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Niracharat\Desktop\"/>
    </mc:Choice>
  </mc:AlternateContent>
  <xr:revisionPtr revIDLastSave="0" documentId="13_ncr:1_{13AE6062-31C2-42DB-9FAD-93A6B36C8C5C}" xr6:coauthVersionLast="47" xr6:coauthVersionMax="47" xr10:uidLastSave="{00000000-0000-0000-0000-000000000000}"/>
  <bookViews>
    <workbookView xWindow="-72" yWindow="0" windowWidth="11520" windowHeight="12360" tabRatio="599" firstSheet="1" activeTab="1" xr2:uid="{00000000-000D-0000-FFFF-FFFF00000000}"/>
  </bookViews>
  <sheets>
    <sheet name="E2-4 BS" sheetId="1" r:id="rId1"/>
    <sheet name="E5-6 PL " sheetId="2" r:id="rId2"/>
    <sheet name="E7" sheetId="3" r:id="rId3"/>
    <sheet name="E8 change EQ Separate" sheetId="5" r:id="rId4"/>
    <sheet name="E9-10 CF" sheetId="4" r:id="rId5"/>
  </sheet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4" hidden="1">{"'Model'!$A$1:$N$53"}</definedName>
    <definedName name="bea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4" hidden="1">{"'Model'!$A$1:$N$53"}</definedName>
    <definedName name="I" hidden="1">{"'Model'!$A$1:$N$53"}</definedName>
    <definedName name="mmkj" localSheetId="4" hidden="1">{"'Model'!$A$1:$N$53"}</definedName>
    <definedName name="mmkj" hidden="1">{"'Model'!$A$1:$N$53"}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_xlnm.Print_Area" localSheetId="1">'E5-6 PL '!$A$1:$K$121</definedName>
    <definedName name="_xlnm.Print_Area" localSheetId="2">'E7'!$A$1:$Z$45</definedName>
    <definedName name="_xlnm.Print_Area" localSheetId="3">'E8 change EQ Separate'!$A$1:$W$39</definedName>
    <definedName name="_xlnm.Print_Area" localSheetId="4">'E9-10 CF'!$A$1:$L$113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v" localSheetId="4" hidden="1">{"'Model'!$A$1:$N$53"}</definedName>
    <definedName name="v" hidden="1">{"'Model'!$A$1:$N$53"}</definedName>
    <definedName name="wrn.ADMIN." localSheetId="4" hidden="1">{#N/A,#N/A,FALSE,"CONSO-AD"}</definedName>
    <definedName name="wrn.ADMIN." hidden="1">{#N/A,#N/A,FALSE,"CONSO-AD"}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4" hidden="1">{#N/A,#N/A,FALSE,"Conso"}</definedName>
    <definedName name="wrn.MAIN._.PL." hidden="1">{#N/A,#N/A,FALSE,"Conso"}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4" hidden="1">{"'SUMMATION'!$B$2:$I$2"}</definedName>
    <definedName name="x" hidden="1">{"'SUMMATION'!$B$2:$I$2"}</definedName>
    <definedName name="y" localSheetId="4" hidden="1">{"'Model'!$A$1:$N$53"}</definedName>
    <definedName name="y" hidden="1">{"'Model'!$A$1:$N$53"}</definedName>
    <definedName name="ปก32" localSheetId="4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4" l="1"/>
  <c r="K71" i="4"/>
  <c r="K38" i="4"/>
  <c r="J38" i="4" l="1"/>
  <c r="H26" i="5" l="1"/>
  <c r="I26" i="5"/>
  <c r="J26" i="5"/>
  <c r="K26" i="5"/>
  <c r="L26" i="5"/>
  <c r="N26" i="5"/>
  <c r="O26" i="5"/>
  <c r="P26" i="5"/>
  <c r="Q26" i="5"/>
  <c r="R26" i="5"/>
  <c r="S26" i="5"/>
  <c r="T26" i="5"/>
  <c r="U26" i="5"/>
  <c r="V26" i="5"/>
  <c r="G26" i="5"/>
  <c r="J18" i="5"/>
  <c r="K18" i="5"/>
  <c r="L18" i="5"/>
  <c r="M18" i="5"/>
  <c r="N18" i="5"/>
  <c r="O18" i="5"/>
  <c r="P18" i="5"/>
  <c r="Q18" i="5"/>
  <c r="R18" i="5"/>
  <c r="S18" i="5"/>
  <c r="T18" i="5"/>
  <c r="V18" i="5"/>
  <c r="G18" i="5"/>
  <c r="X25" i="3"/>
  <c r="X17" i="3"/>
  <c r="L25" i="3"/>
  <c r="H89" i="2"/>
  <c r="I89" i="2"/>
  <c r="J89" i="2"/>
  <c r="M25" i="5" s="1"/>
  <c r="M26" i="5" s="1"/>
  <c r="K89" i="2"/>
  <c r="G89" i="2"/>
  <c r="H84" i="2"/>
  <c r="I84" i="2"/>
  <c r="J84" i="2"/>
  <c r="K84" i="2"/>
  <c r="G84" i="2"/>
  <c r="Z25" i="3" l="1"/>
  <c r="G49" i="2"/>
  <c r="H37" i="2"/>
  <c r="I15" i="2"/>
  <c r="I25" i="2" s="1"/>
  <c r="I27" i="2" s="1"/>
  <c r="I38" i="2" s="1"/>
  <c r="J15" i="2"/>
  <c r="J25" i="2" s="1"/>
  <c r="G15" i="2"/>
  <c r="G25" i="2" s="1"/>
  <c r="G165" i="2"/>
  <c r="G129" i="3"/>
  <c r="G132" i="5"/>
  <c r="G115" i="4"/>
  <c r="M36" i="3"/>
  <c r="M42" i="5"/>
  <c r="G27" i="2" l="1"/>
  <c r="G92" i="2" s="1"/>
  <c r="H10" i="4"/>
  <c r="H24" i="4" s="1"/>
  <c r="H38" i="4" s="1"/>
  <c r="J27" i="2"/>
  <c r="K10" i="4"/>
  <c r="L82" i="4"/>
  <c r="K82" i="4"/>
  <c r="I82" i="4"/>
  <c r="H82" i="4"/>
  <c r="L71" i="4"/>
  <c r="I71" i="4"/>
  <c r="W21" i="5"/>
  <c r="A3" i="5"/>
  <c r="V20" i="3"/>
  <c r="Z20" i="3" s="1"/>
  <c r="L17" i="3"/>
  <c r="T14" i="3"/>
  <c r="V14" i="3" s="1"/>
  <c r="Z14" i="3" s="1"/>
  <c r="K17" i="1" l="1"/>
  <c r="W24" i="5" l="1"/>
  <c r="G37" i="2" l="1"/>
  <c r="G38" i="2" s="1"/>
  <c r="R17" i="3"/>
  <c r="T17" i="3" s="1"/>
  <c r="V17" i="3" s="1"/>
  <c r="Z17" i="3" s="1"/>
  <c r="K15" i="2" l="1"/>
  <c r="K25" i="2" s="1"/>
  <c r="K27" i="2" s="1"/>
  <c r="H15" i="2"/>
  <c r="H25" i="2" s="1"/>
  <c r="H27" i="2" s="1"/>
  <c r="H38" i="2" s="1"/>
  <c r="W25" i="5" l="1"/>
  <c r="I18" i="5"/>
  <c r="U17" i="5"/>
  <c r="W17" i="5" s="1"/>
  <c r="U16" i="5"/>
  <c r="W16" i="5" s="1"/>
  <c r="U15" i="5"/>
  <c r="W15" i="5" s="1"/>
  <c r="U14" i="5"/>
  <c r="X18" i="3"/>
  <c r="R18" i="3"/>
  <c r="R26" i="3" s="1"/>
  <c r="P18" i="3"/>
  <c r="P26" i="3" s="1"/>
  <c r="N18" i="3"/>
  <c r="L18" i="3"/>
  <c r="L26" i="3" s="1"/>
  <c r="J18" i="3"/>
  <c r="J26" i="3" s="1"/>
  <c r="H18" i="3"/>
  <c r="H26" i="3" s="1"/>
  <c r="F18" i="3"/>
  <c r="F26" i="3" s="1"/>
  <c r="L24" i="4"/>
  <c r="L38" i="4" s="1"/>
  <c r="I24" i="4"/>
  <c r="I38" i="4" s="1"/>
  <c r="K37" i="2"/>
  <c r="K38" i="2" s="1"/>
  <c r="K22" i="2"/>
  <c r="H22" i="2"/>
  <c r="K138" i="1"/>
  <c r="K140" i="1" s="1"/>
  <c r="H138" i="1"/>
  <c r="H140" i="1" s="1"/>
  <c r="K85" i="1"/>
  <c r="K78" i="1"/>
  <c r="H85" i="1"/>
  <c r="H78" i="1"/>
  <c r="K32" i="1"/>
  <c r="K33" i="1" s="1"/>
  <c r="H32" i="1"/>
  <c r="H17" i="1"/>
  <c r="A48" i="4"/>
  <c r="U18" i="5" l="1"/>
  <c r="I43" i="4"/>
  <c r="I83" i="4" s="1"/>
  <c r="I85" i="4" s="1"/>
  <c r="H33" i="1"/>
  <c r="X26" i="3"/>
  <c r="H86" i="1"/>
  <c r="H141" i="1" s="1"/>
  <c r="K86" i="1"/>
  <c r="K141" i="1" s="1"/>
  <c r="W14" i="5"/>
  <c r="W18" i="5" s="1"/>
  <c r="V18" i="3"/>
  <c r="T18" i="3"/>
  <c r="N26" i="3"/>
  <c r="V26" i="3"/>
  <c r="Z18" i="3"/>
  <c r="H43" i="2"/>
  <c r="J138" i="1"/>
  <c r="G138" i="1"/>
  <c r="G140" i="1" s="1"/>
  <c r="L43" i="4" l="1"/>
  <c r="L83" i="4" s="1"/>
  <c r="L85" i="4" s="1"/>
  <c r="T26" i="3"/>
  <c r="W20" i="5"/>
  <c r="W26" i="5" s="1"/>
  <c r="Z26" i="3"/>
  <c r="J37" i="2"/>
  <c r="J38" i="2" s="1"/>
  <c r="K43" i="2" l="1"/>
  <c r="K49" i="2"/>
  <c r="H49" i="2"/>
  <c r="A113" i="1"/>
  <c r="A113" i="4" s="1"/>
  <c r="J140" i="1"/>
  <c r="A168" i="1" l="1"/>
  <c r="G32" i="1"/>
  <c r="G17" i="1"/>
  <c r="A3" i="4" l="1"/>
  <c r="G85" i="1" l="1"/>
  <c r="J32" i="1"/>
  <c r="J85" i="1" l="1"/>
  <c r="J78" i="1" l="1"/>
  <c r="J86" i="1" s="1"/>
  <c r="G78" i="1" l="1"/>
  <c r="G86" i="1" l="1"/>
  <c r="G141" i="1" s="1"/>
  <c r="G33" i="1"/>
  <c r="J17" i="1" l="1"/>
  <c r="A1" i="2"/>
  <c r="G22" i="2" l="1"/>
  <c r="J141" i="1"/>
  <c r="J33" i="1"/>
  <c r="A69" i="2"/>
  <c r="A121" i="2" s="1"/>
  <c r="H43" i="4" l="1"/>
  <c r="H83" i="4" s="1"/>
  <c r="H85" i="4" s="1"/>
  <c r="K43" i="4"/>
  <c r="K83" i="4" s="1"/>
  <c r="K85" i="4" s="1"/>
  <c r="G43" i="2" l="1"/>
  <c r="J49" i="2" l="1"/>
  <c r="J43" i="2"/>
</calcChain>
</file>

<file path=xl/sharedStrings.xml><?xml version="1.0" encoding="utf-8"?>
<sst xmlns="http://schemas.openxmlformats.org/spreadsheetml/2006/main" count="386" uniqueCount="227">
  <si>
    <t>Consolidated</t>
  </si>
  <si>
    <t>Separate</t>
  </si>
  <si>
    <t>financial statements</t>
  </si>
  <si>
    <t>Notes</t>
  </si>
  <si>
    <t>Current assets</t>
  </si>
  <si>
    <t>Cash and cash equivalents</t>
  </si>
  <si>
    <t>Financial assets measured at amortised cost</t>
  </si>
  <si>
    <t>Trade and other current receivables, net</t>
  </si>
  <si>
    <t>Current contract assets, net</t>
  </si>
  <si>
    <t>Inventories, net</t>
  </si>
  <si>
    <t xml:space="preserve">Other current assets            </t>
  </si>
  <si>
    <t>Total current assets</t>
  </si>
  <si>
    <t>Non-current assets</t>
  </si>
  <si>
    <t>Financial assets measured at fair value through</t>
  </si>
  <si>
    <t>other comprehensive income</t>
  </si>
  <si>
    <t>Foreclosed assets</t>
  </si>
  <si>
    <t>Restricted deposits at financial institutions</t>
  </si>
  <si>
    <t>Retention receivables, net</t>
  </si>
  <si>
    <t>Investment in a subsidiary</t>
  </si>
  <si>
    <t>Non-current contract assets, net</t>
  </si>
  <si>
    <t>Investment properties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</si>
  <si>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</si>
  <si>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</si>
  <si>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</si>
  <si>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</si>
  <si>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</si>
  <si>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</si>
  <si>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</si>
  <si>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</si>
  <si>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t>Current liabilities</t>
  </si>
  <si>
    <t>Bank overdrafts and short-term borrowings</t>
  </si>
  <si>
    <t>from financial institutions</t>
  </si>
  <si>
    <t>Trade and other current payables</t>
  </si>
  <si>
    <t>Current contract liabilities</t>
  </si>
  <si>
    <t>Short-term borrowings from a related party</t>
  </si>
  <si>
    <t xml:space="preserve">Current portion of long-term borrowings </t>
  </si>
  <si>
    <t>from a financial institution</t>
  </si>
  <si>
    <t>Current portion of lease liabilities, net</t>
  </si>
  <si>
    <t>Retention payables</t>
  </si>
  <si>
    <t>Other current liabilities</t>
  </si>
  <si>
    <t>Total current liabilities</t>
  </si>
  <si>
    <t>Non-current liabilities</t>
  </si>
  <si>
    <t>Long-term borrowings from a financial institution</t>
  </si>
  <si>
    <t>Lease liabilities, net</t>
  </si>
  <si>
    <t>Deferred tax liabilities, net</t>
  </si>
  <si>
    <t>Employee benefit obligations</t>
  </si>
  <si>
    <t>Other non-current liabilities</t>
  </si>
  <si>
    <t xml:space="preserve">Total non-current liabilities   </t>
  </si>
  <si>
    <t>Total liabilities</t>
  </si>
  <si>
    <t>Note</t>
  </si>
  <si>
    <t>Share capital</t>
  </si>
  <si>
    <t>Authorised share capital</t>
  </si>
  <si>
    <t xml:space="preserve">600,000,000 ordinary shares </t>
  </si>
  <si>
    <t>at par value of Baht 0.5 each</t>
  </si>
  <si>
    <t>Issued and paid-up share capital</t>
  </si>
  <si>
    <t>600,000,000 ordinary shares paid-up at Baht 0.5 each</t>
  </si>
  <si>
    <t xml:space="preserve">(2023 : 420,000,000 ordinary shares </t>
  </si>
  <si>
    <t>paid-up at Baht 0.5 each)</t>
  </si>
  <si>
    <t>Premium on share capital</t>
  </si>
  <si>
    <t>Retained earnings (deficits)</t>
  </si>
  <si>
    <t>Appropriated - legal reserve</t>
  </si>
  <si>
    <t xml:space="preserve">Unappropriated    </t>
  </si>
  <si>
    <t>Other components of equity, net</t>
  </si>
  <si>
    <t>Equity attributable to owners of the Company</t>
  </si>
  <si>
    <t>Non-controlling interests</t>
  </si>
  <si>
    <t>Total equity</t>
  </si>
  <si>
    <t>Revenue from construction</t>
  </si>
  <si>
    <t xml:space="preserve">Revenue from sales </t>
  </si>
  <si>
    <t>Cost of construction</t>
  </si>
  <si>
    <t>Cost of sales of goods</t>
  </si>
  <si>
    <t>Gross profit (loss)</t>
  </si>
  <si>
    <t>Other income</t>
  </si>
  <si>
    <t>Selling expenses</t>
  </si>
  <si>
    <t>Administrative expenses</t>
  </si>
  <si>
    <t>Gain on revaluation of investment properties</t>
  </si>
  <si>
    <t>Finance costs</t>
  </si>
  <si>
    <t>Profit (loss) before income taxes</t>
  </si>
  <si>
    <t>Income taxes</t>
  </si>
  <si>
    <t>Profit (loss) for the year</t>
  </si>
  <si>
    <t>Other comprehensive income (expense)</t>
  </si>
  <si>
    <t xml:space="preserve">Items that will not be reclassified subsequently </t>
  </si>
  <si>
    <t>to profit or loss</t>
  </si>
  <si>
    <t>Loss on revaluation of land and buildings</t>
  </si>
  <si>
    <t>Remeasurements of post-employment benefit obligations</t>
  </si>
  <si>
    <t xml:space="preserve">Changes in fair value of equity investments at fair value </t>
  </si>
  <si>
    <t>through other comprehensive income</t>
  </si>
  <si>
    <t>Other comprehensive income for the year, net of tax</t>
  </si>
  <si>
    <t>Total comprehensive income (expense) for the year</t>
  </si>
  <si>
    <t>Profit (loss) attributable to:</t>
  </si>
  <si>
    <t>Owners of the Company</t>
  </si>
  <si>
    <t>Total comprehensive income (expense) attributable to:</t>
  </si>
  <si>
    <t>Basic earnings (loss) per share</t>
  </si>
  <si>
    <t>Attributable to owners of the Company</t>
  </si>
  <si>
    <t>Measurement of</t>
  </si>
  <si>
    <t>equity investments</t>
  </si>
  <si>
    <t>Issued and</t>
  </si>
  <si>
    <t>Remeasurements of</t>
  </si>
  <si>
    <t>at fair value through</t>
  </si>
  <si>
    <t>Total</t>
  </si>
  <si>
    <t>Non-</t>
  </si>
  <si>
    <t>paid-up</t>
  </si>
  <si>
    <t>Premium on</t>
  </si>
  <si>
    <t>Appropriated -</t>
  </si>
  <si>
    <t>Asset</t>
  </si>
  <si>
    <t>post-employment</t>
  </si>
  <si>
    <t>other comprehensive</t>
  </si>
  <si>
    <t>owners of</t>
  </si>
  <si>
    <t>controlling</t>
  </si>
  <si>
    <t>share capital</t>
  </si>
  <si>
    <t>legal reserve</t>
  </si>
  <si>
    <t>Unappropriated</t>
  </si>
  <si>
    <t>revaluation surplus</t>
  </si>
  <si>
    <t>benefit obligations</t>
  </si>
  <si>
    <t xml:space="preserve"> income</t>
  </si>
  <si>
    <t>of equity</t>
  </si>
  <si>
    <t>the Company</t>
  </si>
  <si>
    <t>interests</t>
  </si>
  <si>
    <t>Total Equity</t>
  </si>
  <si>
    <t>Paid up share capital</t>
  </si>
  <si>
    <t>Register and issuance of share capital</t>
  </si>
  <si>
    <t>Opening balance as at 1 January 2024</t>
  </si>
  <si>
    <t>Issuance of share capital</t>
  </si>
  <si>
    <t>Transfer of gain on disposal of equity</t>
  </si>
  <si>
    <t>instruments at fair value through other</t>
  </si>
  <si>
    <t>comprehensive income to retained earnings, net of tax</t>
  </si>
  <si>
    <t>Separate financial statements</t>
  </si>
  <si>
    <t>Cash flows from operating activities</t>
  </si>
  <si>
    <t>- Trade receivables</t>
  </si>
  <si>
    <t xml:space="preserve">- Other current receivables </t>
  </si>
  <si>
    <t>- Contract assets</t>
  </si>
  <si>
    <t>Reversal of allowance for decrease in value of</t>
  </si>
  <si>
    <t>obsolete inventories</t>
  </si>
  <si>
    <t>Depreciation and amortisation</t>
  </si>
  <si>
    <t>Net loss on sale of property, plant and equipment</t>
  </si>
  <si>
    <t>Reversal of asset revaluation surplus</t>
  </si>
  <si>
    <t>Interest income</t>
  </si>
  <si>
    <t>Cash flows before changes in operating assets and liabilities</t>
  </si>
  <si>
    <t>Changes in working capital:</t>
  </si>
  <si>
    <t>Trade and other current receivables</t>
  </si>
  <si>
    <t>Contract assets</t>
  </si>
  <si>
    <t>Inventories</t>
  </si>
  <si>
    <t>Other current assets</t>
  </si>
  <si>
    <t>Retention receivables</t>
  </si>
  <si>
    <t>Employee benefit paid</t>
  </si>
  <si>
    <t>Cash used in operating activities</t>
  </si>
  <si>
    <t>Interest paid</t>
  </si>
  <si>
    <t>Income tax - cash received</t>
  </si>
  <si>
    <t>Income tax - cash paid</t>
  </si>
  <si>
    <t>Net cash used in operating activities</t>
  </si>
  <si>
    <t>Cash flows from investing activities</t>
  </si>
  <si>
    <t xml:space="preserve">   at amortised cost</t>
  </si>
  <si>
    <t xml:space="preserve">   at fair value through other comprehensive income</t>
  </si>
  <si>
    <t>Payments for purchase of investment properties</t>
  </si>
  <si>
    <t>Proceeds from disposal of property, plant and equipment</t>
  </si>
  <si>
    <t>Payments for purchase of property, plant and equipment</t>
  </si>
  <si>
    <t>Payments for purchase of intangible assets</t>
  </si>
  <si>
    <t>Payments for right-of-use assets</t>
  </si>
  <si>
    <t>Proceed from decrease in share capital of a subsidiary</t>
  </si>
  <si>
    <t>Proceeds from advances to a director</t>
  </si>
  <si>
    <t>Payments for advances to a director</t>
  </si>
  <si>
    <t>Net cash generated from (used in) investing activities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</si>
  <si>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</si>
  <si>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</si>
  <si>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</si>
  <si>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a financial institution</t>
  </si>
  <si>
    <t>Repayment on short-term borrowings from a related party</t>
  </si>
  <si>
    <t>Proceeds from short-term borrowings from a director</t>
  </si>
  <si>
    <t>Repayments on short-term borrowings from a director</t>
  </si>
  <si>
    <t>Proceeds from issuance of share capital</t>
  </si>
  <si>
    <t>Payments for issuance of share capital</t>
  </si>
  <si>
    <t>Repayments on lease liabilities</t>
  </si>
  <si>
    <t>Net cash generated from financing activities</t>
  </si>
  <si>
    <t xml:space="preserve">Net increase (decrease) in cash and cash equivalents  </t>
  </si>
  <si>
    <t>Non-cash items</t>
  </si>
  <si>
    <t>Purchases of investment properties which have not been paid</t>
  </si>
  <si>
    <t xml:space="preserve">Income tax on items that will not be reclassified </t>
  </si>
  <si>
    <t>subsequently to profit or loss</t>
  </si>
  <si>
    <t>Allowance for expected credit loss</t>
  </si>
  <si>
    <t>(Reversal of) allowance for expected credit loss from:</t>
  </si>
  <si>
    <t>(Unaudited)</t>
  </si>
  <si>
    <t>31 March</t>
  </si>
  <si>
    <t>Thousand Baht</t>
  </si>
  <si>
    <t>31 December</t>
  </si>
  <si>
    <t xml:space="preserve"> components</t>
  </si>
  <si>
    <t>Total other</t>
  </si>
  <si>
    <t>Opening balance as at 1 January 2025</t>
  </si>
  <si>
    <t>Closing balance as at 31 March 2024</t>
  </si>
  <si>
    <t>Closing balance as at 31 March 2025</t>
  </si>
  <si>
    <t>Purchases of equipment which have not been paid</t>
  </si>
  <si>
    <t>(Unit : Thousand Baht)</t>
  </si>
  <si>
    <t>Income tax</t>
  </si>
  <si>
    <t>Profit (loss) for the period</t>
  </si>
  <si>
    <t xml:space="preserve">Consolidated financial information (Unaudited) </t>
  </si>
  <si>
    <t>Profit (Loss) Sharing</t>
  </si>
  <si>
    <t>Attributable to Owners of the Parent</t>
  </si>
  <si>
    <t>Total Profit (Loss) Sharing</t>
  </si>
  <si>
    <t>Current Lease Liabilities</t>
  </si>
  <si>
    <t>Earnings (Loss) Per Share</t>
  </si>
  <si>
    <t>Cash received from interest</t>
  </si>
  <si>
    <t>-</t>
  </si>
  <si>
    <t>Other comprehensive income (expense):</t>
  </si>
  <si>
    <t>QTCG PUBLIC COMPANY LIMITED</t>
  </si>
  <si>
    <t>STATEMENT OF FINANCIAL POSITION</t>
  </si>
  <si>
    <t>AS AT MARCH 31, 2025</t>
  </si>
  <si>
    <t>March 31, 2025</t>
  </si>
  <si>
    <t>December 31, 2024</t>
  </si>
  <si>
    <t>ASSETS</t>
  </si>
  <si>
    <t xml:space="preserve">LIABILITIES AND SHAREHOLDERS' EQUITY </t>
  </si>
  <si>
    <t>Shareholders' equity</t>
  </si>
  <si>
    <t>Total shareholders' equity</t>
  </si>
  <si>
    <t>Total liabilities and shareholders' equity</t>
  </si>
  <si>
    <t>STATEMENTS  OF  COMPREHENSIVE  INCOME (UNAUDITED)</t>
  </si>
  <si>
    <t>FOR THE THREE-MONTH PERIOD ENDED MARCH 31, 2025</t>
  </si>
  <si>
    <t>STATEMENTS  OF  COMPREHENSIVE  INCOME (UNAUDITED) (CONTINUED)</t>
  </si>
  <si>
    <t>Basic Earnings(Loss)Per Share</t>
  </si>
  <si>
    <t>Consolidated financial statement</t>
  </si>
  <si>
    <t xml:space="preserve">STATEMENT OF CHANGES IN EQUITY </t>
  </si>
  <si>
    <t>Paid up share capital :-</t>
  </si>
  <si>
    <t>Issuance of share capital :-</t>
  </si>
  <si>
    <t>STATEMENT OF CHANGES IN EQUITY (UNAUDITED)</t>
  </si>
  <si>
    <t>STATEMENT OF CASH FLOWS (UNAUDITED)</t>
  </si>
  <si>
    <t>Adjustments for</t>
  </si>
  <si>
    <t>STATEMENT OF CASH FLOWS (UNAUDITED) (CONTINUED)</t>
  </si>
  <si>
    <t>Increase (decrease) in financial assets measured</t>
  </si>
  <si>
    <t>Increase (decrease) in restricted deposits at financial institutions</t>
  </si>
  <si>
    <t>Cash and cash equivalents for the beginning period</t>
  </si>
  <si>
    <t>Cash and cash equivalents for the ending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</si>
</sst>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£&quot;#,##0;\-&quot;£&quot;#,##0"/>
    <numFmt numFmtId="168" formatCode="&quot;£&quot;#,##0.00;[Red]\-&quot;£&quot;#,##0.00"/>
    <numFmt numFmtId="169" formatCode="#,##0;\(#,##0\);\-"/>
    <numFmt numFmtId="170" formatCode="#,##0;\(#,##0\);\ \ \ \ \ \-"/>
    <numFmt numFmtId="171" formatCode="#,##0;\(#,##0\)"/>
    <numFmt numFmtId="172" formatCode="#,##0;\(#,##0\);&quot;-&quot;;@"/>
    <numFmt numFmtId="173" formatCode="#,##0;\(#,##0\);\ \ \ \ \ \ \-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\t#,##0_);[Red]\(\t#,##0\)"/>
    <numFmt numFmtId="177" formatCode="General_)"/>
    <numFmt numFmtId="178" formatCode="_(* #,##0.0000_);_(* \(#,##0.0000\);_(* &quot;-&quot;??_);_(@_)"/>
    <numFmt numFmtId="179" formatCode="\t#,##0_);\(\t#,##0\)"/>
    <numFmt numFmtId="180" formatCode="#,##0.0_);\(#,##0.0\)"/>
    <numFmt numFmtId="181" formatCode="#,##0&quot; $&quot;;\-#,##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_ * #,##0.00_ ;_ * \-#,##0.00_ ;_ * &quot;-&quot;??_ ;_ @_ "/>
    <numFmt numFmtId="188" formatCode="[$€-2]\ #,##0.00_);[Red]\([$€-2]\ #,##0.00\)"/>
    <numFmt numFmtId="189" formatCode="[$-107041E]d\ mmm\ yy;@"/>
    <numFmt numFmtId="190" formatCode="d\ ดดด\ bb"/>
    <numFmt numFmtId="191" formatCode="&quot;วันที่&quot;\ \ \ d\ \ \ &quot;เดือน&quot;\ \ \ ดดดด\ \ \ bbbb"/>
    <numFmt numFmtId="192" formatCode="_-* #,##0.00\ _F_-;\-* #,##0.00\ _F_-;_-* &quot;-&quot;??\ _F_-;_-@_-"/>
    <numFmt numFmtId="193" formatCode="000\-0\-0000000\-0"/>
    <numFmt numFmtId="194" formatCode="dd/mm/yy;@"/>
    <numFmt numFmtId="195" formatCode="00000"/>
    <numFmt numFmtId="196" formatCode="&quot;ฃ&quot;#,##0;[Red]\-&quot;ฃ&quot;#,##0"/>
    <numFmt numFmtId="197" formatCode="&quot;ฃ&quot;#,##0.00;[Red]\-&quot;ฃ&quot;#,##0.00"/>
    <numFmt numFmtId="198" formatCode="_-* #,##0.00_-;_-* #,##0.00\-;_-* &quot;-&quot;??_-;_-@_-"/>
    <numFmt numFmtId="199" formatCode="_-* #,##0\ _F_-;\-* #,##0\ _F_-;_-* &quot;-&quot;\ _F_-;_-@_-"/>
    <numFmt numFmtId="200" formatCode="0.00_)"/>
    <numFmt numFmtId="201" formatCode="_-&quot;€&quot;\ * #,##0.00_-;_-&quot;€&quot;\ * #,##0.00\-;_-&quot;€&quot;\ * &quot;-&quot;??_-;_-@_-"/>
    <numFmt numFmtId="202" formatCode="_-&quot;\&quot;* #,##0.00_-;\-&quot;\&quot;* #,##0.00_-;_-&quot;\&quot;* &quot;-&quot;??_-;_-@_-"/>
    <numFmt numFmtId="203" formatCode="#,##0.0_);[Red]\(#,##0.0\)"/>
    <numFmt numFmtId="204" formatCode="0.0\x"/>
    <numFmt numFmtId="205" formatCode="\+0.00%;[Red]\-0.00%"/>
    <numFmt numFmtId="206" formatCode="[$-1070000]d/m/yy;@"/>
    <numFmt numFmtId="207" formatCode="#,##0.00;[Red]\(#,##0.00\)"/>
    <numFmt numFmtId="208" formatCode="#,##0_ ;\-#,##0\ "/>
    <numFmt numFmtId="209" formatCode="[$-F800]dddd\,\ mmmm\ dd\,\ yyyy"/>
    <numFmt numFmtId="210" formatCode="#,##0.00\ ;\-#,##0.00\ ;&quot; -&quot;#\ ;@\ "/>
    <numFmt numFmtId="211" formatCode="_-* #,##0.00\ _z_ł_-;\-* #,##0.00\ _z_ł_-;_-* &quot;-&quot;??\ _z_ł_-;_-@_-"/>
    <numFmt numFmtId="212" formatCode="_(* #,##0.00_);_(* \(\ #,##0.00\ \);_(* &quot;-&quot;??_);_(\ @_ \)"/>
    <numFmt numFmtId="213" formatCode="#,##0.0000;\(#,##0.0000\);\-"/>
    <numFmt numFmtId="214" formatCode="#,##0.0000;\(#,##0.0000\);\ \ \ \ \ \-"/>
    <numFmt numFmtId="215" formatCode="#,##0.00000;\(#,##0.00000\);\ \ \ \ \ \-"/>
  </numFmts>
  <fonts count="225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6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Courier"/>
      <family val="3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1"/>
      <color theme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  <font>
      <sz val="10"/>
      <color theme="1"/>
      <name val="Arial Unicode MS"/>
      <family val="2"/>
    </font>
    <font>
      <sz val="8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2"/>
      <color theme="1"/>
      <name val="CordiaUPC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sz val="10"/>
      <color rgb="FF0000FF"/>
      <name val="Arial"/>
      <family val="2"/>
    </font>
    <font>
      <b/>
      <sz val="11"/>
      <color theme="1"/>
      <name val="Calibri"/>
      <family val="2"/>
      <charset val="222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charset val="222"/>
    </font>
    <font>
      <sz val="10"/>
      <color indexed="8"/>
      <name val="Arial"/>
      <family val="2"/>
      <charset val="222"/>
    </font>
    <font>
      <sz val="10"/>
      <name val="Helv"/>
      <charset val="222"/>
    </font>
    <font>
      <b/>
      <sz val="12"/>
      <name val="Arial"/>
      <family val="2"/>
      <charset val="222"/>
    </font>
    <font>
      <sz val="10"/>
      <name val="Helv"/>
      <family val="2"/>
    </font>
    <font>
      <sz val="13"/>
      <color theme="1"/>
      <name val="Verdana"/>
      <family val="2"/>
    </font>
    <font>
      <sz val="9"/>
      <color theme="1"/>
      <name val="Franklin Gothic Book"/>
      <family val="2"/>
    </font>
    <font>
      <sz val="11"/>
      <color theme="1"/>
      <name val="Calibri"/>
      <family val="2"/>
      <charset val="134"/>
      <scheme val="minor"/>
    </font>
    <font>
      <sz val="11"/>
      <color rgb="FF0000FF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6"/>
      <color theme="10"/>
      <name val="AngsanaUPC"/>
      <family val="1"/>
    </font>
    <font>
      <sz val="10"/>
      <name val="Arial"/>
      <family val="2"/>
      <charset val="222"/>
    </font>
    <font>
      <sz val="10"/>
      <color indexed="8"/>
      <name val="Arial"/>
      <family val="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Cordia New"/>
      <family val="2"/>
    </font>
    <font>
      <sz val="14"/>
      <color theme="1"/>
      <name val="Angsan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5"/>
      <name val="Cordia New"/>
      <family val="2"/>
    </font>
    <font>
      <sz val="14"/>
      <name val="Cordia New"/>
      <family val="2"/>
      <charset val="222"/>
    </font>
    <font>
      <sz val="12"/>
      <name val="Tms Rmn"/>
    </font>
    <font>
      <sz val="10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family val="1"/>
      <charset val="136"/>
    </font>
    <font>
      <sz val="11"/>
      <name val="돋움"/>
      <family val="2"/>
      <charset val="129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0"/>
      <color indexed="12"/>
      <name val="Arial"/>
      <family val="2"/>
      <charset val="222"/>
    </font>
    <font>
      <b/>
      <sz val="18"/>
      <color indexed="62"/>
      <name val="Cambria"/>
      <family val="2"/>
    </font>
    <font>
      <sz val="11"/>
      <name val="ＭＳ Ｐゴシック"/>
      <charset val="128"/>
    </font>
    <font>
      <u/>
      <sz val="11"/>
      <color theme="10"/>
      <name val="Calibri"/>
      <family val="2"/>
      <charset val="222"/>
    </font>
    <font>
      <b/>
      <sz val="11"/>
      <color indexed="52"/>
      <name val="Calibri"/>
      <family val="2"/>
      <charset val="222"/>
      <scheme val="minor"/>
    </font>
    <font>
      <sz val="11"/>
      <color indexed="6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scheme val="major"/>
    </font>
    <font>
      <sz val="10"/>
      <name val="MS Sans Serif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sz val="12"/>
      <name val="Cordia New"/>
      <family val="2"/>
    </font>
    <font>
      <sz val="14"/>
      <name val="Cordia New"/>
      <family val="2"/>
      <charset val="1"/>
    </font>
    <font>
      <sz val="11"/>
      <color indexed="8"/>
      <name val="Arial"/>
      <family val="2"/>
      <charset val="222"/>
    </font>
    <font>
      <u/>
      <sz val="11"/>
      <color theme="10"/>
      <name val="Tahoma"/>
      <family val="2"/>
    </font>
    <font>
      <sz val="11"/>
      <color indexed="8"/>
      <name val="Tahoma"/>
      <family val="2"/>
    </font>
    <font>
      <sz val="14"/>
      <color rgb="FF000000"/>
      <name val="Cordia New"/>
      <family val="2"/>
    </font>
    <font>
      <sz val="10"/>
      <color rgb="FF000000"/>
      <name val="Calibri"/>
      <family val="2"/>
      <scheme val="minor"/>
    </font>
    <font>
      <sz val="10"/>
      <color rgb="FF0000FF"/>
      <name val="Arial Unicode MS"/>
      <family val="2"/>
    </font>
    <font>
      <sz val="11"/>
      <color rgb="FF000000"/>
      <name val="Calibri"/>
      <family val="2"/>
    </font>
    <font>
      <sz val="10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AngsanaUPC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3"/>
      <color rgb="FF000000"/>
      <name val="Browallia New"/>
      <family val="2"/>
    </font>
    <font>
      <b/>
      <u/>
      <sz val="13"/>
      <name val="Browallia New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46270">
    <xf numFmtId="0" fontId="0" fillId="0" borderId="0"/>
    <xf numFmtId="166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166" fontId="3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5" borderId="10" applyNumberFormat="0" applyAlignment="0" applyProtection="0"/>
    <xf numFmtId="0" fontId="15" fillId="6" borderId="11" applyNumberFormat="0" applyAlignment="0" applyProtection="0"/>
    <xf numFmtId="0" fontId="16" fillId="6" borderId="10" applyNumberFormat="0" applyAlignment="0" applyProtection="0"/>
    <xf numFmtId="0" fontId="17" fillId="0" borderId="12" applyNumberFormat="0" applyFill="0" applyAlignment="0" applyProtection="0"/>
    <xf numFmtId="0" fontId="18" fillId="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4" fillId="0" borderId="0"/>
    <xf numFmtId="166" fontId="23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26" fillId="0" borderId="0"/>
    <xf numFmtId="166" fontId="26" fillId="0" borderId="0" applyFont="0" applyFill="0" applyBorder="0" applyAlignment="0" applyProtection="0"/>
    <xf numFmtId="37" fontId="26" fillId="0" borderId="0"/>
    <xf numFmtId="0" fontId="1" fillId="0" borderId="0"/>
    <xf numFmtId="0" fontId="4" fillId="0" borderId="0"/>
    <xf numFmtId="0" fontId="23" fillId="0" borderId="0"/>
    <xf numFmtId="166" fontId="1" fillId="0" borderId="0" applyFont="0" applyFill="0" applyBorder="0" applyAlignment="0" applyProtection="0"/>
    <xf numFmtId="0" fontId="24" fillId="0" borderId="0">
      <protection locked="0"/>
    </xf>
    <xf numFmtId="0" fontId="24" fillId="0" borderId="0"/>
    <xf numFmtId="0" fontId="29" fillId="0" borderId="0"/>
    <xf numFmtId="0" fontId="30" fillId="0" borderId="17" applyNumberFormat="0" applyFill="0" applyAlignment="0">
      <protection locked="0"/>
    </xf>
    <xf numFmtId="166" fontId="24" fillId="0" borderId="0" applyFont="0" applyFill="0" applyBorder="0" applyAlignment="0" applyProtection="0"/>
    <xf numFmtId="0" fontId="30" fillId="0" borderId="17" applyNumberFormat="0" applyFill="0" applyAlignment="0">
      <alignment wrapText="1"/>
      <protection locked="0"/>
    </xf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0" fontId="33" fillId="0" borderId="0"/>
    <xf numFmtId="166" fontId="33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0" fontId="35" fillId="0" borderId="0"/>
    <xf numFmtId="0" fontId="4" fillId="0" borderId="0"/>
    <xf numFmtId="0" fontId="6" fillId="0" borderId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Border="0" applyAlignment="0">
      <protection locked="0"/>
    </xf>
    <xf numFmtId="166" fontId="23" fillId="0" borderId="0" applyFont="0" applyFill="0" applyBorder="0" applyAlignment="0" applyProtection="0"/>
    <xf numFmtId="0" fontId="31" fillId="0" borderId="0" applyNumberFormat="0" applyFill="0" applyBorder="0" applyProtection="0">
      <alignment wrapText="1"/>
    </xf>
    <xf numFmtId="166" fontId="1" fillId="0" borderId="0" applyFont="0" applyFill="0" applyBorder="0" applyAlignment="0" applyProtection="0"/>
    <xf numFmtId="0" fontId="1" fillId="0" borderId="0"/>
    <xf numFmtId="166" fontId="23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66" fontId="23" fillId="0" borderId="0" applyFont="0" applyFill="0" applyBorder="0" applyAlignment="0" applyProtection="0"/>
    <xf numFmtId="0" fontId="4" fillId="0" borderId="0"/>
    <xf numFmtId="166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2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17" applyNumberFormat="0" applyFill="0" applyAlignment="0">
      <protection locked="0"/>
    </xf>
    <xf numFmtId="166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37" fillId="0" borderId="0" applyNumberFormat="0" applyFill="0" applyBorder="0" applyProtection="0">
      <alignment wrapText="1"/>
    </xf>
    <xf numFmtId="0" fontId="30" fillId="0" borderId="17" applyNumberFormat="0" applyFill="0" applyAlignment="0">
      <alignment wrapText="1"/>
      <protection locked="0"/>
    </xf>
    <xf numFmtId="0" fontId="38" fillId="0" borderId="17" applyNumberFormat="0" applyFill="0" applyBorder="0" applyAlignment="0">
      <protection locked="0"/>
    </xf>
    <xf numFmtId="0" fontId="30" fillId="0" borderId="17" applyNumberFormat="0" applyFill="0" applyAlignment="0">
      <alignment wrapText="1"/>
      <protection locked="0"/>
    </xf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7" applyNumberFormat="0" applyFill="0" applyAlignment="0">
      <alignment wrapText="1"/>
      <protection locked="0"/>
    </xf>
    <xf numFmtId="166" fontId="4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37" borderId="0" applyNumberFormat="0" applyBorder="0" applyAlignment="0" applyProtection="0"/>
    <xf numFmtId="0" fontId="50" fillId="40" borderId="0" applyNumberFormat="0" applyBorder="0" applyAlignment="0" applyProtection="0"/>
    <xf numFmtId="0" fontId="50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1" borderId="0" applyNumberFormat="0" applyBorder="0" applyAlignment="0" applyProtection="0"/>
    <xf numFmtId="0" fontId="52" fillId="35" borderId="0" applyNumberFormat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4" fillId="53" borderId="2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57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0" applyNumberForma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1" fillId="0" borderId="26" applyNumberFormat="0" applyFill="0" applyAlignment="0" applyProtection="0"/>
    <xf numFmtId="0" fontId="62" fillId="54" borderId="0" applyNumberFormat="0" applyBorder="0" applyAlignment="0" applyProtection="0"/>
    <xf numFmtId="37" fontId="63" fillId="0" borderId="0"/>
    <xf numFmtId="0" fontId="1" fillId="0" borderId="0"/>
    <xf numFmtId="0" fontId="35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4" fillId="0" borderId="0">
      <alignment vertical="top"/>
    </xf>
    <xf numFmtId="0" fontId="7" fillId="0" borderId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66" fillId="0" borderId="18">
      <alignment horizontal="center"/>
    </xf>
    <xf numFmtId="3" fontId="65" fillId="0" borderId="0" applyFont="0" applyFill="0" applyBorder="0" applyAlignment="0" applyProtection="0"/>
    <xf numFmtId="0" fontId="65" fillId="56" borderId="0" applyNumberFormat="0" applyFont="0" applyBorder="0" applyAlignment="0" applyProtection="0"/>
    <xf numFmtId="0" fontId="67" fillId="0" borderId="0" applyNumberForma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1" fillId="0" borderId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1" fillId="0" borderId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0" fillId="0" borderId="0"/>
    <xf numFmtId="177" fontId="27" fillId="0" borderId="0"/>
    <xf numFmtId="166" fontId="7" fillId="0" borderId="0" applyFont="0" applyFill="0" applyBorder="0" applyAlignment="0" applyProtection="0"/>
    <xf numFmtId="0" fontId="23" fillId="0" borderId="0"/>
    <xf numFmtId="0" fontId="1" fillId="0" borderId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24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7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3" fillId="0" borderId="0"/>
    <xf numFmtId="0" fontId="6" fillId="0" borderId="0"/>
    <xf numFmtId="166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71" fillId="0" borderId="0" applyFill="0" applyBorder="0" applyAlignment="0"/>
    <xf numFmtId="180" fontId="72" fillId="0" borderId="0" applyFill="0" applyBorder="0" applyAlignment="0"/>
    <xf numFmtId="178" fontId="72" fillId="0" borderId="0" applyFill="0" applyBorder="0" applyAlignment="0"/>
    <xf numFmtId="182" fontId="7" fillId="0" borderId="0" applyFill="0" applyBorder="0" applyAlignment="0"/>
    <xf numFmtId="183" fontId="7" fillId="0" borderId="0" applyFill="0" applyBorder="0" applyAlignment="0"/>
    <xf numFmtId="44" fontId="72" fillId="0" borderId="0" applyFill="0" applyBorder="0" applyAlignment="0"/>
    <xf numFmtId="184" fontId="7" fillId="0" borderId="0" applyFill="0" applyBorder="0" applyAlignment="0"/>
    <xf numFmtId="180" fontId="72" fillId="0" borderId="0" applyFill="0" applyBorder="0" applyAlignment="0"/>
    <xf numFmtId="166" fontId="6" fillId="0" borderId="0" applyFont="0" applyFill="0" applyBorder="0" applyAlignment="0" applyProtection="0"/>
    <xf numFmtId="44" fontId="7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72" fillId="0" borderId="0" applyFont="0" applyFill="0" applyBorder="0" applyAlignment="0" applyProtection="0"/>
    <xf numFmtId="14" fontId="71" fillId="0" borderId="0" applyFill="0" applyBorder="0" applyAlignment="0"/>
    <xf numFmtId="44" fontId="72" fillId="0" borderId="0" applyFill="0" applyBorder="0" applyAlignment="0"/>
    <xf numFmtId="180" fontId="72" fillId="0" borderId="0" applyFill="0" applyBorder="0" applyAlignment="0"/>
    <xf numFmtId="44" fontId="72" fillId="0" borderId="0" applyFill="0" applyBorder="0" applyAlignment="0"/>
    <xf numFmtId="184" fontId="7" fillId="0" borderId="0" applyFill="0" applyBorder="0" applyAlignment="0"/>
    <xf numFmtId="180" fontId="72" fillId="0" borderId="0" applyFill="0" applyBorder="0" applyAlignment="0"/>
    <xf numFmtId="0" fontId="73" fillId="0" borderId="19" applyNumberFormat="0" applyAlignment="0" applyProtection="0">
      <alignment horizontal="left" vertical="center"/>
    </xf>
    <xf numFmtId="0" fontId="73" fillId="0" borderId="6">
      <alignment horizontal="left" vertical="center"/>
    </xf>
    <xf numFmtId="179" fontId="65" fillId="33" borderId="16" applyFill="0" applyBorder="0" applyAlignment="0"/>
    <xf numFmtId="44" fontId="72" fillId="0" borderId="0" applyFill="0" applyBorder="0" applyAlignment="0"/>
    <xf numFmtId="180" fontId="72" fillId="0" borderId="0" applyFill="0" applyBorder="0" applyAlignment="0"/>
    <xf numFmtId="44" fontId="72" fillId="0" borderId="0" applyFill="0" applyBorder="0" applyAlignment="0"/>
    <xf numFmtId="184" fontId="7" fillId="0" borderId="0" applyFill="0" applyBorder="0" applyAlignment="0"/>
    <xf numFmtId="180" fontId="72" fillId="0" borderId="0" applyFill="0" applyBorder="0" applyAlignment="0"/>
    <xf numFmtId="0" fontId="7" fillId="0" borderId="0"/>
    <xf numFmtId="0" fontId="4" fillId="0" borderId="0"/>
    <xf numFmtId="18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4" fontId="72" fillId="0" borderId="0" applyFill="0" applyBorder="0" applyAlignment="0"/>
    <xf numFmtId="180" fontId="72" fillId="0" borderId="0" applyFill="0" applyBorder="0" applyAlignment="0"/>
    <xf numFmtId="44" fontId="72" fillId="0" borderId="0" applyFill="0" applyBorder="0" applyAlignment="0"/>
    <xf numFmtId="184" fontId="7" fillId="0" borderId="0" applyFill="0" applyBorder="0" applyAlignment="0"/>
    <xf numFmtId="180" fontId="72" fillId="0" borderId="0" applyFill="0" applyBorder="0" applyAlignment="0"/>
    <xf numFmtId="49" fontId="71" fillId="0" borderId="0" applyFill="0" applyBorder="0" applyAlignment="0"/>
    <xf numFmtId="185" fontId="7" fillId="0" borderId="0" applyFill="0" applyBorder="0" applyAlignment="0"/>
    <xf numFmtId="186" fontId="7" fillId="0" borderId="0" applyFill="0" applyBorder="0" applyAlignment="0"/>
    <xf numFmtId="40" fontId="65" fillId="0" borderId="0" applyFont="0" applyFill="0" applyBorder="0" applyAlignment="0" applyProtection="0"/>
    <xf numFmtId="0" fontId="65" fillId="0" borderId="0"/>
    <xf numFmtId="0" fontId="4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4" fillId="0" borderId="0"/>
    <xf numFmtId="166" fontId="6" fillId="0" borderId="0" applyFont="0" applyFill="0" applyBorder="0" applyAlignment="0" applyProtection="0"/>
    <xf numFmtId="0" fontId="4" fillId="0" borderId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0" borderId="0"/>
    <xf numFmtId="166" fontId="4" fillId="0" borderId="0" applyFont="0" applyFill="0" applyBorder="0" applyAlignment="0" applyProtection="0"/>
    <xf numFmtId="0" fontId="4" fillId="0" borderId="0"/>
    <xf numFmtId="0" fontId="23" fillId="0" borderId="0"/>
    <xf numFmtId="0" fontId="6" fillId="0" borderId="0"/>
    <xf numFmtId="0" fontId="4" fillId="0" borderId="0"/>
    <xf numFmtId="0" fontId="7" fillId="0" borderId="0"/>
    <xf numFmtId="166" fontId="6" fillId="0" borderId="0" applyFont="0" applyFill="0" applyBorder="0" applyAlignment="0" applyProtection="0"/>
    <xf numFmtId="0" fontId="74" fillId="0" borderId="0"/>
    <xf numFmtId="0" fontId="4" fillId="0" borderId="0"/>
    <xf numFmtId="0" fontId="4" fillId="0" borderId="0"/>
    <xf numFmtId="0" fontId="7" fillId="0" borderId="0"/>
    <xf numFmtId="166" fontId="7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2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14" applyNumberFormat="0" applyFont="0" applyAlignment="0" applyProtection="0"/>
    <xf numFmtId="0" fontId="4" fillId="0" borderId="0"/>
    <xf numFmtId="0" fontId="4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6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7" fillId="0" borderId="0"/>
    <xf numFmtId="166" fontId="6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4" fillId="0" borderId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0" borderId="0"/>
    <xf numFmtId="0" fontId="23" fillId="0" borderId="0"/>
    <xf numFmtId="0" fontId="7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2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14" applyNumberFormat="0" applyFont="0" applyAlignment="0" applyProtection="0"/>
    <xf numFmtId="0" fontId="4" fillId="0" borderId="0"/>
    <xf numFmtId="0" fontId="4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3" fillId="0" borderId="6">
      <alignment horizontal="left" vertical="center"/>
    </xf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" fillId="0" borderId="0"/>
    <xf numFmtId="0" fontId="4" fillId="0" borderId="0"/>
    <xf numFmtId="0" fontId="23" fillId="0" borderId="0"/>
    <xf numFmtId="0" fontId="2" fillId="0" borderId="0"/>
    <xf numFmtId="0" fontId="4" fillId="0" borderId="0"/>
    <xf numFmtId="166" fontId="4" fillId="0" borderId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4" fillId="0" borderId="0"/>
    <xf numFmtId="0" fontId="23" fillId="0" borderId="0"/>
    <xf numFmtId="0" fontId="2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76" fillId="0" borderId="0"/>
    <xf numFmtId="166" fontId="1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7" fillId="0" borderId="0">
      <alignment vertical="center"/>
    </xf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1" fillId="0" borderId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1" fillId="0" borderId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3" fillId="0" borderId="6">
      <alignment horizontal="left" vertical="center"/>
    </xf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3" fillId="0" borderId="6">
      <alignment horizontal="left" vertical="center"/>
    </xf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>
      <protection locked="0"/>
    </xf>
    <xf numFmtId="0" fontId="23" fillId="0" borderId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8" fillId="0" borderId="0"/>
    <xf numFmtId="0" fontId="38" fillId="0" borderId="17" applyNumberFormat="0" applyFill="0" applyBorder="0" applyAlignment="0">
      <alignment wrapText="1"/>
      <protection locked="0"/>
    </xf>
    <xf numFmtId="0" fontId="29" fillId="0" borderId="0"/>
    <xf numFmtId="0" fontId="23" fillId="0" borderId="0"/>
    <xf numFmtId="166" fontId="23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0" fontId="23" fillId="0" borderId="0"/>
    <xf numFmtId="0" fontId="24" fillId="0" borderId="0">
      <protection locked="0"/>
    </xf>
    <xf numFmtId="166" fontId="4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9" fontId="24" fillId="0" borderId="0" applyFont="0" applyFill="0" applyBorder="0" applyAlignment="0" applyProtection="0"/>
    <xf numFmtId="0" fontId="39" fillId="0" borderId="0"/>
    <xf numFmtId="0" fontId="1" fillId="0" borderId="0"/>
    <xf numFmtId="166" fontId="24" fillId="0" borderId="0" applyFont="0" applyFill="0" applyBorder="0" applyAlignment="0" applyProtection="0"/>
    <xf numFmtId="0" fontId="4" fillId="0" borderId="0"/>
    <xf numFmtId="166" fontId="2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166" fontId="23" fillId="0" borderId="0" applyFont="0" applyFill="0" applyBorder="0" applyAlignment="0" applyProtection="0"/>
    <xf numFmtId="0" fontId="79" fillId="4" borderId="0" applyNumberFormat="0" applyBorder="0" applyAlignment="0" applyProtection="0"/>
    <xf numFmtId="210" fontId="81" fillId="0" borderId="0" applyFill="0" applyBorder="0" applyAlignment="0" applyProtection="0"/>
    <xf numFmtId="0" fontId="22" fillId="12" borderId="0" applyNumberFormat="0" applyBorder="0" applyAlignment="0" applyProtection="0"/>
    <xf numFmtId="9" fontId="4" fillId="0" borderId="0" applyFill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11" fillId="0" borderId="0"/>
    <xf numFmtId="0" fontId="81" fillId="0" borderId="0"/>
    <xf numFmtId="0" fontId="22" fillId="24" borderId="0" applyNumberFormat="0" applyBorder="0" applyAlignment="0" applyProtection="0"/>
    <xf numFmtId="210" fontId="210" fillId="0" borderId="0" applyBorder="0" applyProtection="0"/>
    <xf numFmtId="166" fontId="1" fillId="0" borderId="0" applyFont="0" applyFill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>
      <protection locked="0"/>
    </xf>
    <xf numFmtId="0" fontId="4" fillId="0" borderId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0" fontId="3" fillId="0" borderId="0"/>
    <xf numFmtId="0" fontId="29" fillId="0" borderId="0"/>
    <xf numFmtId="0" fontId="80" fillId="0" borderId="0" applyNumberFormat="0" applyFill="0" applyBorder="0" applyAlignment="0" applyProtection="0"/>
    <xf numFmtId="0" fontId="29" fillId="0" borderId="0"/>
    <xf numFmtId="166" fontId="2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0" fillId="0" borderId="17" applyNumberFormat="0" applyFill="0" applyAlignment="0"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29" fillId="0" borderId="0"/>
    <xf numFmtId="166" fontId="4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0" fillId="0" borderId="17" applyNumberFormat="0" applyFill="0" applyAlignment="0">
      <protection locked="0"/>
    </xf>
    <xf numFmtId="166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" fillId="0" borderId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1" fillId="0" borderId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100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00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100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100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100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00" fillId="32" borderId="0" applyNumberFormat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0" fontId="1" fillId="0" borderId="0"/>
    <xf numFmtId="0" fontId="23" fillId="0" borderId="0"/>
    <xf numFmtId="166" fontId="101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23" fillId="0" borderId="0"/>
    <xf numFmtId="194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23" fillId="0" borderId="0"/>
    <xf numFmtId="166" fontId="4" fillId="0" borderId="0" applyFont="0" applyFill="0" applyBorder="0" applyAlignment="0" applyProtection="0"/>
    <xf numFmtId="166" fontId="23" fillId="0" borderId="0"/>
    <xf numFmtId="190" fontId="4" fillId="0" borderId="0" applyFont="0" applyFill="0" applyBorder="0" applyAlignment="0" applyProtection="0"/>
    <xf numFmtId="0" fontId="23" fillId="0" borderId="0"/>
    <xf numFmtId="166" fontId="4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166" fontId="101" fillId="0" borderId="0" applyFont="0" applyFill="0" applyBorder="0" applyAlignment="0" applyProtection="0"/>
    <xf numFmtId="19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85" fillId="0" borderId="0"/>
    <xf numFmtId="166" fontId="23" fillId="0" borderId="0"/>
    <xf numFmtId="166" fontId="23" fillId="0" borderId="0"/>
    <xf numFmtId="0" fontId="4" fillId="0" borderId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165" fontId="6" fillId="0" borderId="0" applyFont="0" applyFill="0" applyBorder="0" applyAlignment="0" applyProtection="0">
      <alignment vertical="center"/>
    </xf>
    <xf numFmtId="166" fontId="135" fillId="0" borderId="0" applyBorder="0"/>
    <xf numFmtId="195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0" fontId="136" fillId="0" borderId="0"/>
    <xf numFmtId="195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195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176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165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0" fontId="4" fillId="0" borderId="0"/>
    <xf numFmtId="195" fontId="6" fillId="0" borderId="0" applyFont="0" applyFill="0" applyBorder="0" applyAlignment="0" applyProtection="0">
      <alignment vertical="center"/>
    </xf>
    <xf numFmtId="0" fontId="136" fillId="0" borderId="0"/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4" fillId="0" borderId="0"/>
    <xf numFmtId="195" fontId="6" fillId="0" borderId="0" applyFont="0" applyFill="0" applyBorder="0" applyAlignment="0" applyProtection="0">
      <alignment vertical="center"/>
    </xf>
    <xf numFmtId="0" fontId="4" fillId="0" borderId="0"/>
    <xf numFmtId="0" fontId="136" fillId="0" borderId="0"/>
    <xf numFmtId="0" fontId="136" fillId="0" borderId="0"/>
    <xf numFmtId="166" fontId="6" fillId="0" borderId="0" applyFont="0" applyFill="0" applyBorder="0" applyAlignment="0" applyProtection="0">
      <alignment vertical="center"/>
    </xf>
    <xf numFmtId="0" fontId="4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195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0" fontId="4" fillId="0" borderId="0"/>
    <xf numFmtId="166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136" fillId="0" borderId="0"/>
    <xf numFmtId="17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136" fillId="0" borderId="0"/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0" fontId="136" fillId="0" borderId="0"/>
    <xf numFmtId="166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0" fontId="136" fillId="0" borderId="0"/>
    <xf numFmtId="0" fontId="136" fillId="0" borderId="0"/>
    <xf numFmtId="195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176" fontId="6" fillId="0" borderId="0" applyFont="0" applyFill="0" applyBorder="0" applyAlignment="0" applyProtection="0">
      <alignment vertical="center"/>
    </xf>
    <xf numFmtId="0" fontId="4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195" fontId="6" fillId="0" borderId="0" applyFont="0" applyFill="0" applyBorder="0" applyAlignment="0" applyProtection="0">
      <alignment vertical="center"/>
    </xf>
    <xf numFmtId="0" fontId="136" fillId="0" borderId="0"/>
    <xf numFmtId="0" fontId="26" fillId="0" borderId="0"/>
    <xf numFmtId="0" fontId="85" fillId="0" borderId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101" fillId="57" borderId="0" applyNumberFormat="0" applyBorder="0" applyAlignment="0" applyProtection="0"/>
    <xf numFmtId="0" fontId="101" fillId="39" borderId="0" applyNumberFormat="0" applyBorder="0" applyAlignment="0" applyProtection="0"/>
    <xf numFmtId="0" fontId="101" fillId="55" borderId="0" applyNumberFormat="0" applyBorder="0" applyAlignment="0" applyProtection="0"/>
    <xf numFmtId="0" fontId="101" fillId="57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101" fillId="52" borderId="0" applyNumberFormat="0" applyBorder="0" applyAlignment="0" applyProtection="0"/>
    <xf numFmtId="0" fontId="101" fillId="41" borderId="0" applyNumberFormat="0" applyBorder="0" applyAlignment="0" applyProtection="0"/>
    <xf numFmtId="0" fontId="101" fillId="54" borderId="0" applyNumberFormat="0" applyBorder="0" applyAlignment="0" applyProtection="0"/>
    <xf numFmtId="0" fontId="101" fillId="52" borderId="0" applyNumberFormat="0" applyBorder="0" applyAlignment="0" applyProtection="0"/>
    <xf numFmtId="0" fontId="101" fillId="40" borderId="0" applyNumberFormat="0" applyBorder="0" applyAlignment="0" applyProtection="0"/>
    <xf numFmtId="0" fontId="101" fillId="39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20" fillId="46" borderId="0" applyNumberFormat="0" applyBorder="0" applyAlignment="0" applyProtection="0"/>
    <xf numFmtId="0" fontId="120" fillId="41" borderId="0" applyNumberFormat="0" applyBorder="0" applyAlignment="0" applyProtection="0"/>
    <xf numFmtId="0" fontId="120" fillId="54" borderId="0" applyNumberFormat="0" applyBorder="0" applyAlignment="0" applyProtection="0"/>
    <xf numFmtId="0" fontId="120" fillId="52" borderId="0" applyNumberFormat="0" applyBorder="0" applyAlignment="0" applyProtection="0"/>
    <xf numFmtId="0" fontId="120" fillId="46" borderId="0" applyNumberFormat="0" applyBorder="0" applyAlignment="0" applyProtection="0"/>
    <xf numFmtId="0" fontId="120" fillId="39" borderId="0" applyNumberFormat="0" applyBorder="0" applyAlignment="0" applyProtection="0"/>
    <xf numFmtId="9" fontId="2" fillId="0" borderId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37" fillId="0" borderId="0" applyNumberFormat="0" applyFill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33" fillId="0" borderId="0" applyFont="0" applyFill="0" applyBorder="0" applyAlignment="0" applyProtection="0"/>
    <xf numFmtId="166" fontId="102" fillId="0" borderId="0" applyFont="0" applyFill="0" applyBorder="0" applyAlignment="0" applyProtection="0"/>
    <xf numFmtId="8" fontId="4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138" fillId="0" borderId="0"/>
    <xf numFmtId="0" fontId="139" fillId="0" borderId="0">
      <alignment horizontal="left"/>
    </xf>
    <xf numFmtId="0" fontId="140" fillId="0" borderId="0"/>
    <xf numFmtId="0" fontId="141" fillId="0" borderId="0">
      <alignment horizontal="left"/>
    </xf>
    <xf numFmtId="196" fontId="7" fillId="0" borderId="0"/>
    <xf numFmtId="197" fontId="7" fillId="0" borderId="0"/>
    <xf numFmtId="0" fontId="14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43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38" fillId="0" borderId="20" applyNumberFormat="0" applyFill="0" applyBorder="0" applyAlignment="0" applyProtection="0">
      <protection locked="0"/>
    </xf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38" fontId="5" fillId="33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26" fillId="0" borderId="19" applyNumberFormat="0" applyAlignment="0" applyProtection="0">
      <alignment horizontal="left" vertical="center"/>
    </xf>
    <xf numFmtId="0" fontId="126" fillId="0" borderId="31">
      <alignment horizontal="left" vertical="center"/>
    </xf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47" fillId="0" borderId="0">
      <alignment horizontal="left"/>
    </xf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49" fillId="0" borderId="0">
      <alignment horizontal="left"/>
    </xf>
    <xf numFmtId="0" fontId="150" fillId="0" borderId="17">
      <alignment horizontal="left" vertical="top"/>
    </xf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0" fontId="5" fillId="58" borderId="3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198" fontId="4" fillId="0" borderId="0" applyFont="0" applyFill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9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20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23" fillId="0" borderId="0"/>
    <xf numFmtId="0" fontId="153" fillId="0" borderId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54" fillId="0" borderId="0">
      <alignment horizontal="left"/>
    </xf>
    <xf numFmtId="10" fontId="4" fillId="0" borderId="0" applyFont="0" applyFill="0" applyBorder="0" applyAlignment="0" applyProtection="0"/>
    <xf numFmtId="1" fontId="4" fillId="0" borderId="16" applyNumberFormat="0" applyFill="0" applyAlignment="0" applyProtection="0">
      <alignment horizontal="center" vertical="center"/>
    </xf>
    <xf numFmtId="0" fontId="144" fillId="0" borderId="32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>
      <alignment horizontal="left"/>
    </xf>
    <xf numFmtId="0" fontId="145" fillId="0" borderId="0">
      <alignment horizontal="left"/>
    </xf>
    <xf numFmtId="0" fontId="149" fillId="0" borderId="0"/>
    <xf numFmtId="0" fontId="147" fillId="0" borderId="0"/>
    <xf numFmtId="0" fontId="14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40" fontId="46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/>
    <xf numFmtId="0" fontId="156" fillId="0" borderId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201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22" fillId="57" borderId="21" applyNumberFormat="0" applyAlignment="0" applyProtection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8" fillId="0" borderId="0"/>
    <xf numFmtId="165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23" fillId="53" borderId="22" applyNumberFormat="0" applyAlignment="0" applyProtection="0"/>
    <xf numFmtId="0" fontId="128" fillId="0" borderId="26" applyNumberFormat="0" applyFill="0" applyAlignment="0" applyProtection="0"/>
    <xf numFmtId="42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0" fontId="125" fillId="36" borderId="0" applyNumberFormat="0" applyBorder="0" applyAlignment="0" applyProtection="0"/>
    <xf numFmtId="9" fontId="133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85" fillId="0" borderId="0"/>
    <xf numFmtId="0" fontId="102" fillId="0" borderId="0"/>
    <xf numFmtId="0" fontId="1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4" fillId="0" borderId="0"/>
    <xf numFmtId="0" fontId="127" fillId="39" borderId="21" applyNumberFormat="0" applyAlignment="0" applyProtection="0"/>
    <xf numFmtId="0" fontId="129" fillId="54" borderId="0" applyNumberFormat="0" applyBorder="0" applyAlignment="0" applyProtection="0"/>
    <xf numFmtId="0" fontId="131" fillId="0" borderId="33" applyNumberFormat="0" applyFill="0" applyAlignment="0" applyProtection="0"/>
    <xf numFmtId="0" fontId="121" fillId="35" borderId="0" applyNumberFormat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3" fillId="0" borderId="0"/>
    <xf numFmtId="0" fontId="120" fillId="46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9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30" fillId="57" borderId="28" applyNumberFormat="0" applyAlignment="0" applyProtection="0"/>
    <xf numFmtId="0" fontId="101" fillId="55" borderId="27" applyNumberFormat="0" applyFont="0" applyAlignment="0" applyProtection="0"/>
    <xf numFmtId="0" fontId="164" fillId="0" borderId="34" applyNumberFormat="0" applyFill="0" applyAlignment="0" applyProtection="0"/>
    <xf numFmtId="0" fontId="165" fillId="0" borderId="2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0" fontId="134" fillId="0" borderId="0" applyFont="0" applyFill="0" applyBorder="0" applyAlignment="0" applyProtection="0">
      <protection hidden="1"/>
    </xf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6" fontId="161" fillId="0" borderId="0" applyFont="0" applyFill="0" applyBorder="0" applyAlignment="0" applyProtection="0">
      <alignment vertical="center"/>
    </xf>
    <xf numFmtId="202" fontId="16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4" fillId="0" borderId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23" fillId="0" borderId="0"/>
    <xf numFmtId="0" fontId="4" fillId="0" borderId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9" fontId="7" fillId="0" borderId="0"/>
    <xf numFmtId="0" fontId="138" fillId="0" borderId="20" applyNumberFormat="0" applyFill="0" applyBorder="0" applyAlignment="0" applyProtection="0">
      <protection locked="0"/>
    </xf>
    <xf numFmtId="38" fontId="5" fillId="33" borderId="0" applyNumberFormat="0" applyBorder="0" applyAlignment="0" applyProtection="0"/>
    <xf numFmtId="0" fontId="149" fillId="0" borderId="0">
      <alignment horizontal="left"/>
    </xf>
    <xf numFmtId="0" fontId="168" fillId="0" borderId="0" applyNumberFormat="0" applyFill="0" applyBorder="0" applyAlignment="0" applyProtection="0">
      <alignment vertical="top"/>
      <protection locked="0"/>
    </xf>
    <xf numFmtId="10" fontId="5" fillId="58" borderId="30" applyNumberFormat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0" fontId="136" fillId="0" borderId="0"/>
    <xf numFmtId="0" fontId="149" fillId="0" borderId="0"/>
    <xf numFmtId="166" fontId="4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149" fillId="0" borderId="0"/>
    <xf numFmtId="0" fontId="149" fillId="0" borderId="0">
      <alignment horizontal="left"/>
    </xf>
    <xf numFmtId="0" fontId="149" fillId="0" borderId="0">
      <alignment horizontal="left"/>
    </xf>
    <xf numFmtId="0" fontId="149" fillId="0" borderId="0"/>
    <xf numFmtId="0" fontId="4" fillId="0" borderId="0"/>
    <xf numFmtId="0" fontId="149" fillId="0" borderId="0">
      <alignment horizontal="left"/>
    </xf>
    <xf numFmtId="0" fontId="149" fillId="0" borderId="0"/>
    <xf numFmtId="166" fontId="4" fillId="0" borderId="0" applyFont="0" applyFill="0" applyBorder="0" applyAlignment="0" applyProtection="0"/>
    <xf numFmtId="0" fontId="23" fillId="0" borderId="0"/>
    <xf numFmtId="176" fontId="6" fillId="0" borderId="0" applyFont="0" applyFill="0" applyBorder="0" applyAlignment="0" applyProtection="0">
      <alignment vertical="center"/>
    </xf>
    <xf numFmtId="0" fontId="60" fillId="71" borderId="21" applyNumberFormat="0" applyAlignment="0" applyProtection="0"/>
    <xf numFmtId="176" fontId="6" fillId="0" borderId="0" applyFont="0" applyFill="0" applyBorder="0" applyAlignment="0" applyProtection="0">
      <alignment vertical="center"/>
    </xf>
    <xf numFmtId="166" fontId="6" fillId="0" borderId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" fillId="0" borderId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44" fontId="6" fillId="0" borderId="0"/>
    <xf numFmtId="176" fontId="6" fillId="0" borderId="0" applyFont="0" applyFill="0" applyBorder="0" applyAlignment="0" applyProtection="0">
      <alignment vertical="center"/>
    </xf>
    <xf numFmtId="0" fontId="2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" fillId="0" borderId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3" fillId="0" borderId="0"/>
    <xf numFmtId="0" fontId="23" fillId="0" borderId="0"/>
    <xf numFmtId="0" fontId="23" fillId="0" borderId="0"/>
    <xf numFmtId="166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168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 applyFont="0" applyFill="0" applyBorder="0" applyAlignment="0" applyProtection="0"/>
    <xf numFmtId="0" fontId="85" fillId="0" borderId="0"/>
    <xf numFmtId="0" fontId="85" fillId="0" borderId="0"/>
    <xf numFmtId="0" fontId="23" fillId="0" borderId="0"/>
    <xf numFmtId="0" fontId="23" fillId="0" borderId="0"/>
    <xf numFmtId="166" fontId="1" fillId="0" borderId="0" applyFont="0" applyFill="0" applyBorder="0" applyAlignment="0" applyProtection="0"/>
    <xf numFmtId="0" fontId="23" fillId="0" borderId="0"/>
    <xf numFmtId="0" fontId="1" fillId="0" borderId="0"/>
    <xf numFmtId="0" fontId="4" fillId="0" borderId="0"/>
    <xf numFmtId="0" fontId="4" fillId="0" borderId="0"/>
    <xf numFmtId="0" fontId="85" fillId="0" borderId="0"/>
    <xf numFmtId="166" fontId="1" fillId="0" borderId="0" applyFont="0" applyFill="0" applyBorder="0" applyAlignment="0" applyProtection="0"/>
    <xf numFmtId="0" fontId="23" fillId="0" borderId="0"/>
    <xf numFmtId="0" fontId="4" fillId="0" borderId="0"/>
    <xf numFmtId="0" fontId="1" fillId="0" borderId="0"/>
    <xf numFmtId="0" fontId="4" fillId="0" borderId="0"/>
    <xf numFmtId="0" fontId="85" fillId="0" borderId="0"/>
    <xf numFmtId="0" fontId="85" fillId="0" borderId="0"/>
    <xf numFmtId="40" fontId="4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166" fontId="1" fillId="0" borderId="0" applyFont="0" applyFill="0" applyBorder="0" applyAlignment="0" applyProtection="0"/>
    <xf numFmtId="0" fontId="4" fillId="0" borderId="0"/>
    <xf numFmtId="0" fontId="23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4" fillId="0" borderId="0"/>
    <xf numFmtId="0" fontId="4" fillId="0" borderId="0"/>
    <xf numFmtId="0" fontId="85" fillId="0" borderId="0"/>
    <xf numFmtId="0" fontId="1" fillId="0" borderId="0"/>
    <xf numFmtId="0" fontId="4" fillId="0" borderId="0"/>
    <xf numFmtId="0" fontId="6" fillId="0" borderId="0"/>
    <xf numFmtId="0" fontId="85" fillId="0" borderId="0"/>
    <xf numFmtId="0" fontId="1" fillId="0" borderId="0"/>
    <xf numFmtId="0" fontId="1" fillId="0" borderId="0"/>
    <xf numFmtId="0" fontId="6" fillId="0" borderId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2" fillId="55" borderId="27" applyNumberFormat="0" applyFont="0" applyAlignment="0" applyProtection="0"/>
    <xf numFmtId="0" fontId="105" fillId="52" borderId="2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6" fillId="0" borderId="0"/>
    <xf numFmtId="9" fontId="103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166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166" fontId="23" fillId="0" borderId="0" applyFont="0" applyFill="0" applyBorder="0" applyAlignment="0" applyProtection="0"/>
    <xf numFmtId="0" fontId="23" fillId="0" borderId="0"/>
    <xf numFmtId="0" fontId="103" fillId="0" borderId="0"/>
    <xf numFmtId="166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3" fillId="0" borderId="0"/>
    <xf numFmtId="166" fontId="1" fillId="0" borderId="0" applyFont="0" applyFill="0" applyBorder="0" applyAlignment="0" applyProtection="0"/>
    <xf numFmtId="0" fontId="85" fillId="0" borderId="0"/>
    <xf numFmtId="0" fontId="104" fillId="48" borderId="0" applyNumberFormat="0" applyBorder="0" applyAlignment="0" applyProtection="0"/>
    <xf numFmtId="176" fontId="6" fillId="0" borderId="0" applyFont="0" applyFill="0" applyBorder="0" applyAlignment="0" applyProtection="0">
      <alignment vertical="center"/>
    </xf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35" borderId="0" applyNumberFormat="0" applyBorder="0" applyAlignment="0" applyProtection="0"/>
    <xf numFmtId="0" fontId="4" fillId="0" borderId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4" fillId="0" borderId="0"/>
    <xf numFmtId="0" fontId="85" fillId="0" borderId="0"/>
    <xf numFmtId="0" fontId="1" fillId="0" borderId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5" fillId="0" borderId="0"/>
    <xf numFmtId="0" fontId="4" fillId="0" borderId="0"/>
    <xf numFmtId="166" fontId="1" fillId="0" borderId="0" applyFont="0" applyFill="0" applyBorder="0" applyAlignment="0" applyProtection="0"/>
    <xf numFmtId="0" fontId="85" fillId="0" borderId="0"/>
    <xf numFmtId="0" fontId="23" fillId="0" borderId="0"/>
    <xf numFmtId="0" fontId="23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85" fillId="0" borderId="0"/>
    <xf numFmtId="0" fontId="23" fillId="0" borderId="0"/>
    <xf numFmtId="166" fontId="4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5" fillId="0" borderId="0"/>
    <xf numFmtId="0" fontId="6" fillId="0" borderId="0"/>
    <xf numFmtId="166" fontId="1" fillId="0" borderId="0" applyFont="0" applyFill="0" applyBorder="0" applyAlignment="0" applyProtection="0"/>
    <xf numFmtId="0" fontId="6" fillId="0" borderId="0"/>
    <xf numFmtId="0" fontId="1" fillId="0" borderId="0"/>
    <xf numFmtId="0" fontId="4" fillId="0" borderId="0"/>
    <xf numFmtId="0" fontId="4" fillId="0" borderId="0"/>
    <xf numFmtId="0" fontId="85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0" fontId="85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85" fillId="0" borderId="0"/>
    <xf numFmtId="4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0" fontId="23" fillId="0" borderId="0"/>
    <xf numFmtId="0" fontId="23" fillId="0" borderId="0"/>
    <xf numFmtId="0" fontId="1" fillId="0" borderId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" fillId="0" borderId="0"/>
    <xf numFmtId="0" fontId="4" fillId="0" borderId="0"/>
    <xf numFmtId="166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/>
    <xf numFmtId="0" fontId="85" fillId="0" borderId="0"/>
    <xf numFmtId="0" fontId="4" fillId="0" borderId="0"/>
    <xf numFmtId="0" fontId="6" fillId="0" borderId="0"/>
    <xf numFmtId="166" fontId="1" fillId="0" borderId="0" applyFont="0" applyFill="0" applyBorder="0" applyAlignment="0" applyProtection="0"/>
    <xf numFmtId="0" fontId="1" fillId="0" borderId="0"/>
    <xf numFmtId="40" fontId="4" fillId="0" borderId="0" applyFont="0" applyFill="0" applyBorder="0" applyAlignment="0" applyProtection="0"/>
    <xf numFmtId="0" fontId="103" fillId="0" borderId="0"/>
    <xf numFmtId="4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4" fillId="0" borderId="0"/>
    <xf numFmtId="0" fontId="1" fillId="0" borderId="0"/>
    <xf numFmtId="0" fontId="23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76" fontId="6" fillId="0" borderId="0" applyFont="0" applyFill="0" applyBorder="0" applyAlignment="0" applyProtection="0">
      <alignment vertical="center"/>
    </xf>
    <xf numFmtId="0" fontId="177" fillId="0" borderId="26" applyNumberFormat="0" applyFill="0" applyAlignment="0" applyProtection="0"/>
    <xf numFmtId="0" fontId="23" fillId="0" borderId="0"/>
    <xf numFmtId="166" fontId="4" fillId="0" borderId="0" applyFont="0" applyFill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176" fontId="6" fillId="0" borderId="0" applyFont="0" applyFill="0" applyBorder="0" applyAlignment="0" applyProtection="0">
      <alignment vertical="center"/>
    </xf>
    <xf numFmtId="0" fontId="60" fillId="71" borderId="21" applyNumberFormat="0" applyAlignment="0" applyProtection="0"/>
    <xf numFmtId="0" fontId="175" fillId="0" borderId="17">
      <alignment horizontal="left" vertical="top"/>
    </xf>
    <xf numFmtId="176" fontId="6" fillId="0" borderId="0" applyFont="0" applyFill="0" applyBorder="0" applyAlignment="0" applyProtection="0">
      <alignment vertical="center"/>
    </xf>
    <xf numFmtId="0" fontId="4" fillId="0" borderId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9" fontId="7" fillId="0" borderId="0"/>
    <xf numFmtId="165" fontId="6" fillId="0" borderId="0"/>
    <xf numFmtId="0" fontId="23" fillId="0" borderId="0"/>
    <xf numFmtId="0" fontId="51" fillId="70" borderId="0" applyNumberFormat="0" applyBorder="0" applyAlignment="0" applyProtection="0"/>
    <xf numFmtId="176" fontId="6" fillId="0" borderId="0" applyFont="0" applyFill="0" applyBorder="0" applyAlignment="0" applyProtection="0">
      <alignment vertical="center"/>
    </xf>
    <xf numFmtId="0" fontId="51" fillId="63" borderId="0" applyNumberFormat="0" applyBorder="0" applyAlignment="0" applyProtection="0"/>
    <xf numFmtId="176" fontId="6" fillId="0" borderId="0" applyFont="0" applyFill="0" applyBorder="0" applyAlignment="0" applyProtection="0">
      <alignment vertical="center"/>
    </xf>
    <xf numFmtId="0" fontId="23" fillId="0" borderId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176" fontId="6" fillId="0" borderId="0" applyFont="0" applyFill="0" applyBorder="0" applyAlignment="0" applyProtection="0">
      <alignment vertical="center"/>
    </xf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64" fillId="73" borderId="28" applyNumberFormat="0" applyAlignment="0" applyProtection="0"/>
    <xf numFmtId="0" fontId="23" fillId="0" borderId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23" fillId="0" borderId="0"/>
    <xf numFmtId="0" fontId="104" fillId="46" borderId="0" applyNumberFormat="0" applyBorder="0" applyAlignment="0" applyProtection="0"/>
    <xf numFmtId="176" fontId="6" fillId="0" borderId="0" applyFont="0" applyFill="0" applyBorder="0" applyAlignment="0" applyProtection="0">
      <alignment vertical="center"/>
    </xf>
    <xf numFmtId="0" fontId="110" fillId="0" borderId="26" applyNumberFormat="0" applyFill="0" applyAlignment="0" applyProtection="0"/>
    <xf numFmtId="0" fontId="1" fillId="0" borderId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176" fontId="6" fillId="0" borderId="0" applyFont="0" applyFill="0" applyBorder="0" applyAlignment="0" applyProtection="0">
      <alignment vertical="center"/>
    </xf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02" fillId="55" borderId="27" applyNumberFormat="0" applyFont="0" applyAlignment="0" applyProtection="0"/>
    <xf numFmtId="176" fontId="6" fillId="0" borderId="0" applyFont="0" applyFill="0" applyBorder="0" applyAlignment="0" applyProtection="0">
      <alignment vertical="center"/>
    </xf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80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02" fillId="55" borderId="27" applyNumberFormat="0" applyFont="0" applyAlignment="0" applyProtection="0"/>
    <xf numFmtId="0" fontId="102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4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79" fillId="0" borderId="0" applyNumberFormat="0" applyFill="0" applyBorder="0" applyAlignment="0" applyProtection="0"/>
    <xf numFmtId="205" fontId="178" fillId="0" borderId="0" applyFont="0" applyFill="0" applyBorder="0" applyAlignment="0" applyProtection="0"/>
    <xf numFmtId="0" fontId="64" fillId="73" borderId="28" applyNumberFormat="0" applyAlignment="0" applyProtection="0"/>
    <xf numFmtId="204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0" fontId="4" fillId="64" borderId="2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38" fontId="174" fillId="0" borderId="0"/>
    <xf numFmtId="203" fontId="173" fillId="0" borderId="0" applyNumberFormat="0" applyFill="0" applyBorder="0" applyAlignment="0" applyProtection="0"/>
    <xf numFmtId="203" fontId="172" fillId="0" borderId="0" applyNumberFormat="0" applyFill="0" applyBorder="0" applyAlignment="0" applyProtection="0"/>
    <xf numFmtId="203" fontId="171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8" fillId="76" borderId="0" applyNumberFormat="0" applyBorder="0" applyAlignment="0" applyProtection="0"/>
    <xf numFmtId="0" fontId="68" fillId="75" borderId="0" applyNumberFormat="0" applyBorder="0" applyAlignment="0" applyProtection="0"/>
    <xf numFmtId="0" fontId="68" fillId="74" borderId="0" applyNumberFormat="0" applyBorder="0" applyAlignment="0" applyProtection="0"/>
    <xf numFmtId="166" fontId="6" fillId="0" borderId="0"/>
    <xf numFmtId="44" fontId="6" fillId="0" borderId="0"/>
    <xf numFmtId="165" fontId="6" fillId="0" borderId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64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0" fillId="61" borderId="0" applyNumberFormat="0" applyBorder="0" applyAlignment="0" applyProtection="0"/>
    <xf numFmtId="0" fontId="50" fillId="69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1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5" borderId="0" applyNumberFormat="0" applyBorder="0" applyAlignment="0" applyProtection="0"/>
    <xf numFmtId="0" fontId="50" fillId="67" borderId="0" applyNumberFormat="0" applyBorder="0" applyAlignment="0" applyProtection="0"/>
    <xf numFmtId="0" fontId="50" fillId="64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0" fillId="65" borderId="0" applyNumberFormat="0" applyBorder="0" applyAlignment="0" applyProtection="0"/>
    <xf numFmtId="0" fontId="50" fillId="6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2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9" fontId="7" fillId="0" borderId="0"/>
    <xf numFmtId="195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195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6" fontId="6" fillId="0" borderId="0" applyFont="0" applyFill="0" applyBorder="0" applyAlignment="0" applyProtection="0">
      <alignment vertical="center"/>
    </xf>
    <xf numFmtId="165" fontId="6" fillId="0" borderId="0" applyFont="0" applyFill="0" applyBorder="0" applyAlignment="0" applyProtection="0">
      <alignment vertical="center"/>
    </xf>
    <xf numFmtId="195" fontId="6" fillId="0" borderId="0" applyFont="0" applyFill="0" applyBorder="0" applyProtection="0">
      <alignment horizontal="right" vertical="center"/>
    </xf>
    <xf numFmtId="16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66" fontId="135" fillId="0" borderId="0" applyBorder="0"/>
    <xf numFmtId="165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40" fontId="4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0" fontId="85" fillId="0" borderId="0"/>
    <xf numFmtId="166" fontId="23" fillId="0" borderId="0" applyFont="0" applyFill="0" applyBorder="0" applyAlignment="0" applyProtection="0"/>
    <xf numFmtId="0" fontId="85" fillId="0" borderId="0"/>
    <xf numFmtId="166" fontId="4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166" fontId="1" fillId="0" borderId="0" applyFont="0" applyFill="0" applyBorder="0" applyAlignment="0" applyProtection="0"/>
    <xf numFmtId="0" fontId="4" fillId="0" borderId="0"/>
    <xf numFmtId="0" fontId="85" fillId="0" borderId="0"/>
    <xf numFmtId="0" fontId="4" fillId="0" borderId="0"/>
    <xf numFmtId="166" fontId="1" fillId="0" borderId="0" applyFont="0" applyFill="0" applyBorder="0" applyAlignment="0" applyProtection="0"/>
    <xf numFmtId="0" fontId="85" fillId="0" borderId="0"/>
    <xf numFmtId="0" fontId="4" fillId="0" borderId="0"/>
    <xf numFmtId="166" fontId="1" fillId="0" borderId="0" applyFont="0" applyFill="0" applyBorder="0" applyAlignment="0" applyProtection="0"/>
    <xf numFmtId="0" fontId="85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4" fillId="0" borderId="0"/>
    <xf numFmtId="0" fontId="6" fillId="0" borderId="0"/>
    <xf numFmtId="0" fontId="23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23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6" fillId="0" borderId="0"/>
    <xf numFmtId="0" fontId="2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168" fontId="4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/>
    <xf numFmtId="16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23" fillId="0" borderId="0"/>
    <xf numFmtId="0" fontId="85" fillId="0" borderId="0"/>
    <xf numFmtId="0" fontId="23" fillId="0" borderId="0"/>
    <xf numFmtId="0" fontId="4" fillId="0" borderId="0"/>
    <xf numFmtId="0" fontId="6" fillId="0" borderId="0"/>
    <xf numFmtId="0" fontId="4" fillId="0" borderId="0"/>
    <xf numFmtId="0" fontId="85" fillId="0" borderId="0"/>
    <xf numFmtId="0" fontId="1" fillId="0" borderId="0"/>
    <xf numFmtId="0" fontId="23" fillId="0" borderId="0"/>
    <xf numFmtId="0" fontId="10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85" fillId="0" borderId="0"/>
    <xf numFmtId="0" fontId="23" fillId="0" borderId="0"/>
    <xf numFmtId="0" fontId="85" fillId="0" borderId="0"/>
    <xf numFmtId="0" fontId="23" fillId="0" borderId="0"/>
    <xf numFmtId="0" fontId="4" fillId="0" borderId="0"/>
    <xf numFmtId="0" fontId="6" fillId="0" borderId="0"/>
    <xf numFmtId="0" fontId="4" fillId="0" borderId="0"/>
    <xf numFmtId="0" fontId="85" fillId="0" borderId="0"/>
    <xf numFmtId="0" fontId="1" fillId="0" borderId="0"/>
    <xf numFmtId="0" fontId="23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3" fillId="0" borderId="0"/>
    <xf numFmtId="0" fontId="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103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166" fontId="1" fillId="0" borderId="0" applyFont="0" applyFill="0" applyBorder="0" applyAlignment="0" applyProtection="0"/>
    <xf numFmtId="0" fontId="23" fillId="0" borderId="0"/>
    <xf numFmtId="166" fontId="4" fillId="0" borderId="0" applyFont="0" applyFill="0" applyBorder="0" applyAlignment="0" applyProtection="0"/>
    <xf numFmtId="0" fontId="23" fillId="0" borderId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23" fillId="0" borderId="0"/>
    <xf numFmtId="0" fontId="6" fillId="0" borderId="0"/>
    <xf numFmtId="0" fontId="23" fillId="0" borderId="0"/>
    <xf numFmtId="0" fontId="103" fillId="0" borderId="0"/>
    <xf numFmtId="9" fontId="103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03" fillId="0" borderId="0"/>
    <xf numFmtId="166" fontId="1" fillId="0" borderId="0" applyFont="0" applyFill="0" applyBorder="0" applyAlignment="0" applyProtection="0"/>
    <xf numFmtId="0" fontId="85" fillId="0" borderId="0"/>
    <xf numFmtId="0" fontId="85" fillId="0" borderId="0"/>
    <xf numFmtId="168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166" fontId="4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4" fillId="0" borderId="0"/>
    <xf numFmtId="0" fontId="1" fillId="0" borderId="0"/>
    <xf numFmtId="206" fontId="1" fillId="0" borderId="0" applyFont="0" applyFill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13" borderId="0" applyNumberFormat="0" applyBorder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88" fillId="0" borderId="8" applyNumberFormat="0" applyFill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23" fillId="0" borderId="0"/>
    <xf numFmtId="168" fontId="4" fillId="0" borderId="0" applyFont="0" applyFill="0" applyBorder="0" applyAlignment="0" applyProtection="0"/>
    <xf numFmtId="0" fontId="1" fillId="0" borderId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40" fontId="4" fillId="0" borderId="0" applyFont="0" applyFill="0" applyBorder="0" applyAlignment="0" applyProtection="0"/>
    <xf numFmtId="0" fontId="23" fillId="0" borderId="0"/>
    <xf numFmtId="0" fontId="103" fillId="0" borderId="0"/>
    <xf numFmtId="168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23" fillId="0" borderId="0"/>
    <xf numFmtId="168" fontId="4" fillId="0" borderId="0" applyFont="0" applyFill="0" applyBorder="0" applyAlignment="0" applyProtection="0"/>
    <xf numFmtId="0" fontId="1" fillId="0" borderId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40" fontId="4" fillId="0" borderId="0" applyFont="0" applyFill="0" applyBorder="0" applyAlignment="0" applyProtection="0"/>
    <xf numFmtId="0" fontId="23" fillId="0" borderId="0"/>
    <xf numFmtId="0" fontId="103" fillId="0" borderId="0"/>
    <xf numFmtId="168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4" fillId="0" borderId="0"/>
    <xf numFmtId="0" fontId="149" fillId="0" borderId="0"/>
    <xf numFmtId="0" fontId="149" fillId="0" borderId="0">
      <alignment horizontal="left"/>
    </xf>
    <xf numFmtId="0" fontId="149" fillId="0" borderId="0"/>
    <xf numFmtId="0" fontId="149" fillId="0" borderId="0">
      <alignment horizontal="left"/>
    </xf>
    <xf numFmtId="0" fontId="149" fillId="0" borderId="0">
      <alignment horizontal="left"/>
    </xf>
    <xf numFmtId="0" fontId="149" fillId="0" borderId="0"/>
    <xf numFmtId="0" fontId="149" fillId="0" borderId="0">
      <alignment horizontal="left"/>
    </xf>
    <xf numFmtId="0" fontId="149" fillId="0" borderId="0"/>
    <xf numFmtId="0" fontId="4" fillId="0" borderId="0"/>
    <xf numFmtId="0" fontId="23" fillId="0" borderId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100" fillId="21" borderId="0" applyNumberFormat="0" applyBorder="0" applyAlignment="0" applyProtection="0"/>
    <xf numFmtId="0" fontId="42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5" fillId="6" borderId="10" applyNumberFormat="0" applyAlignment="0" applyProtection="0"/>
    <xf numFmtId="0" fontId="89" fillId="0" borderId="9" applyNumberFormat="0" applyFill="0" applyAlignment="0" applyProtection="0"/>
    <xf numFmtId="0" fontId="4" fillId="0" borderId="0"/>
    <xf numFmtId="0" fontId="85" fillId="0" borderId="0"/>
    <xf numFmtId="0" fontId="23" fillId="0" borderId="0"/>
    <xf numFmtId="0" fontId="100" fillId="29" borderId="0" applyNumberFormat="0" applyBorder="0" applyAlignment="0" applyProtection="0"/>
    <xf numFmtId="0" fontId="100" fillId="25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94" fillId="6" borderId="11" applyNumberFormat="0" applyAlignment="0" applyProtection="0"/>
    <xf numFmtId="0" fontId="93" fillId="5" borderId="10" applyNumberFormat="0" applyAlignment="0" applyProtection="0"/>
    <xf numFmtId="0" fontId="92" fillId="4" borderId="0" applyNumberFormat="0" applyBorder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4" fillId="0" borderId="0"/>
    <xf numFmtId="0" fontId="85" fillId="0" borderId="0"/>
    <xf numFmtId="0" fontId="100" fillId="13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4" fillId="0" borderId="0"/>
    <xf numFmtId="0" fontId="94" fillId="6" borderId="11" applyNumberFormat="0" applyAlignment="0" applyProtection="0"/>
    <xf numFmtId="0" fontId="85" fillId="0" borderId="0"/>
    <xf numFmtId="0" fontId="92" fillId="4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97" fillId="7" borderId="13" applyNumberFormat="0" applyAlignment="0" applyProtection="0"/>
    <xf numFmtId="0" fontId="100" fillId="21" borderId="0" applyNumberFormat="0" applyBorder="0" applyAlignment="0" applyProtection="0"/>
    <xf numFmtId="0" fontId="95" fillId="6" borderId="10" applyNumberFormat="0" applyAlignment="0" applyProtection="0"/>
    <xf numFmtId="0" fontId="93" fillId="5" borderId="10" applyNumberFormat="0" applyAlignment="0" applyProtection="0"/>
    <xf numFmtId="0" fontId="42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0" fillId="25" borderId="0" applyNumberFormat="0" applyBorder="0" applyAlignment="0" applyProtection="0"/>
    <xf numFmtId="0" fontId="23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90" fillId="2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0" fillId="13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114" fillId="0" borderId="29" applyNumberFormat="0" applyFill="0" applyAlignment="0" applyProtection="0"/>
    <xf numFmtId="0" fontId="100" fillId="29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110" fillId="0" borderId="26" applyNumberFormat="0" applyFill="0" applyAlignment="0" applyProtection="0"/>
    <xf numFmtId="0" fontId="42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89" fillId="0" borderId="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68" fillId="0" borderId="36" applyNumberFormat="0" applyFill="0" applyAlignment="0" applyProtection="0"/>
    <xf numFmtId="0" fontId="100" fillId="21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100" fillId="21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87" fillId="0" borderId="7" applyNumberFormat="0" applyFill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92" fillId="4" borderId="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90" fillId="2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0" fillId="2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0" fillId="21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97" fillId="7" borderId="13" applyNumberFormat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00" fillId="17" borderId="0" applyNumberFormat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91" fillId="3" borderId="0" applyNumberFormat="0" applyBorder="0" applyAlignment="0" applyProtection="0"/>
    <xf numFmtId="0" fontId="69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91" fillId="3" borderId="0" applyNumberFormat="0" applyBorder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97" fillId="7" borderId="13" applyNumberFormat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100" fillId="13" borderId="0" applyNumberFormat="0" applyBorder="0" applyAlignment="0" applyProtection="0"/>
    <xf numFmtId="0" fontId="96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93" fillId="5" borderId="10" applyNumberFormat="0" applyAlignment="0" applyProtection="0"/>
    <xf numFmtId="0" fontId="87" fillId="0" borderId="7" applyNumberFormat="0" applyFill="0" applyAlignment="0" applyProtection="0"/>
    <xf numFmtId="0" fontId="89" fillId="0" borderId="9" applyNumberFormat="0" applyFill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51" fillId="66" borderId="0" applyNumberFormat="0" applyBorder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95" fillId="6" borderId="10" applyNumberFormat="0" applyAlignment="0" applyProtection="0"/>
    <xf numFmtId="0" fontId="97" fillId="7" borderId="13" applyNumberFormat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00" fillId="9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88" fillId="0" borderId="8" applyNumberFormat="0" applyFill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90" fillId="2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88" fillId="0" borderId="8" applyNumberFormat="0" applyFill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0" fillId="9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94" fillId="6" borderId="11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8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00" fillId="17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8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95" fillId="6" borderId="10" applyNumberFormat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92" fillId="4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97" fillId="7" borderId="13" applyNumberFormat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05" fillId="52" borderId="21" applyNumberFormat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94" fillId="6" borderId="11" applyNumberFormat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00" fillId="9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00" fillId="21" borderId="0" applyNumberFormat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0" fillId="9" borderId="0" applyNumberFormat="0" applyBorder="0" applyAlignment="0" applyProtection="0"/>
    <xf numFmtId="0" fontId="68" fillId="0" borderId="36" applyNumberFormat="0" applyFill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0" fillId="17" borderId="0" applyNumberFormat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00" fillId="17" borderId="0" applyNumberFormat="0" applyBorder="0" applyAlignment="0" applyProtection="0"/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94" fillId="6" borderId="11" applyNumberFormat="0" applyAlignment="0" applyProtection="0"/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90" fillId="2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93" fillId="5" borderId="10" applyNumberFormat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0" fillId="29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90" fillId="2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90" fillId="2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88" fillId="0" borderId="8" applyNumberFormat="0" applyFill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90" fillId="2" borderId="0" applyNumberFormat="0" applyBorder="0" applyAlignment="0" applyProtection="0"/>
    <xf numFmtId="0" fontId="116" fillId="52" borderId="28" applyNumberFormat="0" applyAlignment="0" applyProtection="0"/>
    <xf numFmtId="0" fontId="100" fillId="17" borderId="0" applyNumberFormat="0" applyBorder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00" fillId="13" borderId="0" applyNumberFormat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97" fillId="7" borderId="13" applyNumberFormat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95" fillId="6" borderId="10" applyNumberFormat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92" fillId="4" borderId="0" applyNumberFormat="0" applyBorder="0" applyAlignment="0" applyProtection="0"/>
    <xf numFmtId="0" fontId="51" fillId="63" borderId="0" applyNumberFormat="0" applyBorder="0" applyAlignment="0" applyProtection="0"/>
    <xf numFmtId="0" fontId="100" fillId="21" borderId="0" applyNumberFormat="0" applyBorder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89" fillId="0" borderId="9" applyNumberFormat="0" applyFill="0" applyAlignment="0" applyProtection="0"/>
    <xf numFmtId="0" fontId="87" fillId="0" borderId="7" applyNumberFormat="0" applyFill="0" applyAlignment="0" applyProtection="0"/>
    <xf numFmtId="0" fontId="93" fillId="5" borderId="10" applyNumberFormat="0" applyAlignment="0" applyProtection="0"/>
    <xf numFmtId="0" fontId="9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60" fillId="71" borderId="21" applyNumberFormat="0" applyAlignment="0" applyProtection="0"/>
    <xf numFmtId="0" fontId="99" fillId="0" borderId="15" applyNumberFormat="0" applyFill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88" fillId="0" borderId="8" applyNumberFormat="0" applyFill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97" fillId="7" borderId="13" applyNumberFormat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93" fillId="5" borderId="10" applyNumberFormat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23" fillId="8" borderId="14" applyNumberFormat="0" applyFont="0" applyAlignment="0" applyProtection="0"/>
    <xf numFmtId="0" fontId="94" fillId="6" borderId="11" applyNumberForma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100" fillId="25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99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100" fillId="29" borderId="0" applyNumberFormat="0" applyBorder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99" fillId="0" borderId="15" applyNumberFormat="0" applyFill="0" applyAlignment="0" applyProtection="0"/>
    <xf numFmtId="0" fontId="85" fillId="55" borderId="27" applyNumberFormat="0" applyFont="0" applyAlignment="0" applyProtection="0"/>
    <xf numFmtId="0" fontId="100" fillId="21" borderId="0" applyNumberFormat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00" fillId="25" borderId="0" applyNumberFormat="0" applyBorder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00" fillId="25" borderId="0" applyNumberFormat="0" applyBorder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89" fillId="0" borderId="9" applyNumberFormat="0" applyFill="0" applyAlignment="0" applyProtection="0"/>
    <xf numFmtId="0" fontId="104" fillId="48" borderId="0" applyNumberFormat="0" applyBorder="0" applyAlignment="0" applyProtection="0"/>
    <xf numFmtId="0" fontId="23" fillId="8" borderId="14" applyNumberFormat="0" applyFont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92" fillId="4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93" fillId="5" borderId="10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96" fillId="0" borderId="12" applyNumberFormat="0" applyFill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95" fillId="6" borderId="10" applyNumberFormat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23" fillId="8" borderId="14" applyNumberFormat="0" applyFon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97" fillId="7" borderId="13" applyNumberForma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95" fillId="6" borderId="10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94" fillId="6" borderId="11" applyNumberFormat="0" applyAlignment="0" applyProtection="0"/>
    <xf numFmtId="0" fontId="148" fillId="0" borderId="17">
      <alignment horizontal="left" vertical="top"/>
    </xf>
    <xf numFmtId="0" fontId="96" fillId="0" borderId="12" applyNumberFormat="0" applyFill="0" applyAlignment="0" applyProtection="0"/>
    <xf numFmtId="0" fontId="54" fillId="66" borderId="22" applyNumberFormat="0" applyAlignment="0" applyProtection="0"/>
    <xf numFmtId="0" fontId="99" fillId="0" borderId="15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0" fillId="9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89" fillId="0" borderId="9" applyNumberFormat="0" applyFill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93" fillId="5" borderId="10" applyNumberFormat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42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92" fillId="4" borderId="0" applyNumberFormat="0" applyBorder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100" fillId="17" borderId="0" applyNumberFormat="0" applyBorder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95" fillId="6" borderId="10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97" fillId="7" borderId="13" applyNumberFormat="0" applyAlignment="0" applyProtection="0"/>
    <xf numFmtId="0" fontId="69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91" fillId="3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4" fillId="6" borderId="11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96" fillId="0" borderId="12" applyNumberFormat="0" applyFill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90" fillId="2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00" fillId="29" borderId="0" applyNumberFormat="0" applyBorder="0" applyAlignment="0" applyProtection="0"/>
    <xf numFmtId="0" fontId="95" fillId="6" borderId="10" applyNumberFormat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96" fillId="0" borderId="12" applyNumberFormat="0" applyFill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0" fillId="13" borderId="0" applyNumberFormat="0" applyBorder="0" applyAlignment="0" applyProtection="0"/>
    <xf numFmtId="0" fontId="96" fillId="0" borderId="12" applyNumberFormat="0" applyFill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97" fillId="7" borderId="13" applyNumberFormat="0" applyAlignment="0" applyProtection="0"/>
    <xf numFmtId="0" fontId="100" fillId="29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99" fillId="0" borderId="15" applyNumberFormat="0" applyFill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0" fillId="17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99" fillId="0" borderId="15" applyNumberFormat="0" applyFill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00" fillId="13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95" fillId="6" borderId="10" applyNumberFormat="0" applyAlignment="0" applyProtection="0"/>
    <xf numFmtId="0" fontId="95" fillId="6" borderId="10" applyNumberFormat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21" borderId="0" applyNumberFormat="0" applyBorder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99" fillId="0" borderId="15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94" fillId="6" borderId="11" applyNumberFormat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05" fillId="52" borderId="21" applyNumberFormat="0" applyAlignment="0" applyProtection="0"/>
    <xf numFmtId="0" fontId="100" fillId="21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91" fillId="3" borderId="0" applyNumberFormat="0" applyBorder="0" applyAlignment="0" applyProtection="0"/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00" fillId="21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95" fillId="6" borderId="10" applyNumberFormat="0" applyAlignment="0" applyProtection="0"/>
    <xf numFmtId="0" fontId="104" fillId="49" borderId="0" applyNumberFormat="0" applyBorder="0" applyAlignment="0" applyProtection="0"/>
    <xf numFmtId="0" fontId="100" fillId="29" borderId="0" applyNumberFormat="0" applyBorder="0" applyAlignment="0" applyProtection="0"/>
    <xf numFmtId="0" fontId="42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93" fillId="5" borderId="10" applyNumberFormat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8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99" fillId="0" borderId="15" applyNumberFormat="0" applyFill="0" applyAlignment="0" applyProtection="0"/>
    <xf numFmtId="0" fontId="115" fillId="35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93" fillId="5" borderId="10" applyNumberFormat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95" fillId="6" borderId="10" applyNumberFormat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104" fillId="51" borderId="0" applyNumberFormat="0" applyBorder="0" applyAlignment="0" applyProtection="0"/>
    <xf numFmtId="0" fontId="91" fillId="3" borderId="0" applyNumberFormat="0" applyBorder="0" applyAlignment="0" applyProtection="0"/>
    <xf numFmtId="0" fontId="111" fillId="36" borderId="0" applyNumberFormat="0" applyBorder="0" applyAlignment="0" applyProtection="0"/>
    <xf numFmtId="0" fontId="94" fillId="6" borderId="11" applyNumberFormat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87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95" fillId="6" borderId="10" applyNumberFormat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93" fillId="5" borderId="10" applyNumberFormat="0" applyAlignment="0" applyProtection="0"/>
    <xf numFmtId="0" fontId="116" fillId="52" borderId="28" applyNumberFormat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93" fillId="5" borderId="10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91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23" fillId="8" borderId="14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0" fillId="21" borderId="0" applyNumberFormat="0" applyBorder="0" applyAlignment="0" applyProtection="0"/>
    <xf numFmtId="0" fontId="23" fillId="8" borderId="14" applyNumberFormat="0" applyFont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00" fillId="21" borderId="0" applyNumberFormat="0" applyBorder="0" applyAlignment="0" applyProtection="0"/>
    <xf numFmtId="0" fontId="104" fillId="45" borderId="0" applyNumberFormat="0" applyBorder="0" applyAlignment="0" applyProtection="0"/>
    <xf numFmtId="0" fontId="92" fillId="4" borderId="0" applyNumberFormat="0" applyBorder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92" fillId="4" borderId="0" applyNumberFormat="0" applyBorder="0" applyAlignment="0" applyProtection="0"/>
    <xf numFmtId="0" fontId="104" fillId="51" borderId="0" applyNumberFormat="0" applyBorder="0" applyAlignment="0" applyProtection="0"/>
    <xf numFmtId="0" fontId="100" fillId="17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87" fillId="0" borderId="7" applyNumberFormat="0" applyFill="0" applyAlignment="0" applyProtection="0"/>
    <xf numFmtId="0" fontId="90" fillId="2" borderId="0" applyNumberFormat="0" applyBorder="0" applyAlignment="0" applyProtection="0"/>
    <xf numFmtId="0" fontId="42" fillId="0" borderId="0" applyNumberFormat="0" applyFill="0" applyBorder="0" applyAlignment="0" applyProtection="0"/>
    <xf numFmtId="0" fontId="105" fillId="52" borderId="21" applyNumberFormat="0" applyAlignment="0" applyProtection="0"/>
    <xf numFmtId="0" fontId="42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97" fillId="7" borderId="13" applyNumberFormat="0" applyAlignment="0" applyProtection="0"/>
    <xf numFmtId="0" fontId="94" fillId="6" borderId="1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87" fillId="0" borderId="7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97" fillId="7" borderId="13" applyNumberFormat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100" fillId="9" borderId="0" applyNumberFormat="0" applyBorder="0" applyAlignment="0" applyProtection="0"/>
    <xf numFmtId="0" fontId="51" fillId="66" borderId="0" applyNumberFormat="0" applyBorder="0" applyAlignment="0" applyProtection="0"/>
    <xf numFmtId="0" fontId="90" fillId="2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0" fillId="17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93" fillId="5" borderId="10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0" fillId="9" borderId="0" applyNumberFormat="0" applyBorder="0" applyAlignment="0" applyProtection="0"/>
    <xf numFmtId="0" fontId="97" fillId="7" borderId="13" applyNumberFormat="0" applyAlignment="0" applyProtection="0"/>
    <xf numFmtId="0" fontId="100" fillId="17" borderId="0" applyNumberFormat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00" fillId="25" borderId="0" applyNumberFormat="0" applyBorder="0" applyAlignment="0" applyProtection="0"/>
    <xf numFmtId="0" fontId="177" fillId="0" borderId="26" applyNumberFormat="0" applyFill="0" applyAlignment="0" applyProtection="0"/>
    <xf numFmtId="0" fontId="42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0" fillId="21" borderId="0" applyNumberFormat="0" applyBorder="0" applyAlignment="0" applyProtection="0"/>
    <xf numFmtId="0" fontId="51" fillId="70" borderId="0" applyNumberFormat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96" fillId="0" borderId="12" applyNumberFormat="0" applyFill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113" fillId="54" borderId="0" applyNumberFormat="0" applyBorder="0" applyAlignment="0" applyProtection="0"/>
    <xf numFmtId="0" fontId="94" fillId="6" borderId="11" applyNumberFormat="0" applyAlignment="0" applyProtection="0"/>
    <xf numFmtId="0" fontId="118" fillId="0" borderId="24" applyNumberFormat="0" applyFill="0" applyAlignment="0" applyProtection="0"/>
    <xf numFmtId="0" fontId="100" fillId="13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90" fillId="2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00" fillId="17" borderId="0" applyNumberFormat="0" applyBorder="0" applyAlignment="0" applyProtection="0"/>
    <xf numFmtId="0" fontId="169" fillId="72" borderId="0" applyNumberFormat="0" applyBorder="0" applyAlignment="0" applyProtection="0"/>
    <xf numFmtId="0" fontId="100" fillId="25" borderId="0" applyNumberFormat="0" applyBorder="0" applyAlignment="0" applyProtection="0"/>
    <xf numFmtId="0" fontId="104" fillId="50" borderId="0" applyNumberFormat="0" applyBorder="0" applyAlignment="0" applyProtection="0"/>
    <xf numFmtId="0" fontId="100" fillId="21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93" fillId="5" borderId="10" applyNumberFormat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12" fillId="39" borderId="21" applyNumberFormat="0" applyAlignment="0" applyProtection="0"/>
    <xf numFmtId="0" fontId="99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00" fillId="9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94" fillId="6" borderId="11" applyNumberFormat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92" fillId="4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90" fillId="2" borderId="0" applyNumberFormat="0" applyBorder="0" applyAlignment="0" applyProtection="0"/>
    <xf numFmtId="0" fontId="100" fillId="13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100" fillId="29" borderId="0" applyNumberFormat="0" applyBorder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95" fillId="6" borderId="10" applyNumberFormat="0" applyAlignment="0" applyProtection="0"/>
    <xf numFmtId="0" fontId="90" fillId="2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94" fillId="6" borderId="11" applyNumberFormat="0" applyAlignment="0" applyProtection="0"/>
    <xf numFmtId="0" fontId="99" fillId="0" borderId="15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51" fillId="68" borderId="0" applyNumberFormat="0" applyBorder="0" applyAlignment="0" applyProtection="0"/>
    <xf numFmtId="0" fontId="100" fillId="13" borderId="0" applyNumberFormat="0" applyBorder="0" applyAlignment="0" applyProtection="0"/>
    <xf numFmtId="0" fontId="51" fillId="66" borderId="0" applyNumberFormat="0" applyBorder="0" applyAlignment="0" applyProtection="0"/>
    <xf numFmtId="0" fontId="23" fillId="8" borderId="14" applyNumberFormat="0" applyFont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100" fillId="29" borderId="0" applyNumberFormat="0" applyBorder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94" fillId="6" borderId="11" applyNumberFormat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90" fillId="2" borderId="0" applyNumberFormat="0" applyBorder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91" fillId="3" borderId="0" applyNumberFormat="0" applyBorder="0" applyAlignment="0" applyProtection="0"/>
    <xf numFmtId="0" fontId="96" fillId="0" borderId="12" applyNumberFormat="0" applyFill="0" applyAlignment="0" applyProtection="0"/>
    <xf numFmtId="0" fontId="99" fillId="0" borderId="15" applyNumberFormat="0" applyFill="0" applyAlignment="0" applyProtection="0"/>
    <xf numFmtId="0" fontId="100" fillId="13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96" fillId="0" borderId="12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93" fillId="5" borderId="10" applyNumberFormat="0" applyAlignment="0" applyProtection="0"/>
    <xf numFmtId="0" fontId="100" fillId="21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23" fillId="8" borderId="14" applyNumberFormat="0" applyFont="0" applyAlignment="0" applyProtection="0"/>
    <xf numFmtId="0" fontId="104" fillId="51" borderId="0" applyNumberFormat="0" applyBorder="0" applyAlignment="0" applyProtection="0"/>
    <xf numFmtId="0" fontId="87" fillId="0" borderId="7" applyNumberFormat="0" applyFill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97" fillId="7" borderId="13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97" fillId="7" borderId="13" applyNumberFormat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00" fillId="25" borderId="0" applyNumberFormat="0" applyBorder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00" fillId="25" borderId="0" applyNumberFormat="0" applyBorder="0" applyAlignment="0" applyProtection="0"/>
    <xf numFmtId="0" fontId="104" fillId="49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97" fillId="7" borderId="13" applyNumberFormat="0" applyAlignment="0" applyProtection="0"/>
    <xf numFmtId="0" fontId="60" fillId="71" borderId="21" applyNumberFormat="0" applyAlignment="0" applyProtection="0"/>
    <xf numFmtId="0" fontId="100" fillId="9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00" fillId="29" borderId="0" applyNumberFormat="0" applyBorder="0" applyAlignment="0" applyProtection="0"/>
    <xf numFmtId="0" fontId="105" fillId="52" borderId="21" applyNumberFormat="0" applyAlignment="0" applyProtection="0"/>
    <xf numFmtId="0" fontId="8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17" fillId="0" borderId="23" applyNumberFormat="0" applyFill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89" fillId="0" borderId="9" applyNumberFormat="0" applyFill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00" fillId="17" borderId="0" applyNumberFormat="0" applyBorder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0" fillId="25" borderId="0" applyNumberFormat="0" applyBorder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87" fillId="0" borderId="7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92" fillId="4" borderId="0" applyNumberFormat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94" fillId="6" borderId="11" applyNumberFormat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97" fillId="7" borderId="13" applyNumberFormat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87" fillId="0" borderId="7" applyNumberFormat="0" applyFill="0" applyAlignment="0" applyProtection="0"/>
    <xf numFmtId="0" fontId="4" fillId="64" borderId="27" applyNumberFormat="0" applyFont="0" applyAlignment="0" applyProtection="0"/>
    <xf numFmtId="0" fontId="23" fillId="8" borderId="14" applyNumberFormat="0" applyFont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00" fillId="17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100" fillId="25" borderId="0" applyNumberFormat="0" applyBorder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97" fillId="7" borderId="13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87" fillId="0" borderId="7" applyNumberFormat="0" applyFill="0" applyAlignment="0" applyProtection="0"/>
    <xf numFmtId="0" fontId="104" fillId="51" borderId="0" applyNumberFormat="0" applyBorder="0" applyAlignment="0" applyProtection="0"/>
    <xf numFmtId="0" fontId="23" fillId="8" borderId="14" applyNumberFormat="0" applyFont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97" fillId="7" borderId="13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96" fillId="0" borderId="12" applyNumberFormat="0" applyFill="0" applyAlignment="0" applyProtection="0"/>
    <xf numFmtId="0" fontId="88" fillId="0" borderId="8" applyNumberFormat="0" applyFill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00" fillId="9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90" fillId="2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110" fillId="0" borderId="26" applyNumberFormat="0" applyFill="0" applyAlignment="0" applyProtection="0"/>
    <xf numFmtId="0" fontId="95" fillId="6" borderId="10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00" fillId="13" borderId="0" applyNumberFormat="0" applyBorder="0" applyAlignment="0" applyProtection="0"/>
    <xf numFmtId="0" fontId="62" fillId="77" borderId="0" applyNumberFormat="0" applyBorder="0" applyAlignment="0" applyProtection="0"/>
    <xf numFmtId="0" fontId="92" fillId="4" borderId="0" applyNumberFormat="0" applyBorder="0" applyAlignment="0" applyProtection="0"/>
    <xf numFmtId="0" fontId="54" fillId="66" borderId="22" applyNumberFormat="0" applyAlignment="0" applyProtection="0"/>
    <xf numFmtId="0" fontId="94" fillId="6" borderId="11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99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94" fillId="6" borderId="11" applyNumberFormat="0" applyAlignment="0" applyProtection="0"/>
    <xf numFmtId="0" fontId="100" fillId="29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87" fillId="0" borderId="7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95" fillId="6" borderId="10" applyNumberFormat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0" fillId="29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42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97" fillId="7" borderId="13" applyNumberFormat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87" fillId="0" borderId="7" applyNumberFormat="0" applyFill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92" fillId="4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89" fillId="0" borderId="9" applyNumberFormat="0" applyFill="0" applyAlignment="0" applyProtection="0"/>
    <xf numFmtId="0" fontId="60" fillId="71" borderId="21" applyNumberFormat="0" applyAlignment="0" applyProtection="0"/>
    <xf numFmtId="0" fontId="94" fillId="6" borderId="11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23" fillId="8" borderId="14" applyNumberFormat="0" applyFon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21" borderId="0" applyNumberFormat="0" applyBorder="0" applyAlignment="0" applyProtection="0"/>
    <xf numFmtId="0" fontId="8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93" fillId="5" borderId="10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0" fillId="21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0" fillId="17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96" fillId="0" borderId="12" applyNumberFormat="0" applyFill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90" fillId="2" borderId="0" applyNumberFormat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42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0" fillId="13" borderId="0" applyNumberFormat="0" applyBorder="0" applyAlignment="0" applyProtection="0"/>
    <xf numFmtId="0" fontId="4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97" fillId="7" borderId="13" applyNumberFormat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00" fillId="13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91" fillId="3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93" fillId="5" borderId="10" applyNumberFormat="0" applyAlignment="0" applyProtection="0"/>
    <xf numFmtId="0" fontId="104" fillId="46" borderId="0" applyNumberFormat="0" applyBorder="0" applyAlignment="0" applyProtection="0"/>
    <xf numFmtId="0" fontId="92" fillId="4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00" fillId="17" borderId="0" applyNumberFormat="0" applyBorder="0" applyAlignment="0" applyProtection="0"/>
    <xf numFmtId="0" fontId="93" fillId="5" borderId="10" applyNumberFormat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90" fillId="2" borderId="0" applyNumberFormat="0" applyBorder="0" applyAlignment="0" applyProtection="0"/>
    <xf numFmtId="0" fontId="51" fillId="66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51" fillId="63" borderId="0" applyNumberFormat="0" applyBorder="0" applyAlignment="0" applyProtection="0"/>
    <xf numFmtId="0" fontId="100" fillId="29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00" fillId="21" borderId="0" applyNumberFormat="0" applyBorder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0" fillId="25" borderId="0" applyNumberFormat="0" applyBorder="0" applyAlignment="0" applyProtection="0"/>
    <xf numFmtId="0" fontId="112" fillId="39" borderId="21" applyNumberFormat="0" applyAlignment="0" applyProtection="0"/>
    <xf numFmtId="0" fontId="87" fillId="0" borderId="7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97" fillId="7" borderId="13" applyNumberFormat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00" fillId="17" borderId="0" applyNumberFormat="0" applyBorder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94" fillId="6" borderId="11" applyNumberFormat="0" applyAlignment="0" applyProtection="0"/>
    <xf numFmtId="0" fontId="92" fillId="4" borderId="0" applyNumberFormat="0" applyBorder="0" applyAlignment="0" applyProtection="0"/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4" fillId="51" borderId="0" applyNumberFormat="0" applyBorder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100" fillId="2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87" fillId="0" borderId="7" applyNumberFormat="0" applyFill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95" fillId="6" borderId="10" applyNumberFormat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0" fillId="25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23" fillId="8" borderId="14" applyNumberFormat="0" applyFont="0" applyAlignment="0" applyProtection="0"/>
    <xf numFmtId="0" fontId="100" fillId="21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23" fillId="8" borderId="14" applyNumberFormat="0" applyFon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8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93" fillId="5" borderId="10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90" fillId="2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170" fillId="73" borderId="21" applyNumberFormat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00" fillId="25" borderId="0" applyNumberFormat="0" applyBorder="0" applyAlignment="0" applyProtection="0"/>
    <xf numFmtId="0" fontId="95" fillId="6" borderId="10" applyNumberFormat="0" applyAlignment="0" applyProtection="0"/>
    <xf numFmtId="0" fontId="51" fillId="63" borderId="0" applyNumberFormat="0" applyBorder="0" applyAlignment="0" applyProtection="0"/>
    <xf numFmtId="0" fontId="87" fillId="0" borderId="7" applyNumberFormat="0" applyFill="0" applyAlignment="0" applyProtection="0"/>
    <xf numFmtId="0" fontId="4" fillId="64" borderId="27" applyNumberFormat="0" applyFont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0" fillId="13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94" fillId="6" borderId="11" applyNumberFormat="0" applyAlignment="0" applyProtection="0"/>
    <xf numFmtId="0" fontId="104" fillId="49" borderId="0" applyNumberFormat="0" applyBorder="0" applyAlignment="0" applyProtection="0"/>
    <xf numFmtId="0" fontId="96" fillId="0" borderId="12" applyNumberFormat="0" applyFill="0" applyAlignment="0" applyProtection="0"/>
    <xf numFmtId="0" fontId="91" fillId="3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100" fillId="21" borderId="0" applyNumberFormat="0" applyBorder="0" applyAlignment="0" applyProtection="0"/>
    <xf numFmtId="0" fontId="56" fillId="67" borderId="0" applyNumberFormat="0" applyBorder="0" applyAlignment="0" applyProtection="0"/>
    <xf numFmtId="0" fontId="100" fillId="25" borderId="0" applyNumberFormat="0" applyBorder="0" applyAlignment="0" applyProtection="0"/>
    <xf numFmtId="0" fontId="93" fillId="5" borderId="10" applyNumberFormat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51" fillId="0" borderId="0">
      <alignment horizontal="left"/>
    </xf>
    <xf numFmtId="0" fontId="100" fillId="9" borderId="0" applyNumberFormat="0" applyBorder="0" applyAlignment="0" applyProtection="0"/>
    <xf numFmtId="0" fontId="23" fillId="8" borderId="14" applyNumberFormat="0" applyFon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6" fillId="0" borderId="12" applyNumberFormat="0" applyFill="0" applyAlignment="0" applyProtection="0"/>
    <xf numFmtId="0" fontId="8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90" fillId="2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112" fillId="39" borderId="21" applyNumberFormat="0" applyAlignment="0" applyProtection="0"/>
    <xf numFmtId="0" fontId="91" fillId="3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4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100" fillId="29" borderId="0" applyNumberFormat="0" applyBorder="0" applyAlignment="0" applyProtection="0"/>
    <xf numFmtId="0" fontId="51" fillId="70" borderId="0" applyNumberFormat="0" applyBorder="0" applyAlignment="0" applyProtection="0"/>
    <xf numFmtId="0" fontId="91" fillId="3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92" fillId="4" borderId="0" applyNumberFormat="0" applyBorder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96" fillId="0" borderId="12" applyNumberFormat="0" applyFill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94" fillId="6" borderId="11" applyNumberFormat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94" fillId="6" borderId="11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42" fillId="0" borderId="0" applyNumberFormat="0" applyFill="0" applyBorder="0" applyAlignment="0" applyProtection="0"/>
    <xf numFmtId="0" fontId="170" fillId="73" borderId="21" applyNumberFormat="0" applyAlignment="0" applyProtection="0"/>
    <xf numFmtId="0" fontId="93" fillId="5" borderId="10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85" fillId="55" borderId="27" applyNumberFormat="0" applyFont="0" applyAlignment="0" applyProtection="0"/>
    <xf numFmtId="0" fontId="96" fillId="0" borderId="12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99" fillId="0" borderId="15" applyNumberFormat="0" applyFill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88" fillId="0" borderId="8" applyNumberFormat="0" applyFill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00" fillId="21" borderId="0" applyNumberFormat="0" applyBorder="0" applyAlignment="0" applyProtection="0"/>
    <xf numFmtId="0" fontId="92" fillId="4" borderId="0" applyNumberFormat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87" fillId="0" borderId="7" applyNumberFormat="0" applyFill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95" fillId="6" borderId="10" applyNumberFormat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0" fillId="13" borderId="0" applyNumberFormat="0" applyBorder="0" applyAlignment="0" applyProtection="0"/>
    <xf numFmtId="0" fontId="90" fillId="2" borderId="0" applyNumberFormat="0" applyBorder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100" fillId="13" borderId="0" applyNumberFormat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23" fillId="8" borderId="14" applyNumberFormat="0" applyFont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95" fillId="6" borderId="10" applyNumberFormat="0" applyAlignment="0" applyProtection="0"/>
    <xf numFmtId="0" fontId="100" fillId="29" borderId="0" applyNumberFormat="0" applyBorder="0" applyAlignment="0" applyProtection="0"/>
    <xf numFmtId="0" fontId="175" fillId="0" borderId="17">
      <alignment horizontal="left" vertical="top"/>
    </xf>
    <xf numFmtId="0" fontId="94" fillId="6" borderId="11" applyNumberFormat="0" applyAlignment="0" applyProtection="0"/>
    <xf numFmtId="0" fontId="97" fillId="7" borderId="13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87" fillId="0" borderId="7" applyNumberFormat="0" applyFill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0" fillId="29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90" fillId="2" borderId="0" applyNumberFormat="0" applyBorder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100" fillId="21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92" fillId="4" borderId="0" applyNumberFormat="0" applyBorder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88" fillId="0" borderId="8" applyNumberFormat="0" applyFill="0" applyAlignment="0" applyProtection="0"/>
    <xf numFmtId="0" fontId="112" fillId="39" borderId="21" applyNumberFormat="0" applyAlignment="0" applyProtection="0"/>
    <xf numFmtId="0" fontId="96" fillId="0" borderId="12" applyNumberFormat="0" applyFill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93" fillId="5" borderId="10" applyNumberFormat="0" applyAlignment="0" applyProtection="0"/>
    <xf numFmtId="0" fontId="96" fillId="0" borderId="12" applyNumberFormat="0" applyFill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94" fillId="6" borderId="11" applyNumberFormat="0" applyAlignment="0" applyProtection="0"/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91" fillId="3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00" fillId="17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99" fillId="0" borderId="15" applyNumberFormat="0" applyFill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95" fillId="6" borderId="10" applyNumberFormat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69" fillId="72" borderId="0" applyNumberFormat="0" applyBorder="0" applyAlignment="0" applyProtection="0"/>
    <xf numFmtId="0" fontId="99" fillId="0" borderId="15" applyNumberFormat="0" applyFill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00" fillId="17" borderId="0" applyNumberFormat="0" applyBorder="0" applyAlignment="0" applyProtection="0"/>
    <xf numFmtId="0" fontId="89" fillId="0" borderId="9" applyNumberFormat="0" applyFill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51" fillId="63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89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0" fillId="25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96" fillId="0" borderId="12" applyNumberFormat="0" applyFill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99" fillId="0" borderId="15" applyNumberFormat="0" applyFill="0" applyAlignment="0" applyProtection="0"/>
    <xf numFmtId="0" fontId="92" fillId="4" borderId="0" applyNumberFormat="0" applyBorder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89" fillId="0" borderId="9" applyNumberFormat="0" applyFill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0" fillId="21" borderId="0" applyNumberFormat="0" applyBorder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00" fillId="21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87" fillId="0" borderId="7" applyNumberFormat="0" applyFill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0" fillId="17" borderId="0" applyNumberFormat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9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97" fillId="7" borderId="13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90" fillId="2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89" fillId="0" borderId="9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93" fillId="5" borderId="10" applyNumberFormat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91" fillId="3" borderId="0" applyNumberFormat="0" applyBorder="0" applyAlignment="0" applyProtection="0"/>
    <xf numFmtId="0" fontId="100" fillId="9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25" applyNumberFormat="0" applyFill="0" applyAlignment="0" applyProtection="0"/>
    <xf numFmtId="0" fontId="99" fillId="0" borderId="15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8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9" applyNumberFormat="0" applyFill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42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0" fillId="9" borderId="0" applyNumberFormat="0" applyBorder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93" fillId="5" borderId="10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92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23" fillId="8" borderId="14" applyNumberFormat="0" applyFont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42" fillId="0" borderId="0" applyNumberFormat="0" applyFill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100" fillId="13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88" fillId="0" borderId="8" applyNumberFormat="0" applyFill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92" fillId="4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89" fillId="0" borderId="0" applyNumberFormat="0" applyFill="0" applyBorder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7" fillId="0" borderId="7" applyNumberFormat="0" applyFill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8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0" fillId="25" borderId="0" applyNumberFormat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92" fillId="4" borderId="0" applyNumberFormat="0" applyBorder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100" fillId="17" borderId="0" applyNumberFormat="0" applyBorder="0" applyAlignment="0" applyProtection="0"/>
    <xf numFmtId="0" fontId="90" fillId="2" borderId="0" applyNumberFormat="0" applyBorder="0" applyAlignment="0" applyProtection="0"/>
    <xf numFmtId="0" fontId="115" fillId="35" borderId="0" applyNumberFormat="0" applyBorder="0" applyAlignment="0" applyProtection="0"/>
    <xf numFmtId="0" fontId="87" fillId="0" borderId="7" applyNumberFormat="0" applyFill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91" fillId="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51" fillId="0" borderId="0">
      <alignment horizontal="left"/>
    </xf>
    <xf numFmtId="0" fontId="91" fillId="3" borderId="0" applyNumberFormat="0" applyBorder="0" applyAlignment="0" applyProtection="0"/>
    <xf numFmtId="0" fontId="51" fillId="68" borderId="0" applyNumberFormat="0" applyBorder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23" fillId="8" borderId="14" applyNumberFormat="0" applyFont="0" applyAlignment="0" applyProtection="0"/>
    <xf numFmtId="0" fontId="90" fillId="2" borderId="0" applyNumberFormat="0" applyBorder="0" applyAlignment="0" applyProtection="0"/>
    <xf numFmtId="0" fontId="4" fillId="64" borderId="27" applyNumberFormat="0" applyFont="0" applyAlignment="0" applyProtection="0"/>
    <xf numFmtId="0" fontId="92" fillId="4" borderId="0" applyNumberFormat="0" applyBorder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00" fillId="29" borderId="0" applyNumberFormat="0" applyBorder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97" fillId="7" borderId="13" applyNumberFormat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100" fillId="17" borderId="0" applyNumberFormat="0" applyBorder="0" applyAlignment="0" applyProtection="0"/>
    <xf numFmtId="0" fontId="51" fillId="66" borderId="0" applyNumberFormat="0" applyBorder="0" applyAlignment="0" applyProtection="0"/>
    <xf numFmtId="0" fontId="42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00" fillId="17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89" fillId="0" borderId="9" applyNumberFormat="0" applyFill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99" fillId="0" borderId="15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87" fillId="0" borderId="7" applyNumberFormat="0" applyFill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96" fillId="0" borderId="12" applyNumberFormat="0" applyFill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117" fillId="0" borderId="23" applyNumberFormat="0" applyFill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97" fillId="7" borderId="13" applyNumberFormat="0" applyAlignment="0" applyProtection="0"/>
    <xf numFmtId="0" fontId="100" fillId="29" borderId="0" applyNumberFormat="0" applyBorder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89" fillId="0" borderId="9" applyNumberFormat="0" applyFill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0" fillId="25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97" fillId="7" borderId="13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93" fillId="5" borderId="10" applyNumberFormat="0" applyAlignment="0" applyProtection="0"/>
    <xf numFmtId="0" fontId="89" fillId="0" borderId="9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0" fillId="21" borderId="0" applyNumberFormat="0" applyBorder="0" applyAlignment="0" applyProtection="0"/>
    <xf numFmtId="0" fontId="95" fillId="6" borderId="10" applyNumberFormat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88" fillId="0" borderId="8" applyNumberFormat="0" applyFill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90" fillId="2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93" fillId="5" borderId="10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92" fillId="4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8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91" fillId="3" borderId="0" applyNumberFormat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9" applyNumberFormat="0" applyFill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97" fillId="7" borderId="13" applyNumberForma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0" fillId="25" borderId="0" applyNumberFormat="0" applyBorder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89" fillId="0" borderId="9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0" fillId="17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93" fillId="5" borderId="10" applyNumberFormat="0" applyAlignment="0" applyProtection="0"/>
    <xf numFmtId="0" fontId="87" fillId="0" borderId="7" applyNumberFormat="0" applyFill="0" applyAlignment="0" applyProtection="0"/>
    <xf numFmtId="0" fontId="89" fillId="0" borderId="9" applyNumberFormat="0" applyFill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92" fillId="4" borderId="0" applyNumberFormat="0" applyBorder="0" applyAlignment="0" applyProtection="0"/>
    <xf numFmtId="0" fontId="60" fillId="71" borderId="21" applyNumberFormat="0" applyAlignment="0" applyProtection="0"/>
    <xf numFmtId="0" fontId="92" fillId="4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00" fillId="9" borderId="0" applyNumberFormat="0" applyBorder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00" fillId="13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91" fillId="3" borderId="0" applyNumberFormat="0" applyBorder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51" fillId="63" borderId="0" applyNumberFormat="0" applyBorder="0" applyAlignment="0" applyProtection="0"/>
    <xf numFmtId="0" fontId="92" fillId="4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88" fillId="0" borderId="8" applyNumberFormat="0" applyFill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89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88" fillId="0" borderId="8" applyNumberFormat="0" applyFill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00" fillId="25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99" fillId="0" borderId="15" applyNumberFormat="0" applyFill="0" applyAlignment="0" applyProtection="0"/>
    <xf numFmtId="0" fontId="100" fillId="25" borderId="0" applyNumberFormat="0" applyBorder="0" applyAlignment="0" applyProtection="0"/>
    <xf numFmtId="0" fontId="92" fillId="4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94" fillId="6" borderId="11" applyNumberFormat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87" fillId="0" borderId="7" applyNumberFormat="0" applyFill="0" applyAlignment="0" applyProtection="0"/>
    <xf numFmtId="0" fontId="60" fillId="71" borderId="21" applyNumberFormat="0" applyAlignment="0" applyProtection="0"/>
    <xf numFmtId="0" fontId="11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94" fillId="6" borderId="11" applyNumberFormat="0" applyAlignment="0" applyProtection="0"/>
    <xf numFmtId="0" fontId="23" fillId="8" borderId="14" applyNumberFormat="0" applyFont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00" fillId="25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0" fillId="17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94" fillId="6" borderId="11" applyNumberFormat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90" fillId="2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92" fillId="4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91" fillId="3" borderId="0" applyNumberFormat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00" fillId="21" borderId="0" applyNumberFormat="0" applyBorder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0" fillId="21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92" fillId="4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95" fillId="6" borderId="10" applyNumberFormat="0" applyAlignment="0" applyProtection="0"/>
    <xf numFmtId="0" fontId="112" fillId="39" borderId="21" applyNumberFormat="0" applyAlignment="0" applyProtection="0"/>
    <xf numFmtId="0" fontId="87" fillId="0" borderId="7" applyNumberFormat="0" applyFill="0" applyAlignment="0" applyProtection="0"/>
    <xf numFmtId="0" fontId="169" fillId="72" borderId="0" applyNumberFormat="0" applyBorder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00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90" fillId="2" borderId="0" applyNumberFormat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100" fillId="25" borderId="0" applyNumberFormat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23" fillId="8" borderId="14" applyNumberFormat="0" applyFont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92" fillId="4" borderId="0" applyNumberFormat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00" fillId="29" borderId="0" applyNumberFormat="0" applyBorder="0" applyAlignment="0" applyProtection="0"/>
    <xf numFmtId="0" fontId="104" fillId="45" borderId="0" applyNumberFormat="0" applyBorder="0" applyAlignment="0" applyProtection="0"/>
    <xf numFmtId="0" fontId="100" fillId="17" borderId="0" applyNumberFormat="0" applyBorder="0" applyAlignment="0" applyProtection="0"/>
    <xf numFmtId="0" fontId="42" fillId="0" borderId="0" applyNumberFormat="0" applyFill="0" applyBorder="0" applyAlignment="0" applyProtection="0"/>
    <xf numFmtId="0" fontId="93" fillId="5" borderId="10" applyNumberFormat="0" applyAlignment="0" applyProtection="0"/>
    <xf numFmtId="0" fontId="89" fillId="0" borderId="9" applyNumberFormat="0" applyFill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94" fillId="6" borderId="11" applyNumberFormat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93" fillId="5" borderId="10" applyNumberFormat="0" applyAlignment="0" applyProtection="0"/>
    <xf numFmtId="0" fontId="87" fillId="0" borderId="7" applyNumberFormat="0" applyFill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89" fillId="0" borderId="9" applyNumberFormat="0" applyFill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23" fillId="8" borderId="14" applyNumberFormat="0" applyFont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8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96" fillId="0" borderId="12" applyNumberFormat="0" applyFill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23" fillId="8" borderId="14" applyNumberFormat="0" applyFont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87" fillId="0" borderId="7" applyNumberFormat="0" applyFill="0" applyAlignment="0" applyProtection="0"/>
    <xf numFmtId="0" fontId="148" fillId="0" borderId="17">
      <alignment horizontal="left" vertical="top"/>
    </xf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87" fillId="0" borderId="7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00" fillId="29" borderId="0" applyNumberFormat="0" applyBorder="0" applyAlignment="0" applyProtection="0"/>
    <xf numFmtId="0" fontId="68" fillId="0" borderId="36" applyNumberFormat="0" applyFill="0" applyAlignment="0" applyProtection="0"/>
    <xf numFmtId="0" fontId="87" fillId="0" borderId="7" applyNumberFormat="0" applyFill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00" fillId="29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100" fillId="9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8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23" fillId="8" borderId="14" applyNumberFormat="0" applyFont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94" fillId="6" borderId="1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99" fillId="0" borderId="15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94" fillId="6" borderId="11" applyNumberFormat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51" fillId="66" borderId="0" applyNumberFormat="0" applyBorder="0" applyAlignment="0" applyProtection="0"/>
    <xf numFmtId="0" fontId="92" fillId="4" borderId="0" applyNumberFormat="0" applyBorder="0" applyAlignment="0" applyProtection="0"/>
    <xf numFmtId="0" fontId="90" fillId="2" borderId="0" applyNumberFormat="0" applyBorder="0" applyAlignment="0" applyProtection="0"/>
    <xf numFmtId="0" fontId="97" fillId="7" borderId="13" applyNumberFormat="0" applyAlignment="0" applyProtection="0"/>
    <xf numFmtId="0" fontId="95" fillId="6" borderId="10" applyNumberFormat="0" applyAlignment="0" applyProtection="0"/>
    <xf numFmtId="0" fontId="100" fillId="9" borderId="0" applyNumberFormat="0" applyBorder="0" applyAlignment="0" applyProtection="0"/>
    <xf numFmtId="0" fontId="112" fillId="39" borderId="21" applyNumberFormat="0" applyAlignment="0" applyProtection="0"/>
    <xf numFmtId="0" fontId="100" fillId="13" borderId="0" applyNumberFormat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0" fillId="21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00" fillId="25" borderId="0" applyNumberFormat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99" fillId="0" borderId="15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92" fillId="4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99" fillId="0" borderId="15" applyNumberFormat="0" applyFill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00" fillId="21" borderId="0" applyNumberFormat="0" applyBorder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23" fillId="8" borderId="14" applyNumberFormat="0" applyFont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90" fillId="2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90" fillId="2" borderId="0" applyNumberFormat="0" applyBorder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8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14" fillId="0" borderId="29" applyNumberFormat="0" applyFill="0" applyAlignment="0" applyProtection="0"/>
    <xf numFmtId="0" fontId="100" fillId="29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23" fillId="8" borderId="14" applyNumberFormat="0" applyFont="0" applyAlignment="0" applyProtection="0"/>
    <xf numFmtId="0" fontId="51" fillId="60" borderId="0" applyNumberFormat="0" applyBorder="0" applyAlignment="0" applyProtection="0"/>
    <xf numFmtId="0" fontId="100" fillId="21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0" fillId="21" borderId="0" applyNumberFormat="0" applyBorder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89" fillId="0" borderId="9" applyNumberFormat="0" applyFill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68" fillId="0" borderId="36" applyNumberFormat="0" applyFill="0" applyAlignment="0" applyProtection="0"/>
    <xf numFmtId="0" fontId="88" fillId="0" borderId="8" applyNumberFormat="0" applyFill="0" applyAlignment="0" applyProtection="0"/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96" fillId="0" borderId="12" applyNumberFormat="0" applyFill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90" fillId="2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0" fillId="21" borderId="0" applyNumberFormat="0" applyBorder="0" applyAlignment="0" applyProtection="0"/>
    <xf numFmtId="0" fontId="106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00" fillId="9" borderId="0" applyNumberFormat="0" applyBorder="0" applyAlignment="0" applyProtection="0"/>
    <xf numFmtId="0" fontId="104" fillId="50" borderId="0" applyNumberFormat="0" applyBorder="0" applyAlignment="0" applyProtection="0"/>
    <xf numFmtId="0" fontId="97" fillId="7" borderId="13" applyNumberFormat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99" fillId="0" borderId="15" applyNumberFormat="0" applyFill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00" fillId="29" borderId="0" applyNumberFormat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60" fillId="71" borderId="21" applyNumberFormat="0" applyAlignment="0" applyProtection="0"/>
    <xf numFmtId="0" fontId="92" fillId="4" borderId="0" applyNumberFormat="0" applyBorder="0" applyAlignment="0" applyProtection="0"/>
    <xf numFmtId="0" fontId="54" fillId="66" borderId="22" applyNumberFormat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95" fillId="6" borderId="10" applyNumberFormat="0" applyAlignment="0" applyProtection="0"/>
    <xf numFmtId="0" fontId="100" fillId="13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8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88" fillId="0" borderId="8" applyNumberFormat="0" applyFill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00" fillId="17" borderId="0" applyNumberFormat="0" applyBorder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54" fillId="66" borderId="22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23" fillId="8" borderId="14" applyNumberFormat="0" applyFont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89" fillId="0" borderId="9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88" fillId="0" borderId="8" applyNumberFormat="0" applyFill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88" fillId="0" borderId="8" applyNumberFormat="0" applyFill="0" applyAlignment="0" applyProtection="0"/>
    <xf numFmtId="0" fontId="54" fillId="66" borderId="22" applyNumberFormat="0" applyAlignment="0" applyProtection="0"/>
    <xf numFmtId="0" fontId="100" fillId="17" borderId="0" applyNumberFormat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0" fillId="29" borderId="0" applyNumberFormat="0" applyBorder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95" fillId="6" borderId="10" applyNumberForma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96" fillId="0" borderId="12" applyNumberFormat="0" applyFill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93" fillId="5" borderId="10" applyNumberForma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91" fillId="3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97" fillId="7" borderId="13" applyNumberFormat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50" borderId="0" applyNumberFormat="0" applyBorder="0" applyAlignment="0" applyProtection="0"/>
    <xf numFmtId="0" fontId="95" fillId="6" borderId="10" applyNumberFormat="0" applyAlignment="0" applyProtection="0"/>
    <xf numFmtId="0" fontId="87" fillId="0" borderId="7" applyNumberFormat="0" applyFill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87" fillId="0" borderId="7" applyNumberFormat="0" applyFill="0" applyAlignment="0" applyProtection="0"/>
    <xf numFmtId="0" fontId="4" fillId="64" borderId="27" applyNumberFormat="0" applyFont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95" fillId="6" borderId="10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99" fillId="0" borderId="15" applyNumberFormat="0" applyFill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94" fillId="6" borderId="11" applyNumberFormat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51" fillId="63" borderId="0" applyNumberFormat="0" applyBorder="0" applyAlignment="0" applyProtection="0"/>
    <xf numFmtId="0" fontId="97" fillId="7" borderId="13" applyNumberFormat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92" fillId="4" borderId="0" applyNumberFormat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0" fillId="21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94" fillId="6" borderId="11" applyNumberFormat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90" fillId="2" borderId="0" applyNumberFormat="0" applyBorder="0" applyAlignment="0" applyProtection="0"/>
    <xf numFmtId="0" fontId="94" fillId="6" borderId="11" applyNumberFormat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85" fillId="55" borderId="27" applyNumberFormat="0" applyFont="0" applyAlignment="0" applyProtection="0"/>
    <xf numFmtId="0" fontId="93" fillId="5" borderId="10" applyNumberFormat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93" fillId="5" borderId="10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0" fillId="13" borderId="0" applyNumberFormat="0" applyBorder="0" applyAlignment="0" applyProtection="0"/>
    <xf numFmtId="0" fontId="100" fillId="29" borderId="0" applyNumberFormat="0" applyBorder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88" fillId="0" borderId="8" applyNumberFormat="0" applyFill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94" fillId="6" borderId="11" applyNumberForma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94" fillId="6" borderId="11" applyNumberFormat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92" fillId="4" borderId="0" applyNumberFormat="0" applyBorder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97" fillId="7" borderId="13" applyNumberFormat="0" applyAlignment="0" applyProtection="0"/>
    <xf numFmtId="0" fontId="114" fillId="0" borderId="29" applyNumberFormat="0" applyFill="0" applyAlignment="0" applyProtection="0"/>
    <xf numFmtId="0" fontId="89" fillId="0" borderId="9" applyNumberFormat="0" applyFill="0" applyAlignment="0" applyProtection="0"/>
    <xf numFmtId="0" fontId="116" fillId="52" borderId="28" applyNumberFormat="0" applyAlignment="0" applyProtection="0"/>
    <xf numFmtId="0" fontId="23" fillId="8" borderId="14" applyNumberFormat="0" applyFont="0" applyAlignment="0" applyProtection="0"/>
    <xf numFmtId="0" fontId="100" fillId="17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99" fillId="0" borderId="15" applyNumberFormat="0" applyFill="0" applyAlignment="0" applyProtection="0"/>
    <xf numFmtId="0" fontId="169" fillId="72" borderId="0" applyNumberFormat="0" applyBorder="0" applyAlignment="0" applyProtection="0"/>
    <xf numFmtId="0" fontId="88" fillId="0" borderId="8" applyNumberFormat="0" applyFill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00" fillId="25" borderId="0" applyNumberFormat="0" applyBorder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97" fillId="7" borderId="13" applyNumberFormat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89" fillId="0" borderId="9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100" fillId="13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91" fillId="3" borderId="0" applyNumberFormat="0" applyBorder="0" applyAlignment="0" applyProtection="0"/>
    <xf numFmtId="0" fontId="100" fillId="13" borderId="0" applyNumberFormat="0" applyBorder="0" applyAlignment="0" applyProtection="0"/>
    <xf numFmtId="0" fontId="176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00" fillId="29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93" fillId="5" borderId="10" applyNumberFormat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91" fillId="3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95" fillId="6" borderId="10" applyNumberFormat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95" fillId="6" borderId="10" applyNumberFormat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91" fillId="3" borderId="0" applyNumberFormat="0" applyBorder="0" applyAlignment="0" applyProtection="0"/>
    <xf numFmtId="0" fontId="104" fillId="50" borderId="0" applyNumberFormat="0" applyBorder="0" applyAlignment="0" applyProtection="0"/>
    <xf numFmtId="0" fontId="89" fillId="0" borderId="9" applyNumberFormat="0" applyFill="0" applyAlignment="0" applyProtection="0"/>
    <xf numFmtId="0" fontId="92" fillId="4" borderId="0" applyNumberFormat="0" applyBorder="0" applyAlignment="0" applyProtection="0"/>
    <xf numFmtId="0" fontId="104" fillId="49" borderId="0" applyNumberFormat="0" applyBorder="0" applyAlignment="0" applyProtection="0"/>
    <xf numFmtId="0" fontId="100" fillId="13" borderId="0" applyNumberFormat="0" applyBorder="0" applyAlignment="0" applyProtection="0"/>
    <xf numFmtId="0" fontId="93" fillId="5" borderId="10" applyNumberFormat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99" fillId="0" borderId="15" applyNumberFormat="0" applyFill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99" fillId="0" borderId="15" applyNumberFormat="0" applyFill="0" applyAlignment="0" applyProtection="0"/>
    <xf numFmtId="0" fontId="88" fillId="0" borderId="8" applyNumberFormat="0" applyFill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90" fillId="2" borderId="0" applyNumberFormat="0" applyBorder="0" applyAlignment="0" applyProtection="0"/>
    <xf numFmtId="0" fontId="110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94" fillId="6" borderId="11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8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95" fillId="6" borderId="10" applyNumberFormat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96" fillId="0" borderId="12" applyNumberFormat="0" applyFill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99" fillId="0" borderId="15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8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0" fillId="17" borderId="0" applyNumberFormat="0" applyBorder="0" applyAlignment="0" applyProtection="0"/>
    <xf numFmtId="0" fontId="51" fillId="70" borderId="0" applyNumberFormat="0" applyBorder="0" applyAlignment="0" applyProtection="0"/>
    <xf numFmtId="0" fontId="93" fillId="5" borderId="10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8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0" fillId="25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91" fillId="3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100" fillId="17" borderId="0" applyNumberFormat="0" applyBorder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96" fillId="0" borderId="12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64" fillId="73" borderId="28" applyNumberFormat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0" fillId="21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93" fillId="5" borderId="10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51" fillId="70" borderId="0" applyNumberFormat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87" fillId="0" borderId="7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96" fillId="0" borderId="12" applyNumberFormat="0" applyFill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96" fillId="0" borderId="12" applyNumberFormat="0" applyFill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0" fillId="25" borderId="0" applyNumberFormat="0" applyBorder="0" applyAlignment="0" applyProtection="0"/>
    <xf numFmtId="0" fontId="148" fillId="0" borderId="17">
      <alignment horizontal="left" vertical="top"/>
    </xf>
    <xf numFmtId="0" fontId="100" fillId="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23" fillId="8" borderId="14" applyNumberFormat="0" applyFont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100" fillId="25" borderId="0" applyNumberFormat="0" applyBorder="0" applyAlignment="0" applyProtection="0"/>
    <xf numFmtId="0" fontId="119" fillId="0" borderId="25" applyNumberFormat="0" applyFill="0" applyAlignment="0" applyProtection="0"/>
    <xf numFmtId="0" fontId="100" fillId="21" borderId="0" applyNumberFormat="0" applyBorder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00" fillId="17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100" fillId="9" borderId="0" applyNumberFormat="0" applyBorder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48" fillId="0" borderId="17">
      <alignment horizontal="left" vertical="top"/>
    </xf>
    <xf numFmtId="0" fontId="100" fillId="17" borderId="0" applyNumberFormat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23" fillId="8" borderId="14" applyNumberFormat="0" applyFont="0" applyAlignment="0" applyProtection="0"/>
    <xf numFmtId="0" fontId="51" fillId="60" borderId="0" applyNumberFormat="0" applyBorder="0" applyAlignment="0" applyProtection="0"/>
    <xf numFmtId="0" fontId="100" fillId="25" borderId="0" applyNumberFormat="0" applyBorder="0" applyAlignment="0" applyProtection="0"/>
    <xf numFmtId="0" fontId="111" fillId="36" borderId="0" applyNumberFormat="0" applyBorder="0" applyAlignment="0" applyProtection="0"/>
    <xf numFmtId="0" fontId="87" fillId="0" borderId="7" applyNumberFormat="0" applyFill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93" fillId="5" borderId="10" applyNumberFormat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94" fillId="6" borderId="11" applyNumberFormat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23" fillId="8" borderId="14" applyNumberFormat="0" applyFont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100" fillId="13" borderId="0" applyNumberFormat="0" applyBorder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0" fillId="25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91" fillId="3" borderId="0" applyNumberFormat="0" applyBorder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94" fillId="6" borderId="11" applyNumberFormat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97" fillId="7" borderId="13" applyNumberFormat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00" fillId="21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88" fillId="0" borderId="8" applyNumberFormat="0" applyFill="0" applyAlignment="0" applyProtection="0"/>
    <xf numFmtId="0" fontId="68" fillId="0" borderId="36" applyNumberFormat="0" applyFill="0" applyAlignment="0" applyProtection="0"/>
    <xf numFmtId="0" fontId="100" fillId="25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7" fillId="0" borderId="23" applyNumberFormat="0" applyFill="0" applyAlignment="0" applyProtection="0"/>
    <xf numFmtId="0" fontId="23" fillId="8" borderId="14" applyNumberFormat="0" applyFont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92" fillId="4" borderId="0" applyNumberFormat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89" fillId="0" borderId="9" applyNumberFormat="0" applyFill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00" fillId="29" borderId="0" applyNumberFormat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00" fillId="9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23" fillId="8" borderId="14" applyNumberFormat="0" applyFont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8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23" fillId="8" borderId="14" applyNumberFormat="0" applyFon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91" fillId="3" borderId="0" applyNumberFormat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94" fillId="6" borderId="11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00" fillId="29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96" fillId="0" borderId="12" applyNumberFormat="0" applyFill="0" applyAlignment="0" applyProtection="0"/>
    <xf numFmtId="0" fontId="105" fillId="52" borderId="21" applyNumberFormat="0" applyAlignment="0" applyProtection="0"/>
    <xf numFmtId="0" fontId="99" fillId="0" borderId="15" applyNumberFormat="0" applyFill="0" applyAlignment="0" applyProtection="0"/>
    <xf numFmtId="0" fontId="100" fillId="29" borderId="0" applyNumberFormat="0" applyBorder="0" applyAlignment="0" applyProtection="0"/>
    <xf numFmtId="0" fontId="51" fillId="66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94" fillId="6" borderId="11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42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99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87" fillId="0" borderId="7" applyNumberFormat="0" applyFill="0" applyAlignment="0" applyProtection="0"/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0" fillId="25" borderId="0" applyNumberFormat="0" applyBorder="0" applyAlignment="0" applyProtection="0"/>
    <xf numFmtId="0" fontId="89" fillId="0" borderId="9" applyNumberFormat="0" applyFill="0" applyAlignment="0" applyProtection="0"/>
    <xf numFmtId="0" fontId="114" fillId="0" borderId="29" applyNumberFormat="0" applyFill="0" applyAlignment="0" applyProtection="0"/>
    <xf numFmtId="0" fontId="93" fillId="5" borderId="10" applyNumberFormat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90" fillId="2" borderId="0" applyNumberFormat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97" fillId="7" borderId="13" applyNumberFormat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00" fillId="21" borderId="0" applyNumberFormat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90" fillId="2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93" fillId="5" borderId="10" applyNumberFormat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90" fillId="2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00" fillId="17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95" fillId="6" borderId="10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23" fillId="8" borderId="14" applyNumberFormat="0" applyFon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94" fillId="6" borderId="11" applyNumberFormat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00" fillId="25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68" fillId="0" borderId="36" applyNumberFormat="0" applyFill="0" applyAlignment="0" applyProtection="0"/>
    <xf numFmtId="0" fontId="97" fillId="7" borderId="13" applyNumberForma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94" fillId="6" borderId="11" applyNumberFormat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94" fillId="6" borderId="11" applyNumberFormat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93" fillId="5" borderId="10" applyNumberFormat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0" fillId="17" borderId="0" applyNumberFormat="0" applyBorder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90" fillId="2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0" fillId="21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88" fillId="0" borderId="8" applyNumberFormat="0" applyFill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89" fillId="0" borderId="0" applyNumberFormat="0" applyFill="0" applyBorder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96" fillId="0" borderId="12" applyNumberFormat="0" applyFill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92" fillId="4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88" fillId="0" borderId="8" applyNumberFormat="0" applyFill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87" fillId="0" borderId="7" applyNumberFormat="0" applyFill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89" fillId="0" borderId="9" applyNumberFormat="0" applyFill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00" fillId="29" borderId="0" applyNumberFormat="0" applyBorder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94" fillId="6" borderId="11" applyNumberFormat="0" applyAlignment="0" applyProtection="0"/>
    <xf numFmtId="0" fontId="4" fillId="64" borderId="27" applyNumberFormat="0" applyFont="0" applyAlignment="0" applyProtection="0"/>
    <xf numFmtId="0" fontId="97" fillId="7" borderId="13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23" fillId="8" borderId="14" applyNumberFormat="0" applyFont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97" fillId="7" borderId="13" applyNumberForma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96" fillId="0" borderId="12" applyNumberFormat="0" applyFill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23" fillId="8" borderId="14" applyNumberFormat="0" applyFont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42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00" fillId="25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94" fillId="6" borderId="11" applyNumberFormat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00" fillId="17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0" fillId="17" borderId="0" applyNumberFormat="0" applyBorder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00" fillId="29" borderId="0" applyNumberFormat="0" applyBorder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97" fillId="7" borderId="13" applyNumberFormat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00" fillId="29" borderId="0" applyNumberFormat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89" fillId="0" borderId="9" applyNumberFormat="0" applyFill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69" fillId="0" borderId="0" applyNumberFormat="0" applyFill="0" applyBorder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0" fillId="29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94" fillId="6" borderId="1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00" fillId="9" borderId="0" applyNumberFormat="0" applyBorder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99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87" fillId="0" borderId="7" applyNumberFormat="0" applyFill="0" applyAlignment="0" applyProtection="0"/>
    <xf numFmtId="0" fontId="90" fillId="2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05" fillId="52" borderId="21" applyNumberFormat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6" fillId="67" borderId="0" applyNumberFormat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0" fillId="17" borderId="0" applyNumberFormat="0" applyBorder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88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99" fillId="0" borderId="15" applyNumberFormat="0" applyFill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90" fillId="2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99" fillId="0" borderId="15" applyNumberFormat="0" applyFill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0" fillId="9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00" fillId="9" borderId="0" applyNumberFormat="0" applyBorder="0" applyAlignment="0" applyProtection="0"/>
    <xf numFmtId="0" fontId="87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100" fillId="9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95" fillId="6" borderId="10" applyNumberFormat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100" fillId="13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96" fillId="0" borderId="12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91" fillId="3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00" fillId="13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93" fillId="5" borderId="10" applyNumberFormat="0" applyAlignment="0" applyProtection="0"/>
    <xf numFmtId="0" fontId="104" fillId="45" borderId="0" applyNumberFormat="0" applyBorder="0" applyAlignment="0" applyProtection="0"/>
    <xf numFmtId="0" fontId="88" fillId="0" borderId="8" applyNumberFormat="0" applyFill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4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0" fillId="17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10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94" fillId="6" borderId="11" applyNumberFormat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00" fillId="17" borderId="0" applyNumberFormat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0" fillId="29" borderId="0" applyNumberFormat="0" applyBorder="0" applyAlignment="0" applyProtection="0"/>
    <xf numFmtId="0" fontId="51" fillId="60" borderId="0" applyNumberFormat="0" applyBorder="0" applyAlignment="0" applyProtection="0"/>
    <xf numFmtId="0" fontId="90" fillId="2" borderId="0" applyNumberFormat="0" applyBorder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00" fillId="25" borderId="0" applyNumberFormat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93" fillId="5" borderId="10" applyNumberFormat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23" fillId="8" borderId="14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23" fillId="8" borderId="14" applyNumberFormat="0" applyFont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0" fillId="9" borderId="0" applyNumberFormat="0" applyBorder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94" fillId="6" borderId="11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11" fillId="36" borderId="0" applyNumberFormat="0" applyBorder="0" applyAlignment="0" applyProtection="0"/>
    <xf numFmtId="0" fontId="23" fillId="8" borderId="14" applyNumberFormat="0" applyFont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94" fillId="6" borderId="11" applyNumberFormat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8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92" fillId="4" borderId="0" applyNumberFormat="0" applyBorder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42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100" fillId="13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42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90" fillId="2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00" fillId="9" borderId="0" applyNumberFormat="0" applyBorder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92" fillId="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93" fillId="5" borderId="10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23" fillId="8" borderId="14" applyNumberFormat="0" applyFont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91" fillId="3" borderId="0" applyNumberFormat="0" applyBorder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100" fillId="9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0" fillId="17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93" fillId="5" borderId="10" applyNumberFormat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89" fillId="0" borderId="0" applyNumberFormat="0" applyFill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99" fillId="0" borderId="15" applyNumberFormat="0" applyFill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94" fillId="6" borderId="11" applyNumberFormat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89" fillId="0" borderId="9" applyNumberFormat="0" applyFill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23" fillId="8" borderId="14" applyNumberFormat="0" applyFont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00" fillId="25" borderId="0" applyNumberFormat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99" fillId="0" borderId="15" applyNumberFormat="0" applyFill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00" fillId="29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00" fillId="9" borderId="0" applyNumberFormat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42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64" fillId="73" borderId="28" applyNumberFormat="0" applyAlignment="0" applyProtection="0"/>
    <xf numFmtId="0" fontId="87" fillId="0" borderId="7" applyNumberFormat="0" applyFill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88" fillId="0" borderId="8" applyNumberFormat="0" applyFill="0" applyAlignment="0" applyProtection="0"/>
    <xf numFmtId="0" fontId="95" fillId="6" borderId="10" applyNumberFormat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87" fillId="0" borderId="7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88" fillId="0" borderId="8" applyNumberFormat="0" applyFill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42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96" fillId="0" borderId="12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88" fillId="0" borderId="8" applyNumberFormat="0" applyFill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87" fillId="0" borderId="7" applyNumberFormat="0" applyFill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00" fillId="17" borderId="0" applyNumberFormat="0" applyBorder="0" applyAlignment="0" applyProtection="0"/>
    <xf numFmtId="0" fontId="56" fillId="67" borderId="0" applyNumberFormat="0" applyBorder="0" applyAlignment="0" applyProtection="0"/>
    <xf numFmtId="0" fontId="100" fillId="13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88" fillId="0" borderId="8" applyNumberFormat="0" applyFill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100" fillId="9" borderId="0" applyNumberFormat="0" applyBorder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51" fillId="70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0" fillId="9" borderId="0" applyNumberFormat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75" fillId="0" borderId="17">
      <alignment horizontal="left" vertical="top"/>
    </xf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0" fillId="29" borderId="0" applyNumberFormat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00" fillId="25" borderId="0" applyNumberFormat="0" applyBorder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96" fillId="0" borderId="12" applyNumberFormat="0" applyFill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89" fillId="0" borderId="9" applyNumberFormat="0" applyFill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00" fillId="29" borderId="0" applyNumberFormat="0" applyBorder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00" fillId="29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0" fillId="13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8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94" fillId="6" borderId="11" applyNumberFormat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93" fillId="5" borderId="10" applyNumberFormat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42" fillId="0" borderId="0" applyNumberFormat="0" applyFill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00" fillId="29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00" fillId="21" borderId="0" applyNumberFormat="0" applyBorder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00" fillId="29" borderId="0" applyNumberFormat="0" applyBorder="0" applyAlignment="0" applyProtection="0"/>
    <xf numFmtId="0" fontId="100" fillId="17" borderId="0" applyNumberFormat="0" applyBorder="0" applyAlignment="0" applyProtection="0"/>
    <xf numFmtId="0" fontId="42" fillId="0" borderId="0" applyNumberFormat="0" applyFill="0" applyBorder="0" applyAlignment="0" applyProtection="0"/>
    <xf numFmtId="0" fontId="93" fillId="5" borderId="10" applyNumberFormat="0" applyAlignment="0" applyProtection="0"/>
    <xf numFmtId="0" fontId="89" fillId="0" borderId="9" applyNumberFormat="0" applyFill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8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90" fillId="2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88" fillId="0" borderId="8" applyNumberFormat="0" applyFill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7" fillId="0" borderId="7" applyNumberFormat="0" applyFill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90" fillId="2" borderId="0" applyNumberFormat="0" applyBorder="0" applyAlignment="0" applyProtection="0"/>
    <xf numFmtId="0" fontId="96" fillId="0" borderId="12" applyNumberFormat="0" applyFill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94" fillId="6" borderId="11" applyNumberForma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91" fillId="3" borderId="0" applyNumberFormat="0" applyBorder="0" applyAlignment="0" applyProtection="0"/>
    <xf numFmtId="0" fontId="100" fillId="21" borderId="0" applyNumberFormat="0" applyBorder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88" fillId="0" borderId="8" applyNumberFormat="0" applyFill="0" applyAlignment="0" applyProtection="0"/>
    <xf numFmtId="0" fontId="92" fillId="4" borderId="0" applyNumberFormat="0" applyBorder="0" applyAlignment="0" applyProtection="0"/>
    <xf numFmtId="0" fontId="90" fillId="2" borderId="0" applyNumberFormat="0" applyBorder="0" applyAlignment="0" applyProtection="0"/>
    <xf numFmtId="0" fontId="97" fillId="7" borderId="13" applyNumberFormat="0" applyAlignment="0" applyProtection="0"/>
    <xf numFmtId="0" fontId="95" fillId="6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99" fillId="0" borderId="15" applyNumberFormat="0" applyFill="0" applyAlignment="0" applyProtection="0"/>
    <xf numFmtId="0" fontId="100" fillId="1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0" fillId="13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88" fillId="0" borderId="8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92" fillId="4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96" fillId="0" borderId="12" applyNumberFormat="0" applyFill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85" fillId="55" borderId="27" applyNumberFormat="0" applyFont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100" fillId="13" borderId="0" applyNumberFormat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00" fillId="9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99" fillId="0" borderId="15" applyNumberFormat="0" applyFill="0" applyAlignment="0" applyProtection="0"/>
    <xf numFmtId="0" fontId="104" fillId="45" borderId="0" applyNumberFormat="0" applyBorder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100" fillId="13" borderId="0" applyNumberFormat="0" applyBorder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89" fillId="0" borderId="0" applyNumberFormat="0" applyFill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88" fillId="0" borderId="8" applyNumberFormat="0" applyFill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99" fillId="0" borderId="15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94" fillId="6" borderId="11" applyNumberFormat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94" fillId="6" borderId="11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99" fillId="0" borderId="15" applyNumberFormat="0" applyFill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97" fillId="7" borderId="13" applyNumberFormat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23" fillId="8" borderId="14" applyNumberFormat="0" applyFont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87" fillId="0" borderId="7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92" fillId="4" borderId="0" applyNumberFormat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97" fillId="7" borderId="13" applyNumberFormat="0" applyAlignment="0" applyProtection="0"/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97" fillId="7" borderId="13" applyNumberFormat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95" fillId="6" borderId="10" applyNumberFormat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00" fillId="21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0" fillId="25" borderId="0" applyNumberFormat="0" applyBorder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99" fillId="0" borderId="15" applyNumberFormat="0" applyFill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04" fillId="48" borderId="0" applyNumberFormat="0" applyBorder="0" applyAlignment="0" applyProtection="0"/>
    <xf numFmtId="0" fontId="100" fillId="17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23" fillId="8" borderId="14" applyNumberFormat="0" applyFont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95" fillId="6" borderId="10" applyNumberFormat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100" fillId="17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92" fillId="4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91" fillId="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97" fillId="7" borderId="13" applyNumberFormat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96" fillId="0" borderId="12" applyNumberFormat="0" applyFill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0" fillId="17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90" fillId="2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94" fillId="6" borderId="1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97" fillId="7" borderId="13" applyNumberForma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96" fillId="0" borderId="12" applyNumberFormat="0" applyFill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0" fillId="25" borderId="0" applyNumberFormat="0" applyBorder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00" fillId="29" borderId="0" applyNumberFormat="0" applyBorder="0" applyAlignment="0" applyProtection="0"/>
    <xf numFmtId="0" fontId="62" fillId="77" borderId="0" applyNumberFormat="0" applyBorder="0" applyAlignment="0" applyProtection="0"/>
    <xf numFmtId="0" fontId="93" fillId="5" borderId="10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97" fillId="7" borderId="13" applyNumberFormat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16" fillId="52" borderId="28" applyNumberFormat="0" applyAlignment="0" applyProtection="0"/>
    <xf numFmtId="0" fontId="94" fillId="6" borderId="11" applyNumberForma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96" fillId="0" borderId="12" applyNumberFormat="0" applyFill="0" applyAlignment="0" applyProtection="0"/>
    <xf numFmtId="0" fontId="51" fillId="60" borderId="0" applyNumberFormat="0" applyBorder="0" applyAlignment="0" applyProtection="0"/>
    <xf numFmtId="0" fontId="95" fillId="6" borderId="10" applyNumberFormat="0" applyAlignment="0" applyProtection="0"/>
    <xf numFmtId="0" fontId="177" fillId="0" borderId="26" applyNumberFormat="0" applyFill="0" applyAlignment="0" applyProtection="0"/>
    <xf numFmtId="0" fontId="100" fillId="25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89" fillId="0" borderId="9" applyNumberFormat="0" applyFill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91" fillId="3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89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0" fillId="9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97" fillId="7" borderId="13" applyNumberFormat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100" fillId="25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00" fillId="17" borderId="0" applyNumberFormat="0" applyBorder="0" applyAlignment="0" applyProtection="0"/>
    <xf numFmtId="0" fontId="104" fillId="45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90" fillId="2" borderId="0" applyNumberFormat="0" applyBorder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54" fillId="66" borderId="22" applyNumberFormat="0" applyAlignment="0" applyProtection="0"/>
    <xf numFmtId="0" fontId="23" fillId="8" borderId="14" applyNumberFormat="0" applyFont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0" fillId="9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95" fillId="6" borderId="10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92" fillId="4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64" fillId="73" borderId="28" applyNumberFormat="0" applyAlignment="0" applyProtection="0"/>
    <xf numFmtId="0" fontId="100" fillId="29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91" fillId="3" borderId="0" applyNumberFormat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00" fillId="17" borderId="0" applyNumberFormat="0" applyBorder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97" fillId="7" borderId="13" applyNumberFormat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93" fillId="5" borderId="10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100" fillId="29" borderId="0" applyNumberFormat="0" applyBorder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90" fillId="2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00" fillId="21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00" fillId="25" borderId="0" applyNumberFormat="0" applyBorder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88" fillId="0" borderId="8" applyNumberFormat="0" applyFill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97" fillId="7" borderId="13" applyNumberFormat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94" fillId="6" borderId="11" applyNumberFormat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42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88" fillId="0" borderId="8" applyNumberFormat="0" applyFill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8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8" fillId="0" borderId="8" applyNumberFormat="0" applyFill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89" fillId="0" borderId="9" applyNumberFormat="0" applyFill="0" applyAlignment="0" applyProtection="0"/>
    <xf numFmtId="0" fontId="62" fillId="77" borderId="0" applyNumberFormat="0" applyBorder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96" fillId="0" borderId="12" applyNumberFormat="0" applyFill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92" fillId="4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89" fillId="0" borderId="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89" fillId="0" borderId="0" applyNumberFormat="0" applyFill="0" applyBorder="0" applyAlignment="0" applyProtection="0"/>
    <xf numFmtId="0" fontId="94" fillId="6" borderId="11" applyNumberForma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0" fillId="17" borderId="0" applyNumberFormat="0" applyBorder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00" fillId="13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91" fillId="3" borderId="0" applyNumberFormat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87" fillId="0" borderId="7" applyNumberFormat="0" applyFill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00" fillId="9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94" fillId="6" borderId="11" applyNumberFormat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99" fillId="0" borderId="15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99" fillId="0" borderId="15" applyNumberFormat="0" applyFill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77" fillId="0" borderId="26" applyNumberFormat="0" applyFill="0" applyAlignment="0" applyProtection="0"/>
    <xf numFmtId="0" fontId="23" fillId="8" borderId="14" applyNumberFormat="0" applyFont="0" applyAlignment="0" applyProtection="0"/>
    <xf numFmtId="0" fontId="51" fillId="60" borderId="0" applyNumberFormat="0" applyBorder="0" applyAlignment="0" applyProtection="0"/>
    <xf numFmtId="0" fontId="94" fillId="6" borderId="11" applyNumberFormat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91" fillId="3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97" fillId="7" borderId="13" applyNumberFormat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0" fillId="2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96" fillId="0" borderId="12" applyNumberFormat="0" applyFill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8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94" fillId="6" borderId="11" applyNumberFormat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87" fillId="0" borderId="7" applyNumberFormat="0" applyFill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87" fillId="0" borderId="7" applyNumberFormat="0" applyFill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97" fillId="7" borderId="13" applyNumberForma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88" fillId="0" borderId="8" applyNumberFormat="0" applyFill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89" fillId="0" borderId="9" applyNumberFormat="0" applyFill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100" fillId="9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96" fillId="0" borderId="12" applyNumberFormat="0" applyFill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88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0" fillId="9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95" fillId="6" borderId="10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92" fillId="4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8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70" fillId="73" borderId="21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97" fillId="7" borderId="13" applyNumberFormat="0" applyAlignment="0" applyProtection="0"/>
    <xf numFmtId="0" fontId="100" fillId="25" borderId="0" applyNumberFormat="0" applyBorder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95" fillId="6" borderId="10" applyNumberFormat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92" fillId="4" borderId="0" applyNumberFormat="0" applyBorder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89" fillId="0" borderId="0" applyNumberFormat="0" applyFill="0" applyBorder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96" fillId="0" borderId="12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99" fillId="0" borderId="15" applyNumberFormat="0" applyFill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00" fillId="17" borderId="0" applyNumberFormat="0" applyBorder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00" fillId="9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51" fillId="0" borderId="0">
      <alignment horizontal="left"/>
    </xf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90" fillId="2" borderId="0" applyNumberFormat="0" applyBorder="0" applyAlignment="0" applyProtection="0"/>
    <xf numFmtId="0" fontId="104" fillId="50" borderId="0" applyNumberFormat="0" applyBorder="0" applyAlignment="0" applyProtection="0"/>
    <xf numFmtId="0" fontId="89" fillId="0" borderId="9" applyNumberFormat="0" applyFill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95" fillId="6" borderId="10" applyNumberForma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00" fillId="13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4" fillId="66" borderId="22" applyNumberFormat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42" fillId="0" borderId="0" applyNumberFormat="0" applyFill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87" fillId="0" borderId="7" applyNumberFormat="0" applyFill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00" fillId="21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94" fillId="6" borderId="11" applyNumberFormat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0" fillId="21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23" fillId="8" borderId="14" applyNumberFormat="0" applyFon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96" fillId="0" borderId="12" applyNumberFormat="0" applyFill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42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89" fillId="0" borderId="0" applyNumberFormat="0" applyFill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89" fillId="0" borderId="9" applyNumberFormat="0" applyFill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00" fillId="29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00" fillId="25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91" fillId="3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00" fillId="17" borderId="0" applyNumberFormat="0" applyBorder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42" fillId="0" borderId="0" applyNumberFormat="0" applyFill="0" applyBorder="0" applyAlignment="0" applyProtection="0"/>
    <xf numFmtId="0" fontId="54" fillId="66" borderId="22" applyNumberFormat="0" applyAlignment="0" applyProtection="0"/>
    <xf numFmtId="0" fontId="88" fillId="0" borderId="8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87" fillId="0" borderId="7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89" fillId="0" borderId="9" applyNumberFormat="0" applyFill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90" fillId="2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91" fillId="3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97" fillId="7" borderId="13" applyNumberFormat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91" fillId="3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70" fillId="73" borderId="21" applyNumberFormat="0" applyAlignment="0" applyProtection="0"/>
    <xf numFmtId="0" fontId="100" fillId="25" borderId="0" applyNumberFormat="0" applyBorder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17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97" fillId="7" borderId="13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95" fillId="6" borderId="10" applyNumberFormat="0" applyAlignment="0" applyProtection="0"/>
    <xf numFmtId="0" fontId="10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87" fillId="0" borderId="7" applyNumberFormat="0" applyFill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88" fillId="0" borderId="8" applyNumberFormat="0" applyFill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88" fillId="0" borderId="8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0" fillId="13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170" fillId="73" borderId="21" applyNumberFormat="0" applyAlignment="0" applyProtection="0"/>
    <xf numFmtId="0" fontId="100" fillId="17" borderId="0" applyNumberFormat="0" applyBorder="0" applyAlignment="0" applyProtection="0"/>
    <xf numFmtId="0" fontId="23" fillId="8" borderId="14" applyNumberFormat="0" applyFont="0" applyAlignment="0" applyProtection="0"/>
    <xf numFmtId="0" fontId="175" fillId="0" borderId="17">
      <alignment horizontal="left" vertical="top"/>
    </xf>
    <xf numFmtId="0" fontId="94" fillId="6" borderId="11" applyNumberFormat="0" applyAlignment="0" applyProtection="0"/>
    <xf numFmtId="0" fontId="100" fillId="9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0" fillId="29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0" fillId="9" borderId="0" applyNumberFormat="0" applyBorder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94" fillId="6" borderId="11" applyNumberFormat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92" fillId="4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89" fillId="0" borderId="9" applyNumberFormat="0" applyFill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51" fillId="68" borderId="0" applyNumberFormat="0" applyBorder="0" applyAlignment="0" applyProtection="0"/>
    <xf numFmtId="0" fontId="100" fillId="17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97" fillId="7" borderId="13" applyNumberFormat="0" applyAlignment="0" applyProtection="0"/>
    <xf numFmtId="0" fontId="100" fillId="21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95" fillId="6" borderId="10" applyNumberFormat="0" applyAlignment="0" applyProtection="0"/>
    <xf numFmtId="0" fontId="93" fillId="5" borderId="10" applyNumberFormat="0" applyAlignment="0" applyProtection="0"/>
    <xf numFmtId="0" fontId="42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0" fillId="25" borderId="0" applyNumberFormat="0" applyBorder="0" applyAlignment="0" applyProtection="0"/>
    <xf numFmtId="0" fontId="54" fillId="66" borderId="22" applyNumberFormat="0" applyAlignment="0" applyProtection="0"/>
    <xf numFmtId="0" fontId="88" fillId="0" borderId="8" applyNumberFormat="0" applyFill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95" fillId="6" borderId="10" applyNumberFormat="0" applyAlignment="0" applyProtection="0"/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91" fillId="3" borderId="0" applyNumberFormat="0" applyBorder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51" fillId="66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88" fillId="0" borderId="8" applyNumberFormat="0" applyFill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88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54" fillId="66" borderId="22" applyNumberFormat="0" applyAlignment="0" applyProtection="0"/>
    <xf numFmtId="0" fontId="95" fillId="6" borderId="10" applyNumberFormat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94" fillId="6" borderId="11" applyNumberFormat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60" fillId="71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05" fillId="52" borderId="21" applyNumberFormat="0" applyAlignment="0" applyProtection="0"/>
    <xf numFmtId="0" fontId="100" fillId="29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89" fillId="0" borderId="9" applyNumberFormat="0" applyFill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87" fillId="0" borderId="7" applyNumberFormat="0" applyFill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94" fillId="6" borderId="11" applyNumberFormat="0" applyAlignment="0" applyProtection="0"/>
    <xf numFmtId="0" fontId="54" fillId="66" borderId="22" applyNumberFormat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97" fillId="7" borderId="13" applyNumberFormat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93" fillId="5" borderId="10" applyNumberFormat="0" applyAlignment="0" applyProtection="0"/>
    <xf numFmtId="0" fontId="100" fillId="13" borderId="0" applyNumberFormat="0" applyBorder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0" fillId="13" borderId="0" applyNumberFormat="0" applyBorder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100" fillId="13" borderId="0" applyNumberFormat="0" applyBorder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95" fillId="6" borderId="10" applyNumberFormat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87" fillId="0" borderId="7" applyNumberFormat="0" applyFill="0" applyAlignment="0" applyProtection="0"/>
    <xf numFmtId="0" fontId="170" fillId="73" borderId="21" applyNumberFormat="0" applyAlignment="0" applyProtection="0"/>
    <xf numFmtId="0" fontId="87" fillId="0" borderId="7" applyNumberFormat="0" applyFill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96" fillId="0" borderId="12" applyNumberFormat="0" applyFill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00" fillId="29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92" fillId="4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91" fillId="3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91" fillId="3" borderId="0" applyNumberFormat="0" applyBorder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100" fillId="29" borderId="0" applyNumberFormat="0" applyBorder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00" fillId="13" borderId="0" applyNumberFormat="0" applyBorder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97" fillId="7" borderId="13" applyNumberFormat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00" fillId="21" borderId="0" applyNumberFormat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8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90" fillId="2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00" fillId="29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00" fillId="29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0" fillId="9" borderId="0" applyNumberFormat="0" applyBorder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92" fillId="4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87" fillId="0" borderId="7" applyNumberFormat="0" applyFill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23" fillId="8" borderId="14" applyNumberFormat="0" applyFont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100" fillId="25" borderId="0" applyNumberFormat="0" applyBorder="0" applyAlignment="0" applyProtection="0"/>
    <xf numFmtId="0" fontId="104" fillId="50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92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88" fillId="0" borderId="8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8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00" fillId="25" borderId="0" applyNumberFormat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89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00" fillId="9" borderId="0" applyNumberFormat="0" applyBorder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99" fillId="0" borderId="15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90" fillId="2" borderId="0" applyNumberFormat="0" applyBorder="0" applyAlignment="0" applyProtection="0"/>
    <xf numFmtId="0" fontId="54" fillId="66" borderId="22" applyNumberFormat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92" fillId="4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70" fillId="73" borderId="21" applyNumberFormat="0" applyAlignment="0" applyProtection="0"/>
    <xf numFmtId="0" fontId="91" fillId="3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92" fillId="4" borderId="0" applyNumberFormat="0" applyBorder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00" fillId="21" borderId="0" applyNumberFormat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42" fillId="0" borderId="0" applyNumberFormat="0" applyFill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96" fillId="0" borderId="12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88" fillId="0" borderId="8" applyNumberFormat="0" applyFill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94" fillId="6" borderId="11" applyNumberFormat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97" fillId="7" borderId="13" applyNumberFormat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89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4" fillId="64" borderId="27" applyNumberFormat="0" applyFont="0" applyAlignment="0" applyProtection="0"/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00" fillId="9" borderId="0" applyNumberFormat="0" applyBorder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00" fillId="9" borderId="0" applyNumberFormat="0" applyBorder="0" applyAlignment="0" applyProtection="0"/>
    <xf numFmtId="0" fontId="95" fillId="6" borderId="10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00" fillId="13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00" fillId="29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89" fillId="0" borderId="9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94" fillId="6" borderId="1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0" fillId="13" borderId="0" applyNumberFormat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8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23" fillId="8" borderId="14" applyNumberFormat="0" applyFont="0" applyAlignment="0" applyProtection="0"/>
    <xf numFmtId="0" fontId="89" fillId="0" borderId="9" applyNumberFormat="0" applyFill="0" applyAlignment="0" applyProtection="0"/>
    <xf numFmtId="0" fontId="99" fillId="0" borderId="15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96" fillId="0" borderId="12" applyNumberFormat="0" applyFill="0" applyAlignment="0" applyProtection="0"/>
    <xf numFmtId="0" fontId="100" fillId="21" borderId="0" applyNumberFormat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96" fillId="0" borderId="12" applyNumberFormat="0" applyFill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94" fillId="6" borderId="11" applyNumberFormat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00" fillId="21" borderId="0" applyNumberFormat="0" applyBorder="0" applyAlignment="0" applyProtection="0"/>
    <xf numFmtId="0" fontId="51" fillId="63" borderId="0" applyNumberFormat="0" applyBorder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93" fillId="5" borderId="10" applyNumberFormat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42" fillId="0" borderId="0" applyNumberFormat="0" applyFill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89" fillId="0" borderId="9" applyNumberFormat="0" applyFill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42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00" fillId="9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97" fillId="7" borderId="13" applyNumberFormat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95" fillId="6" borderId="10" applyNumberFormat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00" fillId="25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92" fillId="4" borderId="0" applyNumberFormat="0" applyBorder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23" fillId="8" borderId="14" applyNumberFormat="0" applyFont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00" fillId="21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90" fillId="2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94" fillId="6" borderId="11" applyNumberFormat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0" fillId="21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97" fillId="7" borderId="13" applyNumberFormat="0" applyAlignment="0" applyProtection="0"/>
    <xf numFmtId="0" fontId="6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88" fillId="0" borderId="8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94" fillId="6" borderId="1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99" fillId="0" borderId="15" applyNumberFormat="0" applyFill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0" fillId="29" borderId="0" applyNumberFormat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42" fillId="0" borderId="0" applyNumberFormat="0" applyFill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95" fillId="6" borderId="10" applyNumberFormat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87" fillId="0" borderId="7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94" fillId="6" borderId="11" applyNumberFormat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23" fillId="8" borderId="14" applyNumberFormat="0" applyFont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100" fillId="13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23" fillId="8" borderId="14" applyNumberFormat="0" applyFont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04" fillId="50" borderId="0" applyNumberFormat="0" applyBorder="0" applyAlignment="0" applyProtection="0"/>
    <xf numFmtId="0" fontId="100" fillId="13" borderId="0" applyNumberFormat="0" applyBorder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0" fillId="25" borderId="0" applyNumberFormat="0" applyBorder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0" fillId="21" borderId="0" applyNumberFormat="0" applyBorder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0" fillId="9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00" fillId="29" borderId="0" applyNumberFormat="0" applyBorder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23" fillId="8" borderId="14" applyNumberFormat="0" applyFon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87" fillId="0" borderId="7" applyNumberFormat="0" applyFill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90" fillId="2" borderId="0" applyNumberFormat="0" applyBorder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8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00" fillId="13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92" fillId="4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95" fillId="6" borderId="10" applyNumberFormat="0" applyAlignment="0" applyProtection="0"/>
    <xf numFmtId="0" fontId="110" fillId="0" borderId="26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00" fillId="25" borderId="0" applyNumberFormat="0" applyBorder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60" fillId="71" borderId="21" applyNumberFormat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23" fillId="8" borderId="14" applyNumberFormat="0" applyFont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89" fillId="0" borderId="9" applyNumberFormat="0" applyFill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94" fillId="6" borderId="11" applyNumberFormat="0" applyAlignment="0" applyProtection="0"/>
    <xf numFmtId="0" fontId="169" fillId="72" borderId="0" applyNumberFormat="0" applyBorder="0" applyAlignment="0" applyProtection="0"/>
    <xf numFmtId="0" fontId="97" fillId="7" borderId="13" applyNumberFormat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48" fillId="0" borderId="17">
      <alignment horizontal="left" vertical="top"/>
    </xf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42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51" fillId="63" borderId="0" applyNumberFormat="0" applyBorder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87" fillId="0" borderId="7" applyNumberFormat="0" applyFill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95" fillId="6" borderId="10" applyNumberFormat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0" fillId="13" borderId="0" applyNumberFormat="0" applyBorder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97" fillId="7" borderId="13" applyNumberFormat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0" fillId="17" borderId="0" applyNumberFormat="0" applyBorder="0" applyAlignment="0" applyProtection="0"/>
    <xf numFmtId="0" fontId="99" fillId="0" borderId="15" applyNumberFormat="0" applyFill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92" fillId="4" borderId="0" applyNumberFormat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00" fillId="25" borderId="0" applyNumberFormat="0" applyBorder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00" fillId="29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97" fillId="7" borderId="13" applyNumberFormat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91" fillId="3" borderId="0" applyNumberFormat="0" applyBorder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88" fillId="0" borderId="8" applyNumberFormat="0" applyFill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42" fillId="0" borderId="0" applyNumberFormat="0" applyFill="0" applyBorder="0" applyAlignment="0" applyProtection="0"/>
    <xf numFmtId="0" fontId="109" fillId="53" borderId="22" applyNumberFormat="0" applyAlignment="0" applyProtection="0"/>
    <xf numFmtId="0" fontId="91" fillId="3" borderId="0" applyNumberFormat="0" applyBorder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00" fillId="25" borderId="0" applyNumberFormat="0" applyBorder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89" fillId="0" borderId="9" applyNumberFormat="0" applyFill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23" fillId="8" borderId="14" applyNumberFormat="0" applyFont="0" applyAlignment="0" applyProtection="0"/>
    <xf numFmtId="0" fontId="110" fillId="0" borderId="26" applyNumberFormat="0" applyFill="0" applyAlignment="0" applyProtection="0"/>
    <xf numFmtId="0" fontId="87" fillId="0" borderId="7" applyNumberFormat="0" applyFill="0" applyAlignment="0" applyProtection="0"/>
    <xf numFmtId="0" fontId="104" fillId="45" borderId="0" applyNumberFormat="0" applyBorder="0" applyAlignment="0" applyProtection="0"/>
    <xf numFmtId="0" fontId="94" fillId="6" borderId="11" applyNumberFormat="0" applyAlignment="0" applyProtection="0"/>
    <xf numFmtId="0" fontId="54" fillId="66" borderId="22" applyNumberFormat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95" fillId="6" borderId="10" applyNumberFormat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00" fillId="17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96" fillId="0" borderId="12" applyNumberFormat="0" applyFill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96" fillId="0" borderId="12" applyNumberFormat="0" applyFill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9" fillId="0" borderId="9" applyNumberFormat="0" applyFill="0" applyAlignment="0" applyProtection="0"/>
    <xf numFmtId="0" fontId="169" fillId="72" borderId="0" applyNumberFormat="0" applyBorder="0" applyAlignment="0" applyProtection="0"/>
    <xf numFmtId="0" fontId="8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51" fillId="66" borderId="0" applyNumberFormat="0" applyBorder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64" fillId="73" borderId="28" applyNumberFormat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64" fillId="73" borderId="28" applyNumberFormat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2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96" fillId="0" borderId="12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00" fillId="21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4" fillId="0" borderId="29" applyNumberFormat="0" applyFill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19" fillId="0" borderId="25" applyNumberFormat="0" applyFill="0" applyAlignment="0" applyProtection="0"/>
    <xf numFmtId="0" fontId="93" fillId="5" borderId="10" applyNumberFormat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93" fillId="5" borderId="10" applyNumberFormat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9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93" fillId="5" borderId="10" applyNumberFormat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100" fillId="21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93" fillId="5" borderId="10" applyNumberFormat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23" fillId="0" borderId="0"/>
    <xf numFmtId="189" fontId="23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0" fillId="32" borderId="0" applyNumberFormat="0" applyBorder="0" applyAlignment="0" applyProtection="0"/>
    <xf numFmtId="0" fontId="23" fillId="26" borderId="0" applyNumberFormat="0" applyBorder="0" applyAlignment="0" applyProtection="0"/>
    <xf numFmtId="0" fontId="100" fillId="20" borderId="0" applyNumberFormat="0" applyBorder="0" applyAlignment="0" applyProtection="0"/>
    <xf numFmtId="166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9" borderId="0" applyNumberFormat="0" applyBorder="0" applyAlignment="0" applyProtection="0"/>
    <xf numFmtId="0" fontId="99" fillId="0" borderId="15" applyNumberFormat="0" applyFill="0" applyAlignment="0" applyProtection="0"/>
    <xf numFmtId="0" fontId="23" fillId="8" borderId="14" applyNumberFormat="0" applyFont="0" applyAlignment="0" applyProtection="0"/>
    <xf numFmtId="0" fontId="42" fillId="0" borderId="0" applyNumberFormat="0" applyFill="0" applyBorder="0" applyAlignment="0" applyProtection="0"/>
    <xf numFmtId="0" fontId="97" fillId="7" borderId="13" applyNumberFormat="0" applyAlignment="0" applyProtection="0"/>
    <xf numFmtId="0" fontId="96" fillId="0" borderId="12" applyNumberFormat="0" applyFill="0" applyAlignment="0" applyProtection="0"/>
    <xf numFmtId="0" fontId="95" fillId="6" borderId="10" applyNumberFormat="0" applyAlignment="0" applyProtection="0"/>
    <xf numFmtId="0" fontId="94" fillId="6" borderId="11" applyNumberFormat="0" applyAlignment="0" applyProtection="0"/>
    <xf numFmtId="0" fontId="93" fillId="5" borderId="10" applyNumberFormat="0" applyAlignment="0" applyProtection="0"/>
    <xf numFmtId="0" fontId="92" fillId="4" borderId="0" applyNumberFormat="0" applyBorder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22" fillId="57" borderId="21" applyNumberFormat="0" applyAlignment="0" applyProtection="0"/>
    <xf numFmtId="0" fontId="127" fillId="39" borderId="21" applyNumberFormat="0" applyAlignment="0" applyProtection="0"/>
    <xf numFmtId="0" fontId="131" fillId="0" borderId="33" applyNumberFormat="0" applyFill="0" applyAlignment="0" applyProtection="0"/>
    <xf numFmtId="0" fontId="130" fillId="57" borderId="28" applyNumberFormat="0" applyAlignment="0" applyProtection="0"/>
    <xf numFmtId="0" fontId="101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2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2" fillId="55" borderId="27" applyNumberFormat="0" applyFont="0" applyAlignment="0" applyProtection="0"/>
    <xf numFmtId="0" fontId="102" fillId="55" borderId="27" applyNumberFormat="0" applyFont="0" applyAlignment="0" applyProtection="0"/>
    <xf numFmtId="0" fontId="102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7" fillId="0" borderId="23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42" fillId="0" borderId="0" applyNumberFormat="0" applyFill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42" fillId="0" borderId="0" applyNumberFormat="0" applyFill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17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21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5" borderId="0" applyNumberFormat="0" applyBorder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5" fillId="6" borderId="10" applyNumberFormat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9" fillId="0" borderId="15" applyNumberFormat="0" applyFill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3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17" borderId="0" applyNumberFormat="0" applyBorder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5" borderId="0" applyNumberFormat="0" applyBorder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29" borderId="0" applyNumberFormat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95" fillId="6" borderId="10" applyNumberFormat="0" applyAlignment="0" applyProtection="0"/>
    <xf numFmtId="0" fontId="94" fillId="6" borderId="11" applyNumberFormat="0" applyAlignment="0" applyProtection="0"/>
    <xf numFmtId="0" fontId="93" fillId="5" borderId="10" applyNumberFormat="0" applyAlignment="0" applyProtection="0"/>
    <xf numFmtId="0" fontId="92" fillId="4" borderId="0" applyNumberFormat="0" applyBorder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97" fillId="7" borderId="13" applyNumberFormat="0" applyAlignment="0" applyProtection="0"/>
    <xf numFmtId="0" fontId="96" fillId="0" borderId="12" applyNumberFormat="0" applyFill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1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1" fillId="3" borderId="0" applyNumberFormat="0" applyBorder="0" applyAlignment="0" applyProtection="0"/>
    <xf numFmtId="0" fontId="100" fillId="13" borderId="0" applyNumberFormat="0" applyBorder="0" applyAlignment="0" applyProtection="0"/>
    <xf numFmtId="0" fontId="90" fillId="2" borderId="0" applyNumberFormat="0" applyBorder="0" applyAlignment="0" applyProtection="0"/>
    <xf numFmtId="0" fontId="100" fillId="17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89" fillId="0" borderId="9" applyNumberFormat="0" applyFill="0" applyAlignment="0" applyProtection="0"/>
    <xf numFmtId="0" fontId="100" fillId="25" borderId="0" applyNumberFormat="0" applyBorder="0" applyAlignment="0" applyProtection="0"/>
    <xf numFmtId="0" fontId="88" fillId="0" borderId="8" applyNumberFormat="0" applyFill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17" borderId="0" applyNumberFormat="0" applyBorder="0" applyAlignment="0" applyProtection="0"/>
    <xf numFmtId="0" fontId="91" fillId="3" borderId="0" applyNumberFormat="0" applyBorder="0" applyAlignment="0" applyProtection="0"/>
    <xf numFmtId="0" fontId="100" fillId="21" borderId="0" applyNumberFormat="0" applyBorder="0" applyAlignment="0" applyProtection="0"/>
    <xf numFmtId="0" fontId="90" fillId="2" borderId="0" applyNumberFormat="0" applyBorder="0" applyAlignment="0" applyProtection="0"/>
    <xf numFmtId="0" fontId="100" fillId="25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89" fillId="0" borderId="9" applyNumberFormat="0" applyFill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23" fillId="0" borderId="0"/>
    <xf numFmtId="0" fontId="23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90" fillId="2" borderId="0" applyNumberFormat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" fillId="0" borderId="0"/>
    <xf numFmtId="206" fontId="1" fillId="0" borderId="0" applyFont="0" applyFill="0" applyBorder="0" applyAlignment="0" applyProtection="0"/>
    <xf numFmtId="0" fontId="23" fillId="0" borderId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93" fillId="5" borderId="10" applyNumberFormat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166" fontId="23" fillId="0" borderId="0" applyFont="0" applyFill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93" fillId="5" borderId="10" applyNumberFormat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9" borderId="0" applyNumberFormat="0" applyBorder="0" applyAlignment="0" applyProtection="0"/>
    <xf numFmtId="0" fontId="93" fillId="5" borderId="10" applyNumberFormat="0" applyAlignment="0" applyProtection="0"/>
    <xf numFmtId="0" fontId="100" fillId="29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29" borderId="0" applyNumberFormat="0" applyBorder="0" applyAlignment="0" applyProtection="0"/>
    <xf numFmtId="0" fontId="100" fillId="25" borderId="0" applyNumberFormat="0" applyBorder="0" applyAlignment="0" applyProtection="0"/>
    <xf numFmtId="0" fontId="93" fillId="5" borderId="10" applyNumberFormat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4" fillId="0" borderId="0"/>
    <xf numFmtId="0" fontId="1" fillId="0" borderId="0"/>
    <xf numFmtId="0" fontId="24" fillId="0" borderId="0"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29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32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87" fillId="0" borderId="34" applyNumberFormat="0" applyFill="0" applyAlignment="0" applyProtection="0"/>
    <xf numFmtId="0" fontId="87" fillId="0" borderId="3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81" fillId="0" borderId="0"/>
    <xf numFmtId="0" fontId="184" fillId="0" borderId="0"/>
    <xf numFmtId="0" fontId="81" fillId="0" borderId="0"/>
    <xf numFmtId="0" fontId="23" fillId="0" borderId="0"/>
    <xf numFmtId="0" fontId="23" fillId="0" borderId="0"/>
    <xf numFmtId="0" fontId="81" fillId="0" borderId="0"/>
    <xf numFmtId="0" fontId="184" fillId="0" borderId="0"/>
    <xf numFmtId="0" fontId="23" fillId="0" borderId="0"/>
    <xf numFmtId="0" fontId="185" fillId="0" borderId="0"/>
    <xf numFmtId="0" fontId="85" fillId="8" borderId="14" applyNumberFormat="0" applyFont="0" applyAlignment="0" applyProtection="0"/>
    <xf numFmtId="0" fontId="85" fillId="8" borderId="14" applyNumberFormat="0" applyFont="0" applyAlignment="0" applyProtection="0"/>
    <xf numFmtId="9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207" fontId="81" fillId="0" borderId="0" applyFont="0" applyFill="0" applyBorder="0" applyAlignment="0" applyProtection="0"/>
    <xf numFmtId="0" fontId="81" fillId="0" borderId="0"/>
    <xf numFmtId="166" fontId="186" fillId="0" borderId="0"/>
    <xf numFmtId="0" fontId="18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20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8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100" fillId="12" borderId="0" applyNumberFormat="0" applyBorder="0" applyAlignment="0" applyProtection="0"/>
    <xf numFmtId="0" fontId="23" fillId="14" borderId="0" applyNumberFormat="0" applyBorder="0" applyAlignment="0" applyProtection="0"/>
    <xf numFmtId="0" fontId="100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100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100" fillId="24" borderId="0" applyNumberFormat="0" applyBorder="0" applyAlignment="0" applyProtection="0"/>
    <xf numFmtId="0" fontId="23" fillId="27" borderId="0" applyNumberFormat="0" applyBorder="0" applyAlignment="0" applyProtection="0"/>
    <xf numFmtId="0" fontId="100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00" fillId="32" borderId="0" applyNumberFormat="0" applyBorder="0" applyAlignment="0" applyProtection="0"/>
    <xf numFmtId="166" fontId="85" fillId="0" borderId="0" applyFont="0" applyFill="0" applyBorder="0" applyAlignment="0" applyProtection="0"/>
    <xf numFmtId="0" fontId="185" fillId="0" borderId="0"/>
    <xf numFmtId="0" fontId="185" fillId="0" borderId="0"/>
    <xf numFmtId="166" fontId="85" fillId="0" borderId="0" applyFont="0" applyFill="0" applyBorder="0" applyAlignment="0" applyProtection="0"/>
    <xf numFmtId="0" fontId="185" fillId="0" borderId="0"/>
    <xf numFmtId="0" fontId="185" fillId="0" borderId="0"/>
    <xf numFmtId="0" fontId="185" fillId="0" borderId="0"/>
    <xf numFmtId="0" fontId="185" fillId="0" borderId="0"/>
    <xf numFmtId="166" fontId="85" fillId="0" borderId="0" applyFont="0" applyFill="0" applyBorder="0" applyAlignment="0" applyProtection="0"/>
    <xf numFmtId="0" fontId="185" fillId="0" borderId="0"/>
    <xf numFmtId="166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1" fillId="0" borderId="0"/>
    <xf numFmtId="0" fontId="23" fillId="0" borderId="0"/>
    <xf numFmtId="166" fontId="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35" fillId="0" borderId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38" fillId="0" borderId="17" applyNumberFormat="0" applyFill="0" applyBorder="0" applyAlignment="0"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>
      <protection locked="0"/>
    </xf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/>
    <xf numFmtId="0" fontId="2" fillId="0" borderId="0"/>
    <xf numFmtId="166" fontId="24" fillId="0" borderId="0" applyFont="0" applyFill="0" applyBorder="0" applyAlignment="0" applyProtection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" fillId="0" borderId="0"/>
    <xf numFmtId="0" fontId="1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0" borderId="17" applyNumberFormat="0" applyFill="0" applyAlignment="0">
      <alignment wrapText="1"/>
      <protection locked="0"/>
    </xf>
    <xf numFmtId="0" fontId="23" fillId="0" borderId="0"/>
    <xf numFmtId="0" fontId="24" fillId="0" borderId="0">
      <protection locked="0"/>
    </xf>
    <xf numFmtId="0" fontId="41" fillId="0" borderId="0"/>
    <xf numFmtId="166" fontId="187" fillId="0" borderId="0" applyFont="0" applyFill="0" applyBorder="0" applyAlignment="0" applyProtection="0"/>
    <xf numFmtId="0" fontId="4" fillId="0" borderId="0"/>
    <xf numFmtId="0" fontId="1" fillId="8" borderId="14" applyNumberFormat="0" applyFont="0" applyAlignment="0" applyProtection="0"/>
    <xf numFmtId="0" fontId="1" fillId="0" borderId="0"/>
    <xf numFmtId="0" fontId="48" fillId="0" borderId="17" applyNumberFormat="0" applyFill="0" applyAlignment="0">
      <alignment wrapText="1"/>
      <protection locked="0"/>
    </xf>
    <xf numFmtId="0" fontId="30" fillId="0" borderId="17" applyNumberFormat="0" applyFill="0" applyAlignment="0">
      <alignment wrapText="1"/>
      <protection locked="0"/>
    </xf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50" fillId="0" borderId="0"/>
    <xf numFmtId="166" fontId="50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0" borderId="17" applyNumberFormat="0" applyFill="0" applyAlignment="0">
      <alignment wrapText="1"/>
      <protection locked="0"/>
    </xf>
    <xf numFmtId="166" fontId="187" fillId="0" borderId="0" applyFont="0" applyFill="0" applyBorder="0" applyAlignment="0" applyProtection="0"/>
    <xf numFmtId="0" fontId="1" fillId="8" borderId="14" applyNumberFormat="0" applyFont="0" applyAlignment="0" applyProtection="0"/>
    <xf numFmtId="166" fontId="4" fillId="0" borderId="0" applyFont="0" applyFill="0" applyBorder="0" applyAlignment="0" applyProtection="0"/>
    <xf numFmtId="0" fontId="1" fillId="0" borderId="0"/>
    <xf numFmtId="0" fontId="48" fillId="0" borderId="17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4" fillId="0" borderId="0">
      <protection locked="0"/>
    </xf>
    <xf numFmtId="0" fontId="1" fillId="0" borderId="0"/>
    <xf numFmtId="166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87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87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3" fillId="53" borderId="22" applyNumberFormat="0" applyAlignment="0" applyProtection="0"/>
    <xf numFmtId="0" fontId="123" fillId="53" borderId="2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89" fillId="0" borderId="23" applyNumberFormat="0" applyFill="0" applyAlignment="0" applyProtection="0"/>
    <xf numFmtId="0" fontId="189" fillId="0" borderId="23" applyNumberFormat="0" applyFill="0" applyAlignment="0" applyProtection="0"/>
    <xf numFmtId="0" fontId="190" fillId="0" borderId="24" applyNumberFormat="0" applyFill="0" applyAlignment="0" applyProtection="0"/>
    <xf numFmtId="0" fontId="190" fillId="0" borderId="24" applyNumberFormat="0" applyFill="0" applyAlignment="0" applyProtection="0"/>
    <xf numFmtId="0" fontId="191" fillId="0" borderId="25" applyNumberFormat="0" applyFill="0" applyAlignment="0" applyProtection="0"/>
    <xf numFmtId="0" fontId="191" fillId="0" borderId="25" applyNumberFormat="0" applyFill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128" fillId="0" borderId="26" applyNumberFormat="0" applyFill="0" applyAlignment="0" applyProtection="0"/>
    <xf numFmtId="0" fontId="128" fillId="0" borderId="26" applyNumberFormat="0" applyFill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30" fillId="0" borderId="17" applyNumberFormat="0" applyFill="0" applyAlignment="0">
      <protection locked="0"/>
    </xf>
    <xf numFmtId="0" fontId="40" fillId="0" borderId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9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09" fontId="35" fillId="0" borderId="0"/>
    <xf numFmtId="0" fontId="1" fillId="0" borderId="0"/>
    <xf numFmtId="209" fontId="192" fillId="0" borderId="0">
      <alignment vertical="top"/>
      <protection locked="0"/>
    </xf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>
      <protection locked="0"/>
    </xf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24" fillId="0" borderId="0"/>
    <xf numFmtId="0" fontId="1" fillId="0" borderId="0"/>
    <xf numFmtId="166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166" fontId="4" fillId="0" borderId="0"/>
    <xf numFmtId="166" fontId="36" fillId="0" borderId="0"/>
    <xf numFmtId="166" fontId="6" fillId="0" borderId="0"/>
    <xf numFmtId="0" fontId="6" fillId="0" borderId="0"/>
    <xf numFmtId="166" fontId="6" fillId="0" borderId="0" applyFont="0" applyFill="0" applyBorder="0" applyAlignment="0" applyProtection="0"/>
    <xf numFmtId="0" fontId="1" fillId="0" borderId="0"/>
    <xf numFmtId="0" fontId="82" fillId="0" borderId="0">
      <alignment vertical="top"/>
    </xf>
    <xf numFmtId="0" fontId="29" fillId="0" borderId="0"/>
    <xf numFmtId="0" fontId="24" fillId="0" borderId="0">
      <protection locked="0"/>
    </xf>
    <xf numFmtId="166" fontId="24" fillId="0" borderId="0" applyFont="0" applyFill="0" applyBorder="0" applyAlignment="0" applyProtection="0"/>
    <xf numFmtId="0" fontId="24" fillId="0" borderId="0"/>
    <xf numFmtId="0" fontId="35" fillId="0" borderId="0"/>
    <xf numFmtId="166" fontId="29" fillId="0" borderId="0" applyFont="0" applyFill="0" applyBorder="0" applyAlignment="0" applyProtection="0"/>
    <xf numFmtId="166" fontId="82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" fillId="8" borderId="14" applyNumberFormat="0" applyFont="0" applyAlignment="0" applyProtection="0"/>
    <xf numFmtId="166" fontId="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85" fillId="0" borderId="0"/>
    <xf numFmtId="0" fontId="18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5" fillId="34" borderId="0" applyNumberFormat="0" applyBorder="0" applyAlignment="0" applyProtection="0"/>
    <xf numFmtId="0" fontId="23" fillId="1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85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85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5" fillId="36" borderId="0" applyNumberFormat="0" applyBorder="0" applyAlignment="0" applyProtection="0"/>
    <xf numFmtId="0" fontId="23" fillId="18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85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5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85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5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85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5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5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5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85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5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85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5" fillId="42" borderId="0" applyNumberFormat="0" applyBorder="0" applyAlignment="0" applyProtection="0"/>
    <xf numFmtId="0" fontId="23" fillId="19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8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85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5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85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5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5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5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95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5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95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95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95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95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95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95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95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95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95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5" fillId="9" borderId="0" applyNumberFormat="0" applyBorder="0" applyAlignment="0" applyProtection="0"/>
    <xf numFmtId="0" fontId="100" fillId="9" borderId="0" applyNumberFormat="0" applyBorder="0" applyAlignment="0" applyProtection="0"/>
    <xf numFmtId="0" fontId="195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5" fillId="13" borderId="0" applyNumberFormat="0" applyBorder="0" applyAlignment="0" applyProtection="0"/>
    <xf numFmtId="0" fontId="100" fillId="13" borderId="0" applyNumberFormat="0" applyBorder="0" applyAlignment="0" applyProtection="0"/>
    <xf numFmtId="0" fontId="19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5" fillId="17" borderId="0" applyNumberFormat="0" applyBorder="0" applyAlignment="0" applyProtection="0"/>
    <xf numFmtId="0" fontId="100" fillId="17" borderId="0" applyNumberFormat="0" applyBorder="0" applyAlignment="0" applyProtection="0"/>
    <xf numFmtId="0" fontId="195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95" fillId="25" borderId="0" applyNumberFormat="0" applyBorder="0" applyAlignment="0" applyProtection="0"/>
    <xf numFmtId="0" fontId="100" fillId="25" borderId="0" applyNumberFormat="0" applyBorder="0" applyAlignment="0" applyProtection="0"/>
    <xf numFmtId="0" fontId="195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95" fillId="29" borderId="0" applyNumberFormat="0" applyBorder="0" applyAlignment="0" applyProtection="0"/>
    <xf numFmtId="0" fontId="100" fillId="29" borderId="0" applyNumberFormat="0" applyBorder="0" applyAlignment="0" applyProtection="0"/>
    <xf numFmtId="0" fontId="19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96" fillId="3" borderId="0" applyNumberFormat="0" applyBorder="0" applyAlignment="0" applyProtection="0"/>
    <xf numFmtId="0" fontId="91" fillId="3" borderId="0" applyNumberFormat="0" applyBorder="0" applyAlignment="0" applyProtection="0"/>
    <xf numFmtId="0" fontId="197" fillId="6" borderId="10" applyNumberFormat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0" fontId="197" fillId="6" borderId="10" applyNumberFormat="0" applyAlignment="0" applyProtection="0"/>
    <xf numFmtId="0" fontId="95" fillId="6" borderId="10" applyNumberFormat="0" applyAlignment="0" applyProtection="0"/>
    <xf numFmtId="0" fontId="198" fillId="7" borderId="13" applyNumberFormat="0" applyAlignment="0" applyProtection="0"/>
    <xf numFmtId="0" fontId="18" fillId="7" borderId="13" applyNumberFormat="0" applyAlignment="0" applyProtection="0"/>
    <xf numFmtId="0" fontId="18" fillId="7" borderId="13" applyNumberFormat="0" applyAlignment="0" applyProtection="0"/>
    <xf numFmtId="0" fontId="198" fillId="7" borderId="13" applyNumberFormat="0" applyAlignment="0" applyProtection="0"/>
    <xf numFmtId="0" fontId="97" fillId="7" borderId="13" applyNumberFormat="0" applyAlignment="0" applyProtection="0"/>
    <xf numFmtId="166" fontId="8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1" fillId="0" borderId="0" applyFont="0" applyFill="0" applyBorder="0" applyAlignment="0" applyProtection="0"/>
    <xf numFmtId="166" fontId="8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00" fillId="2" borderId="0" applyNumberFormat="0" applyBorder="0" applyAlignment="0" applyProtection="0"/>
    <xf numFmtId="0" fontId="90" fillId="2" borderId="0" applyNumberFormat="0" applyBorder="0" applyAlignment="0" applyProtection="0"/>
    <xf numFmtId="0" fontId="201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01" fillId="0" borderId="7" applyNumberFormat="0" applyFill="0" applyAlignment="0" applyProtection="0"/>
    <xf numFmtId="0" fontId="87" fillId="0" borderId="7" applyNumberFormat="0" applyFill="0" applyAlignment="0" applyProtection="0"/>
    <xf numFmtId="0" fontId="202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202" fillId="0" borderId="8" applyNumberFormat="0" applyFill="0" applyAlignment="0" applyProtection="0"/>
    <xf numFmtId="0" fontId="88" fillId="0" borderId="8" applyNumberFormat="0" applyFill="0" applyAlignment="0" applyProtection="0"/>
    <xf numFmtId="0" fontId="203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203" fillId="0" borderId="9" applyNumberFormat="0" applyFill="0" applyAlignment="0" applyProtection="0"/>
    <xf numFmtId="0" fontId="89" fillId="0" borderId="9" applyNumberFormat="0" applyFill="0" applyAlignment="0" applyProtection="0"/>
    <xf numFmtId="0" fontId="20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5" borderId="10" applyNumberFormat="0" applyAlignment="0" applyProtection="0"/>
    <xf numFmtId="0" fontId="14" fillId="5" borderId="10" applyNumberFormat="0" applyAlignment="0" applyProtection="0"/>
    <xf numFmtId="0" fontId="14" fillId="5" borderId="10" applyNumberFormat="0" applyAlignment="0" applyProtection="0"/>
    <xf numFmtId="0" fontId="204" fillId="5" borderId="10" applyNumberFormat="0" applyAlignment="0" applyProtection="0"/>
    <xf numFmtId="0" fontId="205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205" fillId="0" borderId="12" applyNumberFormat="0" applyFill="0" applyAlignment="0" applyProtection="0"/>
    <xf numFmtId="0" fontId="96" fillId="0" borderId="12" applyNumberFormat="0" applyFill="0" applyAlignment="0" applyProtection="0"/>
    <xf numFmtId="0" fontId="206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206" fillId="4" borderId="0" applyNumberFormat="0" applyBorder="0" applyAlignment="0" applyProtection="0"/>
    <xf numFmtId="0" fontId="92" fillId="4" borderId="0" applyNumberFormat="0" applyBorder="0" applyAlignment="0" applyProtection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85" fillId="0" borderId="0"/>
    <xf numFmtId="0" fontId="23" fillId="0" borderId="0"/>
    <xf numFmtId="0" fontId="4" fillId="0" borderId="0"/>
    <xf numFmtId="0" fontId="4" fillId="0" borderId="0"/>
    <xf numFmtId="0" fontId="85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5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207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207" fillId="6" borderId="11" applyNumberFormat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94" fillId="0" borderId="0"/>
    <xf numFmtId="0" fontId="2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5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45" fillId="0" borderId="15" applyNumberFormat="0" applyFill="0" applyAlignment="0" applyProtection="0"/>
    <xf numFmtId="0" fontId="99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0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5" fillId="35" borderId="0" applyNumberFormat="0" applyBorder="0" applyAlignment="0" applyProtection="0"/>
    <xf numFmtId="0" fontId="185" fillId="35" borderId="0" applyNumberFormat="0" applyBorder="0" applyAlignment="0" applyProtection="0"/>
    <xf numFmtId="0" fontId="10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5" fillId="36" borderId="0" applyNumberFormat="0" applyBorder="0" applyAlignment="0" applyProtection="0"/>
    <xf numFmtId="0" fontId="185" fillId="36" borderId="0" applyNumberFormat="0" applyBorder="0" applyAlignment="0" applyProtection="0"/>
    <xf numFmtId="0" fontId="10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0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0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5" fillId="30" borderId="0" applyNumberFormat="0" applyBorder="0" applyAlignment="0" applyProtection="0"/>
    <xf numFmtId="0" fontId="185" fillId="30" borderId="0" applyNumberFormat="0" applyBorder="0" applyAlignment="0" applyProtection="0"/>
    <xf numFmtId="0" fontId="10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5" fillId="11" borderId="0" applyNumberFormat="0" applyBorder="0" applyAlignment="0" applyProtection="0"/>
    <xf numFmtId="0" fontId="185" fillId="11" borderId="0" applyNumberFormat="0" applyBorder="0" applyAlignment="0" applyProtection="0"/>
    <xf numFmtId="0" fontId="10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5" fillId="15" borderId="0" applyNumberFormat="0" applyBorder="0" applyAlignment="0" applyProtection="0"/>
    <xf numFmtId="0" fontId="185" fillId="15" borderId="0" applyNumberFormat="0" applyBorder="0" applyAlignment="0" applyProtection="0"/>
    <xf numFmtId="0" fontId="10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0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0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5" fillId="27" borderId="0" applyNumberFormat="0" applyBorder="0" applyAlignment="0" applyProtection="0"/>
    <xf numFmtId="0" fontId="185" fillId="27" borderId="0" applyNumberFormat="0" applyBorder="0" applyAlignment="0" applyProtection="0"/>
    <xf numFmtId="0" fontId="10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5" fillId="31" borderId="0" applyNumberFormat="0" applyBorder="0" applyAlignment="0" applyProtection="0"/>
    <xf numFmtId="0" fontId="185" fillId="31" borderId="0" applyNumberFormat="0" applyBorder="0" applyAlignment="0" applyProtection="0"/>
    <xf numFmtId="0" fontId="101" fillId="4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5" fillId="12" borderId="0" applyNumberFormat="0" applyBorder="0" applyAlignment="0" applyProtection="0"/>
    <xf numFmtId="0" fontId="120" fillId="4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5" fillId="16" borderId="0" applyNumberFormat="0" applyBorder="0" applyAlignment="0" applyProtection="0"/>
    <xf numFmtId="0" fontId="120" fillId="41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95" fillId="42" borderId="0" applyNumberFormat="0" applyBorder="0" applyAlignment="0" applyProtection="0"/>
    <xf numFmtId="0" fontId="120" fillId="42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95" fillId="45" borderId="0" applyNumberFormat="0" applyBorder="0" applyAlignment="0" applyProtection="0"/>
    <xf numFmtId="0" fontId="120" fillId="4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95" fillId="28" borderId="0" applyNumberFormat="0" applyBorder="0" applyAlignment="0" applyProtection="0"/>
    <xf numFmtId="0" fontId="120" fillId="46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95" fillId="47" borderId="0" applyNumberFormat="0" applyBorder="0" applyAlignment="0" applyProtection="0"/>
    <xf numFmtId="0" fontId="120" fillId="47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5" fillId="9" borderId="0" applyNumberFormat="0" applyBorder="0" applyAlignment="0" applyProtection="0"/>
    <xf numFmtId="0" fontId="120" fillId="4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5" fillId="13" borderId="0" applyNumberFormat="0" applyBorder="0" applyAlignment="0" applyProtection="0"/>
    <xf numFmtId="0" fontId="120" fillId="4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5" fillId="17" borderId="0" applyNumberFormat="0" applyBorder="0" applyAlignment="0" applyProtection="0"/>
    <xf numFmtId="0" fontId="120" fillId="5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95" fillId="21" borderId="0" applyNumberFormat="0" applyBorder="0" applyAlignment="0" applyProtection="0"/>
    <xf numFmtId="0" fontId="120" fillId="4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95" fillId="25" borderId="0" applyNumberFormat="0" applyBorder="0" applyAlignment="0" applyProtection="0"/>
    <xf numFmtId="0" fontId="120" fillId="4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95" fillId="29" borderId="0" applyNumberFormat="0" applyBorder="0" applyAlignment="0" applyProtection="0"/>
    <xf numFmtId="0" fontId="120" fillId="5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96" fillId="3" borderId="0" applyNumberFormat="0" applyBorder="0" applyAlignment="0" applyProtection="0"/>
    <xf numFmtId="0" fontId="121" fillId="35" borderId="0" applyNumberFormat="0" applyBorder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0" fontId="197" fillId="6" borderId="10" applyNumberFormat="0" applyAlignment="0" applyProtection="0"/>
    <xf numFmtId="0" fontId="122" fillId="52" borderId="21" applyNumberFormat="0" applyAlignment="0" applyProtection="0"/>
    <xf numFmtId="0" fontId="18" fillId="7" borderId="13" applyNumberFormat="0" applyAlignment="0" applyProtection="0"/>
    <xf numFmtId="0" fontId="18" fillId="7" borderId="13" applyNumberFormat="0" applyAlignment="0" applyProtection="0"/>
    <xf numFmtId="0" fontId="198" fillId="7" borderId="13" applyNumberFormat="0" applyAlignment="0" applyProtection="0"/>
    <xf numFmtId="0" fontId="123" fillId="53" borderId="22" applyNumberFormat="0" applyAlignment="0" applyProtection="0"/>
    <xf numFmtId="166" fontId="8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00" fillId="2" borderId="0" applyNumberFormat="0" applyBorder="0" applyAlignment="0" applyProtection="0"/>
    <xf numFmtId="0" fontId="125" fillId="36" borderId="0" applyNumberFormat="0" applyBorder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01" fillId="0" borderId="7" applyNumberFormat="0" applyFill="0" applyAlignment="0" applyProtection="0"/>
    <xf numFmtId="0" fontId="189" fillId="0" borderId="23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202" fillId="0" borderId="8" applyNumberFormat="0" applyFill="0" applyAlignment="0" applyProtection="0"/>
    <xf numFmtId="0" fontId="190" fillId="0" borderId="24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203" fillId="0" borderId="9" applyNumberFormat="0" applyFill="0" applyAlignment="0" applyProtection="0"/>
    <xf numFmtId="0" fontId="191" fillId="0" borderId="2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4" fillId="5" borderId="10" applyNumberFormat="0" applyAlignment="0" applyProtection="0"/>
    <xf numFmtId="0" fontId="14" fillId="5" borderId="10" applyNumberFormat="0" applyAlignment="0" applyProtection="0"/>
    <xf numFmtId="0" fontId="204" fillId="5" borderId="10" applyNumberFormat="0" applyAlignment="0" applyProtection="0"/>
    <xf numFmtId="0" fontId="127" fillId="39" borderId="21" applyNumberFormat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205" fillId="0" borderId="12" applyNumberFormat="0" applyFill="0" applyAlignment="0" applyProtection="0"/>
    <xf numFmtId="0" fontId="128" fillId="0" borderId="26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206" fillId="4" borderId="0" applyNumberFormat="0" applyBorder="0" applyAlignment="0" applyProtection="0"/>
    <xf numFmtId="0" fontId="129" fillId="54" borderId="0" applyNumberFormat="0" applyBorder="0" applyAlignment="0" applyProtection="0"/>
    <xf numFmtId="0" fontId="65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8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4" fillId="0" borderId="0"/>
    <xf numFmtId="0" fontId="4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5" fillId="8" borderId="14" applyNumberFormat="0" applyFont="0" applyAlignment="0" applyProtection="0"/>
    <xf numFmtId="0" fontId="85" fillId="8" borderId="14" applyNumberFormat="0" applyFont="0" applyAlignment="0" applyProtection="0"/>
    <xf numFmtId="0" fontId="6" fillId="55" borderId="27" applyNumberFormat="0" applyFon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207" fillId="6" borderId="11" applyNumberFormat="0" applyAlignment="0" applyProtection="0"/>
    <xf numFmtId="0" fontId="130" fillId="52" borderId="28" applyNumberFormat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45" fillId="0" borderId="15" applyNumberFormat="0" applyFill="0" applyAlignment="0" applyProtection="0"/>
    <xf numFmtId="0" fontId="131" fillId="0" borderId="2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6" fillId="0" borderId="0"/>
    <xf numFmtId="0" fontId="85" fillId="8" borderId="14" applyNumberFormat="0" applyFont="0" applyAlignment="0" applyProtection="0"/>
    <xf numFmtId="0" fontId="23" fillId="8" borderId="14" applyNumberFormat="0" applyFont="0" applyAlignment="0" applyProtection="0"/>
    <xf numFmtId="0" fontId="85" fillId="8" borderId="14" applyNumberFormat="0" applyFont="0" applyAlignment="0" applyProtection="0"/>
    <xf numFmtId="0" fontId="50" fillId="8" borderId="14" applyNumberFormat="0" applyFont="0" applyAlignment="0" applyProtection="0"/>
    <xf numFmtId="0" fontId="1" fillId="8" borderId="14" applyNumberFormat="0" applyFont="0" applyAlignment="0" applyProtection="0"/>
    <xf numFmtId="0" fontId="23" fillId="8" borderId="14" applyNumberFormat="0" applyFont="0" applyAlignment="0" applyProtection="0"/>
    <xf numFmtId="0" fontId="85" fillId="8" borderId="14" applyNumberFormat="0" applyFont="0" applyAlignment="0" applyProtection="0"/>
    <xf numFmtId="0" fontId="50" fillId="8" borderId="14" applyNumberFormat="0" applyFont="0" applyAlignment="0" applyProtection="0"/>
    <xf numFmtId="0" fontId="1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50" fillId="8" borderId="14" applyNumberFormat="0" applyFont="0" applyAlignment="0" applyProtection="0"/>
    <xf numFmtId="0" fontId="5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3" fillId="8" borderId="14" applyNumberFormat="0" applyFont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94" fillId="0" borderId="0"/>
    <xf numFmtId="166" fontId="3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4" fillId="0" borderId="0">
      <protection locked="0"/>
    </xf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>
      <protection locked="0"/>
    </xf>
    <xf numFmtId="0" fontId="4" fillId="0" borderId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23" fillId="0" borderId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9" fontId="23" fillId="0" borderId="0" applyFont="0" applyFill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24" fillId="0" borderId="0">
      <protection locked="0"/>
    </xf>
    <xf numFmtId="166" fontId="24" fillId="0" borderId="0" applyFont="0" applyFill="0" applyBorder="0" applyAlignment="0" applyProtection="0"/>
    <xf numFmtId="0" fontId="24" fillId="0" borderId="0">
      <protection locked="0"/>
    </xf>
    <xf numFmtId="0" fontId="37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8" fillId="0" borderId="17" applyNumberFormat="0" applyFill="0" applyBorder="0" applyAlignment="0">
      <protection locked="0"/>
    </xf>
    <xf numFmtId="0" fontId="1" fillId="0" borderId="0"/>
    <xf numFmtId="166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09" fillId="0" borderId="0"/>
    <xf numFmtId="0" fontId="4" fillId="0" borderId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>
      <protection locked="0"/>
    </xf>
    <xf numFmtId="0" fontId="28" fillId="0" borderId="0" applyNumberFormat="0" applyFill="0" applyBorder="0" applyAlignment="0" applyProtection="0"/>
    <xf numFmtId="0" fontId="4" fillId="0" borderId="0">
      <protection locked="0"/>
    </xf>
    <xf numFmtId="0" fontId="6" fillId="0" borderId="0"/>
    <xf numFmtId="0" fontId="1" fillId="0" borderId="0"/>
    <xf numFmtId="0" fontId="35" fillId="0" borderId="0"/>
    <xf numFmtId="0" fontId="24" fillId="0" borderId="0">
      <protection locked="0"/>
    </xf>
    <xf numFmtId="166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8" fillId="0" borderId="17" applyNumberFormat="0" applyFill="0" applyAlignment="0">
      <protection locked="0"/>
    </xf>
    <xf numFmtId="0" fontId="24" fillId="0" borderId="0">
      <protection locked="0"/>
    </xf>
    <xf numFmtId="166" fontId="1" fillId="0" borderId="0" applyFont="0" applyFill="0" applyBorder="0" applyAlignment="0" applyProtection="0"/>
    <xf numFmtId="0" fontId="78" fillId="0" borderId="0"/>
    <xf numFmtId="0" fontId="30" fillId="0" borderId="17" applyNumberFormat="0" applyFill="0" applyAlignment="0">
      <alignment wrapText="1"/>
      <protection locked="0"/>
    </xf>
    <xf numFmtId="0" fontId="24" fillId="0" borderId="0"/>
    <xf numFmtId="0" fontId="23" fillId="0" borderId="0"/>
    <xf numFmtId="0" fontId="1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166" fontId="35" fillId="0" borderId="0" applyFont="0" applyFill="0" applyBorder="0" applyAlignment="0" applyProtection="0"/>
    <xf numFmtId="0" fontId="44" fillId="0" borderId="0"/>
    <xf numFmtId="0" fontId="24" fillId="0" borderId="0">
      <protection locked="0"/>
    </xf>
    <xf numFmtId="0" fontId="1" fillId="0" borderId="0"/>
    <xf numFmtId="166" fontId="35" fillId="0" borderId="0" applyFont="0" applyFill="0" applyBorder="0" applyAlignment="0" applyProtection="0"/>
    <xf numFmtId="0" fontId="24" fillId="0" borderId="0"/>
    <xf numFmtId="0" fontId="4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/>
    <xf numFmtId="0" fontId="24" fillId="0" borderId="0"/>
    <xf numFmtId="0" fontId="35" fillId="0" borderId="0"/>
    <xf numFmtId="166" fontId="24" fillId="0" borderId="0" applyFont="0" applyFill="0" applyBorder="0" applyAlignment="0" applyProtection="0"/>
    <xf numFmtId="0" fontId="24" fillId="0" borderId="0"/>
    <xf numFmtId="9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81" fillId="0" borderId="0"/>
    <xf numFmtId="0" fontId="24" fillId="0" borderId="0"/>
    <xf numFmtId="166" fontId="35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07" fontId="213" fillId="0" borderId="0" applyFont="0" applyFill="0" applyBorder="0" applyAlignment="0" applyProtection="0"/>
    <xf numFmtId="0" fontId="4" fillId="0" borderId="0"/>
    <xf numFmtId="167" fontId="6" fillId="0" borderId="0" applyFont="0" applyFill="0" applyBorder="0" applyAlignment="0" applyProtection="0"/>
    <xf numFmtId="210" fontId="210" fillId="0" borderId="0" applyBorder="0" applyProtection="0"/>
    <xf numFmtId="9" fontId="101" fillId="0" borderId="0" applyFont="0" applyFill="0" applyBorder="0" applyAlignment="0" applyProtection="0"/>
    <xf numFmtId="0" fontId="214" fillId="0" borderId="0"/>
    <xf numFmtId="166" fontId="1" fillId="0" borderId="0" applyFont="0" applyFill="0" applyBorder="0" applyAlignment="0" applyProtection="0"/>
    <xf numFmtId="0" fontId="2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6" fontId="23" fillId="0" borderId="0" applyFont="0" applyFill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4" fillId="0" borderId="0">
      <protection locked="0"/>
    </xf>
    <xf numFmtId="166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166" fontId="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8" fillId="0" borderId="17" applyNumberFormat="0" applyFill="0" applyAlignment="0">
      <protection locked="0"/>
    </xf>
    <xf numFmtId="0" fontId="29" fillId="0" borderId="0"/>
    <xf numFmtId="0" fontId="1" fillId="0" borderId="0"/>
    <xf numFmtId="9" fontId="29" fillId="0" borderId="0" applyFont="0" applyFill="0" applyBorder="0" applyAlignment="0" applyProtection="0"/>
    <xf numFmtId="0" fontId="38" fillId="0" borderId="0" applyNumberFormat="0" applyFill="0" applyBorder="0" applyAlignment="0">
      <protection locked="0"/>
    </xf>
    <xf numFmtId="0" fontId="1" fillId="0" borderId="0"/>
    <xf numFmtId="0" fontId="38" fillId="0" borderId="0" applyNumberFormat="0" applyFill="0" applyBorder="0" applyAlignment="0">
      <protection locked="0"/>
    </xf>
    <xf numFmtId="166" fontId="24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166" fontId="1" fillId="0" borderId="0" applyFont="0" applyFill="0" applyBorder="0" applyAlignment="0" applyProtection="0"/>
    <xf numFmtId="0" fontId="1" fillId="0" borderId="0"/>
    <xf numFmtId="0" fontId="29" fillId="0" borderId="0"/>
    <xf numFmtId="166" fontId="35" fillId="0" borderId="0" applyFont="0" applyFill="0" applyBorder="0" applyAlignment="0" applyProtection="0"/>
    <xf numFmtId="0" fontId="21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7" fillId="0" borderId="0"/>
    <xf numFmtId="166" fontId="29" fillId="0" borderId="0" applyFont="0" applyFill="0" applyBorder="0" applyAlignment="0" applyProtection="0"/>
    <xf numFmtId="0" fontId="217" fillId="0" borderId="0"/>
    <xf numFmtId="9" fontId="1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166" fontId="24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166" fontId="23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74" fontId="4" fillId="0" borderId="0" applyFont="0" applyFill="0" applyBorder="0" applyAlignment="0" applyProtection="0"/>
    <xf numFmtId="212" fontId="2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17" fillId="0" borderId="0"/>
    <xf numFmtId="0" fontId="217" fillId="0" borderId="0"/>
    <xf numFmtId="166" fontId="217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1" fillId="0" borderId="0"/>
    <xf numFmtId="0" fontId="23" fillId="0" borderId="0"/>
    <xf numFmtId="166" fontId="23" fillId="0" borderId="0" applyFont="0" applyFill="0" applyBorder="0" applyAlignment="0" applyProtection="0"/>
    <xf numFmtId="0" fontId="30" fillId="0" borderId="17" applyNumberFormat="0" applyFill="0" applyAlignment="0">
      <alignment wrapText="1"/>
      <protection locked="0"/>
    </xf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2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15" fillId="0" borderId="0"/>
    <xf numFmtId="0" fontId="2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30" fillId="0" borderId="17" applyNumberFormat="0" applyFill="0" applyAlignment="0">
      <protection locked="0"/>
    </xf>
    <xf numFmtId="166" fontId="6" fillId="0" borderId="0" applyFont="0" applyFill="0" applyBorder="0" applyAlignment="0" applyProtection="0"/>
    <xf numFmtId="0" fontId="2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7" fillId="0" borderId="0"/>
    <xf numFmtId="0" fontId="23" fillId="0" borderId="0"/>
    <xf numFmtId="166" fontId="21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39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8" fillId="0" borderId="17" applyNumberFormat="0" applyFill="0" applyAlignment="0">
      <protection locked="0"/>
    </xf>
    <xf numFmtId="0" fontId="38" fillId="0" borderId="17" applyNumberFormat="0" applyFill="0" applyBorder="0" applyAlignment="0">
      <alignment wrapText="1"/>
      <protection locked="0"/>
    </xf>
    <xf numFmtId="0" fontId="23" fillId="0" borderId="0"/>
    <xf numFmtId="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6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7" fillId="0" borderId="0"/>
    <xf numFmtId="166" fontId="217" fillId="0" borderId="0" applyFont="0" applyFill="0" applyBorder="0" applyAlignment="0" applyProtection="0"/>
    <xf numFmtId="0" fontId="217" fillId="0" borderId="0"/>
    <xf numFmtId="166" fontId="217" fillId="0" borderId="0" applyFont="0" applyFill="0" applyBorder="0" applyAlignment="0" applyProtection="0"/>
    <xf numFmtId="0" fontId="217" fillId="0" borderId="0"/>
    <xf numFmtId="166" fontId="217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quotePrefix="1" applyFont="0" applyFill="0" applyBorder="0" applyAlignment="0">
      <protection locked="0"/>
    </xf>
    <xf numFmtId="166" fontId="23" fillId="0" borderId="0" applyFont="0" applyFill="0" applyBorder="0" applyAlignment="0" applyProtection="0"/>
    <xf numFmtId="0" fontId="3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7" fillId="0" borderId="0"/>
    <xf numFmtId="166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17" fillId="0" borderId="0"/>
    <xf numFmtId="0" fontId="217" fillId="0" borderId="0"/>
    <xf numFmtId="0" fontId="23" fillId="0" borderId="0"/>
    <xf numFmtId="166" fontId="4" fillId="0" borderId="0" applyFont="0" applyFill="0" applyBorder="0" applyAlignment="0" applyProtection="0"/>
    <xf numFmtId="0" fontId="2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29" fillId="0" borderId="0"/>
    <xf numFmtId="0" fontId="30" fillId="0" borderId="17" applyNumberFormat="0" applyFill="0" applyAlignment="0">
      <alignment wrapText="1"/>
      <protection locked="0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7" fillId="0" borderId="0"/>
    <xf numFmtId="0" fontId="2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5" fillId="0" borderId="0" applyFont="0" applyFill="0" applyBorder="0" applyAlignment="0" applyProtection="0"/>
    <xf numFmtId="0" fontId="24" fillId="0" borderId="0">
      <protection locked="0"/>
    </xf>
    <xf numFmtId="0" fontId="29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5" fillId="0" borderId="0"/>
    <xf numFmtId="0" fontId="1" fillId="0" borderId="0"/>
    <xf numFmtId="166" fontId="29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0" fontId="23" fillId="0" borderId="0"/>
    <xf numFmtId="0" fontId="23" fillId="0" borderId="0"/>
    <xf numFmtId="0" fontId="23" fillId="0" borderId="0"/>
    <xf numFmtId="0" fontId="35" fillId="0" borderId="0"/>
    <xf numFmtId="166" fontId="1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0" fontId="23" fillId="0" borderId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0" fontId="217" fillId="0" borderId="0"/>
    <xf numFmtId="166" fontId="23" fillId="0" borderId="0" applyFont="0" applyFill="0" applyBorder="0" applyAlignment="0" applyProtection="0"/>
    <xf numFmtId="166" fontId="2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217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0" fontId="23" fillId="0" borderId="0"/>
    <xf numFmtId="166" fontId="23" fillId="0" borderId="0" applyFont="0" applyFill="0" applyBorder="0" applyAlignment="0" applyProtection="0"/>
    <xf numFmtId="0" fontId="2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217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quotePrefix="1" applyFont="0" applyFill="0" applyBorder="0" applyAlignment="0">
      <protection locked="0"/>
    </xf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17" fillId="0" borderId="0"/>
    <xf numFmtId="174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17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17" fillId="0" borderId="0"/>
    <xf numFmtId="166" fontId="1" fillId="0" borderId="0" applyFont="0" applyFill="0" applyBorder="0" applyAlignment="0" applyProtection="0"/>
    <xf numFmtId="166" fontId="21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0" fontId="217" fillId="0" borderId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1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quotePrefix="1" applyFont="0" applyFill="0" applyBorder="0" applyAlignment="0">
      <protection locked="0"/>
    </xf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24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0" fillId="0" borderId="17" applyNumberFormat="0" applyFill="0" applyAlignment="0">
      <protection locked="0"/>
    </xf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39" fillId="0" borderId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3" fillId="0" borderId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0" fontId="4" fillId="0" borderId="0"/>
    <xf numFmtId="166" fontId="1" fillId="0" borderId="0" applyFont="0" applyFill="0" applyBorder="0" applyAlignment="0" applyProtection="0"/>
    <xf numFmtId="0" fontId="217" fillId="0" borderId="0"/>
    <xf numFmtId="166" fontId="1" fillId="0" borderId="0" applyFont="0" applyFill="0" applyBorder="0" applyAlignment="0" applyProtection="0"/>
    <xf numFmtId="0" fontId="4" fillId="0" borderId="0"/>
    <xf numFmtId="0" fontId="217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17" fillId="0" borderId="0"/>
    <xf numFmtId="166" fontId="217" fillId="0" borderId="0" applyFont="0" applyFill="0" applyBorder="0" applyAlignment="0" applyProtection="0"/>
    <xf numFmtId="0" fontId="23" fillId="0" borderId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0" fontId="220" fillId="0" borderId="0"/>
    <xf numFmtId="166" fontId="4" fillId="0" borderId="0" applyFont="0" applyFill="0" applyBorder="0" applyAlignment="0" applyProtection="0"/>
    <xf numFmtId="0" fontId="23" fillId="0" borderId="0"/>
    <xf numFmtId="0" fontId="21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166" fontId="23" fillId="0" borderId="0" applyFont="0" applyFill="0" applyBorder="0" applyAlignment="0" applyProtection="0"/>
    <xf numFmtId="0" fontId="217" fillId="0" borderId="0"/>
    <xf numFmtId="0" fontId="217" fillId="0" borderId="0"/>
    <xf numFmtId="166" fontId="21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217" fillId="0" borderId="0"/>
    <xf numFmtId="0" fontId="24" fillId="0" borderId="0">
      <protection locked="0"/>
    </xf>
    <xf numFmtId="0" fontId="30" fillId="0" borderId="17" applyNumberFormat="0" applyFill="0" applyAlignment="0">
      <alignment wrapText="1"/>
      <protection locked="0"/>
    </xf>
    <xf numFmtId="0" fontId="217" fillId="0" borderId="0"/>
    <xf numFmtId="0" fontId="217" fillId="0" borderId="0"/>
    <xf numFmtId="0" fontId="23" fillId="0" borderId="0"/>
    <xf numFmtId="0" fontId="23" fillId="0" borderId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7" fillId="0" borderId="0"/>
    <xf numFmtId="0" fontId="217" fillId="0" borderId="0"/>
    <xf numFmtId="0" fontId="23" fillId="0" borderId="0"/>
    <xf numFmtId="0" fontId="23" fillId="0" borderId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4" fillId="0" borderId="0">
      <protection locked="0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5" fillId="0" borderId="0"/>
    <xf numFmtId="0" fontId="217" fillId="0" borderId="0"/>
    <xf numFmtId="166" fontId="217" fillId="0" borderId="0" applyFont="0" applyFill="0" applyBorder="0" applyAlignment="0" applyProtection="0"/>
    <xf numFmtId="0" fontId="1" fillId="0" borderId="0"/>
    <xf numFmtId="166" fontId="217" fillId="0" borderId="0" applyFont="0" applyFill="0" applyBorder="0" applyAlignment="0" applyProtection="0"/>
    <xf numFmtId="0" fontId="217" fillId="0" borderId="0"/>
    <xf numFmtId="0" fontId="217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170" fontId="221" fillId="0" borderId="0" xfId="0" applyNumberFormat="1" applyFont="1" applyAlignment="1">
      <alignment vertical="center"/>
    </xf>
    <xf numFmtId="169" fontId="221" fillId="0" borderId="2" xfId="2" applyNumberFormat="1" applyFont="1" applyBorder="1" applyAlignment="1">
      <alignment horizontal="right" vertical="center"/>
    </xf>
    <xf numFmtId="0" fontId="221" fillId="0" borderId="0" xfId="46269" applyFont="1" applyAlignment="1">
      <alignment vertical="center"/>
    </xf>
    <xf numFmtId="172" fontId="221" fillId="0" borderId="0" xfId="9" applyNumberFormat="1" applyFont="1" applyAlignment="1">
      <alignment horizontal="right" vertical="center"/>
    </xf>
    <xf numFmtId="169" fontId="221" fillId="0" borderId="0" xfId="0" applyNumberFormat="1" applyFont="1" applyAlignment="1">
      <alignment vertical="center"/>
    </xf>
    <xf numFmtId="169" fontId="221" fillId="0" borderId="3" xfId="0" applyNumberFormat="1" applyFont="1" applyBorder="1" applyAlignment="1">
      <alignment horizontal="right" vertical="center"/>
    </xf>
    <xf numFmtId="0" fontId="222" fillId="0" borderId="0" xfId="2" applyFont="1" applyAlignment="1">
      <alignment horizontal="left" vertical="center"/>
    </xf>
    <xf numFmtId="170" fontId="221" fillId="0" borderId="0" xfId="2" applyNumberFormat="1" applyFont="1" applyAlignment="1">
      <alignment horizontal="center" vertical="center"/>
    </xf>
    <xf numFmtId="170" fontId="221" fillId="0" borderId="0" xfId="2" applyNumberFormat="1" applyFont="1" applyAlignment="1">
      <alignment horizontal="right" vertical="center"/>
    </xf>
    <xf numFmtId="0" fontId="221" fillId="0" borderId="0" xfId="2" applyFont="1" applyAlignment="1">
      <alignment vertical="center"/>
    </xf>
    <xf numFmtId="0" fontId="222" fillId="0" borderId="0" xfId="2" applyFont="1" applyAlignment="1">
      <alignment vertical="center"/>
    </xf>
    <xf numFmtId="0" fontId="222" fillId="0" borderId="1" xfId="2" applyFont="1" applyBorder="1" applyAlignment="1">
      <alignment vertical="center"/>
    </xf>
    <xf numFmtId="0" fontId="222" fillId="0" borderId="1" xfId="2" applyFont="1" applyBorder="1" applyAlignment="1">
      <alignment horizontal="left" vertical="center"/>
    </xf>
    <xf numFmtId="170" fontId="221" fillId="0" borderId="1" xfId="2" applyNumberFormat="1" applyFont="1" applyBorder="1" applyAlignment="1">
      <alignment horizontal="center" vertical="center"/>
    </xf>
    <xf numFmtId="170" fontId="221" fillId="0" borderId="1" xfId="2" applyNumberFormat="1" applyFont="1" applyBorder="1" applyAlignment="1">
      <alignment horizontal="right" vertical="center"/>
    </xf>
    <xf numFmtId="170" fontId="221" fillId="0" borderId="38" xfId="2" applyNumberFormat="1" applyFont="1" applyBorder="1" applyAlignment="1">
      <alignment horizontal="right" vertical="center"/>
    </xf>
    <xf numFmtId="169" fontId="222" fillId="0" borderId="38" xfId="2" applyNumberFormat="1" applyFont="1" applyBorder="1" applyAlignment="1">
      <alignment horizontal="right" vertical="center"/>
    </xf>
    <xf numFmtId="172" fontId="222" fillId="0" borderId="2" xfId="4" applyNumberFormat="1" applyFont="1" applyFill="1" applyBorder="1" applyAlignment="1">
      <alignment vertical="center"/>
    </xf>
    <xf numFmtId="172" fontId="222" fillId="0" borderId="37" xfId="4" applyNumberFormat="1" applyFont="1" applyFill="1" applyBorder="1" applyAlignment="1">
      <alignment vertical="center"/>
    </xf>
    <xf numFmtId="170" fontId="222" fillId="0" borderId="37" xfId="2" applyNumberFormat="1" applyFont="1" applyBorder="1" applyAlignment="1">
      <alignment vertical="center"/>
    </xf>
    <xf numFmtId="170" fontId="222" fillId="0" borderId="31" xfId="2" applyNumberFormat="1" applyFont="1" applyBorder="1" applyAlignment="1">
      <alignment vertical="center"/>
    </xf>
    <xf numFmtId="170" fontId="222" fillId="0" borderId="0" xfId="2" applyNumberFormat="1" applyFont="1" applyAlignment="1">
      <alignment horizontal="center" vertical="center"/>
    </xf>
    <xf numFmtId="170" fontId="222" fillId="0" borderId="2" xfId="2" applyNumberFormat="1" applyFont="1" applyBorder="1" applyAlignment="1">
      <alignment vertical="center"/>
    </xf>
    <xf numFmtId="170" fontId="222" fillId="0" borderId="0" xfId="2" applyNumberFormat="1" applyFont="1" applyAlignment="1">
      <alignment vertical="center"/>
    </xf>
    <xf numFmtId="172" fontId="222" fillId="0" borderId="0" xfId="2" applyNumberFormat="1" applyFont="1" applyAlignment="1">
      <alignment horizontal="right" vertical="center"/>
    </xf>
    <xf numFmtId="171" fontId="221" fillId="0" borderId="0" xfId="2" applyNumberFormat="1" applyFont="1" applyAlignment="1">
      <alignment vertical="center"/>
    </xf>
    <xf numFmtId="0" fontId="222" fillId="0" borderId="1" xfId="2" applyFont="1" applyBorder="1" applyAlignment="1">
      <alignment horizontal="center" vertical="center"/>
    </xf>
    <xf numFmtId="172" fontId="221" fillId="0" borderId="0" xfId="5" applyNumberFormat="1" applyFont="1" applyFill="1" applyBorder="1" applyAlignment="1">
      <alignment vertical="center"/>
    </xf>
    <xf numFmtId="172" fontId="221" fillId="0" borderId="0" xfId="4" applyNumberFormat="1" applyFont="1" applyFill="1" applyBorder="1" applyAlignment="1">
      <alignment horizontal="right" vertical="center"/>
    </xf>
    <xf numFmtId="0" fontId="221" fillId="0" borderId="0" xfId="11" applyFont="1" applyAlignment="1">
      <alignment vertical="center"/>
    </xf>
    <xf numFmtId="172" fontId="221" fillId="0" borderId="2" xfId="4" applyNumberFormat="1" applyFont="1" applyFill="1" applyBorder="1" applyAlignment="1">
      <alignment horizontal="right" vertical="center"/>
    </xf>
    <xf numFmtId="172" fontId="221" fillId="0" borderId="0" xfId="9" applyNumberFormat="1" applyFont="1" applyAlignment="1">
      <alignment vertical="center"/>
    </xf>
    <xf numFmtId="172" fontId="221" fillId="0" borderId="3" xfId="4" applyNumberFormat="1" applyFont="1" applyFill="1" applyBorder="1" applyAlignment="1">
      <alignment horizontal="right" vertical="center"/>
    </xf>
    <xf numFmtId="170" fontId="221" fillId="0" borderId="2" xfId="4" applyNumberFormat="1" applyFont="1" applyFill="1" applyBorder="1" applyAlignment="1">
      <alignment vertical="top"/>
    </xf>
    <xf numFmtId="170" fontId="221" fillId="0" borderId="0" xfId="4" applyNumberFormat="1" applyFont="1" applyFill="1" applyBorder="1" applyAlignment="1">
      <alignment vertical="center"/>
    </xf>
    <xf numFmtId="170" fontId="221" fillId="0" borderId="0" xfId="9" applyNumberFormat="1" applyFont="1" applyAlignment="1">
      <alignment vertical="center"/>
    </xf>
    <xf numFmtId="170" fontId="221" fillId="0" borderId="0" xfId="4" applyNumberFormat="1" applyFont="1" applyFill="1" applyBorder="1" applyAlignment="1">
      <alignment horizontal="right" vertical="center"/>
    </xf>
    <xf numFmtId="170" fontId="221" fillId="0" borderId="37" xfId="2" applyNumberFormat="1" applyFont="1" applyBorder="1" applyAlignment="1">
      <alignment horizontal="right" vertical="center"/>
    </xf>
    <xf numFmtId="170" fontId="221" fillId="0" borderId="2" xfId="2" applyNumberFormat="1" applyFont="1" applyBorder="1" applyAlignment="1">
      <alignment horizontal="right" vertical="center"/>
    </xf>
    <xf numFmtId="169" fontId="222" fillId="0" borderId="39" xfId="2" applyNumberFormat="1" applyFont="1" applyBorder="1" applyAlignment="1">
      <alignment horizontal="right" vertical="center"/>
    </xf>
    <xf numFmtId="169" fontId="221" fillId="0" borderId="0" xfId="46269" applyNumberFormat="1" applyFont="1" applyAlignment="1">
      <alignment horizontal="right" vertical="center"/>
    </xf>
    <xf numFmtId="169" fontId="221" fillId="0" borderId="2" xfId="46269" applyNumberFormat="1" applyFont="1" applyBorder="1" applyAlignment="1">
      <alignment horizontal="right" vertical="center"/>
    </xf>
    <xf numFmtId="170" fontId="222" fillId="0" borderId="2" xfId="2" applyNumberFormat="1" applyFont="1" applyBorder="1" applyAlignment="1">
      <alignment horizontal="center" vertical="center"/>
    </xf>
    <xf numFmtId="0" fontId="222" fillId="0" borderId="0" xfId="6" applyFont="1" applyAlignment="1">
      <alignment horizontal="left" vertical="center"/>
    </xf>
    <xf numFmtId="0" fontId="222" fillId="0" borderId="0" xfId="6" applyFont="1" applyAlignment="1">
      <alignment horizontal="centerContinuous" vertical="center"/>
    </xf>
    <xf numFmtId="0" fontId="222" fillId="0" borderId="0" xfId="6" applyFont="1" applyAlignment="1">
      <alignment horizontal="center" vertical="center"/>
    </xf>
    <xf numFmtId="173" fontId="222" fillId="0" borderId="0" xfId="6" applyNumberFormat="1" applyFont="1" applyAlignment="1">
      <alignment horizontal="right" vertical="center"/>
    </xf>
    <xf numFmtId="0" fontId="221" fillId="0" borderId="0" xfId="6" applyFont="1" applyAlignment="1">
      <alignment vertical="center"/>
    </xf>
    <xf numFmtId="0" fontId="222" fillId="0" borderId="0" xfId="6" applyFont="1" applyAlignment="1">
      <alignment vertical="center"/>
    </xf>
    <xf numFmtId="0" fontId="221" fillId="0" borderId="0" xfId="6" applyFont="1" applyAlignment="1">
      <alignment horizontal="center" vertical="center"/>
    </xf>
    <xf numFmtId="173" fontId="221" fillId="0" borderId="0" xfId="6" applyNumberFormat="1" applyFont="1" applyAlignment="1">
      <alignment horizontal="right" vertical="center"/>
    </xf>
    <xf numFmtId="0" fontId="222" fillId="0" borderId="1" xfId="6" applyFont="1" applyBorder="1" applyAlignment="1">
      <alignment vertical="center"/>
    </xf>
    <xf numFmtId="0" fontId="221" fillId="0" borderId="1" xfId="6" applyFont="1" applyBorder="1" applyAlignment="1">
      <alignment vertical="center"/>
    </xf>
    <xf numFmtId="0" fontId="221" fillId="0" borderId="1" xfId="6" applyFont="1" applyBorder="1" applyAlignment="1">
      <alignment horizontal="center" vertical="center"/>
    </xf>
    <xf numFmtId="173" fontId="221" fillId="0" borderId="1" xfId="6" applyNumberFormat="1" applyFont="1" applyBorder="1" applyAlignment="1">
      <alignment horizontal="right" vertical="center"/>
    </xf>
    <xf numFmtId="173" fontId="221" fillId="0" borderId="39" xfId="6" applyNumberFormat="1" applyFont="1" applyBorder="1" applyAlignment="1">
      <alignment horizontal="right" vertical="center"/>
    </xf>
    <xf numFmtId="169" fontId="222" fillId="0" borderId="0" xfId="2" applyNumberFormat="1" applyFont="1" applyAlignment="1">
      <alignment horizontal="center" vertical="center"/>
    </xf>
    <xf numFmtId="169" fontId="222" fillId="0" borderId="0" xfId="2" applyNumberFormat="1" applyFont="1" applyAlignment="1">
      <alignment horizontal="right" vertical="center"/>
    </xf>
    <xf numFmtId="0" fontId="222" fillId="0" borderId="1" xfId="6" applyFont="1" applyBorder="1" applyAlignment="1">
      <alignment horizontal="center" vertical="center"/>
    </xf>
    <xf numFmtId="0" fontId="222" fillId="0" borderId="31" xfId="2" quotePrefix="1" applyFont="1" applyBorder="1" applyAlignment="1">
      <alignment horizontal="right" vertical="center"/>
    </xf>
    <xf numFmtId="0" fontId="222" fillId="0" borderId="0" xfId="2" quotePrefix="1" applyFont="1" applyAlignment="1">
      <alignment horizontal="right" vertical="center"/>
    </xf>
    <xf numFmtId="171" fontId="222" fillId="0" borderId="0" xfId="6" applyNumberFormat="1" applyFont="1" applyAlignment="1">
      <alignment horizontal="center" vertical="center"/>
    </xf>
    <xf numFmtId="170" fontId="222" fillId="0" borderId="0" xfId="2" applyNumberFormat="1" applyFont="1" applyAlignment="1">
      <alignment horizontal="right" vertical="center"/>
    </xf>
    <xf numFmtId="169" fontId="221" fillId="0" borderId="0" xfId="7" applyNumberFormat="1" applyFont="1" applyAlignment="1">
      <alignment horizontal="right" vertical="center"/>
    </xf>
    <xf numFmtId="0" fontId="223" fillId="0" borderId="0" xfId="0" applyFont="1" applyAlignment="1">
      <alignment vertical="center"/>
    </xf>
    <xf numFmtId="0" fontId="221" fillId="0" borderId="0" xfId="6" quotePrefix="1" applyFont="1" applyAlignment="1">
      <alignment vertical="center"/>
    </xf>
    <xf numFmtId="0" fontId="221" fillId="0" borderId="0" xfId="2" applyFont="1" applyAlignment="1">
      <alignment horizontal="center" vertical="center"/>
    </xf>
    <xf numFmtId="0" fontId="221" fillId="0" borderId="0" xfId="0" applyFont="1" applyAlignment="1">
      <alignment horizontal="center" vertical="center"/>
    </xf>
    <xf numFmtId="169" fontId="221" fillId="0" borderId="2" xfId="7" applyNumberFormat="1" applyFont="1" applyBorder="1" applyAlignment="1">
      <alignment horizontal="right" vertical="center"/>
    </xf>
    <xf numFmtId="169" fontId="221" fillId="0" borderId="1" xfId="7" applyNumberFormat="1" applyFont="1" applyBorder="1" applyAlignment="1">
      <alignment horizontal="right" vertical="center"/>
    </xf>
    <xf numFmtId="0" fontId="221" fillId="0" borderId="2" xfId="6" applyFont="1" applyBorder="1" applyAlignment="1">
      <alignment horizontal="center" vertical="center"/>
    </xf>
    <xf numFmtId="173" fontId="221" fillId="0" borderId="2" xfId="6" applyNumberFormat="1" applyFont="1" applyBorder="1" applyAlignment="1">
      <alignment horizontal="right" vertical="center"/>
    </xf>
    <xf numFmtId="170" fontId="222" fillId="0" borderId="1" xfId="2" applyNumberFormat="1" applyFont="1" applyBorder="1" applyAlignment="1">
      <alignment horizontal="right" vertical="center"/>
    </xf>
    <xf numFmtId="169" fontId="221" fillId="0" borderId="0" xfId="6" applyNumberFormat="1" applyFont="1" applyAlignment="1">
      <alignment horizontal="right" vertical="center"/>
    </xf>
    <xf numFmtId="169" fontId="221" fillId="0" borderId="4" xfId="7" applyNumberFormat="1" applyFont="1" applyBorder="1" applyAlignment="1">
      <alignment horizontal="right" vertical="center"/>
    </xf>
    <xf numFmtId="169" fontId="221" fillId="0" borderId="1" xfId="6" applyNumberFormat="1" applyFont="1" applyBorder="1" applyAlignment="1">
      <alignment horizontal="right" vertical="center"/>
    </xf>
    <xf numFmtId="169" fontId="221" fillId="0" borderId="2" xfId="6" applyNumberFormat="1" applyFont="1" applyBorder="1" applyAlignment="1">
      <alignment horizontal="right" vertical="center"/>
    </xf>
    <xf numFmtId="173" fontId="221" fillId="0" borderId="3" xfId="6" applyNumberFormat="1" applyFont="1" applyBorder="1" applyAlignment="1">
      <alignment horizontal="right" vertical="center"/>
    </xf>
    <xf numFmtId="169" fontId="221" fillId="0" borderId="0" xfId="6" applyNumberFormat="1" applyFont="1" applyAlignment="1">
      <alignment horizontal="center" vertical="center"/>
    </xf>
    <xf numFmtId="0" fontId="221" fillId="0" borderId="0" xfId="7" applyFont="1" applyAlignment="1">
      <alignment horizontal="left" vertical="center"/>
    </xf>
    <xf numFmtId="170" fontId="221" fillId="0" borderId="0" xfId="6" applyNumberFormat="1" applyFont="1" applyAlignment="1">
      <alignment horizontal="right" vertical="center"/>
    </xf>
    <xf numFmtId="0" fontId="222" fillId="0" borderId="0" xfId="2" applyFont="1" applyAlignment="1">
      <alignment horizontal="center" vertical="center"/>
    </xf>
    <xf numFmtId="0" fontId="222" fillId="0" borderId="0" xfId="2" applyFont="1" applyAlignment="1">
      <alignment horizontal="centerContinuous" vertical="center"/>
    </xf>
    <xf numFmtId="0" fontId="222" fillId="0" borderId="1" xfId="2" applyFont="1" applyBorder="1" applyAlignment="1">
      <alignment horizontal="centerContinuous" vertical="center"/>
    </xf>
    <xf numFmtId="169" fontId="222" fillId="0" borderId="1" xfId="2" applyNumberFormat="1" applyFont="1" applyBorder="1" applyAlignment="1">
      <alignment horizontal="right" vertical="center"/>
    </xf>
    <xf numFmtId="169" fontId="222" fillId="0" borderId="37" xfId="2" applyNumberFormat="1" applyFont="1" applyBorder="1" applyAlignment="1">
      <alignment horizontal="right" vertical="center"/>
    </xf>
    <xf numFmtId="16" fontId="222" fillId="0" borderId="0" xfId="0" quotePrefix="1" applyNumberFormat="1" applyFont="1" applyAlignment="1">
      <alignment horizontal="right" vertical="center"/>
    </xf>
    <xf numFmtId="0" fontId="222" fillId="0" borderId="2" xfId="0" applyFont="1" applyBorder="1" applyAlignment="1">
      <alignment horizontal="right" vertical="center"/>
    </xf>
    <xf numFmtId="0" fontId="222" fillId="0" borderId="0" xfId="0" applyFont="1" applyAlignment="1">
      <alignment horizontal="right" vertical="center"/>
    </xf>
    <xf numFmtId="169" fontId="221" fillId="0" borderId="0" xfId="2" applyNumberFormat="1" applyFont="1" applyAlignment="1">
      <alignment horizontal="right" vertical="center"/>
    </xf>
    <xf numFmtId="170" fontId="221" fillId="0" borderId="0" xfId="0" applyNumberFormat="1" applyFont="1" applyAlignment="1">
      <alignment horizontal="right" vertical="center"/>
    </xf>
    <xf numFmtId="41" fontId="221" fillId="0" borderId="0" xfId="2" applyNumberFormat="1" applyFont="1" applyAlignment="1">
      <alignment vertical="center"/>
    </xf>
    <xf numFmtId="0" fontId="221" fillId="0" borderId="0" xfId="0" applyFont="1" applyAlignment="1">
      <alignment vertical="center"/>
    </xf>
    <xf numFmtId="170" fontId="221" fillId="0" borderId="2" xfId="0" applyNumberFormat="1" applyFont="1" applyBorder="1" applyAlignment="1">
      <alignment horizontal="right" vertical="center"/>
    </xf>
    <xf numFmtId="169" fontId="221" fillId="0" borderId="5" xfId="2" applyNumberFormat="1" applyFont="1" applyBorder="1" applyAlignment="1">
      <alignment horizontal="right" vertical="center"/>
    </xf>
    <xf numFmtId="0" fontId="221" fillId="0" borderId="1" xfId="2" applyFont="1" applyBorder="1" applyAlignment="1">
      <alignment vertical="center"/>
    </xf>
    <xf numFmtId="0" fontId="221" fillId="0" borderId="1" xfId="2" applyFont="1" applyBorder="1" applyAlignment="1">
      <alignment horizontal="center" vertical="center"/>
    </xf>
    <xf numFmtId="169" fontId="221" fillId="0" borderId="1" xfId="2" applyNumberFormat="1" applyFont="1" applyBorder="1" applyAlignment="1">
      <alignment horizontal="right" vertical="center"/>
    </xf>
    <xf numFmtId="169" fontId="221" fillId="0" borderId="0" xfId="3" applyNumberFormat="1" applyFont="1" applyFill="1" applyAlignment="1">
      <alignment vertical="center"/>
    </xf>
    <xf numFmtId="169" fontId="221" fillId="0" borderId="3" xfId="2" applyNumberFormat="1" applyFont="1" applyBorder="1" applyAlignment="1">
      <alignment horizontal="right" vertical="center"/>
    </xf>
    <xf numFmtId="169" fontId="221" fillId="0" borderId="0" xfId="3" applyNumberFormat="1" applyFont="1" applyFill="1" applyBorder="1" applyAlignment="1">
      <alignment horizontal="right" vertical="center"/>
    </xf>
    <xf numFmtId="169" fontId="221" fillId="0" borderId="0" xfId="0" applyNumberFormat="1" applyFont="1" applyAlignment="1">
      <alignment horizontal="right" vertical="center"/>
    </xf>
    <xf numFmtId="171" fontId="221" fillId="0" borderId="0" xfId="1" applyNumberFormat="1" applyFont="1" applyFill="1" applyBorder="1" applyAlignment="1">
      <alignment vertical="center"/>
    </xf>
    <xf numFmtId="169" fontId="221" fillId="0" borderId="2" xfId="0" applyNumberFormat="1" applyFont="1" applyBorder="1" applyAlignment="1">
      <alignment horizontal="right" vertical="center"/>
    </xf>
    <xf numFmtId="171" fontId="221" fillId="0" borderId="0" xfId="1" applyNumberFormat="1" applyFont="1" applyFill="1" applyAlignment="1">
      <alignment vertical="center"/>
    </xf>
    <xf numFmtId="169" fontId="221" fillId="0" borderId="1" xfId="0" applyNumberFormat="1" applyFont="1" applyBorder="1" applyAlignment="1">
      <alignment horizontal="right" vertical="center"/>
    </xf>
    <xf numFmtId="170" fontId="221" fillId="0" borderId="0" xfId="3" applyNumberFormat="1" applyFont="1" applyFill="1" applyBorder="1" applyAlignment="1">
      <alignment horizontal="right" vertical="center"/>
    </xf>
    <xf numFmtId="0" fontId="221" fillId="0" borderId="0" xfId="2" applyFont="1" applyAlignment="1">
      <alignment horizontal="left" vertical="center"/>
    </xf>
    <xf numFmtId="170" fontId="221" fillId="0" borderId="2" xfId="3" applyNumberFormat="1" applyFont="1" applyFill="1" applyBorder="1" applyAlignment="1">
      <alignment horizontal="right" vertical="center"/>
    </xf>
    <xf numFmtId="170" fontId="221" fillId="0" borderId="3" xfId="2" applyNumberFormat="1" applyFont="1" applyBorder="1" applyAlignment="1">
      <alignment horizontal="right" vertical="center"/>
    </xf>
    <xf numFmtId="0" fontId="221" fillId="0" borderId="0" xfId="0" applyFont="1" applyAlignment="1">
      <alignment horizontal="left" vertical="center"/>
    </xf>
    <xf numFmtId="170" fontId="221" fillId="0" borderId="5" xfId="2" applyNumberFormat="1" applyFont="1" applyBorder="1" applyAlignment="1">
      <alignment horizontal="right" vertical="center"/>
    </xf>
    <xf numFmtId="213" fontId="221" fillId="0" borderId="0" xfId="0" applyNumberFormat="1" applyFont="1" applyAlignment="1">
      <alignment vertical="center"/>
    </xf>
    <xf numFmtId="0" fontId="221" fillId="0" borderId="0" xfId="2" applyFont="1" applyAlignment="1">
      <alignment horizontal="right" vertical="center"/>
    </xf>
    <xf numFmtId="214" fontId="221" fillId="0" borderId="0" xfId="2" applyNumberFormat="1" applyFont="1" applyAlignment="1">
      <alignment horizontal="right" vertical="center"/>
    </xf>
    <xf numFmtId="215" fontId="221" fillId="0" borderId="0" xfId="2" applyNumberFormat="1" applyFont="1" applyAlignment="1">
      <alignment horizontal="right" vertical="center"/>
    </xf>
    <xf numFmtId="170" fontId="221" fillId="0" borderId="2" xfId="2" applyNumberFormat="1" applyFont="1" applyBorder="1" applyAlignment="1">
      <alignment horizontal="center" vertical="center"/>
    </xf>
    <xf numFmtId="0" fontId="222" fillId="0" borderId="2" xfId="2" applyFont="1" applyBorder="1" applyAlignment="1">
      <alignment horizontal="center" vertical="center"/>
    </xf>
    <xf numFmtId="172" fontId="221" fillId="0" borderId="0" xfId="4" applyNumberFormat="1" applyFont="1" applyFill="1" applyBorder="1" applyAlignment="1">
      <alignment vertical="center"/>
    </xf>
    <xf numFmtId="172" fontId="221" fillId="0" borderId="2" xfId="4" applyNumberFormat="1" applyFont="1" applyFill="1" applyBorder="1" applyAlignment="1">
      <alignment vertical="center"/>
    </xf>
    <xf numFmtId="172" fontId="221" fillId="0" borderId="1" xfId="4" applyNumberFormat="1" applyFont="1" applyFill="1" applyBorder="1" applyAlignment="1">
      <alignment vertical="center"/>
    </xf>
    <xf numFmtId="0" fontId="221" fillId="0" borderId="2" xfId="2" applyFont="1" applyBorder="1" applyAlignment="1">
      <alignment vertical="center"/>
    </xf>
    <xf numFmtId="0" fontId="221" fillId="0" borderId="2" xfId="2" applyFont="1" applyBorder="1" applyAlignment="1">
      <alignment horizontal="center" vertical="center"/>
    </xf>
    <xf numFmtId="16" fontId="222" fillId="0" borderId="0" xfId="0" quotePrefix="1" applyNumberFormat="1" applyFont="1" applyAlignment="1">
      <alignment horizontal="center" vertical="center"/>
    </xf>
    <xf numFmtId="169" fontId="222" fillId="0" borderId="0" xfId="2" quotePrefix="1" applyNumberFormat="1" applyFont="1" applyAlignment="1">
      <alignment horizontal="center" vertical="center"/>
    </xf>
    <xf numFmtId="0" fontId="222" fillId="0" borderId="2" xfId="0" applyFont="1" applyBorder="1" applyAlignment="1">
      <alignment horizontal="center" vertical="center"/>
    </xf>
    <xf numFmtId="169" fontId="222" fillId="0" borderId="2" xfId="2" quotePrefix="1" applyNumberFormat="1" applyFont="1" applyBorder="1" applyAlignment="1">
      <alignment horizontal="center" vertical="center"/>
    </xf>
    <xf numFmtId="0" fontId="222" fillId="0" borderId="0" xfId="0" applyFont="1" applyAlignment="1">
      <alignment horizontal="center" vertical="center"/>
    </xf>
    <xf numFmtId="16" fontId="222" fillId="0" borderId="2" xfId="0" quotePrefix="1" applyNumberFormat="1" applyFont="1" applyBorder="1" applyAlignment="1">
      <alignment horizontal="center" vertical="center"/>
    </xf>
    <xf numFmtId="172" fontId="222" fillId="0" borderId="0" xfId="2" applyNumberFormat="1" applyFont="1" applyAlignment="1">
      <alignment horizontal="center" vertical="center"/>
    </xf>
    <xf numFmtId="172" fontId="221" fillId="0" borderId="0" xfId="2" applyNumberFormat="1" applyFont="1" applyAlignment="1">
      <alignment horizontal="center" vertical="center"/>
    </xf>
    <xf numFmtId="171" fontId="222" fillId="0" borderId="2" xfId="2" applyNumberFormat="1" applyFont="1" applyBorder="1" applyAlignment="1">
      <alignment vertical="center"/>
    </xf>
    <xf numFmtId="172" fontId="222" fillId="0" borderId="2" xfId="2" applyNumberFormat="1" applyFont="1" applyBorder="1" applyAlignment="1">
      <alignment horizontal="center" vertical="center"/>
    </xf>
    <xf numFmtId="171" fontId="221" fillId="0" borderId="2" xfId="2" applyNumberFormat="1" applyFont="1" applyBorder="1" applyAlignment="1">
      <alignment vertical="center"/>
    </xf>
    <xf numFmtId="170" fontId="222" fillId="0" borderId="0" xfId="4" applyNumberFormat="1" applyFont="1" applyFill="1" applyBorder="1" applyAlignment="1">
      <alignment horizontal="center" vertical="center"/>
    </xf>
    <xf numFmtId="0" fontId="222" fillId="0" borderId="31" xfId="2" quotePrefix="1" applyFont="1" applyBorder="1" applyAlignment="1">
      <alignment horizontal="center" vertical="center"/>
    </xf>
    <xf numFmtId="0" fontId="222" fillId="0" borderId="2" xfId="6" applyFont="1" applyBorder="1" applyAlignment="1">
      <alignment vertical="center"/>
    </xf>
    <xf numFmtId="0" fontId="221" fillId="0" borderId="2" xfId="6" applyFont="1" applyBorder="1" applyAlignment="1">
      <alignment vertical="center"/>
    </xf>
    <xf numFmtId="0" fontId="222" fillId="0" borderId="2" xfId="6" applyFont="1" applyBorder="1" applyAlignment="1">
      <alignment horizontal="center" vertical="center"/>
    </xf>
    <xf numFmtId="0" fontId="222" fillId="0" borderId="2" xfId="2" quotePrefix="1" applyFont="1" applyBorder="1" applyAlignment="1">
      <alignment horizontal="center" vertical="center"/>
    </xf>
    <xf numFmtId="0" fontId="224" fillId="0" borderId="0" xfId="2" applyFont="1" applyAlignment="1">
      <alignment horizontal="center" vertical="center"/>
    </xf>
    <xf numFmtId="169" fontId="222" fillId="0" borderId="2" xfId="2" applyNumberFormat="1" applyFont="1" applyBorder="1" applyAlignment="1">
      <alignment horizontal="center" vertical="center"/>
    </xf>
    <xf numFmtId="169" fontId="222" fillId="0" borderId="37" xfId="2" applyNumberFormat="1" applyFont="1" applyBorder="1" applyAlignment="1">
      <alignment horizontal="center" vertical="center"/>
    </xf>
    <xf numFmtId="169" fontId="222" fillId="0" borderId="0" xfId="2" applyNumberFormat="1" applyFont="1" applyAlignment="1">
      <alignment horizontal="center" vertical="center"/>
    </xf>
    <xf numFmtId="0" fontId="221" fillId="0" borderId="0" xfId="2" applyFont="1" applyAlignment="1">
      <alignment horizontal="center" vertical="center" textRotation="180"/>
    </xf>
    <xf numFmtId="172" fontId="222" fillId="0" borderId="1" xfId="2" applyNumberFormat="1" applyFont="1" applyBorder="1" applyAlignment="1">
      <alignment horizontal="center" vertical="center"/>
    </xf>
    <xf numFmtId="170" fontId="222" fillId="0" borderId="2" xfId="2" applyNumberFormat="1" applyFont="1" applyBorder="1" applyAlignment="1">
      <alignment horizontal="center" vertical="center"/>
    </xf>
    <xf numFmtId="172" fontId="222" fillId="0" borderId="31" xfId="4" applyNumberFormat="1" applyFont="1" applyFill="1" applyBorder="1" applyAlignment="1">
      <alignment horizontal="center" vertical="center"/>
    </xf>
    <xf numFmtId="170" fontId="222" fillId="0" borderId="31" xfId="2" applyNumberFormat="1" applyFont="1" applyBorder="1" applyAlignment="1">
      <alignment horizontal="center" vertical="center"/>
    </xf>
    <xf numFmtId="0" fontId="222" fillId="0" borderId="2" xfId="2" applyFont="1" applyBorder="1" applyAlignment="1">
      <alignment horizontal="center" vertical="center"/>
    </xf>
    <xf numFmtId="170" fontId="222" fillId="0" borderId="1" xfId="11" applyNumberFormat="1" applyFont="1" applyBorder="1" applyAlignment="1">
      <alignment horizontal="center" vertical="center"/>
    </xf>
    <xf numFmtId="170" fontId="222" fillId="0" borderId="0" xfId="11" applyNumberFormat="1" applyFont="1" applyAlignment="1">
      <alignment horizontal="center" vertical="center"/>
    </xf>
  </cellXfs>
  <cellStyles count="46270">
    <cellStyle name="-" xfId="10301" xr:uid="{0093817C-4B3D-42E6-9E69-31D3014CA9F8}"/>
    <cellStyle name="_ วิธีคิดมูลค่าเพิ่ม" xfId="10302" xr:uid="{1F316B96-A0A3-4755-BD97-6E5AFC1029D1}"/>
    <cellStyle name="_%A7%BA%B5%E9%B9%B7%D8%B9%BC%C5%D4%B5SBP1-13-10-49(1)" xfId="10303" xr:uid="{62714D91-EBAC-411B-B99E-5046DF5DE4A1}"/>
    <cellStyle name="-_%รอดศูนย์รวม ก.ย.48" xfId="10304" xr:uid="{491B968F-6333-4780-A886-6DEE9BA6197F}"/>
    <cellStyle name="-_%รอดศูนย์รวม ก.ย.48_P&amp;L 50_8 แตกหน่อ" xfId="13507" xr:uid="{2C43BE7A-C5F0-45A4-B107-604D6E2351B9}"/>
    <cellStyle name="_(*#,##0.00_);_(*(#,##0.00);_(*&quot;-&quot;??_);_(@_)" xfId="10305" xr:uid="{234CDFDF-1C20-498B-AF64-71670271A867}"/>
    <cellStyle name="_(*#,##0.00_);_(*(#,##0.00);_(*&quot;-&quot;??_);_(@_)_P&amp;L 50_8 แตกหน่อ" xfId="13506" xr:uid="{0BA02A75-BFD7-4B21-A2D5-65349177332A}"/>
    <cellStyle name="-_2_วาระ 4.1 เสนอแผนงานและงบประมาณประจำปี 2549 (ปรับปรุง)" xfId="10306" xr:uid="{74B3B06A-A989-4CAB-8C35-3876FE1EA731}"/>
    <cellStyle name="_25 พย-1 ธค" xfId="10307" xr:uid="{4A293F10-23CC-4A75-B6B8-6F2FE4738B8E}"/>
    <cellStyle name="_7.MIB_ประสานงานฯ-SBL Q3" xfId="10308" xr:uid="{472F0442-7406-47B7-A522-F843B4B38C4F}"/>
    <cellStyle name="-_7-13 เขาเสริม" xfId="10309" xr:uid="{36D99234-7326-4F03-A3E1-350A1B646BB8}"/>
    <cellStyle name="-_7-13 เขาเสริม_12(ศร.) (1)" xfId="10310" xr:uid="{3BAAE993-ACBE-41C2-A16D-7F7974DFAFF5}"/>
    <cellStyle name="-_7-13 เขาเสริม_12(ศร.) (1)_mib กพ" xfId="13505" xr:uid="{10EE8DE5-C42F-4A1C-95A5-78D8518B1D86}"/>
    <cellStyle name="-_7-13 เขาเสริม_12(ศร.) (1)_mib พย" xfId="13038" xr:uid="{7B88D6B4-84FB-4494-A247-0E0E25093916}"/>
    <cellStyle name="-_7-13 เขาเสริม_12(ศร.) (1)_SBP" xfId="10311" xr:uid="{294E9E0E-EF1E-4BEE-873C-30495DD993F2}"/>
    <cellStyle name="-_7-13 เขาเสริม_12(ศร.) (1)_เพิ่มเติมใหม่" xfId="10338" xr:uid="{2A5DAC8E-790B-4DE1-A493-DB670A66E1BA}"/>
    <cellStyle name="-_7-13 เขาเสริม_12(ศร.) (1)_เอกสารจัดสรรกล้าเพิ่มเติม" xfId="10370" xr:uid="{E071E258-9D9A-4C05-A1F7-7FFE5FDF5FC8}"/>
    <cellStyle name="-_7-13 เขาเสริม_12(ศร.) (1)_กรอกข้อมูลกล้าพร้อมขายพ.ค." xfId="10312" xr:uid="{BE0AB518-97FD-4472-AD1B-A660A666F146}"/>
    <cellStyle name="-_7-13 เขาเสริม_12(ศร.) (1)_กำลังผลิตก.พ-พ.ค" xfId="10313" xr:uid="{22478E03-ED57-43B7-A069-112F434B9FEE}"/>
    <cellStyle name="-_7-13 เขาเสริม_12(ศร.) (1)_กำลังผลิตก.พ-พ.ค_mib กพ" xfId="13504" xr:uid="{A7DC2F1C-C5CD-46B0-9FED-FC0BD4254E76}"/>
    <cellStyle name="-_7-13 เขาเสริม_12(ศร.) (1)_กำลังผลิตก.พ-พ.ค_mib พย" xfId="13007" xr:uid="{C8FE1BA7-C4C4-43AF-B435-05896FF75C29}"/>
    <cellStyle name="-_7-13 เขาเสริม_12(ศร.) (1)_กำลังผลิตก.พ-พ.ค_แบบฟอร์มกรอกข้อมูลกล้าพร้อมขาย (1)" xfId="10317" xr:uid="{B78EBE3A-F754-4673-A16D-78ED8812BB9F}"/>
    <cellStyle name="-_7-13 เขาเสริม_12(ศร.) (1)_กำลังผลิตก.พ-พ.ค_แผนรับกล้าตะวันออก" xfId="10318" xr:uid="{38384199-4DC8-477D-98B4-59F85F26FA4B}"/>
    <cellStyle name="-_7-13 เขาเสริม_12(ศร.) (1)_กำลังผลิตก.พ-พ.ค_กุมภาพันธ์ ND" xfId="10314" xr:uid="{95CE1DE9-BC95-4E2E-BBBA-C17F0A894814}"/>
    <cellStyle name="-_7-13 เขาเสริม_12(ศร.) (1)_กำลังผลิตก.พ-พ.ค_บอร์ด sbp  ครั้งที่ 3-50" xfId="10315" xr:uid="{12B6EFE2-D13E-4D68-BA83-6E8BD7C11138}"/>
    <cellStyle name="-_7-13 เขาเสริม_12(ศร.) (1)_กำลังผลิตก.พ-พ.ค_บอร์ด sbp  ครั้งที่ 5-50" xfId="10316" xr:uid="{2BFA55D3-670C-4B7B-A66A-734C1E63891A}"/>
    <cellStyle name="-_7-13 เขาเสริม_12(ศร.) (1)_กำลังผลิตก.พ-พ.ค_พี่ตู่" xfId="10319" xr:uid="{88F7052D-2520-4EEC-A4F4-651452F19863}"/>
    <cellStyle name="-_7-13 เขาเสริม_12(ศร.) (1)_กำลังผลิตก.พ-พ.ค_รับกล้าแต่ละกิจการวันที่ 1 -20 เม.ย.49" xfId="10320" xr:uid="{3D31DFAE-70D3-45BD-AE49-7CBBE06B46AE}"/>
    <cellStyle name="-_7-13 เขาเสริม_12(ศร.) (1)_กำลังผลิตก.พ-พ.ค_รายงานผล 2 แถม1" xfId="13503" xr:uid="{4F32677E-56C9-450E-9129-2505353983FC}"/>
    <cellStyle name="-_7-13 เขาเสริม_12(ศร.) (1)_กำลังผลิตก.พ-พ.ค_รายงานผลิต -ส่งกล้าไม้ วันที่ 15 พ.ค.2549" xfId="10321" xr:uid="{50938A72-5F5C-4EA2-8985-164FE8302FE4}"/>
    <cellStyle name="-_7-13 เขาเสริม_12(ศร.) (1)_กำลังผลิตก.พ-พ.ค_รายงานผลิต -ส่งกล้าไม้ วันที่ 17 เม.ย 2549" xfId="10322" xr:uid="{829DDD11-C7C6-4738-8FED-6B0E3A353910}"/>
    <cellStyle name="-_7-13 เขาเสริม_12(ศร.) (1)_กำลังผลิตก.พ-พ.ค_รายงานผลิต ส่งกล้าไม้ วันที่ 18 มี ค 49.." xfId="10323" xr:uid="{9965EB89-37CD-4C30-8765-104BBEC196E1}"/>
    <cellStyle name="-_7-13 เขาเสริม_12(ศร.) (1)_กำลังผลิตก.พ-พ.ค_รายงานผลิต -ส่งกล้าไม้ วันที่ 2 พ.ค. 2549" xfId="10324" xr:uid="{9355A7FE-D84E-4BF9-AFCC-8EC23817E30A}"/>
    <cellStyle name="-_7-13 เขาเสริม_12(ศร.) (1)_กำลังผลิตก.พ-พ.ค_รายงานผลิต -ส่งกล้าไม้ วันที่ 22 พ.ค.2549" xfId="10325" xr:uid="{6F705B39-3351-4015-A2EE-B1BEF01F940D}"/>
    <cellStyle name="-_7-13 เขาเสริม_12(ศร.) (1)_กำลังผลิตก.พ-พ.ค_รายงานผลิต -ส่งกล้าไม้ วันที่ 24 เม.ย 2549" xfId="10326" xr:uid="{39CD09A4-232B-42B1-B3E9-1DAB1DAB6C36}"/>
    <cellStyle name="-_7-13 เขาเสริม_12(ศร.) (1)_กำลังผลิตก.พ-พ.ค_รายงานผลิต -ส่งกล้าไม้ วันที่ 26 พ.ค.2549" xfId="10327" xr:uid="{3544D866-4783-4B78-9E65-53523E2A7206}"/>
    <cellStyle name="-_7-13 เขาเสริม_12(ศร.) (1)_กำลังผลิตก.พ-พ.ค_รายงานผลิต -ส่งกล้าไม้ วันที่ 29 เม.ย 2549" xfId="10328" xr:uid="{F0504CD7-EE42-4BEA-8B38-67FCD8DDCE35}"/>
    <cellStyle name="-_7-13 เขาเสริม_12(ศร.) (1)_กำลังผลิตก.พ-พ.ค_รายงานผลิต -ส่งกล้าไม้ วันที่ 8 พ.ค.2549" xfId="10329" xr:uid="{E6D38233-C159-48A8-9CA7-090D7E4AECCF}"/>
    <cellStyle name="-_7-13 เขาเสริม_12(ศร.) (1)_กำลังผลิตก.พ-พ.ค_รายงานภาษีซื้อ-ภาษีขาย 2551.04" xfId="13102" xr:uid="{97CFAB00-8BA7-4DEC-AD02-A83973AF615A}"/>
    <cellStyle name="-_7-13 เขาเสริม_12(ศร.) (1)_กำลังผลิตก.พ-พ.ค_รายงานภาษีซื้อ-ภาษีขาย 2551.04 (1)" xfId="13502" xr:uid="{0C323709-1011-4098-BB0D-9763D8BC45CB}"/>
    <cellStyle name="-_7-13 เขาเสริม_12(ศร.) (1)_กำลังผลิตก.พ-พ.ค_สรุป MBII Q4 49 (version 1)" xfId="10330" xr:uid="{88B5F2AB-AB6D-4012-832D-1429D5B18D31}"/>
    <cellStyle name="-_7-13 เขาเสริม_12(ศร.) (1)_กำลังผลิตก.พ-พ.ค_หัก ค่าโทรศัพท์พนักงาน มี.ค.51 " xfId="155" xr:uid="{51242BDB-5875-4E89-A27C-FE6B6D8B70BE}"/>
    <cellStyle name="-_7-13 เขาเสริม_12(ศร.) (1)_กุมภาพันธ์ ND" xfId="10331" xr:uid="{6BAD17E5-6D0A-40B1-BF3C-8F4D0BC4DD1D}"/>
    <cellStyle name="-_7-13 เขาเสริม_12(ศร.) (1)_จัดสรรกล้าเม.ย,มิ.ย.49 และจัดสรรรายวัน" xfId="10332" xr:uid="{AC3A6374-29AA-4E73-B1CA-5D1DC4BDA75B}"/>
    <cellStyle name="-_7-13 เขาเสริม_12(ศร.) (1)_จัดสรรกล้าเม.ย. 49" xfId="10333" xr:uid="{F3611E80-FBE5-4839-BA8F-D5EA68B26BE1}"/>
    <cellStyle name="-_7-13 เขาเสริม_12(ศร.) (1)_จัดสรรกล้าเม.ย.49และ มิ.ย.49" xfId="10334" xr:uid="{04A7CA74-D299-460C-B07A-0237CED3937F}"/>
    <cellStyle name="-_7-13 เขาเสริม_12(ศร.) (1)_บอร์ด sbp  ครั้งที่ 3-50" xfId="10335" xr:uid="{B7330FC8-0207-41C8-892D-007FC8B6B220}"/>
    <cellStyle name="-_7-13 เขาเสริม_12(ศร.) (1)_บอร์ด sbp  ครั้งที่ 5-50" xfId="10336" xr:uid="{C33F2E9C-E8E7-4980-B9E2-24F6448339CE}"/>
    <cellStyle name="-_7-13 เขาเสริม_12(ศร.) (1)_พี่ตู่" xfId="10337" xr:uid="{846129D6-0A68-4EAC-8294-3C9CF2BF358B}"/>
    <cellStyle name="-_7-13 เขาเสริม_12(ศร.) (1)_รับกล้าแต่ละกิจการวันที่ 1 -20 เม.ย.49" xfId="10339" xr:uid="{E9E7904B-C534-4E83-8433-F548B01CDEEF}"/>
    <cellStyle name="-_7-13 เขาเสริม_12(ศร.) (1)_รายงานการประชุมจัดสรรกล้าไม้ วันที่ 4 เมษายน 2549" xfId="10340" xr:uid="{DF6AD6FE-DDE2-4D13-A6F7-2610FFC4175A}"/>
    <cellStyle name="-_7-13 เขาเสริม_12(ศร.) (1)_รายงานประจำวันผลิตกล้า - ส่งกล้าไม้ 20 ก.พ. 49.." xfId="10341" xr:uid="{A5AEA72D-03AB-4796-9100-A8F04AC5223B}"/>
    <cellStyle name="-_7-13 เขาเสริม_12(ศร.) (1)_รายงานประจำวันผลิตกล้า - ส่งกล้าไม้ 20 ก.พ. 49.._mib กพ" xfId="13096" xr:uid="{04623B96-697F-4E2B-83FB-578101F20CB2}"/>
    <cellStyle name="-_7-13 เขาเสริม_12(ศร.) (1)_รายงานประจำวันผลิตกล้า - ส่งกล้าไม้ 20 ก.พ. 49.._mib พย" xfId="13501" xr:uid="{ABC40F45-A841-4D06-8808-BC43D7FF26AD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10345" xr:uid="{3CB714B8-B56F-4300-87DE-F9DE2838B328}"/>
    <cellStyle name="-_7-13 เขาเสริม_12(ศร.) (1)_รายงานประจำวันผลิตกล้า - ส่งกล้าไม้ 20 ก.พ. 49.._แผนรับกล้าตะวันออก" xfId="10346" xr:uid="{D23CB406-BB93-40D2-A0A9-134A51D88430}"/>
    <cellStyle name="-_7-13 เขาเสริม_12(ศร.) (1)_รายงานประจำวันผลิตกล้า - ส่งกล้าไม้ 20 ก.พ. 49.._กุมภาพันธ์ ND" xfId="10342" xr:uid="{65C9C137-F4B5-48DF-9A15-62E29F64437E}"/>
    <cellStyle name="-_7-13 เขาเสริม_12(ศร.) (1)_รายงานประจำวันผลิตกล้า - ส่งกล้าไม้ 20 ก.พ. 49.._บอร์ด sbp  ครั้งที่ 3-50" xfId="10343" xr:uid="{B8C30954-DA42-4092-B8DA-BB0CE6327A13}"/>
    <cellStyle name="-_7-13 เขาเสริม_12(ศร.) (1)_รายงานประจำวันผลิตกล้า - ส่งกล้าไม้ 20 ก.พ. 49.._บอร์ด sbp  ครั้งที่ 5-50" xfId="10344" xr:uid="{82D4125A-7CA9-4293-B71E-8A520A3C6916}"/>
    <cellStyle name="-_7-13 เขาเสริม_12(ศร.) (1)_รายงานประจำวันผลิตกล้า - ส่งกล้าไม้ 20 ก.พ. 49.._พี่ตู่" xfId="10347" xr:uid="{6A61379A-B2ED-45B3-8F92-43AAFB62C967}"/>
    <cellStyle name="-_7-13 เขาเสริม_12(ศร.) (1)_รายงานประจำวันผลิตกล้า - ส่งกล้าไม้ 20 ก.พ. 49.._รับกล้าแต่ละกิจการวันที่ 1 -20 เม.ย.49" xfId="10348" xr:uid="{4332D6A9-EF3E-4099-92AB-88A3625637E5}"/>
    <cellStyle name="-_7-13 เขาเสริม_12(ศร.) (1)_รายงานประจำวันผลิตกล้า - ส่งกล้าไม้ 20 ก.พ. 49.._รายงานผล 2 แถม1" xfId="13047" xr:uid="{F009E0EC-FA5C-47C8-954F-24BFE762A76F}"/>
    <cellStyle name="-_7-13 เขาเสริม_12(ศร.) (1)_รายงานประจำวันผลิตกล้า - ส่งกล้าไม้ 20 ก.พ. 49.._รายงานผลิต -ส่งกล้าไม้ วันที่ 15 พ.ค.2549" xfId="10349" xr:uid="{F8962D7E-553C-477E-845B-7BE8EC50D0F3}"/>
    <cellStyle name="-_7-13 เขาเสริม_12(ศร.) (1)_รายงานประจำวันผลิตกล้า - ส่งกล้าไม้ 20 ก.พ. 49.._รายงานผลิต -ส่งกล้าไม้ วันที่ 17 เม.ย 2549" xfId="10350" xr:uid="{9E34B82D-77FD-49C7-A2E2-ED30C39DEB42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10351" xr:uid="{FB391D77-43A2-4C59-ABC5-5AE7C15CB213}"/>
    <cellStyle name="-_7-13 เขาเสริม_12(ศร.) (1)_รายงานประจำวันผลิตกล้า - ส่งกล้าไม้ 20 ก.พ. 49.._รายงานผลิต -ส่งกล้าไม้ วันที่ 2 พ.ค. 2549" xfId="10352" xr:uid="{2B522C04-2B5F-4FD6-8D5C-04786FB4643F}"/>
    <cellStyle name="-_7-13 เขาเสริม_12(ศร.) (1)_รายงานประจำวันผลิตกล้า - ส่งกล้าไม้ 20 ก.พ. 49.._รายงานผลิต -ส่งกล้าไม้ วันที่ 22 พ.ค.2549" xfId="10353" xr:uid="{9C2E6984-F1EB-4318-9F34-83FE8529E59C}"/>
    <cellStyle name="-_7-13 เขาเสริม_12(ศร.) (1)_รายงานประจำวันผลิตกล้า - ส่งกล้าไม้ 20 ก.พ. 49.._รายงานผลิต -ส่งกล้าไม้ วันที่ 24 เม.ย 2549" xfId="10354" xr:uid="{CD0F7D4A-195F-443A-AB04-EE75AD73D858}"/>
    <cellStyle name="-_7-13 เขาเสริม_12(ศร.) (1)_รายงานประจำวันผลิตกล้า - ส่งกล้าไม้ 20 ก.พ. 49.._รายงานผลิต -ส่งกล้าไม้ วันที่ 26 พ.ค.2549" xfId="10355" xr:uid="{8F6C6154-3C32-4C4C-ADB9-A6AEA2C1BE3C}"/>
    <cellStyle name="-_7-13 เขาเสริม_12(ศร.) (1)_รายงานประจำวันผลิตกล้า - ส่งกล้าไม้ 20 ก.พ. 49.._รายงานผลิต -ส่งกล้าไม้ วันที่ 29 เม.ย 2549" xfId="10356" xr:uid="{0CFFB32A-0851-4EFC-BBB8-A8AE2D5A9963}"/>
    <cellStyle name="-_7-13 เขาเสริม_12(ศร.) (1)_รายงานประจำวันผลิตกล้า - ส่งกล้าไม้ 20 ก.พ. 49.._รายงานผลิต -ส่งกล้าไม้ วันที่ 8 พ.ค.2549" xfId="10357" xr:uid="{159A11C3-1C5F-4732-A50D-E73CCB08A137}"/>
    <cellStyle name="-_7-13 เขาเสริม_12(ศร.) (1)_รายงานประจำวันผลิตกล้า - ส่งกล้าไม้ 20 ก.พ. 49.._รายงานภาษีซื้อ-ภาษีขาย 2551.04" xfId="13500" xr:uid="{7E60EEE5-2698-4E51-850D-4ED3AEC9043B}"/>
    <cellStyle name="-_7-13 เขาเสริม_12(ศร.) (1)_รายงานประจำวันผลิตกล้า - ส่งกล้าไม้ 20 ก.พ. 49.._รายงานภาษีซื้อ-ภาษีขาย 2551.04 (1)" xfId="12875" xr:uid="{FFEFC4C4-DE48-4D56-8A95-34875976C209}"/>
    <cellStyle name="-_7-13 เขาเสริม_12(ศร.) (1)_รายงานประจำวันผลิตกล้า - ส่งกล้าไม้ 20 ก.พ. 49.._สรุป MBII Q4 49 (version 1)" xfId="10358" xr:uid="{A50F82D7-1D63-4FE5-B842-03670721FA1C}"/>
    <cellStyle name="-_7-13 เขาเสริม_12(ศร.) (1)_รายงานประจำวันผลิตกล้า - ส่งกล้าไม้ 20 ก.พ. 49.._หัก ค่าโทรศัพท์พนักงาน มี.ค.51 " xfId="202" xr:uid="{CE4B330C-041F-461C-8222-C5BEF025FC07}"/>
    <cellStyle name="-_7-13 เขาเสริม_12(ศร.) (1)_รายงานประจำวันผลิตกล้า - ส่งกล้าไม้ 27 ม.ค 49.." xfId="10359" xr:uid="{F5A5669D-4459-475B-AFAB-8BE9418CFCE9}"/>
    <cellStyle name="-_7-13 เขาเสริม_12(ศร.) (1)_รายงานผล 2 แถม1" xfId="13499" xr:uid="{58D6C3AE-DE0C-4EC9-BB60-EB4A5EA5D5FF}"/>
    <cellStyle name="-_7-13 เขาเสริม_12(ศร.) (1)_รายงานผลิต -ส่งกล้าไม้ วันที่ 15 พ.ค.2549" xfId="10360" xr:uid="{A92C5574-610B-4E1C-A1C7-D771C049763A}"/>
    <cellStyle name="-_7-13 เขาเสริม_12(ศร.) (1)_รายงานผลิต -ส่งกล้าไม้ วันที่ 17 เม.ย 2549" xfId="10361" xr:uid="{E4415D87-5064-49D7-9663-1E18AABFA109}"/>
    <cellStyle name="-_7-13 เขาเสริม_12(ศร.) (1)_รายงานผลิต ส่งกล้าไม้ วันที่ 18 มี ค 49.." xfId="10362" xr:uid="{652A05A5-78D0-4506-8E52-57F081B05C89}"/>
    <cellStyle name="-_7-13 เขาเสริม_12(ศร.) (1)_รายงานผลิต -ส่งกล้าไม้ วันที่ 2 พ.ค. 2549" xfId="10363" xr:uid="{1F1B0EA5-C8ED-409B-94D7-5B929B0DB267}"/>
    <cellStyle name="-_7-13 เขาเสริม_12(ศร.) (1)_รายงานผลิต -ส่งกล้าไม้ วันที่ 22 พ.ค.2549" xfId="10364" xr:uid="{800EC574-A9D9-4792-B731-000BA0727F29}"/>
    <cellStyle name="-_7-13 เขาเสริม_12(ศร.) (1)_รายงานผลิต -ส่งกล้าไม้ วันที่ 24 เม.ย 2549" xfId="10365" xr:uid="{DA7EAF09-5E80-4E09-A5ED-31A4D9E3D896}"/>
    <cellStyle name="-_7-13 เขาเสริม_12(ศร.) (1)_รายงานผลิต -ส่งกล้าไม้ วันที่ 26 พ.ค.2549" xfId="10366" xr:uid="{AADC09FC-3EB1-428F-ABBE-8F222EB835F1}"/>
    <cellStyle name="-_7-13 เขาเสริม_12(ศร.) (1)_รายงานผลิต -ส่งกล้าไม้ วันที่ 29 เม.ย 2549" xfId="10367" xr:uid="{49350264-C838-409D-A325-FE5CEC859BC3}"/>
    <cellStyle name="-_7-13 เขาเสริม_12(ศร.) (1)_รายงานผลิต -ส่งกล้าไม้ วันที่ 8 พ.ค.2549" xfId="10368" xr:uid="{549B1452-5A69-46E1-8D96-BCF922F35692}"/>
    <cellStyle name="-_7-13 เขาเสริม_12(ศร.) (1)_รายงานภาษีซื้อ-ภาษีขาย 2551.04" xfId="13498" xr:uid="{43D6D1E1-3261-4181-B409-7BBF31B8749B}"/>
    <cellStyle name="-_7-13 เขาเสริม_12(ศร.) (1)_รายงานภาษีซื้อ-ภาษีขาย 2551.04 (1)" xfId="13497" xr:uid="{06F3414A-E6EA-4BBC-A608-7D75003D88C6}"/>
    <cellStyle name="-_7-13 เขาเสริม_12(ศร.) (1)_สรุป MBII Q4 49 (version 1)" xfId="10369" xr:uid="{9DBEEFB8-6438-4D05-B1D3-2655D7103393}"/>
    <cellStyle name="-_7-13 เขาเสริม_12(ศร.) (1)_หัก ค่าโทรศัพท์พนักงาน มี.ค.51 " xfId="201" xr:uid="{C6E3E318-D9C3-4808-B1D1-F52C55277AD9}"/>
    <cellStyle name="-_7-13 เขาเสริม_19" xfId="10371" xr:uid="{5B393E06-B3FF-4B70-B385-20CE9F003197}"/>
    <cellStyle name="-_7-13 เขาเสริม_6" xfId="10372" xr:uid="{03422A0E-1DAD-4B1C-A1A9-828FE46BF0BC}"/>
    <cellStyle name="-_7-13 เขาเสริม_6_mib กพ" xfId="13496" xr:uid="{FB543B62-2C7E-46BD-9519-F55B147BB6BB}"/>
    <cellStyle name="-_7-13 เขาเสริม_6_mib พย" xfId="13495" xr:uid="{0A22B517-A93E-448B-9CC7-086400941B8E}"/>
    <cellStyle name="-_7-13 เขาเสริม_6_SBP" xfId="10373" xr:uid="{8AD866DB-09A4-418C-A12D-5178BC3D4724}"/>
    <cellStyle name="-_7-13 เขาเสริม_6_เพิ่มเติมใหม่" xfId="10400" xr:uid="{75019164-C9AB-4AA9-97D4-751700E5FF40}"/>
    <cellStyle name="-_7-13 เขาเสริม_6_เอกสารจัดสรรกล้าเพิ่มเติม" xfId="10432" xr:uid="{A2636DCB-8B50-438E-9905-FE4EBA66436B}"/>
    <cellStyle name="-_7-13 เขาเสริม_6_กรอกข้อมูลกล้าพร้อมขายพ.ค." xfId="10374" xr:uid="{98A0BBA5-5467-4DFA-9731-4703F36DB5CE}"/>
    <cellStyle name="-_7-13 เขาเสริม_6_กำลังผลิตก.พ-พ.ค" xfId="10375" xr:uid="{AA13DC7C-D6FA-4DD5-A658-607C342F56E2}"/>
    <cellStyle name="-_7-13 เขาเสริม_6_กำลังผลิตก.พ-พ.ค_mib กพ" xfId="12897" xr:uid="{9CF400C9-E8E3-4B31-956B-AA31B916433F}"/>
    <cellStyle name="-_7-13 เขาเสริม_6_กำลังผลิตก.พ-พ.ค_mib พย" xfId="13543" xr:uid="{C6DF0C72-5E7B-4981-8EE9-EC595669AFD7}"/>
    <cellStyle name="-_7-13 เขาเสริม_6_กำลังผลิตก.พ-พ.ค_แบบฟอร์มกรอกข้อมูลกล้าพร้อมขาย (1)" xfId="10379" xr:uid="{5B860695-938A-4321-A61C-BF5A5C01F994}"/>
    <cellStyle name="-_7-13 เขาเสริม_6_กำลังผลิตก.พ-พ.ค_แผนรับกล้าตะวันออก" xfId="10380" xr:uid="{AA3436B2-1AB9-498C-965E-F0F85AE2A829}"/>
    <cellStyle name="-_7-13 เขาเสริม_6_กำลังผลิตก.พ-พ.ค_กุมภาพันธ์ ND" xfId="10376" xr:uid="{AB052B00-7E9C-4AB7-9474-39F014D8EEA6}"/>
    <cellStyle name="-_7-13 เขาเสริม_6_กำลังผลิตก.พ-พ.ค_บอร์ด sbp  ครั้งที่ 3-50" xfId="10377" xr:uid="{E61B4A37-8956-491C-B737-8AC2BA93C877}"/>
    <cellStyle name="-_7-13 เขาเสริม_6_กำลังผลิตก.พ-พ.ค_บอร์ด sbp  ครั้งที่ 5-50" xfId="10378" xr:uid="{E28D6610-B343-4DB4-B4EB-F517F1B6EC1D}"/>
    <cellStyle name="-_7-13 เขาเสริม_6_กำลังผลิตก.พ-พ.ค_พี่ตู่" xfId="10381" xr:uid="{1D5580B3-84F5-4F1D-A4F4-496D7D2F5575}"/>
    <cellStyle name="-_7-13 เขาเสริม_6_กำลังผลิตก.พ-พ.ค_รับกล้าแต่ละกิจการวันที่ 1 -20 เม.ย.49" xfId="10382" xr:uid="{A8610ED5-F51C-448B-A941-1DCC44A0CB08}"/>
    <cellStyle name="-_7-13 เขาเสริม_6_กำลังผลิตก.พ-พ.ค_รายงานผล 2 แถม1" xfId="13494" xr:uid="{BF910FB8-C7E7-46EF-9C40-7BCA198A7CE5}"/>
    <cellStyle name="-_7-13 เขาเสริม_6_กำลังผลิตก.พ-พ.ค_รายงานผลิต -ส่งกล้าไม้ วันที่ 15 พ.ค.2549" xfId="10383" xr:uid="{391BE433-9C90-4C3B-8377-DEDB3E5CAF40}"/>
    <cellStyle name="-_7-13 เขาเสริม_6_กำลังผลิตก.พ-พ.ค_รายงานผลิต -ส่งกล้าไม้ วันที่ 17 เม.ย 2549" xfId="10384" xr:uid="{F784FEF6-4516-4029-9E64-C6273EBA8E96}"/>
    <cellStyle name="-_7-13 เขาเสริม_6_กำลังผลิตก.พ-พ.ค_รายงานผลิต ส่งกล้าไม้ วันที่ 18 มี ค 49.." xfId="10385" xr:uid="{F760864D-5401-46FD-8926-3DA7D20DC80D}"/>
    <cellStyle name="-_7-13 เขาเสริม_6_กำลังผลิตก.พ-พ.ค_รายงานผลิต -ส่งกล้าไม้ วันที่ 2 พ.ค. 2549" xfId="10386" xr:uid="{21483168-57AD-4866-9969-8E5E5D161CB8}"/>
    <cellStyle name="-_7-13 เขาเสริม_6_กำลังผลิตก.พ-พ.ค_รายงานผลิต -ส่งกล้าไม้ วันที่ 22 พ.ค.2549" xfId="10387" xr:uid="{4D524449-430A-4A5C-9C74-706E9F782F7F}"/>
    <cellStyle name="-_7-13 เขาเสริม_6_กำลังผลิตก.พ-พ.ค_รายงานผลิต -ส่งกล้าไม้ วันที่ 24 เม.ย 2549" xfId="10388" xr:uid="{6BF2E01F-F828-4EC7-83F5-2070B59DBAA4}"/>
    <cellStyle name="-_7-13 เขาเสริม_6_กำลังผลิตก.พ-พ.ค_รายงานผลิต -ส่งกล้าไม้ วันที่ 26 พ.ค.2549" xfId="10389" xr:uid="{40C5AA21-DA0E-4DDB-931E-1640D2FDA517}"/>
    <cellStyle name="-_7-13 เขาเสริม_6_กำลังผลิตก.พ-พ.ค_รายงานผลิต -ส่งกล้าไม้ วันที่ 29 เม.ย 2549" xfId="10390" xr:uid="{EB9CBA9F-DBCF-4A35-B55F-014A8138AB60}"/>
    <cellStyle name="-_7-13 เขาเสริม_6_กำลังผลิตก.พ-พ.ค_รายงานผลิต -ส่งกล้าไม้ วันที่ 8 พ.ค.2549" xfId="10391" xr:uid="{4E321762-E3EC-40BD-8E18-111376AA29CF}"/>
    <cellStyle name="-_7-13 เขาเสริม_6_กำลังผลิตก.พ-พ.ค_รายงานภาษีซื้อ-ภาษีขาย 2551.04" xfId="12677" xr:uid="{238A5D56-43B5-4CF2-8E88-F3FDBFBD1822}"/>
    <cellStyle name="-_7-13 เขาเสริม_6_กำลังผลิตก.พ-พ.ค_รายงานภาษีซื้อ-ภาษีขาย 2551.04 (1)" xfId="13098" xr:uid="{DD736D6C-D68B-4E8D-AC81-4266C277F1F1}"/>
    <cellStyle name="-_7-13 เขาเสริม_6_กำลังผลิตก.พ-พ.ค_สรุป MBII Q4 49 (version 1)" xfId="10392" xr:uid="{A26E9E88-AF5C-4A64-9F71-E5818FD301A9}"/>
    <cellStyle name="-_7-13 เขาเสริม_6_กำลังผลิตก.พ-พ.ค_หัก ค่าโทรศัพท์พนักงาน มี.ค.51 " xfId="216" xr:uid="{E0C6631C-7FEA-4485-AB3C-D7ECF19B87AB}"/>
    <cellStyle name="-_7-13 เขาเสริม_6_กุมภาพันธ์ ND" xfId="10393" xr:uid="{F20720BB-06AA-46CE-B8A5-01AB45262E53}"/>
    <cellStyle name="-_7-13 เขาเสริม_6_จัดสรรกล้าเม.ย,มิ.ย.49 และจัดสรรรายวัน" xfId="10394" xr:uid="{70EDDCAE-DEA1-4CF7-9C30-BD0AA9F30FCC}"/>
    <cellStyle name="-_7-13 เขาเสริม_6_จัดสรรกล้าเม.ย. 49" xfId="10395" xr:uid="{13EE1372-8D5C-43BE-A0B1-7B4D83B33EAC}"/>
    <cellStyle name="-_7-13 เขาเสริม_6_จัดสรรกล้าเม.ย.49และ มิ.ย.49" xfId="10396" xr:uid="{E561ECB8-7ADC-4C30-BAB1-E8803F7C2032}"/>
    <cellStyle name="-_7-13 เขาเสริม_6_บอร์ด sbp  ครั้งที่ 3-50" xfId="10397" xr:uid="{06BE1FD4-995B-4571-856E-E37E124486DB}"/>
    <cellStyle name="-_7-13 เขาเสริม_6_บอร์ด sbp  ครั้งที่ 5-50" xfId="10398" xr:uid="{95F91169-2B58-4C23-A955-8E0F785A1B08}"/>
    <cellStyle name="-_7-13 เขาเสริม_6_พี่ตู่" xfId="10399" xr:uid="{96B3C184-2A84-418D-949A-A121C622C761}"/>
    <cellStyle name="-_7-13 เขาเสริม_6_รับกล้าแต่ละกิจการวันที่ 1 -20 เม.ย.49" xfId="10401" xr:uid="{25B621C1-147D-4861-8CD0-AA62C0463314}"/>
    <cellStyle name="-_7-13 เขาเสริม_6_รายงานการประชุมจัดสรรกล้าไม้ วันที่ 4 เมษายน 2549" xfId="10402" xr:uid="{AA9A671B-B7CD-42A1-80D5-A98F7BECEEE4}"/>
    <cellStyle name="-_7-13 เขาเสริม_6_รายงานประจำวันผลิตกล้า - ส่งกล้าไม้ 20 ก.พ. 49.." xfId="10403" xr:uid="{8BB9194D-13CB-4AA7-8BB6-945259611812}"/>
    <cellStyle name="-_7-13 เขาเสริม_6_รายงานประจำวันผลิตกล้า - ส่งกล้าไม้ 20 ก.พ. 49.._mib กพ" xfId="13643" xr:uid="{8A343A6D-1705-4521-AE7A-4E6D5E40CA14}"/>
    <cellStyle name="-_7-13 เขาเสริม_6_รายงานประจำวันผลิตกล้า - ส่งกล้าไม้ 20 ก.พ. 49.._mib พย" xfId="13572" xr:uid="{55DD1CA2-0495-4C83-B32F-543A0BFBDB70}"/>
    <cellStyle name="-_7-13 เขาเสริม_6_รายงานประจำวันผลิตกล้า - ส่งกล้าไม้ 20 ก.พ. 49.._แบบฟอร์มกรอกข้อมูลกล้าพร้อมขาย (1)" xfId="10407" xr:uid="{7206BD6A-ED8F-4FC0-8D9F-2B43487FBAEC}"/>
    <cellStyle name="-_7-13 เขาเสริม_6_รายงานประจำวันผลิตกล้า - ส่งกล้าไม้ 20 ก.พ. 49.._แผนรับกล้าตะวันออก" xfId="10408" xr:uid="{47D5F06A-0CFC-4199-A243-A07C43802A44}"/>
    <cellStyle name="-_7-13 เขาเสริม_6_รายงานประจำวันผลิตกล้า - ส่งกล้าไม้ 20 ก.พ. 49.._กุมภาพันธ์ ND" xfId="10404" xr:uid="{F7336A55-CA13-469C-BAFA-DD92B64EA542}"/>
    <cellStyle name="-_7-13 เขาเสริม_6_รายงานประจำวันผลิตกล้า - ส่งกล้าไม้ 20 ก.พ. 49.._บอร์ด sbp  ครั้งที่ 3-50" xfId="10405" xr:uid="{027ECFE5-4521-4C59-AEA4-879570DD83AB}"/>
    <cellStyle name="-_7-13 เขาเสริม_6_รายงานประจำวันผลิตกล้า - ส่งกล้าไม้ 20 ก.พ. 49.._บอร์ด sbp  ครั้งที่ 5-50" xfId="10406" xr:uid="{5F0A3415-3A5F-4719-88E0-FACAC459D073}"/>
    <cellStyle name="-_7-13 เขาเสริม_6_รายงานประจำวันผลิตกล้า - ส่งกล้าไม้ 20 ก.พ. 49.._พี่ตู่" xfId="10409" xr:uid="{700D57D3-4924-41DA-903F-692B1B57295B}"/>
    <cellStyle name="-_7-13 เขาเสริม_6_รายงานประจำวันผลิตกล้า - ส่งกล้าไม้ 20 ก.พ. 49.._รับกล้าแต่ละกิจการวันที่ 1 -20 เม.ย.49" xfId="10410" xr:uid="{F18024F7-F024-45D3-9C65-70D331E00C3D}"/>
    <cellStyle name="-_7-13 เขาเสริม_6_รายงานประจำวันผลิตกล้า - ส่งกล้าไม้ 20 ก.พ. 49.._รายงานผล 2 แถม1" xfId="13516" xr:uid="{62AB014E-340F-4824-8271-833612EB5A84}"/>
    <cellStyle name="-_7-13 เขาเสริม_6_รายงานประจำวันผลิตกล้า - ส่งกล้าไม้ 20 ก.พ. 49.._รายงานผลิต -ส่งกล้าไม้ วันที่ 15 พ.ค.2549" xfId="10411" xr:uid="{8C976912-21E2-4AF6-BDF1-50851954ECCA}"/>
    <cellStyle name="-_7-13 เขาเสริม_6_รายงานประจำวันผลิตกล้า - ส่งกล้าไม้ 20 ก.พ. 49.._รายงานผลิต -ส่งกล้าไม้ วันที่ 17 เม.ย 2549" xfId="10412" xr:uid="{86AB8E47-E0B1-47C6-962F-3FCC5007EEBA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10413" xr:uid="{D6960360-2E0E-47BB-ABE9-FECBEEA37EC9}"/>
    <cellStyle name="-_7-13 เขาเสริม_6_รายงานประจำวันผลิตกล้า - ส่งกล้าไม้ 20 ก.พ. 49.._รายงานผลิต -ส่งกล้าไม้ วันที่ 2 พ.ค. 2549" xfId="10414" xr:uid="{58B37FAD-EE3C-4A14-A08F-E88393B5808C}"/>
    <cellStyle name="-_7-13 เขาเสริม_6_รายงานประจำวันผลิตกล้า - ส่งกล้าไม้ 20 ก.พ. 49.._รายงานผลิต -ส่งกล้าไม้ วันที่ 22 พ.ค.2549" xfId="10415" xr:uid="{78D9C412-493F-4E14-99A7-3007C9698A71}"/>
    <cellStyle name="-_7-13 เขาเสริม_6_รายงานประจำวันผลิตกล้า - ส่งกล้าไม้ 20 ก.พ. 49.._รายงานผลิต -ส่งกล้าไม้ วันที่ 24 เม.ย 2549" xfId="10416" xr:uid="{FA74138B-E46F-421D-B208-6969B38CC861}"/>
    <cellStyle name="-_7-13 เขาเสริม_6_รายงานประจำวันผลิตกล้า - ส่งกล้าไม้ 20 ก.พ. 49.._รายงานผลิต -ส่งกล้าไม้ วันที่ 26 พ.ค.2549" xfId="10417" xr:uid="{AEEBC3B7-0683-4726-ACD6-30330F06C282}"/>
    <cellStyle name="-_7-13 เขาเสริม_6_รายงานประจำวันผลิตกล้า - ส่งกล้าไม้ 20 ก.พ. 49.._รายงานผลิต -ส่งกล้าไม้ วันที่ 29 เม.ย 2549" xfId="10418" xr:uid="{FD634D61-F65E-4B05-9AC8-572AA6CEA00E}"/>
    <cellStyle name="-_7-13 เขาเสริม_6_รายงานประจำวันผลิตกล้า - ส่งกล้าไม้ 20 ก.พ. 49.._รายงานผลิต -ส่งกล้าไม้ วันที่ 8 พ.ค.2549" xfId="10419" xr:uid="{30564C90-C8B4-4F02-8AE1-05D40484D4F2}"/>
    <cellStyle name="-_7-13 เขาเสริม_6_รายงานประจำวันผลิตกล้า - ส่งกล้าไม้ 20 ก.พ. 49.._รายงานภาษีซื้อ-ภาษีขาย 2551.04" xfId="13493" xr:uid="{EF72BC0D-BBFB-4562-A9AE-674BAFFFC80B}"/>
    <cellStyle name="-_7-13 เขาเสริม_6_รายงานประจำวันผลิตกล้า - ส่งกล้าไม้ 20 ก.พ. 49.._รายงานภาษีซื้อ-ภาษีขาย 2551.04 (1)" xfId="13492" xr:uid="{35EA4BED-368B-4EBF-805C-F678064B62C0}"/>
    <cellStyle name="-_7-13 เขาเสริม_6_รายงานประจำวันผลิตกล้า - ส่งกล้าไม้ 20 ก.พ. 49.._สรุป MBII Q4 49 (version 1)" xfId="10420" xr:uid="{AED75DA9-7459-4E2D-8426-464FD7395627}"/>
    <cellStyle name="-_7-13 เขาเสริม_6_รายงานประจำวันผลิตกล้า - ส่งกล้าไม้ 20 ก.พ. 49.._หัก ค่าโทรศัพท์พนักงาน มี.ค.51 " xfId="208" xr:uid="{B0DEDCD9-E1CE-40B9-BC9D-20E98DBF868C}"/>
    <cellStyle name="-_7-13 เขาเสริม_6_รายงานประจำวันผลิตกล้า - ส่งกล้าไม้ 27 ม.ค 49.." xfId="10421" xr:uid="{0E6D217D-147E-499C-8F87-08A43EBB5043}"/>
    <cellStyle name="-_7-13 เขาเสริม_6_รายงานผล 2 แถม1" xfId="13532" xr:uid="{73AE1BC5-675C-4FA4-89C8-E1BCA3C5BEBF}"/>
    <cellStyle name="-_7-13 เขาเสริม_6_รายงานผลิต -ส่งกล้าไม้ วันที่ 15 พ.ค.2549" xfId="10422" xr:uid="{E240AA60-8ACB-408F-A893-A417507A8AEF}"/>
    <cellStyle name="-_7-13 เขาเสริม_6_รายงานผลิต -ส่งกล้าไม้ วันที่ 17 เม.ย 2549" xfId="10423" xr:uid="{2E2F48A8-C4B2-4363-85EA-347B0D901B69}"/>
    <cellStyle name="-_7-13 เขาเสริม_6_รายงานผลิต ส่งกล้าไม้ วันที่ 18 มี ค 49.." xfId="10424" xr:uid="{49A1DE6F-C7F4-43D4-B73B-D3C333855127}"/>
    <cellStyle name="-_7-13 เขาเสริม_6_รายงานผลิต -ส่งกล้าไม้ วันที่ 2 พ.ค. 2549" xfId="10425" xr:uid="{885A0E33-D6D4-45BC-AB44-CBEEE44EF2B5}"/>
    <cellStyle name="-_7-13 เขาเสริม_6_รายงานผลิต -ส่งกล้าไม้ วันที่ 22 พ.ค.2549" xfId="10426" xr:uid="{3304974E-A892-42CE-86CE-E85D7A30CAE8}"/>
    <cellStyle name="-_7-13 เขาเสริม_6_รายงานผลิต -ส่งกล้าไม้ วันที่ 24 เม.ย 2549" xfId="10427" xr:uid="{9C940950-CF0B-4603-A309-663ABE25398B}"/>
    <cellStyle name="-_7-13 เขาเสริม_6_รายงานผลิต -ส่งกล้าไม้ วันที่ 26 พ.ค.2549" xfId="10428" xr:uid="{FFD1E909-9D1C-44A2-8058-F279AE069AD8}"/>
    <cellStyle name="-_7-13 เขาเสริม_6_รายงานผลิต -ส่งกล้าไม้ วันที่ 29 เม.ย 2549" xfId="10429" xr:uid="{325BF0FA-C67D-4E1C-8980-E66FDFC88254}"/>
    <cellStyle name="-_7-13 เขาเสริม_6_รายงานผลิต -ส่งกล้าไม้ วันที่ 8 พ.ค.2549" xfId="10430" xr:uid="{ED53F74D-DE17-4CFB-9D4A-1637CD2EA568}"/>
    <cellStyle name="-_7-13 เขาเสริม_6_รายงานภาษีซื้อ-ภาษีขาย 2551.04" xfId="13531" xr:uid="{CE38C656-4FE0-45C4-AEAB-871E5B694650}"/>
    <cellStyle name="-_7-13 เขาเสริม_6_รายงานภาษีซื้อ-ภาษีขาย 2551.04 (1)" xfId="13491" xr:uid="{076D6FE8-8F38-4F36-B34A-802FF635B54A}"/>
    <cellStyle name="-_7-13 เขาเสริม_6_สรุป MBII Q4 49 (version 1)" xfId="10431" xr:uid="{6B843BFE-6247-4C02-9A40-D4DE70172580}"/>
    <cellStyle name="-_7-13 เขาเสริม_6_หัก ค่าโทรศัพท์พนักงาน มี.ค.51 " xfId="200" xr:uid="{2EB251E2-EE79-4B40-BD75-4BF55956721A}"/>
    <cellStyle name="-_7-13 เขาเสริม_stock ศร.เขาเสริม(อ้อ)" xfId="10433" xr:uid="{B15C2758-6EE1-41B6-9E63-B0EDB95F6C6E}"/>
    <cellStyle name="-_7-13 เขาเสริม_stock ศร.เขาเสริม(อ้อ)_เอกสารประชุมเรื่องราคากล้าไม้_25Feb2006N" xfId="10710" xr:uid="{DA9BDF37-B3C2-4DAF-A97A-BCEC9027EDAB}"/>
    <cellStyle name="-_7-13 เขาเสริม_stock ศร.เขาเสริม(อ้อ)_เอกสารประชุมเรื่องราคากล้าไม้_25Feb2006N_mib กพ" xfId="13454" xr:uid="{E4A495F0-4497-44E8-8746-89C837513FD5}"/>
    <cellStyle name="-_7-13 เขาเสริม_stock ศร.เขาเสริม(อ้อ)_เอกสารประชุมเรื่องราคากล้าไม้_25Feb2006N_mib พย" xfId="13528" xr:uid="{91ED9AF3-782C-4CFD-802A-611762227542}"/>
    <cellStyle name="-_7-13 เขาเสริม_stock ศร.เขาเสริม(อ้อ)_เอกสารประชุมเรื่องราคากล้าไม้_25Feb2006N_แผนรับกล้าตะวันออก" xfId="10714" xr:uid="{A3D5C2D3-9628-4677-B295-6A510D2B10BF}"/>
    <cellStyle name="-_7-13 เขาเสริม_stock ศร.เขาเสริม(อ้อ)_เอกสารประชุมเรื่องราคากล้าไม้_25Feb2006N_กุมภาพันธ์ ND" xfId="10711" xr:uid="{B95203D5-3472-4924-86AC-0F99686C0EF7}"/>
    <cellStyle name="-_7-13 เขาเสริม_stock ศร.เขาเสริม(อ้อ)_เอกสารประชุมเรื่องราคากล้าไม้_25Feb2006N_บอร์ด sbp  ครั้งที่ 3-50" xfId="10712" xr:uid="{AD52A61E-3038-466D-BBD1-AB7A97023CB9}"/>
    <cellStyle name="-_7-13 เขาเสริม_stock ศร.เขาเสริม(อ้อ)_เอกสารประชุมเรื่องราคากล้าไม้_25Feb2006N_บอร์ด sbp  ครั้งที่ 5-50" xfId="10713" xr:uid="{71C5DC2F-BEFF-4680-8B55-29F1E25ADF96}"/>
    <cellStyle name="-_7-13 เขาเสริม_stock ศร.เขาเสริม(อ้อ)_เอกสารประชุมเรื่องราคากล้าไม้_25Feb2006N_พี่ตู่" xfId="10715" xr:uid="{4801EF94-2CE2-41FB-98C0-191F01FC38DB}"/>
    <cellStyle name="-_7-13 เขาเสริม_stock ศร.เขาเสริม(อ้อ)_เอกสารประชุมเรื่องราคากล้าไม้_25Feb2006N_รับกล้าแต่ละกิจการวันที่ 1 -20 เม.ย.49" xfId="10716" xr:uid="{25E948C4-A507-4E8B-B4EE-79CFC9627DCD}"/>
    <cellStyle name="-_7-13 เขาเสริม_stock ศร.เขาเสริม(อ้อ)_เอกสารประชุมเรื่องราคากล้าไม้_25Feb2006N_รายงานผล 2 แถม1" xfId="13453" xr:uid="{B9F84B39-2417-402F-B866-04BFCA3D7B11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15 พ.ค.2549" xfId="10717" xr:uid="{96F20AC4-0268-4289-8F81-6200FC9F4D58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17 เม.ย 2549" xfId="10718" xr:uid="{1B2ED719-DFE7-4921-A804-EF75D123739D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10719" xr:uid="{8C45CD18-BD70-45EC-83DE-0E1480017027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 พ.ค. 2549" xfId="10720" xr:uid="{B0938E76-5381-4563-8501-992547540763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2 พ.ค.2549" xfId="10721" xr:uid="{4C133240-ACF7-49CF-A75A-E104BAB89D3D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4 เม.ย 2549" xfId="10722" xr:uid="{5FF8A955-1FDC-42AD-819D-B3FF60952BB1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6 พ.ค.2549" xfId="10723" xr:uid="{13E6740A-2786-4108-AED7-21953C5F3DAF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9 เม.ย 2549" xfId="10724" xr:uid="{B548CF36-8B5F-4155-B8AB-FBC0EDC93D2E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8 พ.ค.2549" xfId="10725" xr:uid="{D27B1D29-DAB9-497F-8800-13751EB88AB3}"/>
    <cellStyle name="-_7-13 เขาเสริม_stock ศร.เขาเสริม(อ้อ)_เอกสารประชุมเรื่องราคากล้าไม้_25Feb2006N_รายงานภาษีซื้อ-ภาษีขาย 2551.04" xfId="13452" xr:uid="{9CC2D6AA-7201-45BF-B80B-ED7798A999A9}"/>
    <cellStyle name="-_7-13 เขาเสริม_stock ศร.เขาเสริม(อ้อ)_เอกสารประชุมเรื่องราคากล้าไม้_25Feb2006N_รายงานภาษีซื้อ-ภาษีขาย 2551.04 (1)" xfId="13451" xr:uid="{3CD5EF0C-432B-4283-8FFE-A153F3BDD7BD}"/>
    <cellStyle name="-_7-13 เขาเสริม_stock ศร.เขาเสริม(อ้อ)_เอกสารประชุมเรื่องราคากล้าไม้_25Feb2006N_สรุป MBII Q4 49 (version 1)" xfId="10726" xr:uid="{BD6BCA49-F30B-4E95-9842-4C4A7E49A150}"/>
    <cellStyle name="-_7-13 เขาเสริม_stock ศร.เขาเสริม(อ้อ)_เอกสารประชุมเรื่องราคากล้าไม้_25Feb2006N_หัก ค่าโทรศัพท์พนักงาน มี.ค.51 " xfId="191" xr:uid="{2BC0EA8E-CCEA-42E1-8E0B-3B3D30E74B94}"/>
    <cellStyle name="-_7-13 เขาเสริม_stock ศร.เขาเสริม(อ้อ)_แผนรับกล้าตะวันออก" xfId="10455" xr:uid="{1B509C83-6CB6-4DB5-A991-D558E3458699}"/>
    <cellStyle name="-_7-13 เขาเสริม_stock ศร.เขาเสริม(อ้อ)_กำลังผลิตก.พ-พ.ค" xfId="10434" xr:uid="{F323FB31-62E6-44D8-86F5-BABA730A3885}"/>
    <cellStyle name="-_7-13 เขาเสริม_stock ศร.เขาเสริม(อ้อ)_กำลังผลิตก.พ-พ.ค_mib กพ" xfId="13634" xr:uid="{510ABFDF-DE3B-4141-97AC-B94567929448}"/>
    <cellStyle name="-_7-13 เขาเสริม_stock ศร.เขาเสริม(อ้อ)_กำลังผลิตก.พ-พ.ค_mib พย" xfId="13614" xr:uid="{58570B42-1C70-4F91-9B65-073BB8AC7E74}"/>
    <cellStyle name="-_7-13 เขาเสริม_stock ศร.เขาเสริม(อ้อ)_กำลังผลิตก.พ-พ.ค_แบบฟอร์มกรอกข้อมูลกล้าพร้อมขาย (1)" xfId="10438" xr:uid="{D6930EDF-6E4E-4FE5-BED9-A1D6E92BA3D9}"/>
    <cellStyle name="-_7-13 เขาเสริม_stock ศร.เขาเสริม(อ้อ)_กำลังผลิตก.พ-พ.ค_แผนรับกล้าตะวันออก" xfId="10439" xr:uid="{0D8AB309-EBA6-440F-B57D-0A5297B6648E}"/>
    <cellStyle name="-_7-13 เขาเสริม_stock ศร.เขาเสริม(อ้อ)_กำลังผลิตก.พ-พ.ค_กุมภาพันธ์ ND" xfId="10435" xr:uid="{A602A17C-115F-4E0F-BB4E-F3F3EA4D0173}"/>
    <cellStyle name="-_7-13 เขาเสริม_stock ศร.เขาเสริม(อ้อ)_กำลังผลิตก.พ-พ.ค_บอร์ด sbp  ครั้งที่ 3-50" xfId="10436" xr:uid="{875BC4A5-0EEC-4748-8D1C-54B22F1C1797}"/>
    <cellStyle name="-_7-13 เขาเสริม_stock ศร.เขาเสริม(อ้อ)_กำลังผลิตก.พ-พ.ค_บอร์ด sbp  ครั้งที่ 5-50" xfId="10437" xr:uid="{EF415912-FE6C-4236-A472-46639354B454}"/>
    <cellStyle name="-_7-13 เขาเสริม_stock ศร.เขาเสริม(อ้อ)_กำลังผลิตก.พ-พ.ค_พี่ตู่" xfId="10440" xr:uid="{CB18BDCF-055D-4083-AFDA-064442651A77}"/>
    <cellStyle name="-_7-13 เขาเสริม_stock ศร.เขาเสริม(อ้อ)_กำลังผลิตก.พ-พ.ค_รับกล้าแต่ละกิจการวันที่ 1 -20 เม.ย.49" xfId="10441" xr:uid="{05602448-6FED-4D66-9D9A-E11A34E54476}"/>
    <cellStyle name="-_7-13 เขาเสริม_stock ศร.เขาเสริม(อ้อ)_กำลังผลิตก.พ-พ.ค_รายงานผล 2 แถม1" xfId="13490" xr:uid="{4C783B95-3005-4AE4-AB3B-A701D67904F7}"/>
    <cellStyle name="-_7-13 เขาเสริม_stock ศร.เขาเสริม(อ้อ)_กำลังผลิตก.พ-พ.ค_รายงานผลิต -ส่งกล้าไม้ วันที่ 15 พ.ค.2549" xfId="10442" xr:uid="{52D6CA09-7C16-45B7-92DF-711D6F2C6DDA}"/>
    <cellStyle name="-_7-13 เขาเสริม_stock ศร.เขาเสริม(อ้อ)_กำลังผลิตก.พ-พ.ค_รายงานผลิต -ส่งกล้าไม้ วันที่ 17 เม.ย 2549" xfId="10443" xr:uid="{76EB1AFE-1C9E-4346-A306-ECF0AFF59ACC}"/>
    <cellStyle name="-_7-13 เขาเสริม_stock ศร.เขาเสริม(อ้อ)_กำลังผลิตก.พ-พ.ค_รายงานผลิต ส่งกล้าไม้ วันที่ 18 มี ค 49.." xfId="10444" xr:uid="{E850F1F0-453C-4899-95A0-BBBC58F2CEC4}"/>
    <cellStyle name="-_7-13 เขาเสริม_stock ศร.เขาเสริม(อ้อ)_กำลังผลิตก.พ-พ.ค_รายงานผลิต -ส่งกล้าไม้ วันที่ 2 พ.ค. 2549" xfId="10445" xr:uid="{040D83CE-1082-4F43-9C15-72773A42C2AC}"/>
    <cellStyle name="-_7-13 เขาเสริม_stock ศร.เขาเสริม(อ้อ)_กำลังผลิตก.พ-พ.ค_รายงานผลิต -ส่งกล้าไม้ วันที่ 22 พ.ค.2549" xfId="10446" xr:uid="{638F03F2-AB91-4CCF-AB67-62D768EC54CE}"/>
    <cellStyle name="-_7-13 เขาเสริม_stock ศร.เขาเสริม(อ้อ)_กำลังผลิตก.พ-พ.ค_รายงานผลิต -ส่งกล้าไม้ วันที่ 24 เม.ย 2549" xfId="10447" xr:uid="{B9913526-228B-483C-A0D5-D85D77531CB4}"/>
    <cellStyle name="-_7-13 เขาเสริม_stock ศร.เขาเสริม(อ้อ)_กำลังผลิตก.พ-พ.ค_รายงานผลิต -ส่งกล้าไม้ วันที่ 26 พ.ค.2549" xfId="10448" xr:uid="{424D4B96-D100-43AC-9377-44FFCC7119D0}"/>
    <cellStyle name="-_7-13 เขาเสริม_stock ศร.เขาเสริม(อ้อ)_กำลังผลิตก.พ-พ.ค_รายงานผลิต -ส่งกล้าไม้ วันที่ 29 เม.ย 2549" xfId="10449" xr:uid="{06475476-7486-4D73-90D7-6A8F38720E0D}"/>
    <cellStyle name="-_7-13 เขาเสริม_stock ศร.เขาเสริม(อ้อ)_กำลังผลิตก.พ-พ.ค_รายงานผลิต -ส่งกล้าไม้ วันที่ 8 พ.ค.2549" xfId="10450" xr:uid="{A5F0B02B-379A-4A9F-9A8F-00FD5AE98260}"/>
    <cellStyle name="-_7-13 เขาเสริม_stock ศร.เขาเสริม(อ้อ)_กำลังผลิตก.พ-พ.ค_รายงานภาษีซื้อ-ภาษีขาย 2551.04" xfId="13684" xr:uid="{F5347E10-A745-45A7-BCFB-DFD3B2BE396C}"/>
    <cellStyle name="-_7-13 เขาเสริม_stock ศร.เขาเสริม(อ้อ)_กำลังผลิตก.พ-พ.ค_รายงานภาษีซื้อ-ภาษีขาย 2551.04 (1)" xfId="13538" xr:uid="{967F1EDC-5476-4B5B-B2C1-D1396BEC381B}"/>
    <cellStyle name="-_7-13 เขาเสริม_stock ศร.เขาเสริม(อ้อ)_กำลังผลิตก.พ-พ.ค_สรุป MBII Q4 49 (version 1)" xfId="10451" xr:uid="{EEC51180-5BA1-44BA-89C4-3C5017D8E0A8}"/>
    <cellStyle name="-_7-13 เขาเสริม_stock ศร.เขาเสริม(อ้อ)_กำลังผลิตก.พ-พ.ค_หัก ค่าโทรศัพท์พนักงาน มี.ค.51 " xfId="228" xr:uid="{5881ED88-DC1C-41E9-976C-49698448D478}"/>
    <cellStyle name="-_7-13 เขาเสริม_stock ศร.เขาเสริม(อ้อ)_จัดสรรกล้าเม.ย,มิ.ย.49 และจัดสรรรายวัน" xfId="10452" xr:uid="{8A349402-3FC0-47F3-8A4C-4C29F29950AE}"/>
    <cellStyle name="-_7-13 เขาเสริม_stock ศร.เขาเสริม(อ้อ)_จัดสรรกล้าเม.ย. 49" xfId="10453" xr:uid="{406FB143-D5F3-462F-B113-26281BD57B01}"/>
    <cellStyle name="-_7-13 เขาเสริม_stock ศร.เขาเสริม(อ้อ)_จัดสรรกล้าเม.ย.49และ มิ.ย.49" xfId="10454" xr:uid="{F23FDFFE-2705-4743-8F40-ACBF93445D63}"/>
    <cellStyle name="-_7-13 เขาเสริม_stock ศร.เขาเสริม(อ้อ)_รายงานการประชุมจัดสรรกล้าไม้ วันที่ 10 ม.ค 49" xfId="10456" xr:uid="{3BD45122-BE08-4A70-BC5A-28FC4B4DE8FF}"/>
    <cellStyle name="-_7-13 เขาเสริม_stock ศร.เขาเสริม(อ้อ)_รายงานการประชุมจัดสรรกล้าไม้ วันที่ 14 ก พ 49" xfId="10457" xr:uid="{5A34979A-1C35-4829-9933-3D994CF1D9F5}"/>
    <cellStyle name="-_7-13 เขาเสริม_stock ศร.เขาเสริม(อ้อ)_รายงานการประชุมจัดสรรกล้าไม้ วันที่ 21 กุมภาพันธ์ 49" xfId="10458" xr:uid="{7066CDCA-1358-4AFE-A574-18B04C3526D0}"/>
    <cellStyle name="-_7-13 เขาเสริม_stock ศร.เขาเสริม(อ้อ)_รายงานการประชุมจัดสรรกล้าไม้ วันที่ 21 กุมภาพันธ์ 49(ต่าม)" xfId="10459" xr:uid="{52D7EF95-C622-4F10-A2C2-448F0BA2DB6F}"/>
    <cellStyle name="-_7-13 เขาเสริม_stock ศร.เขาเสริม(อ้อ)_รายงานการประชุมจัดสรรกล้าไม้ วันที่ 3 ก.พ 49_3" xfId="10460" xr:uid="{BC9AB8DC-ADAA-4757-BEDC-2B1A6325B410}"/>
    <cellStyle name="-_7-13 เขาเสริม_stock ศร.เขาเสริม(อ้อ)_รายงานการประชุมจัดสรรกล้าไม้ วันที่ 4 เมษายน 2549" xfId="10461" xr:uid="{CCF5A0C7-0E7A-4A2C-BD72-67BA11E2224B}"/>
    <cellStyle name="-_7-13 เขาเสริม_stock ศร.เขาเสริม(อ้อ)_รายงานการรับกล้าของลูกค้าปี49ณ.25 ก.พ. 49" xfId="10462" xr:uid="{8CB3F562-33CF-41A2-9A6A-EDDBF8A5A257}"/>
    <cellStyle name="-_7-13 เขาเสริม_stock ศร.เขาเสริม(อ้อ)_รายงานการรับกล้าของลูกค้าปี49ณ.25 ก.พ. 49_mib กพ" xfId="13489" xr:uid="{474E578B-9A93-4D11-BD26-FB110CC9BE5F}"/>
    <cellStyle name="-_7-13 เขาเสริม_stock ศร.เขาเสริม(อ้อ)_รายงานการรับกล้าของลูกค้าปี49ณ.25 ก.พ. 49_mib พย" xfId="13703" xr:uid="{A49D86F9-609D-4B34-A0E1-8F6967EA2D24}"/>
    <cellStyle name="-_7-13 เขาเสริม_stock ศร.เขาเสริม(อ้อ)_รายงานการรับกล้าของลูกค้าปี49ณ.25 ก.พ. 49_แผนรับกล้าตะวันออก" xfId="10466" xr:uid="{4B46A4AD-14EE-4168-9441-2E2A609DF147}"/>
    <cellStyle name="-_7-13 เขาเสริม_stock ศร.เขาเสริม(อ้อ)_รายงานการรับกล้าของลูกค้าปี49ณ.25 ก.พ. 49_กุมภาพันธ์ ND" xfId="10463" xr:uid="{8F0654B8-F372-4A3E-8906-C74AE99DBE3C}"/>
    <cellStyle name="-_7-13 เขาเสริม_stock ศร.เขาเสริม(อ้อ)_รายงานการรับกล้าของลูกค้าปี49ณ.25 ก.พ. 49_บอร์ด sbp  ครั้งที่ 3-50" xfId="10464" xr:uid="{4D4875E9-FC51-4ED8-AF81-54D4C33E9B34}"/>
    <cellStyle name="-_7-13 เขาเสริม_stock ศร.เขาเสริม(อ้อ)_รายงานการรับกล้าของลูกค้าปี49ณ.25 ก.พ. 49_บอร์ด sbp  ครั้งที่ 5-50" xfId="10465" xr:uid="{879C7CED-E123-4CC3-B3A4-DA8BF31A2A81}"/>
    <cellStyle name="-_7-13 เขาเสริม_stock ศร.เขาเสริม(อ้อ)_รายงานการรับกล้าของลูกค้าปี49ณ.25 ก.พ. 49_พี่ตู่" xfId="10467" xr:uid="{B82B04ED-E824-4FF6-AAB3-A1943BFCD17A}"/>
    <cellStyle name="-_7-13 เขาเสริม_stock ศร.เขาเสริม(อ้อ)_รายงานการรับกล้าของลูกค้าปี49ณ.25 ก.พ. 49_รับกล้าแต่ละกิจการวันที่ 1 -20 เม.ย.49" xfId="10468" xr:uid="{D1128F99-842E-439C-8B26-20F34AC265EA}"/>
    <cellStyle name="-_7-13 เขาเสริม_stock ศร.เขาเสริม(อ้อ)_รายงานการรับกล้าของลูกค้าปี49ณ.25 ก.พ. 49_รายงานผล 2 แถม1" xfId="13599" xr:uid="{D04D62BC-0D23-449F-9BFE-609B21B7C7D4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15 พ.ค.2549" xfId="10469" xr:uid="{81C9CF5F-4673-497A-A5E3-E28DE691E2D7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17 เม.ย 2549" xfId="10470" xr:uid="{59590F83-9376-4402-86CD-D04BAA693402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10471" xr:uid="{D5D8435D-D6B7-40DD-898B-D4A9120C1512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 พ.ค. 2549" xfId="10472" xr:uid="{06473605-47E0-4832-8304-8D4110D7D65A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2 พ.ค.2549" xfId="10473" xr:uid="{4BBF6DC7-18EB-4526-BE51-EC11495F1985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4 เม.ย 2549" xfId="10474" xr:uid="{A7CE96FB-D1AF-4ED0-9F55-58530D3220B0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6 พ.ค.2549" xfId="10475" xr:uid="{1A403C48-E3E3-4AEF-BC79-6586252F068F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9 เม.ย 2549" xfId="10476" xr:uid="{8B40BEA5-FA0E-4113-966D-DE5E20FDF763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8 พ.ค.2549" xfId="10477" xr:uid="{50D7ABE2-AC78-4D5C-ABB8-0B71A9ABA841}"/>
    <cellStyle name="-_7-13 เขาเสริม_stock ศร.เขาเสริม(อ้อ)_รายงานการรับกล้าของลูกค้าปี49ณ.25 ก.พ. 49_รายงานภาษีซื้อ-ภาษีขาย 2551.04" xfId="13639" xr:uid="{4CFF761B-91BC-4281-AB87-4AE315CB8013}"/>
    <cellStyle name="-_7-13 เขาเสริม_stock ศร.เขาเสริม(อ้อ)_รายงานการรับกล้าของลูกค้าปี49ณ.25 ก.พ. 49_รายงานภาษีซื้อ-ภาษีขาย 2551.04 (1)" xfId="13573" xr:uid="{EAF20E0D-852C-43B1-BD85-10DE41B934FD}"/>
    <cellStyle name="-_7-13 เขาเสริม_stock ศร.เขาเสริม(อ้อ)_รายงานการรับกล้าของลูกค้าปี49ณ.25 ก.พ. 49_สรุป MBII Q4 49 (version 1)" xfId="10478" xr:uid="{8EA7B142-AB18-4672-AB60-8058DD20B82E}"/>
    <cellStyle name="-_7-13 เขาเสริม_stock ศร.เขาเสริม(อ้อ)_รายงานการรับกล้าของลูกค้าปี49ณ.25 ก.พ. 49_หัก ค่าโทรศัพท์พนักงาน มี.ค.51 " xfId="199" xr:uid="{CE401CD4-0679-4F3B-8E43-C974103DABCA}"/>
    <cellStyle name="-_7-13 เขาเสริม_stock ศร.เขาเสริม(อ้อ)_รายงานประจำวันผลิตกล้า - ส่งกล้าไม้ 1 ก.พ. 49.." xfId="10479" xr:uid="{AC728439-C123-41BA-8690-B2C07B6ED41A}"/>
    <cellStyle name="-_7-13 เขาเสริม_stock ศร.เขาเสริม(อ้อ)_รายงานประจำวันผลิตกล้า - ส่งกล้าไม้ 1 มี.ค 49.." xfId="10480" xr:uid="{626F1B75-887A-4983-9525-A830B5DE9EEE}"/>
    <cellStyle name="-_7-13 เขาเสริม_stock ศร.เขาเสริม(อ้อ)_รายงานประจำวันผลิตกล้า - ส่งกล้าไม้ 2 มี.ค 49.." xfId="10481" xr:uid="{A6622F0D-CA4A-4BB1-BB4D-E3FF653EF70A}"/>
    <cellStyle name="-_7-13 เขาเสริม_stock ศร.เขาเสริม(อ้อ)_รายงานประจำวันผลิตกล้า - ส่งกล้าไม้ 2 มี.ค 49.._mib กพ" xfId="13488" xr:uid="{9D56834E-5301-4C61-9C52-EB26638D8FA0}"/>
    <cellStyle name="-_7-13 เขาเสริม_stock ศร.เขาเสริม(อ้อ)_รายงานประจำวันผลิตกล้า - ส่งกล้าไม้ 2 มี.ค 49.._mib พย" xfId="13012" xr:uid="{DA7F8280-2218-4D00-BC8E-5382A3FF8396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10485" xr:uid="{9BF2ECA9-F798-4CBD-9AE1-219DA9EC9762}"/>
    <cellStyle name="-_7-13 เขาเสริม_stock ศร.เขาเสริม(อ้อ)_รายงานประจำวันผลิตกล้า - ส่งกล้าไม้ 2 มี.ค 49.._กุมภาพันธ์ ND" xfId="10482" xr:uid="{C7B645D2-5292-4B97-A91E-B2CFF0300ADC}"/>
    <cellStyle name="-_7-13 เขาเสริม_stock ศร.เขาเสริม(อ้อ)_รายงานประจำวันผลิตกล้า - ส่งกล้าไม้ 2 มี.ค 49.._บอร์ด sbp  ครั้งที่ 3-50" xfId="10483" xr:uid="{EC74D298-07B5-4224-9422-A9F11864B04C}"/>
    <cellStyle name="-_7-13 เขาเสริม_stock ศร.เขาเสริม(อ้อ)_รายงานประจำวันผลิตกล้า - ส่งกล้าไม้ 2 มี.ค 49.._บอร์ด sbp  ครั้งที่ 5-50" xfId="10484" xr:uid="{99A11BBD-15CE-4C49-BDDC-779558B5AA4C}"/>
    <cellStyle name="-_7-13 เขาเสริม_stock ศร.เขาเสริม(อ้อ)_รายงานประจำวันผลิตกล้า - ส่งกล้าไม้ 2 มี.ค 49.._พี่ตู่" xfId="10486" xr:uid="{D96086A8-E397-4766-A358-BE53F39C7453}"/>
    <cellStyle name="-_7-13 เขาเสริม_stock ศร.เขาเสริม(อ้อ)_รายงานประจำวันผลิตกล้า - ส่งกล้าไม้ 2 มี.ค 49.._รับกล้าแต่ละกิจการวันที่ 1 -20 เม.ย.49" xfId="10487" xr:uid="{1949CD4F-31AA-4F89-A4EA-F8821CE5A47C}"/>
    <cellStyle name="-_7-13 เขาเสริม_stock ศร.เขาเสริม(อ้อ)_รายงานประจำวันผลิตกล้า - ส่งกล้าไม้ 2 มี.ค 49.._รายงานผล 2 แถม1" xfId="13512" xr:uid="{CBC26FB4-1742-494F-A0BA-64F266B8D3BE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15 พ.ค.2549" xfId="10488" xr:uid="{98511C46-DE16-4C21-BDAD-D86835A168E5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17 เม.ย 2549" xfId="10489" xr:uid="{DA4B019E-A0B8-467B-8D80-7BBD5971A372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10490" xr:uid="{10ABCB13-3B17-4BB5-818F-90CD94BE560A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 พ.ค. 2549" xfId="10491" xr:uid="{E6945D2D-6682-469D-A5FD-32F64464F4B5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2 พ.ค.2549" xfId="10492" xr:uid="{4EC67787-6BA2-47DB-B802-9A1123835868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4 เม.ย 2549" xfId="10493" xr:uid="{6C888A7B-1F62-4FCA-80A5-7078E5AF3E3D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6 พ.ค.2549" xfId="10494" xr:uid="{E02043E4-CF5C-408B-8CA6-B62E5D5A004A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9 เม.ย 2549" xfId="10495" xr:uid="{B2259F6D-3349-4343-BED6-693D657BFDE9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8 พ.ค.2549" xfId="10496" xr:uid="{622B4457-BB82-4D09-AFC8-E4096F179C5F}"/>
    <cellStyle name="-_7-13 เขาเสริม_stock ศร.เขาเสริม(อ้อ)_รายงานประจำวันผลิตกล้า - ส่งกล้าไม้ 2 มี.ค 49.._รายงานภาษีซื้อ-ภาษีขาย 2551.04" xfId="13511" xr:uid="{7DDF1DB0-6DAB-4B67-BB5A-9E4B38BCDFB5}"/>
    <cellStyle name="-_7-13 เขาเสริม_stock ศร.เขาเสริม(อ้อ)_รายงานประจำวันผลิตกล้า - ส่งกล้าไม้ 2 มี.ค 49.._รายงานภาษีซื้อ-ภาษีขาย 2551.04 (1)" xfId="13694" xr:uid="{E377CCA0-3C61-49E7-A5C6-A2C95E81535B}"/>
    <cellStyle name="-_7-13 เขาเสริม_stock ศร.เขาเสริม(อ้อ)_รายงานประจำวันผลิตกล้า - ส่งกล้าไม้ 2 มี.ค 49.._สรุป MBII Q4 49 (version 1)" xfId="10497" xr:uid="{5D2CE82C-09F8-4627-82CF-0D69DAE01BF7}"/>
    <cellStyle name="-_7-13 เขาเสริม_stock ศร.เขาเสริม(อ้อ)_รายงานประจำวันผลิตกล้า - ส่งกล้าไม้ 2 มี.ค 49.._หัก ค่าโทรศัพท์พนักงาน มี.ค.51 " xfId="235" xr:uid="{3BF394AD-6E19-4838-AB4E-88021104F9EA}"/>
    <cellStyle name="-_7-13 เขาเสริม_stock ศร.เขาเสริม(อ้อ)_รายงานประจำวันผลิตกล้า - ส่งกล้าไม้ 20 ก.พ. 49.." xfId="10498" xr:uid="{BE7A2B8F-C7C9-44FA-AD72-E0CE069D8319}"/>
    <cellStyle name="-_7-13 เขาเสริม_stock ศร.เขาเสริม(อ้อ)_รายงานประจำวันผลิตกล้า - ส่งกล้าไม้ 20 ก.พ. 49.._mib กพ" xfId="13617" xr:uid="{2A0F02C8-AA3B-4A19-AB47-63D299621D15}"/>
    <cellStyle name="-_7-13 เขาเสริม_stock ศร.เขาเสริม(อ้อ)_รายงานประจำวันผลิตกล้า - ส่งกล้าไม้ 20 ก.พ. 49.._mib พย" xfId="13549" xr:uid="{61DC3CFF-623F-4449-89FB-6E5785E5B5CB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10502" xr:uid="{C4A87163-E5B1-4A94-BEEC-D3AD7A92F6D0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10503" xr:uid="{1CC1E505-02C4-42CD-B0CB-7EB34B25F605}"/>
    <cellStyle name="-_7-13 เขาเสริม_stock ศร.เขาเสริม(อ้อ)_รายงานประจำวันผลิตกล้า - ส่งกล้าไม้ 20 ก.พ. 49.._กุมภาพันธ์ ND" xfId="10499" xr:uid="{48663459-4F00-4345-A063-4B4C6396F586}"/>
    <cellStyle name="-_7-13 เขาเสริม_stock ศร.เขาเสริม(อ้อ)_รายงานประจำวันผลิตกล้า - ส่งกล้าไม้ 20 ก.พ. 49.._บอร์ด sbp  ครั้งที่ 3-50" xfId="10500" xr:uid="{7066D1CA-C5F4-41C8-BD99-0A1688429C24}"/>
    <cellStyle name="-_7-13 เขาเสริม_stock ศร.เขาเสริม(อ้อ)_รายงานประจำวันผลิตกล้า - ส่งกล้าไม้ 20 ก.พ. 49.._บอร์ด sbp  ครั้งที่ 5-50" xfId="10501" xr:uid="{D42423C2-E2DD-4034-B9E9-81B39F2EFBDB}"/>
    <cellStyle name="-_7-13 เขาเสริม_stock ศร.เขาเสริม(อ้อ)_รายงานประจำวันผลิตกล้า - ส่งกล้าไม้ 20 ก.พ. 49.._พี่ตู่" xfId="10504" xr:uid="{75AA3F73-1883-42AF-9697-383744BA3FAE}"/>
    <cellStyle name="-_7-13 เขาเสริม_stock ศร.เขาเสริม(อ้อ)_รายงานประจำวันผลิตกล้า - ส่งกล้าไม้ 20 ก.พ. 49.._รับกล้าแต่ละกิจการวันที่ 1 -20 เม.ย.49" xfId="10505" xr:uid="{0F40455C-614F-4364-AA54-63FCC7F6A748}"/>
    <cellStyle name="-_7-13 เขาเสริม_stock ศร.เขาเสริม(อ้อ)_รายงานประจำวันผลิตกล้า - ส่งกล้าไม้ 20 ก.พ. 49.._รายงานผล 2 แถม1" xfId="13707" xr:uid="{261B4EF2-E1AF-4C0C-8AF1-0EAD20775C51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15 พ.ค.2549" xfId="10506" xr:uid="{8947DB77-15CB-4BEB-B508-D1B582DDB65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17 เม.ย 2549" xfId="10507" xr:uid="{80EDB8A4-55AE-4D7C-A571-9B77846C7E23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10508" xr:uid="{E074AB08-0E4F-427D-8A7D-47C2B7AFA84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 พ.ค. 2549" xfId="10509" xr:uid="{41172861-556C-4ACC-92C9-64DD1DC067C8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2 พ.ค.2549" xfId="10510" xr:uid="{60D35B41-F1E4-4E3C-A383-184D30FD4268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4 เม.ย 2549" xfId="10511" xr:uid="{0ED5DBB0-6B2D-40F5-BDD7-A3989F654CBB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6 พ.ค.2549" xfId="10512" xr:uid="{0F0DEAB9-6053-4A1D-A859-1EFEFF413C7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9 เม.ย 2549" xfId="10513" xr:uid="{5EB497B0-4D03-4E29-9DD5-F44419BFD921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8 พ.ค.2549" xfId="10514" xr:uid="{754A241E-88E1-4CD9-9CCA-BE080D68B6DF}"/>
    <cellStyle name="-_7-13 เขาเสริม_stock ศร.เขาเสริม(อ้อ)_รายงานประจำวันผลิตกล้า - ส่งกล้าไม้ 20 ก.พ. 49.._รายงานภาษีซื้อ-ภาษีขาย 2551.04" xfId="13594" xr:uid="{517B906A-2C2E-4B1A-A3CE-191ACF5AAABB}"/>
    <cellStyle name="-_7-13 เขาเสริม_stock ศร.เขาเสริม(อ้อ)_รายงานประจำวันผลิตกล้า - ส่งกล้าไม้ 20 ก.พ. 49.._รายงานภาษีซื้อ-ภาษีขาย 2551.04 (1)" xfId="13641" xr:uid="{49995963-D0D7-4DF7-9A58-CF5AB942C1B9}"/>
    <cellStyle name="-_7-13 เขาเสริม_stock ศร.เขาเสริม(อ้อ)_รายงานประจำวันผลิตกล้า - ส่งกล้าไม้ 20 ก.พ. 49.._สรุป MBII Q4 49 (version 1)" xfId="10515" xr:uid="{419244E8-99E0-4162-8601-CBC3A125CAF2}"/>
    <cellStyle name="-_7-13 เขาเสริม_stock ศร.เขาเสริม(อ้อ)_รายงานประจำวันผลิตกล้า - ส่งกล้าไม้ 20 ก.พ. 49.._หัก ค่าโทรศัพท์พนักงาน มี.ค.51 " xfId="219" xr:uid="{74F0299B-7090-4BF2-B4CA-C71871226F57}"/>
    <cellStyle name="-_7-13 เขาเสริม_stock ศร.เขาเสริม(อ้อ)_รายงานประจำวันผลิตกล้า - ส่งกล้าไม้ 27 ม.ค 49.." xfId="10516" xr:uid="{D23473FA-FC96-4D1A-B50F-B121D3CD1BB2}"/>
    <cellStyle name="-_7-13 เขาเสริม_stock ศร.เขาเสริม(อ้อ)_สต็อก OD 10" xfId="10517" xr:uid="{420A2CDC-B01D-492A-B37E-4A4F66B8843E}"/>
    <cellStyle name="-_7-13 เขาเสริม_stock ศร.เขาเสริม(อ้อ)_สต็อก OD 10_mib กพ" xfId="13680" xr:uid="{12D70073-E942-46F7-9D56-F6C963D8EB71}"/>
    <cellStyle name="-_7-13 เขาเสริม_stock ศร.เขาเสริม(อ้อ)_สต็อก OD 10_mib พย" xfId="13714" xr:uid="{D5411EF9-3130-43F8-9868-F7D78F409DD4}"/>
    <cellStyle name="-_7-13 เขาเสริม_stock ศร.เขาเสริม(อ้อ)_สต็อก OD 10_แผนรับกล้าตะวันออก" xfId="10521" xr:uid="{D482F726-746D-4C0A-A970-4A5F1DFEEDCB}"/>
    <cellStyle name="-_7-13 เขาเสริม_stock ศร.เขาเสริม(อ้อ)_สต็อก OD 10_กุมภาพันธ์ ND" xfId="10518" xr:uid="{80C72E0D-5A48-4E6D-BBAA-D82C6AB03EFE}"/>
    <cellStyle name="-_7-13 เขาเสริม_stock ศร.เขาเสริม(อ้อ)_สต็อก OD 10_บอร์ด sbp  ครั้งที่ 3-50" xfId="10519" xr:uid="{4E12163E-A698-4AE6-B46F-198DE5A2C2BD}"/>
    <cellStyle name="-_7-13 เขาเสริม_stock ศร.เขาเสริม(อ้อ)_สต็อก OD 10_บอร์ด sbp  ครั้งที่ 5-50" xfId="10520" xr:uid="{EE6DA46E-E323-4061-9F1E-73D7E64CB2AA}"/>
    <cellStyle name="-_7-13 เขาเสริม_stock ศร.เขาเสริม(อ้อ)_สต็อก OD 10_พี่ตู่" xfId="10522" xr:uid="{A758FF40-B39F-4521-A12A-E8602A2F77B1}"/>
    <cellStyle name="-_7-13 เขาเสริม_stock ศร.เขาเสริม(อ้อ)_สต็อก OD 10_รับกล้าแต่ละกิจการวันที่ 1 -20 เม.ย.49" xfId="10523" xr:uid="{0437B5ED-0508-48AA-A3E4-F851E33B7E60}"/>
    <cellStyle name="-_7-13 เขาเสริม_stock ศร.เขาเสริม(อ้อ)_สต็อก OD 10_รายงานผล 2 แถม1" xfId="13616" xr:uid="{E73F994D-D5C9-4AF1-8D86-476F8473A74E}"/>
    <cellStyle name="-_7-13 เขาเสริม_stock ศร.เขาเสริม(อ้อ)_สต็อก OD 10_รายงานผลิต -ส่งกล้าไม้ วันที่ 15 พ.ค.2549" xfId="10524" xr:uid="{A55369D3-6378-4A37-AFFE-8E9600BFD110}"/>
    <cellStyle name="-_7-13 เขาเสริม_stock ศร.เขาเสริม(อ้อ)_สต็อก OD 10_รายงานผลิต -ส่งกล้าไม้ วันที่ 17 เม.ย 2549" xfId="10525" xr:uid="{494E9C59-2591-43AF-B1F1-B1CF8B91B26B}"/>
    <cellStyle name="-_7-13 เขาเสริม_stock ศร.เขาเสริม(อ้อ)_สต็อก OD 10_รายงานผลิต ส่งกล้าไม้ วันที่ 18 มี ค 49.." xfId="10526" xr:uid="{AFA9C9D6-02B3-47C3-B030-565FDDBA8C5F}"/>
    <cellStyle name="-_7-13 เขาเสริม_stock ศร.เขาเสริม(อ้อ)_สต็อก OD 10_รายงานผลิต -ส่งกล้าไม้ วันที่ 2 พ.ค. 2549" xfId="10527" xr:uid="{FB4A7419-F7D4-4BEE-927A-F928B8DD485C}"/>
    <cellStyle name="-_7-13 เขาเสริม_stock ศร.เขาเสริม(อ้อ)_สต็อก OD 10_รายงานผลิต -ส่งกล้าไม้ วันที่ 22 พ.ค.2549" xfId="10528" xr:uid="{35DBFFB4-9CF1-446C-947A-55EDAAB2EF35}"/>
    <cellStyle name="-_7-13 เขาเสริม_stock ศร.เขาเสริม(อ้อ)_สต็อก OD 10_รายงานผลิต -ส่งกล้าไม้ วันที่ 24 เม.ย 2549" xfId="10529" xr:uid="{40231B08-8B53-46D8-BA03-63F2E3B59172}"/>
    <cellStyle name="-_7-13 เขาเสริม_stock ศร.เขาเสริม(อ้อ)_สต็อก OD 10_รายงานผลิต -ส่งกล้าไม้ วันที่ 26 พ.ค.2549" xfId="10530" xr:uid="{151EB51B-6058-4370-9D49-3A2162F0374E}"/>
    <cellStyle name="-_7-13 เขาเสริม_stock ศร.เขาเสริม(อ้อ)_สต็อก OD 10_รายงานผลิต -ส่งกล้าไม้ วันที่ 29 เม.ย 2549" xfId="10531" xr:uid="{F9B39184-CD38-424E-8ADA-219876FC4D42}"/>
    <cellStyle name="-_7-13 เขาเสริม_stock ศร.เขาเสริม(อ้อ)_สต็อก OD 10_รายงานผลิต -ส่งกล้าไม้ วันที่ 8 พ.ค.2549" xfId="10532" xr:uid="{91E39717-E6FA-4049-B168-F3413FC7CEE6}"/>
    <cellStyle name="-_7-13 เขาเสริม_stock ศร.เขาเสริม(อ้อ)_สต็อก OD 10_รายงานภาษีซื้อ-ภาษีขาย 2551.04" xfId="13550" xr:uid="{6A69017D-CA3C-433B-A119-AE397D52EB85}"/>
    <cellStyle name="-_7-13 เขาเสริม_stock ศร.เขาเสริม(อ้อ)_สต็อก OD 10_รายงานภาษีซื้อ-ภาษีขาย 2551.04 (1)" xfId="13509" xr:uid="{9FFCCEE3-0B73-4CC3-A147-D35AB77EF85A}"/>
    <cellStyle name="-_7-13 เขาเสริม_stock ศร.เขาเสริม(อ้อ)_สต็อก OD 10_สรุป MBII Q4 49 (version 1)" xfId="10533" xr:uid="{3FEAA3D0-F1AD-4A17-9389-AA2BE7E5A64C}"/>
    <cellStyle name="-_7-13 เขาเสริม_stock ศร.เขาเสริม(อ้อ)_สต็อก OD 10_หัก ค่าโทรศัพท์พนักงาน มี.ค.51 " xfId="198" xr:uid="{90E3413C-0E65-4883-B5E7-5B0D1D7105EE}"/>
    <cellStyle name="-_7-13 เขาเสริม_stock ศร.เขาเสริม(อ้อ)_สต็อก OD 11" xfId="10534" xr:uid="{01D84948-BBDB-4920-84CE-4A5115D638E4}"/>
    <cellStyle name="-_7-13 เขาเสริม_stock ศร.เขาเสริม(อ้อ)_สต็อก OD 11_mib กพ" xfId="13487" xr:uid="{E2170092-E23E-40DF-B6C6-11DA703675A5}"/>
    <cellStyle name="-_7-13 เขาเสริม_stock ศร.เขาเสริม(อ้อ)_สต็อก OD 11_mib พย" xfId="13669" xr:uid="{1C2A4922-CB15-4557-926D-54445599B6F8}"/>
    <cellStyle name="-_7-13 เขาเสริม_stock ศร.เขาเสริม(อ้อ)_สต็อก OD 11_แผนรับกล้าตะวันออก" xfId="10538" xr:uid="{5B604CEC-B9FD-4D86-9D7F-3F0E0A8991C6}"/>
    <cellStyle name="-_7-13 เขาเสริม_stock ศร.เขาเสริม(อ้อ)_สต็อก OD 11_กุมภาพันธ์ ND" xfId="10535" xr:uid="{3F94D3FF-2C4A-4444-8898-0EEDDDA5CF3E}"/>
    <cellStyle name="-_7-13 เขาเสริม_stock ศร.เขาเสริม(อ้อ)_สต็อก OD 11_บอร์ด sbp  ครั้งที่ 3-50" xfId="10536" xr:uid="{9F39CA2B-D4DC-4C62-A0C7-159E2F712407}"/>
    <cellStyle name="-_7-13 เขาเสริม_stock ศร.เขาเสริม(อ้อ)_สต็อก OD 11_บอร์ด sbp  ครั้งที่ 5-50" xfId="10537" xr:uid="{34738C34-4BAE-4B15-957D-0A9BF50C3337}"/>
    <cellStyle name="-_7-13 เขาเสริม_stock ศร.เขาเสริม(อ้อ)_สต็อก OD 11_พี่ตู่" xfId="10539" xr:uid="{E04FECAE-752D-4135-8323-99FF9B1A8880}"/>
    <cellStyle name="-_7-13 เขาเสริม_stock ศร.เขาเสริม(อ้อ)_สต็อก OD 11_รับกล้าแต่ละกิจการวันที่ 1 -20 เม.ย.49" xfId="10540" xr:uid="{A0BDF269-B552-4179-A5F3-1E6854DF1555}"/>
    <cellStyle name="-_7-13 เขาเสริม_stock ศร.เขาเสริม(อ้อ)_สต็อก OD 11_รายงานผล 2 แถม1" xfId="13610" xr:uid="{723D1901-B464-4A51-9C62-50EF59A78B91}"/>
    <cellStyle name="-_7-13 เขาเสริม_stock ศร.เขาเสริม(อ้อ)_สต็อก OD 11_รายงานผลิต -ส่งกล้าไม้ วันที่ 15 พ.ค.2549" xfId="10541" xr:uid="{68C71CBA-8F80-49D8-8D5A-1275772BDC44}"/>
    <cellStyle name="-_7-13 เขาเสริม_stock ศร.เขาเสริม(อ้อ)_สต็อก OD 11_รายงานผลิต -ส่งกล้าไม้ วันที่ 17 เม.ย 2549" xfId="10542" xr:uid="{1E8AF410-2769-475F-AC27-8B31682580CA}"/>
    <cellStyle name="-_7-13 เขาเสริม_stock ศร.เขาเสริม(อ้อ)_สต็อก OD 11_รายงานผลิต ส่งกล้าไม้ วันที่ 18 มี ค 49.." xfId="10543" xr:uid="{4C90357F-45D4-4C74-9FCB-46E9C18C0D2B}"/>
    <cellStyle name="-_7-13 เขาเสริม_stock ศร.เขาเสริม(อ้อ)_สต็อก OD 11_รายงานผลิต -ส่งกล้าไม้ วันที่ 2 พ.ค. 2549" xfId="10544" xr:uid="{4E63C327-7FC7-4DCD-BF94-D8C5F49B86CE}"/>
    <cellStyle name="-_7-13 เขาเสริม_stock ศร.เขาเสริม(อ้อ)_สต็อก OD 11_รายงานผลิต -ส่งกล้าไม้ วันที่ 22 พ.ค.2549" xfId="10545" xr:uid="{06C38E62-3C25-4A48-8119-8C07A57183D3}"/>
    <cellStyle name="-_7-13 เขาเสริม_stock ศร.เขาเสริม(อ้อ)_สต็อก OD 11_รายงานผลิต -ส่งกล้าไม้ วันที่ 24 เม.ย 2549" xfId="10546" xr:uid="{B03B916C-F6F4-419B-81E3-745BE04723B2}"/>
    <cellStyle name="-_7-13 เขาเสริม_stock ศร.เขาเสริม(อ้อ)_สต็อก OD 11_รายงานผลิต -ส่งกล้าไม้ วันที่ 26 พ.ค.2549" xfId="10547" xr:uid="{C51956FC-3E29-4213-B076-6D3735A66220}"/>
    <cellStyle name="-_7-13 เขาเสริม_stock ศร.เขาเสริม(อ้อ)_สต็อก OD 11_รายงานผลิต -ส่งกล้าไม้ วันที่ 29 เม.ย 2549" xfId="10548" xr:uid="{471EEEFB-3D4C-4A5D-8F38-7B7A1DA58230}"/>
    <cellStyle name="-_7-13 เขาเสริม_stock ศร.เขาเสริม(อ้อ)_สต็อก OD 11_รายงานผลิต -ส่งกล้าไม้ วันที่ 8 พ.ค.2549" xfId="10549" xr:uid="{48260205-5F28-4356-8A88-3088C4AE30EA}"/>
    <cellStyle name="-_7-13 เขาเสริม_stock ศร.เขาเสริม(อ้อ)_สต็อก OD 11_รายงานภาษีซื้อ-ภาษีขาย 2551.04" xfId="13611" xr:uid="{A3FB4134-6EE6-4F14-8208-6CB75991F22E}"/>
    <cellStyle name="-_7-13 เขาเสริม_stock ศร.เขาเสริม(อ้อ)_สต็อก OD 11_รายงานภาษีซื้อ-ภาษีขาย 2551.04 (1)" xfId="13582" xr:uid="{65CC750B-DE37-403F-9ABF-7792BC491223}"/>
    <cellStyle name="-_7-13 เขาเสริม_stock ศร.เขาเสริม(อ้อ)_สต็อก OD 11_สรุป MBII Q4 49 (version 1)" xfId="10550" xr:uid="{FBD4CC10-95A7-4634-9086-11593D3A6ADD}"/>
    <cellStyle name="-_7-13 เขาเสริม_stock ศร.เขาเสริม(อ้อ)_สต็อก OD 11_หัก ค่าโทรศัพท์พนักงาน มี.ค.51 " xfId="197" xr:uid="{D48366EB-4BE1-4F96-87E0-62AE0493087C}"/>
    <cellStyle name="-_7-13 เขาเสริม_stock ศร.เขาเสริม(อ้อ)_สต็อก OD 13" xfId="10551" xr:uid="{99D8DC54-80DD-4830-B0FC-66E577DF8ECA}"/>
    <cellStyle name="-_7-13 เขาเสริม_stock ศร.เขาเสริม(อ้อ)_สต็อก OD 13_mib กพ" xfId="13486" xr:uid="{0D2D3EA1-FB7B-49D0-B24F-C83105896CE1}"/>
    <cellStyle name="-_7-13 เขาเสริม_stock ศร.เขาเสริม(อ้อ)_สต็อก OD 13_mib พย" xfId="13021" xr:uid="{70EC23F5-73E5-4981-8DCF-7DB04391E5D5}"/>
    <cellStyle name="-_7-13 เขาเสริม_stock ศร.เขาเสริม(อ้อ)_สต็อก OD 13_แผนรับกล้าตะวันออก" xfId="10555" xr:uid="{73FC466B-E73C-4C3D-BEA4-83853E6AFE4F}"/>
    <cellStyle name="-_7-13 เขาเสริม_stock ศร.เขาเสริม(อ้อ)_สต็อก OD 13_กุมภาพันธ์ ND" xfId="10552" xr:uid="{7AE442C0-7356-4015-88F4-DC81C261602B}"/>
    <cellStyle name="-_7-13 เขาเสริม_stock ศร.เขาเสริม(อ้อ)_สต็อก OD 13_บอร์ด sbp  ครั้งที่ 3-50" xfId="10553" xr:uid="{2E634906-602B-4B33-8A65-77F9D2726245}"/>
    <cellStyle name="-_7-13 เขาเสริม_stock ศร.เขาเสริม(อ้อ)_สต็อก OD 13_บอร์ด sbp  ครั้งที่ 5-50" xfId="10554" xr:uid="{8299A151-62E7-490A-97E2-0E549B0091CB}"/>
    <cellStyle name="-_7-13 เขาเสริม_stock ศร.เขาเสริม(อ้อ)_สต็อก OD 13_พี่ตู่" xfId="10556" xr:uid="{5AAC764F-A88C-44C9-BF61-8642D3A3C73C}"/>
    <cellStyle name="-_7-13 เขาเสริม_stock ศร.เขาเสริม(อ้อ)_สต็อก OD 13_รับกล้าแต่ละกิจการวันที่ 1 -20 เม.ย.49" xfId="10557" xr:uid="{49435B1E-7553-4405-93D6-6F4FB6E61AB5}"/>
    <cellStyle name="-_7-13 เขาเสริม_stock ศร.เขาเสริม(อ้อ)_สต็อก OD 13_รายงานผล 2 แถม1" xfId="13100" xr:uid="{A72D36B7-3CDE-4660-B372-3A668FDA9BE6}"/>
    <cellStyle name="-_7-13 เขาเสริม_stock ศร.เขาเสริม(อ้อ)_สต็อก OD 13_รายงานผลิต -ส่งกล้าไม้ วันที่ 15 พ.ค.2549" xfId="10558" xr:uid="{B8A2366F-B439-495E-A82F-E4DE464CB4C7}"/>
    <cellStyle name="-_7-13 เขาเสริม_stock ศร.เขาเสริม(อ้อ)_สต็อก OD 13_รายงานผลิต -ส่งกล้าไม้ วันที่ 17 เม.ย 2549" xfId="10559" xr:uid="{4D950D24-1DBE-4A4B-BEEF-CDD5092A4A0D}"/>
    <cellStyle name="-_7-13 เขาเสริม_stock ศร.เขาเสริม(อ้อ)_สต็อก OD 13_รายงานผลิต ส่งกล้าไม้ วันที่ 18 มี ค 49.." xfId="10560" xr:uid="{40753808-4396-4386-9DED-BCF31C18C901}"/>
    <cellStyle name="-_7-13 เขาเสริม_stock ศร.เขาเสริม(อ้อ)_สต็อก OD 13_รายงานผลิต -ส่งกล้าไม้ วันที่ 2 พ.ค. 2549" xfId="10561" xr:uid="{610980A1-F77A-4E9C-9108-5084740CF878}"/>
    <cellStyle name="-_7-13 เขาเสริม_stock ศร.เขาเสริม(อ้อ)_สต็อก OD 13_รายงานผลิต -ส่งกล้าไม้ วันที่ 22 พ.ค.2549" xfId="10562" xr:uid="{954C1A56-36F6-4AB1-984B-09EFE35DB26F}"/>
    <cellStyle name="-_7-13 เขาเสริม_stock ศร.เขาเสริม(อ้อ)_สต็อก OD 13_รายงานผลิต -ส่งกล้าไม้ วันที่ 24 เม.ย 2549" xfId="10563" xr:uid="{14839413-7558-4697-A02F-737E1C170E65}"/>
    <cellStyle name="-_7-13 เขาเสริม_stock ศร.เขาเสริม(อ้อ)_สต็อก OD 13_รายงานผลิต -ส่งกล้าไม้ วันที่ 26 พ.ค.2549" xfId="10564" xr:uid="{7BE38C44-EEDB-472A-9742-F3130DB038E9}"/>
    <cellStyle name="-_7-13 เขาเสริม_stock ศร.เขาเสริม(อ้อ)_สต็อก OD 13_รายงานผลิต -ส่งกล้าไม้ วันที่ 29 เม.ย 2549" xfId="10565" xr:uid="{DB2D8A33-CAA0-4B19-9AC1-D1F20A98C107}"/>
    <cellStyle name="-_7-13 เขาเสริม_stock ศร.เขาเสริม(อ้อ)_สต็อก OD 13_รายงานผลิต -ส่งกล้าไม้ วันที่ 8 พ.ค.2549" xfId="10566" xr:uid="{D139ED11-714B-4BCC-93DD-43B3717BBD8F}"/>
    <cellStyle name="-_7-13 เขาเสริม_stock ศร.เขาเสริม(อ้อ)_สต็อก OD 13_รายงานภาษีซื้อ-ภาษีขาย 2551.04" xfId="13097" xr:uid="{D0448BC3-FC6F-48DB-A65B-30F5A0A69BE6}"/>
    <cellStyle name="-_7-13 เขาเสริม_stock ศร.เขาเสริม(อ้อ)_สต็อก OD 13_รายงานภาษีซื้อ-ภาษีขาย 2551.04 (1)" xfId="13485" xr:uid="{C50CD40C-E9B3-4536-8AA3-73D23D493763}"/>
    <cellStyle name="-_7-13 เขาเสริม_stock ศร.เขาเสริม(อ้อ)_สต็อก OD 13_สรุป MBII Q4 49 (version 1)" xfId="10567" xr:uid="{103E501D-C859-4A07-A628-B5B73299CFE7}"/>
    <cellStyle name="-_7-13 เขาเสริม_stock ศร.เขาเสริม(อ้อ)_สต็อก OD 13_หัก ค่าโทรศัพท์พนักงาน มี.ค.51 " xfId="207" xr:uid="{BBD56E10-C271-45F6-8FB7-632460DBAC67}"/>
    <cellStyle name="-_7-13 เขาเสริม_stock ศร.เขาเสริม(อ้อ)_สต็อก OD 14" xfId="10568" xr:uid="{B27791AB-7B06-472C-AD8B-6240D644B870}"/>
    <cellStyle name="-_7-13 เขาเสริม_stock ศร.เขาเสริม(อ้อ)_สต็อก OD 14_mib กพ" xfId="13051" xr:uid="{5885684D-2021-4F77-8159-912AD1EF7C16}"/>
    <cellStyle name="-_7-13 เขาเสริม_stock ศร.เขาเสริม(อ้อ)_สต็อก OD 14_mib พย" xfId="13484" xr:uid="{CE4C1A77-71AE-4FF4-BE58-CB1272561C2D}"/>
    <cellStyle name="-_7-13 เขาเสริม_stock ศร.เขาเสริม(อ้อ)_สต็อก OD 14_แผนรับกล้าตะวันออก" xfId="10572" xr:uid="{19C79AA6-917F-4428-9CA5-3A9951E0EA80}"/>
    <cellStyle name="-_7-13 เขาเสริม_stock ศร.เขาเสริม(อ้อ)_สต็อก OD 14_กุมภาพันธ์ ND" xfId="10569" xr:uid="{4D84E883-8BD5-4DDA-A934-106CF9A98230}"/>
    <cellStyle name="-_7-13 เขาเสริม_stock ศร.เขาเสริม(อ้อ)_สต็อก OD 14_บอร์ด sbp  ครั้งที่ 3-50" xfId="10570" xr:uid="{533E500B-9BCE-4F37-89EB-F4444C5D026E}"/>
    <cellStyle name="-_7-13 เขาเสริม_stock ศร.เขาเสริม(อ้อ)_สต็อก OD 14_บอร์ด sbp  ครั้งที่ 5-50" xfId="10571" xr:uid="{4F132398-D193-4575-8406-11CACC2B10D0}"/>
    <cellStyle name="-_7-13 เขาเสริม_stock ศร.เขาเสริม(อ้อ)_สต็อก OD 14_พี่ตู่" xfId="10573" xr:uid="{B22A1224-5C54-46BD-A4AA-FBD625D20A8C}"/>
    <cellStyle name="-_7-13 เขาเสริม_stock ศร.เขาเสริม(อ้อ)_สต็อก OD 14_รับกล้าแต่ละกิจการวันที่ 1 -20 เม.ย.49" xfId="10574" xr:uid="{D9C8E536-CDFF-47E5-AEE9-B69135BAF1F4}"/>
    <cellStyle name="-_7-13 เขาเสริม_stock ศร.เขาเสริม(อ้อ)_สต็อก OD 14_รายงานผล 2 แถม1" xfId="13483" xr:uid="{073542F2-E8D0-491F-8858-260FA3C08BD6}"/>
    <cellStyle name="-_7-13 เขาเสริม_stock ศร.เขาเสริม(อ้อ)_สต็อก OD 14_รายงานผลิต -ส่งกล้าไม้ วันที่ 15 พ.ค.2549" xfId="10575" xr:uid="{9FF9223C-09BA-47AE-8824-BC7D29C3227C}"/>
    <cellStyle name="-_7-13 เขาเสริม_stock ศร.เขาเสริม(อ้อ)_สต็อก OD 14_รายงานผลิต -ส่งกล้าไม้ วันที่ 17 เม.ย 2549" xfId="10576" xr:uid="{32D3567C-8283-42E7-88C0-182B74376D01}"/>
    <cellStyle name="-_7-13 เขาเสริม_stock ศร.เขาเสริม(อ้อ)_สต็อก OD 14_รายงานผลิต ส่งกล้าไม้ วันที่ 18 มี ค 49.." xfId="10577" xr:uid="{B2367C44-89AB-4F29-8FB7-D654590A0A0A}"/>
    <cellStyle name="-_7-13 เขาเสริม_stock ศร.เขาเสริม(อ้อ)_สต็อก OD 14_รายงานผลิต -ส่งกล้าไม้ วันที่ 2 พ.ค. 2549" xfId="10578" xr:uid="{C51C9651-6353-49B7-AC34-43C6946D583F}"/>
    <cellStyle name="-_7-13 เขาเสริม_stock ศร.เขาเสริม(อ้อ)_สต็อก OD 14_รายงานผลิต -ส่งกล้าไม้ วันที่ 22 พ.ค.2549" xfId="10579" xr:uid="{DB6E4FEC-1D14-411E-9401-AD2C95601323}"/>
    <cellStyle name="-_7-13 เขาเสริม_stock ศร.เขาเสริม(อ้อ)_สต็อก OD 14_รายงานผลิต -ส่งกล้าไม้ วันที่ 24 เม.ย 2549" xfId="10580" xr:uid="{CAE03307-7AC4-4170-8BEA-A7FCABC93D81}"/>
    <cellStyle name="-_7-13 เขาเสริม_stock ศร.เขาเสริม(อ้อ)_สต็อก OD 14_รายงานผลิต -ส่งกล้าไม้ วันที่ 26 พ.ค.2549" xfId="10581" xr:uid="{315DE4C5-4AD3-45B2-96DE-343D1872A21B}"/>
    <cellStyle name="-_7-13 เขาเสริม_stock ศร.เขาเสริม(อ้อ)_สต็อก OD 14_รายงานผลิต -ส่งกล้าไม้ วันที่ 29 เม.ย 2549" xfId="10582" xr:uid="{38E32E98-ED7C-47F4-9DE7-0190FF303BB9}"/>
    <cellStyle name="-_7-13 เขาเสริม_stock ศร.เขาเสริม(อ้อ)_สต็อก OD 14_รายงานผลิต -ส่งกล้าไม้ วันที่ 8 พ.ค.2549" xfId="10583" xr:uid="{16C4E982-BC9A-4801-8258-1A2DD7ACF352}"/>
    <cellStyle name="-_7-13 เขาเสริม_stock ศร.เขาเสริม(อ้อ)_สต็อก OD 14_รายงานภาษีซื้อ-ภาษีขาย 2551.04" xfId="13010" xr:uid="{C621C9D3-E3AC-4629-9C59-7039F10666D6}"/>
    <cellStyle name="-_7-13 เขาเสริม_stock ศร.เขาเสริม(อ้อ)_สต็อก OD 14_รายงานภาษีซื้อ-ภาษีขาย 2551.04 (1)" xfId="13482" xr:uid="{6FEE3ACF-4576-4419-B704-F91F112113CC}"/>
    <cellStyle name="-_7-13 เขาเสริม_stock ศร.เขาเสริม(อ้อ)_สต็อก OD 14_สรุป MBII Q4 49 (version 1)" xfId="10584" xr:uid="{75BFADA5-7D02-4261-885F-FE5E979A5DDB}"/>
    <cellStyle name="-_7-13 เขาเสริม_stock ศร.เขาเสริม(อ้อ)_สต็อก OD 14_หัก ค่าโทรศัพท์พนักงาน มี.ค.51 " xfId="159" xr:uid="{35381938-BF52-4A42-912B-2CB93052ED39}"/>
    <cellStyle name="-_7-13 เขาเสริม_stock ศร.เขาเสริม(อ้อ)_สต็อก OD 16" xfId="10585" xr:uid="{586B9166-51A9-4B67-AA9D-01C7372ED747}"/>
    <cellStyle name="-_7-13 เขาเสริม_stock ศร.เขาเสริม(อ้อ)_สต็อก OD 16_mib กพ" xfId="13481" xr:uid="{BFC26FA4-4DB2-49F5-B330-52D8E9C86BB1}"/>
    <cellStyle name="-_7-13 เขาเสริม_stock ศร.เขาเสริม(อ้อ)_สต็อก OD 16_mib พย" xfId="13036" xr:uid="{87F0CF05-B74E-4555-B1C8-E503251A2CAB}"/>
    <cellStyle name="-_7-13 เขาเสริม_stock ศร.เขาเสริม(อ้อ)_สต็อก OD 16_แผนรับกล้าตะวันออก" xfId="10589" xr:uid="{FE517F90-166E-4E32-8D08-1615C38BB6BD}"/>
    <cellStyle name="-_7-13 เขาเสริม_stock ศร.เขาเสริม(อ้อ)_สต็อก OD 16_กุมภาพันธ์ ND" xfId="10586" xr:uid="{9692FDA1-D0E7-4FB9-AFDB-C5C761017273}"/>
    <cellStyle name="-_7-13 เขาเสริม_stock ศร.เขาเสริม(อ้อ)_สต็อก OD 16_บอร์ด sbp  ครั้งที่ 3-50" xfId="10587" xr:uid="{FE0AB088-0189-4884-A2B6-A80C02279C28}"/>
    <cellStyle name="-_7-13 เขาเสริม_stock ศร.เขาเสริม(อ้อ)_สต็อก OD 16_บอร์ด sbp  ครั้งที่ 5-50" xfId="10588" xr:uid="{221E6ECC-283E-409A-A65B-7747CA50DC13}"/>
    <cellStyle name="-_7-13 เขาเสริม_stock ศร.เขาเสริม(อ้อ)_สต็อก OD 16_พี่ตู่" xfId="10590" xr:uid="{994D35E9-3886-4767-BC2A-CCDEAAD76E18}"/>
    <cellStyle name="-_7-13 เขาเสริม_stock ศร.เขาเสริม(อ้อ)_สต็อก OD 16_รับกล้าแต่ละกิจการวันที่ 1 -20 เม.ย.49" xfId="10591" xr:uid="{95D8F9DC-1BCD-4367-8240-F4F313A36FE1}"/>
    <cellStyle name="-_7-13 เขาเสริม_stock ศร.เขาเสริม(อ้อ)_สต็อก OD 16_รายงานผล 2 แถม1" xfId="13515" xr:uid="{A32F8A57-A297-47B2-86D6-FF967435EF49}"/>
    <cellStyle name="-_7-13 เขาเสริม_stock ศร.เขาเสริม(อ้อ)_สต็อก OD 16_รายงานผลิต -ส่งกล้าไม้ วันที่ 15 พ.ค.2549" xfId="10592" xr:uid="{8CCB6D2D-5016-4D58-BBE0-792B2F960C7E}"/>
    <cellStyle name="-_7-13 เขาเสริม_stock ศร.เขาเสริม(อ้อ)_สต็อก OD 16_รายงานผลิต -ส่งกล้าไม้ วันที่ 17 เม.ย 2549" xfId="10593" xr:uid="{C0003CEA-9F8A-4F93-AB15-FC5D9CCA9F0C}"/>
    <cellStyle name="-_7-13 เขาเสริม_stock ศร.เขาเสริม(อ้อ)_สต็อก OD 16_รายงานผลิต ส่งกล้าไม้ วันที่ 18 มี ค 49.." xfId="10594" xr:uid="{0CBFBE78-88AB-4CB2-9AD4-EFCB9AC262FB}"/>
    <cellStyle name="-_7-13 เขาเสริม_stock ศร.เขาเสริม(อ้อ)_สต็อก OD 16_รายงานผลิต -ส่งกล้าไม้ วันที่ 2 พ.ค. 2549" xfId="10595" xr:uid="{4A3E79AD-CF69-42A2-B017-42EA2CE2AA53}"/>
    <cellStyle name="-_7-13 เขาเสริม_stock ศร.เขาเสริม(อ้อ)_สต็อก OD 16_รายงานผลิต -ส่งกล้าไม้ วันที่ 22 พ.ค.2549" xfId="10596" xr:uid="{5E66A3E3-DF4E-4DED-9625-E5D63A760168}"/>
    <cellStyle name="-_7-13 เขาเสริม_stock ศร.เขาเสริม(อ้อ)_สต็อก OD 16_รายงานผลิต -ส่งกล้าไม้ วันที่ 24 เม.ย 2549" xfId="10597" xr:uid="{E7D4C834-101A-4F3E-A727-9B409FFD9F5B}"/>
    <cellStyle name="-_7-13 เขาเสริม_stock ศร.เขาเสริม(อ้อ)_สต็อก OD 16_รายงานผลิต -ส่งกล้าไม้ วันที่ 26 พ.ค.2549" xfId="10598" xr:uid="{A491332F-7046-45BA-9E5F-E1970FF097C7}"/>
    <cellStyle name="-_7-13 เขาเสริม_stock ศร.เขาเสริม(อ้อ)_สต็อก OD 16_รายงานผลิต -ส่งกล้าไม้ วันที่ 29 เม.ย 2549" xfId="10599" xr:uid="{2A3D9CE9-C155-4B96-837D-06C33A5B643E}"/>
    <cellStyle name="-_7-13 เขาเสริม_stock ศร.เขาเสริม(อ้อ)_สต็อก OD 16_รายงานผลิต -ส่งกล้าไม้ วันที่ 8 พ.ค.2549" xfId="10600" xr:uid="{E0869D4A-E859-44D5-A43F-C32591339326}"/>
    <cellStyle name="-_7-13 เขาเสริม_stock ศร.เขาเสริม(อ้อ)_สต็อก OD 16_รายงานภาษีซื้อ-ภาษีขาย 2551.04" xfId="13513" xr:uid="{591423BA-B15E-4FC3-9A48-28413C02AD39}"/>
    <cellStyle name="-_7-13 เขาเสริม_stock ศร.เขาเสริม(อ้อ)_สต็อก OD 16_รายงานภาษีซื้อ-ภาษีขาย 2551.04 (1)" xfId="13510" xr:uid="{B0B44DAC-2AEB-40AC-99D5-0ED108162A26}"/>
    <cellStyle name="-_7-13 เขาเสริม_stock ศร.เขาเสริม(อ้อ)_สต็อก OD 16_สรุป MBII Q4 49 (version 1)" xfId="10601" xr:uid="{FAFADEBD-4E9F-45D7-A0D6-5B34A9DFAB29}"/>
    <cellStyle name="-_7-13 เขาเสริม_stock ศร.เขาเสริม(อ้อ)_สต็อก OD 16_หัก ค่าโทรศัพท์พนักงาน มี.ค.51 " xfId="204" xr:uid="{F7AB9C2E-AA49-42E1-BAA0-F2D11CDC1EB5}"/>
    <cellStyle name="-_7-13 เขาเสริม_stock ศร.เขาเสริม(อ้อ)_สต็อก OD 17" xfId="10602" xr:uid="{51664202-B669-4D03-9826-0A00BB0D40BF}"/>
    <cellStyle name="-_7-13 เขาเสริม_stock ศร.เขาเสริม(อ้อ)_สต็อก OD 17_mib กพ" xfId="13024" xr:uid="{E7B0F340-A4F8-4E4D-B4A8-CF1FB689302C}"/>
    <cellStyle name="-_7-13 เขาเสริม_stock ศร.เขาเสริม(อ้อ)_สต็อก OD 17_mib พย" xfId="13480" xr:uid="{AE4AF13C-0E00-4AE2-A532-060F884EE9FD}"/>
    <cellStyle name="-_7-13 เขาเสริม_stock ศร.เขาเสริม(อ้อ)_สต็อก OD 17_แผนรับกล้าตะวันออก" xfId="10606" xr:uid="{A7C8430D-577F-4F54-AE8A-355C54E5DE67}"/>
    <cellStyle name="-_7-13 เขาเสริม_stock ศร.เขาเสริม(อ้อ)_สต็อก OD 17_กุมภาพันธ์ ND" xfId="10603" xr:uid="{8F54D506-5F01-4266-91D7-202C6CF1EF44}"/>
    <cellStyle name="-_7-13 เขาเสริม_stock ศร.เขาเสริม(อ้อ)_สต็อก OD 17_บอร์ด sbp  ครั้งที่ 3-50" xfId="10604" xr:uid="{0C476EB6-B808-4D55-A593-054AB3122EC5}"/>
    <cellStyle name="-_7-13 เขาเสริม_stock ศร.เขาเสริม(อ้อ)_สต็อก OD 17_บอร์ด sbp  ครั้งที่ 5-50" xfId="10605" xr:uid="{954BD0F8-5AA5-41F6-9369-5F86DD628E68}"/>
    <cellStyle name="-_7-13 เขาเสริม_stock ศร.เขาเสริม(อ้อ)_สต็อก OD 17_พี่ตู่" xfId="10607" xr:uid="{D77E11E1-4FD4-4DA6-9A5B-DD52101BE86F}"/>
    <cellStyle name="-_7-13 เขาเสริม_stock ศร.เขาเสริม(อ้อ)_สต็อก OD 17_รับกล้าแต่ละกิจการวันที่ 1 -20 เม.ย.49" xfId="10608" xr:uid="{AD93D870-B8A4-44B8-90A5-3D4EC60B968A}"/>
    <cellStyle name="-_7-13 เขาเสริม_stock ศร.เขาเสริม(อ้อ)_สต็อก OD 17_รายงานผล 2 แถม1" xfId="13470" xr:uid="{4A6E85B1-C2DF-41E4-AD81-89935634F653}"/>
    <cellStyle name="-_7-13 เขาเสริม_stock ศร.เขาเสริม(อ้อ)_สต็อก OD 17_รายงานผลิต -ส่งกล้าไม้ วันที่ 15 พ.ค.2549" xfId="10609" xr:uid="{E61DA5E5-073A-4FAB-8225-24758BD43016}"/>
    <cellStyle name="-_7-13 เขาเสริม_stock ศร.เขาเสริม(อ้อ)_สต็อก OD 17_รายงานผลิต -ส่งกล้าไม้ วันที่ 17 เม.ย 2549" xfId="10610" xr:uid="{5EA90CEE-FCF3-48FB-8DF0-C88420C83321}"/>
    <cellStyle name="-_7-13 เขาเสริม_stock ศร.เขาเสริม(อ้อ)_สต็อก OD 17_รายงานผลิต ส่งกล้าไม้ วันที่ 18 มี ค 49.." xfId="10611" xr:uid="{82965F50-59C0-4A30-BEB2-24020B0361B1}"/>
    <cellStyle name="-_7-13 เขาเสริม_stock ศร.เขาเสริม(อ้อ)_สต็อก OD 17_รายงานผลิต -ส่งกล้าไม้ วันที่ 2 พ.ค. 2549" xfId="10612" xr:uid="{77F444DA-9783-46EC-AD38-52E68353C45B}"/>
    <cellStyle name="-_7-13 เขาเสริม_stock ศร.เขาเสริม(อ้อ)_สต็อก OD 17_รายงานผลิต -ส่งกล้าไม้ วันที่ 22 พ.ค.2549" xfId="10613" xr:uid="{0377F35D-9424-400A-B7B9-8C32A832C43A}"/>
    <cellStyle name="-_7-13 เขาเสริม_stock ศร.เขาเสริม(อ้อ)_สต็อก OD 17_รายงานผลิต -ส่งกล้าไม้ วันที่ 24 เม.ย 2549" xfId="10614" xr:uid="{72F7FAA5-11AC-4253-86EC-FE3E915A220F}"/>
    <cellStyle name="-_7-13 เขาเสริม_stock ศร.เขาเสริม(อ้อ)_สต็อก OD 17_รายงานผลิต -ส่งกล้าไม้ วันที่ 26 พ.ค.2549" xfId="10615" xr:uid="{8D5C61D3-1973-4221-AFA2-C4A3F3BCB191}"/>
    <cellStyle name="-_7-13 เขาเสริม_stock ศร.เขาเสริม(อ้อ)_สต็อก OD 17_รายงานผลิต -ส่งกล้าไม้ วันที่ 29 เม.ย 2549" xfId="10616" xr:uid="{7D9C1614-0588-4FC0-BE0B-9727EA3AF2B9}"/>
    <cellStyle name="-_7-13 เขาเสริม_stock ศร.เขาเสริม(อ้อ)_สต็อก OD 17_รายงานผลิต -ส่งกล้าไม้ วันที่ 8 พ.ค.2549" xfId="10617" xr:uid="{9A295DBD-D1AE-4B5A-B2A8-2B40BFAFCAFE}"/>
    <cellStyle name="-_7-13 เขาเสริม_stock ศร.เขาเสริม(อ้อ)_สต็อก OD 17_รายงานภาษีซื้อ-ภาษีขาย 2551.04" xfId="13479" xr:uid="{A9121DB6-F010-4B60-81F6-EF540D95A848}"/>
    <cellStyle name="-_7-13 เขาเสริม_stock ศร.เขาเสริม(อ้อ)_สต็อก OD 17_รายงานภาษีซื้อ-ภาษีขาย 2551.04 (1)" xfId="13689" xr:uid="{BCA01CA3-3531-4E45-9C3C-7C482C0AA868}"/>
    <cellStyle name="-_7-13 เขาเสริม_stock ศร.เขาเสริม(อ้อ)_สต็อก OD 17_สรุป MBII Q4 49 (version 1)" xfId="10618" xr:uid="{12D67BB3-8F12-4823-88B8-977D139E6512}"/>
    <cellStyle name="-_7-13 เขาเสริม_stock ศร.เขาเสริม(อ้อ)_สต็อก OD 17_หัก ค่าโทรศัพท์พนักงาน มี.ค.51 " xfId="238" xr:uid="{3A67B268-77A3-4E67-8D1F-276AD184201D}"/>
    <cellStyle name="-_7-13 เขาเสริม_stock ศร.เขาเสริม(อ้อ)_สต็อก OD 18" xfId="10619" xr:uid="{A8150521-351C-43BE-B86D-B7B38E3E5C77}"/>
    <cellStyle name="-_7-13 เขาเสริม_stock ศร.เขาเสริม(อ้อ)_สต็อก OD 18_mib กพ" xfId="13593" xr:uid="{F3BD2A1D-8D49-4A56-9EE9-31D9C93ED654}"/>
    <cellStyle name="-_7-13 เขาเสริม_stock ศร.เขาเสริม(อ้อ)_สต็อก OD 18_mib พย" xfId="13551" xr:uid="{C2ED27F4-90C7-44E9-B7B9-8F28D2A16D3D}"/>
    <cellStyle name="-_7-13 เขาเสริม_stock ศร.เขาเสริม(อ้อ)_สต็อก OD 18_รายงานผล 2 แถม1" xfId="13478" xr:uid="{84FC001D-5C26-4F79-BA6F-14E72585A526}"/>
    <cellStyle name="-_7-13 เขาเสริม_stock ศร.เขาเสริม(อ้อ)_สต็อก OD 18_รายงานภาษีซื้อ-ภาษีขาย 2551.04" xfId="13530" xr:uid="{F8BC1DE1-D6C0-4A1F-B548-51CDFFDD55A4}"/>
    <cellStyle name="-_7-13 เขาเสริม_stock ศร.เขาเสริม(อ้อ)_สต็อก OD 18_รายงานภาษีซื้อ-ภาษีขาย 2551.04 (1)" xfId="13477" xr:uid="{5628BFB5-9B67-42E3-9A17-987FB2DD65A9}"/>
    <cellStyle name="-_7-13 เขาเสริม_stock ศร.เขาเสริม(อ้อ)_สต็อก OD 18_หัก ค่าโทรศัพท์พนักงาน มี.ค.51 " xfId="196" xr:uid="{5E15B930-99C8-49BD-A885-331A0F6DD407}"/>
    <cellStyle name="-_7-13 เขาเสริม_stock ศร.เขาเสริม(อ้อ)_สต็อก OD 20" xfId="10620" xr:uid="{27FC202B-F6EE-4ABC-8F54-74F3C19AB259}"/>
    <cellStyle name="-_7-13 เขาเสริม_stock ศร.เขาเสริม(อ้อ)_สต็อก OD 20_mib กพ" xfId="13476" xr:uid="{F9BC34D9-846D-416C-99C0-69930CBE1ACE}"/>
    <cellStyle name="-_7-13 เขาเสริม_stock ศร.เขาเสริม(อ้อ)_สต็อก OD 20_mib พย" xfId="13475" xr:uid="{B9B98D2B-B277-4E8B-8AC0-E7C1F7BA7335}"/>
    <cellStyle name="-_7-13 เขาเสริม_stock ศร.เขาเสริม(อ้อ)_สต็อก OD 20_รายงานผล 2 แถม1" xfId="13638" xr:uid="{05C7A693-7730-495E-924F-431FCBD5AEAB}"/>
    <cellStyle name="-_7-13 เขาเสริม_stock ศร.เขาเสริม(อ้อ)_สต็อก OD 20_รายงานภาษีซื้อ-ภาษีขาย 2551.04" xfId="13591" xr:uid="{2822A152-A365-42EE-BF16-BA51DA559A03}"/>
    <cellStyle name="-_7-13 เขาเสริม_stock ศร.เขาเสริม(อ้อ)_สต็อก OD 20_รายงานภาษีซื้อ-ภาษีขาย 2551.04 (1)" xfId="13514" xr:uid="{5A2F7E44-DA79-4C69-8315-96738EA06A5F}"/>
    <cellStyle name="-_7-13 เขาเสริม_stock ศร.เขาเสริม(อ้อ)_สต็อก OD 20_หัก ค่าโทรศัพท์พนักงาน มี.ค.51 " xfId="205" xr:uid="{3E392BD8-23D8-436D-91DB-2E35C2C09F7E}"/>
    <cellStyle name="-_7-13 เขาเสริม_stock ศร.เขาเสริม(อ้อ)_สต็อก OD 21" xfId="10621" xr:uid="{407CBD7B-4DA0-41A8-B205-319A11FF353F}"/>
    <cellStyle name="-_7-13 เขาเสริม_stock ศร.เขาเสริม(อ้อ)_สต็อก OD 21_mib กพ" xfId="13474" xr:uid="{D87AE389-8EC4-48E8-A538-830B75284FD0}"/>
    <cellStyle name="-_7-13 เขาเสริม_stock ศร.เขาเสริม(อ้อ)_สต็อก OD 21_mib พย" xfId="13677" xr:uid="{635C3705-B32F-4A85-A794-3B4FB0687A09}"/>
    <cellStyle name="-_7-13 เขาเสริม_stock ศร.เขาเสริม(อ้อ)_สต็อก OD 21_รายงานผล 2 แถม1" xfId="13633" xr:uid="{861B5697-035B-43C9-B59A-7E1A0B8E3538}"/>
    <cellStyle name="-_7-13 เขาเสริม_stock ศร.เขาเสริม(อ้อ)_สต็อก OD 21_รายงานภาษีซื้อ-ภาษีขาย 2551.04" xfId="13618" xr:uid="{D845F487-54B4-426E-9D4A-0325DD70200D}"/>
    <cellStyle name="-_7-13 เขาเสริม_stock ศร.เขาเสริม(อ้อ)_สต็อก OD 21_รายงานภาษีซื้อ-ภาษีขาย 2551.04 (1)" xfId="13552" xr:uid="{4DF4D340-7298-40E1-8948-5DFC6F965DBC}"/>
    <cellStyle name="-_7-13 เขาเสริม_stock ศร.เขาเสริม(อ้อ)_สต็อก OD 21_หัก ค่าโทรศัพท์พนักงาน มี.ค.51 " xfId="203" xr:uid="{1CB7886C-BDB5-42FD-BE2E-5875C86F53AF}"/>
    <cellStyle name="-_7-13 เขาเสริม_stock ศร.เขาเสริม(อ้อ)_สต็อก OD 24" xfId="10622" xr:uid="{B4A2C1E0-15EF-4B0C-A1E7-1596885408B7}"/>
    <cellStyle name="-_7-13 เขาเสริม_stock ศร.เขาเสริม(อ้อ)_สต็อก OD 24_mib กพ" xfId="13473" xr:uid="{4CBCC0CB-C799-4484-9EEF-2A8B7DEC150B}"/>
    <cellStyle name="-_7-13 เขาเสริม_stock ศร.เขาเสริม(อ้อ)_สต็อก OD 24_mib พย" xfId="13472" xr:uid="{4DD24677-7A2F-4A3D-AA31-4C06B0D1618C}"/>
    <cellStyle name="-_7-13 เขาเสริม_stock ศร.เขาเสริม(อ้อ)_สต็อก OD 24_รายงานผล 2 แถม1" xfId="13696" xr:uid="{CEA6ED04-B042-4FC0-8F19-FB5C0C086AE9}"/>
    <cellStyle name="-_7-13 เขาเสริม_stock ศร.เขาเสริม(อ้อ)_สต็อก OD 24_รายงานภาษีซื้อ-ภาษีขาย 2551.04" xfId="13027" xr:uid="{A4957496-D765-4622-9150-57FE52CD09D3}"/>
    <cellStyle name="-_7-13 เขาเสริม_stock ศร.เขาเสริม(อ้อ)_สต็อก OD 24_รายงานภาษีซื้อ-ภาษีขาย 2551.04 (1)" xfId="13672" xr:uid="{4EF13BE0-C525-46D4-9D5F-787B5EBE1E9D}"/>
    <cellStyle name="-_7-13 เขาเสริม_stock ศร.เขาเสริม(อ้อ)_สต็อก OD 24_หัก ค่าโทรศัพท์พนักงาน มี.ค.51 " xfId="237" xr:uid="{607EFB36-E68A-422F-9583-EF913B51A790}"/>
    <cellStyle name="-_7-13 เขาเสริม_stock ศร.เขาเสริม(อ้อ)_สต็อก OD 25" xfId="10623" xr:uid="{1F3D8480-4E96-4F36-AE07-D64D16143021}"/>
    <cellStyle name="-_7-13 เขาเสริม_stock ศร.เขาเสริม(อ้อ)_สต็อก OD 25_mib กพ" xfId="13623" xr:uid="{B6DD8C50-B997-4A69-BA40-D7C7F70ADA19}"/>
    <cellStyle name="-_7-13 เขาเสริม_stock ศร.เขาเสริม(อ้อ)_สต็อก OD 25_mib พย" xfId="13587" xr:uid="{750EFEED-0918-4198-AF1B-093A7CD92509}"/>
    <cellStyle name="-_7-13 เขาเสริม_stock ศร.เขาเสริม(อ้อ)_สต็อก OD 25_รายงานผล 2 แถม1" xfId="13471" xr:uid="{8244D6FD-EBD1-4BC7-894C-0E402DE22802}"/>
    <cellStyle name="-_7-13 เขาเสริม_stock ศร.เขาเสริม(อ้อ)_สต็อก OD 25_รายงานภาษีซื้อ-ภาษีขาย 2551.04" xfId="13025" xr:uid="{416501CA-AF38-4C30-9B5F-7111AAA86613}"/>
    <cellStyle name="-_7-13 เขาเสริม_stock ศร.เขาเสริม(อ้อ)_สต็อก OD 25_รายงานภาษีซื้อ-ภาษีขาย 2551.04 (1)" xfId="13687" xr:uid="{5FE13B6E-6E60-447C-B307-759F2381A4FA}"/>
    <cellStyle name="-_7-13 เขาเสริม_stock ศร.เขาเสริม(อ้อ)_สต็อก OD 25_หัก ค่าโทรศัพท์พนักงาน มี.ค.51 " xfId="239" xr:uid="{00D9AC0C-66B2-4874-905D-FF97D243ADBF}"/>
    <cellStyle name="-_7-13 เขาเสริม_stock ศร.เขาเสริม(อ้อ)_สต็อก OD 3" xfId="10624" xr:uid="{C1D3AA03-5DD7-4F1B-AF1C-F2504E874501}"/>
    <cellStyle name="-_7-13 เขาเสริม_stock ศร.เขาเสริม(อ้อ)_สต็อก OD 3_mib กพ" xfId="13022" xr:uid="{C47DE093-66B6-4370-896D-85CF916FD8EB}"/>
    <cellStyle name="-_7-13 เขาเสริม_stock ศร.เขาเสริม(อ้อ)_สต็อก OD 3_mib พย" xfId="13553" xr:uid="{3D2E48E0-3C54-4B5B-99CA-283EFAE9BE7B}"/>
    <cellStyle name="-_7-13 เขาเสริม_stock ศร.เขาเสริม(อ้อ)_สต็อก OD 3_แผนรับกล้าตะวันออก" xfId="10628" xr:uid="{72055010-AE9B-4189-80EC-CCF039D2A13A}"/>
    <cellStyle name="-_7-13 เขาเสริม_stock ศร.เขาเสริม(อ้อ)_สต็อก OD 3_กุมภาพันธ์ ND" xfId="10625" xr:uid="{A72C0BAE-72D2-457D-9583-738CB68EEECA}"/>
    <cellStyle name="-_7-13 เขาเสริม_stock ศร.เขาเสริม(อ้อ)_สต็อก OD 3_บอร์ด sbp  ครั้งที่ 3-50" xfId="10626" xr:uid="{798AB850-6954-45C0-BD72-D9706E5CD05A}"/>
    <cellStyle name="-_7-13 เขาเสริม_stock ศร.เขาเสริม(อ้อ)_สต็อก OD 3_บอร์ด sbp  ครั้งที่ 5-50" xfId="10627" xr:uid="{25396B3C-96B0-4574-8828-E7FE1FB6FF38}"/>
    <cellStyle name="-_7-13 เขาเสริม_stock ศร.เขาเสริม(อ้อ)_สต็อก OD 3_พี่ตู่" xfId="10629" xr:uid="{24DF224B-FEDA-41FB-A063-94BF46E35909}"/>
    <cellStyle name="-_7-13 เขาเสริม_stock ศร.เขาเสริม(อ้อ)_สต็อก OD 3_รับกล้าแต่ละกิจการวันที่ 1 -20 เม.ย.49" xfId="10630" xr:uid="{EF45045E-7B37-4C20-8874-97563028C0A2}"/>
    <cellStyle name="-_7-13 เขาเสริม_stock ศร.เขาเสริม(อ้อ)_สต็อก OD 3_รายงานผล 2 แถม1" xfId="13554" xr:uid="{93061934-0EBF-484E-8481-93DBC85C52AE}"/>
    <cellStyle name="-_7-13 เขาเสริม_stock ศร.เขาเสริม(อ้อ)_สต็อก OD 3_รายงานผลิต -ส่งกล้าไม้ วันที่ 15 พ.ค.2549" xfId="10631" xr:uid="{8A649AFA-3DCE-4962-AF53-DCBA0301D1E9}"/>
    <cellStyle name="-_7-13 เขาเสริม_stock ศร.เขาเสริม(อ้อ)_สต็อก OD 3_รายงานผลิต -ส่งกล้าไม้ วันที่ 17 เม.ย 2549" xfId="10632" xr:uid="{4CC291A5-C755-4C24-9802-309CEF2F0AFD}"/>
    <cellStyle name="-_7-13 เขาเสริม_stock ศร.เขาเสริม(อ้อ)_สต็อก OD 3_รายงานผลิต ส่งกล้าไม้ วันที่ 18 มี ค 49.." xfId="10633" xr:uid="{F2637CFA-592B-40FB-BA7B-532B629ACF53}"/>
    <cellStyle name="-_7-13 เขาเสริม_stock ศร.เขาเสริม(อ้อ)_สต็อก OD 3_รายงานผลิต -ส่งกล้าไม้ วันที่ 2 พ.ค. 2549" xfId="10634" xr:uid="{DF1D6353-8130-47BA-80AD-DA3B57EE2050}"/>
    <cellStyle name="-_7-13 เขาเสริม_stock ศร.เขาเสริม(อ้อ)_สต็อก OD 3_รายงานผลิต -ส่งกล้าไม้ วันที่ 22 พ.ค.2549" xfId="10635" xr:uid="{CD50AA83-6B8D-4074-AE8F-15E822A65DCE}"/>
    <cellStyle name="-_7-13 เขาเสริม_stock ศร.เขาเสริม(อ้อ)_สต็อก OD 3_รายงานผลิต -ส่งกล้าไม้ วันที่ 24 เม.ย 2549" xfId="10636" xr:uid="{C4EF0782-51E9-4C0C-B3EF-40746A815B15}"/>
    <cellStyle name="-_7-13 เขาเสริม_stock ศร.เขาเสริม(อ้อ)_สต็อก OD 3_รายงานผลิต -ส่งกล้าไม้ วันที่ 26 พ.ค.2549" xfId="10637" xr:uid="{3ECF1788-68FF-4DED-BDF3-5C5DEED6695B}"/>
    <cellStyle name="-_7-13 เขาเสริม_stock ศร.เขาเสริม(อ้อ)_สต็อก OD 3_รายงานผลิต -ส่งกล้าไม้ วันที่ 29 เม.ย 2549" xfId="10638" xr:uid="{B0BFD751-AC8A-49B9-8373-E579BBBC2702}"/>
    <cellStyle name="-_7-13 เขาเสริม_stock ศร.เขาเสริม(อ้อ)_สต็อก OD 3_รายงานผลิต -ส่งกล้าไม้ วันที่ 8 พ.ค.2549" xfId="10639" xr:uid="{BB59A8A2-BAA8-43FA-94AF-8A53636C1E8A}"/>
    <cellStyle name="-_7-13 เขาเสริม_stock ศร.เขาเสริม(อ้อ)_สต็อก OD 3_รายงานภาษีซื้อ-ภาษีขาย 2551.04" xfId="13574" xr:uid="{BDD6B094-79BA-431B-8A8C-5FBDD0ECEFE5}"/>
    <cellStyle name="-_7-13 เขาเสริม_stock ศร.เขาเสริม(อ้อ)_สต็อก OD 3_รายงานภาษีซื้อ-ภาษีขาย 2551.04 (1)" xfId="13555" xr:uid="{49104452-C065-401C-9039-803D315F15A1}"/>
    <cellStyle name="-_7-13 เขาเสริม_stock ศร.เขาเสริม(อ้อ)_สต็อก OD 3_สรุป MBII Q4 49 (version 1)" xfId="10640" xr:uid="{787A381E-D37F-47A8-AED6-8DF36623DD31}"/>
    <cellStyle name="-_7-13 เขาเสริม_stock ศร.เขาเสริม(อ้อ)_สต็อก OD 3_หัก ค่าโทรศัพท์พนักงาน มี.ค.51 " xfId="156" xr:uid="{562F3EE7-612F-4FEA-A3D9-A33E4FDCBC48}"/>
    <cellStyle name="-_7-13 เขาเสริม_stock ศร.เขาเสริม(อ้อ)_สต็อก OD 4" xfId="10641" xr:uid="{D5AA2099-E49B-42F5-B93F-6AD3E4ADCE43}"/>
    <cellStyle name="-_7-13 เขาเสริม_stock ศร.เขาเสริม(อ้อ)_สต็อก OD 4_mib กพ" xfId="13469" xr:uid="{6194CF4A-2383-4D30-82EB-DBA37BAA0092}"/>
    <cellStyle name="-_7-13 เขาเสริม_stock ศร.เขาเสริม(อ้อ)_สต็อก OD 4_mib พย" xfId="13468" xr:uid="{4891494D-7431-49FA-B34D-93C31AF65465}"/>
    <cellStyle name="-_7-13 เขาเสริม_stock ศร.เขาเสริม(อ้อ)_สต็อก OD 4_แผนรับกล้าตะวันออก" xfId="10645" xr:uid="{D1C6E5B8-724F-4D41-85C4-6A496035918E}"/>
    <cellStyle name="-_7-13 เขาเสริม_stock ศร.เขาเสริม(อ้อ)_สต็อก OD 4_กุมภาพันธ์ ND" xfId="10642" xr:uid="{C3A8A36B-01BA-4B60-BCB3-8699320D0DB3}"/>
    <cellStyle name="-_7-13 เขาเสริม_stock ศร.เขาเสริม(อ้อ)_สต็อก OD 4_บอร์ด sbp  ครั้งที่ 3-50" xfId="10643" xr:uid="{4F78A900-15FF-450F-A02B-1485F37C03C9}"/>
    <cellStyle name="-_7-13 เขาเสริม_stock ศร.เขาเสริม(อ้อ)_สต็อก OD 4_บอร์ด sbp  ครั้งที่ 5-50" xfId="10644" xr:uid="{8A5CC71C-D193-4AFE-94DF-34291AE29BD7}"/>
    <cellStyle name="-_7-13 เขาเสริม_stock ศร.เขาเสริม(อ้อ)_สต็อก OD 4_พี่ตู่" xfId="10646" xr:uid="{9D02B3AA-81E7-4C61-A9C9-A018541F785B}"/>
    <cellStyle name="-_7-13 เขาเสริม_stock ศร.เขาเสริม(อ้อ)_สต็อก OD 4_รับกล้าแต่ละกิจการวันที่ 1 -20 เม.ย.49" xfId="10647" xr:uid="{B78D739B-7C34-48B9-80C1-14FAB006534E}"/>
    <cellStyle name="-_7-13 เขาเสริม_stock ศร.เขาเสริม(อ้อ)_สต็อก OD 4_รายงานผล 2 แถม1" xfId="13050" xr:uid="{94CD83E5-5829-46D9-90BA-AB03C8B1B3F5}"/>
    <cellStyle name="-_7-13 เขาเสริม_stock ศร.เขาเสริม(อ้อ)_สต็อก OD 4_รายงานผลิต -ส่งกล้าไม้ วันที่ 15 พ.ค.2549" xfId="10648" xr:uid="{AF99FC67-0E13-4943-8459-D4805DA21D80}"/>
    <cellStyle name="-_7-13 เขาเสริม_stock ศร.เขาเสริม(อ้อ)_สต็อก OD 4_รายงานผลิต -ส่งกล้าไม้ วันที่ 17 เม.ย 2549" xfId="10649" xr:uid="{82E697B8-8FC4-4340-9242-EB6AAD464BCC}"/>
    <cellStyle name="-_7-13 เขาเสริม_stock ศร.เขาเสริม(อ้อ)_สต็อก OD 4_รายงานผลิต ส่งกล้าไม้ วันที่ 18 มี ค 49.." xfId="10650" xr:uid="{26945A51-4665-40E6-857A-E647500F7948}"/>
    <cellStyle name="-_7-13 เขาเสริม_stock ศร.เขาเสริม(อ้อ)_สต็อก OD 4_รายงานผลิต -ส่งกล้าไม้ วันที่ 2 พ.ค. 2549" xfId="10651" xr:uid="{28EEC9D3-AA8B-4A6B-9699-5E2C069FB03F}"/>
    <cellStyle name="-_7-13 เขาเสริม_stock ศร.เขาเสริม(อ้อ)_สต็อก OD 4_รายงานผลิต -ส่งกล้าไม้ วันที่ 22 พ.ค.2549" xfId="10652" xr:uid="{E9D18E19-1161-4FB7-9A4C-36E5B98A5C9F}"/>
    <cellStyle name="-_7-13 เขาเสริม_stock ศร.เขาเสริม(อ้อ)_สต็อก OD 4_รายงานผลิต -ส่งกล้าไม้ วันที่ 24 เม.ย 2549" xfId="10653" xr:uid="{7B271BA9-6DBF-48D9-A478-18AD4CD7857B}"/>
    <cellStyle name="-_7-13 เขาเสริม_stock ศร.เขาเสริม(อ้อ)_สต็อก OD 4_รายงานผลิต -ส่งกล้าไม้ วันที่ 26 พ.ค.2549" xfId="10654" xr:uid="{3BA8247F-0CAE-467E-B3DB-C3EC1EE0BA81}"/>
    <cellStyle name="-_7-13 เขาเสริม_stock ศร.เขาเสริม(อ้อ)_สต็อก OD 4_รายงานผลิต -ส่งกล้าไม้ วันที่ 29 เม.ย 2549" xfId="10655" xr:uid="{1000ED21-B36A-4A57-8944-651628DD02BA}"/>
    <cellStyle name="-_7-13 เขาเสริม_stock ศร.เขาเสริม(อ้อ)_สต็อก OD 4_รายงานผลิต -ส่งกล้าไม้ วันที่ 8 พ.ค.2549" xfId="10656" xr:uid="{D3C81897-0E73-41EA-853D-2D61397A7C26}"/>
    <cellStyle name="-_7-13 เขาเสริม_stock ศร.เขาเสริม(อ้อ)_สต็อก OD 4_รายงานภาษีซื้อ-ภาษีขาย 2551.04" xfId="13467" xr:uid="{F9A0DE26-D6E8-4674-93BD-DD75B72296C5}"/>
    <cellStyle name="-_7-13 เขาเสริม_stock ศร.เขาเสริม(อ้อ)_สต็อก OD 4_รายงานภาษีซื้อ-ภาษีขาย 2551.04 (1)" xfId="13077" xr:uid="{3C2A4F19-47DB-4553-A4BF-E3D2B46ED675}"/>
    <cellStyle name="-_7-13 เขาเสริม_stock ศร.เขาเสริม(อ้อ)_สต็อก OD 4_สรุป MBII Q4 49 (version 1)" xfId="10657" xr:uid="{5F304435-F037-42D2-8483-326C8D20DEF8}"/>
    <cellStyle name="-_7-13 เขาเสริม_stock ศร.เขาเสริม(อ้อ)_สต็อก OD 4_หัก ค่าโทรศัพท์พนักงาน มี.ค.51 " xfId="195" xr:uid="{FE2CF409-C186-44D2-8F2E-8723613CB2C8}"/>
    <cellStyle name="-_7-13 เขาเสริม_stock ศร.เขาเสริม(อ้อ)_สต็อก OD 6" xfId="10658" xr:uid="{32C5AB6F-03C0-47E2-9C8A-FE87FEB4AABE}"/>
    <cellStyle name="-_7-13 เขาเสริม_stock ศร.เขาเสริม(อ้อ)_สต็อก OD 6_mib กพ" xfId="13466" xr:uid="{CCF098BE-92F4-4A12-896B-A861455F4EBD}"/>
    <cellStyle name="-_7-13 เขาเสริม_stock ศร.เขาเสริม(อ้อ)_สต็อก OD 6_mib พย" xfId="13465" xr:uid="{27628920-E4F3-4BA6-A770-73C2DABBBA56}"/>
    <cellStyle name="-_7-13 เขาเสริม_stock ศร.เขาเสริม(อ้อ)_สต็อก OD 6_แผนรับกล้าตะวันออก" xfId="10662" xr:uid="{CB89524A-8DC7-4D35-BDED-7627A00130EA}"/>
    <cellStyle name="-_7-13 เขาเสริม_stock ศร.เขาเสริม(อ้อ)_สต็อก OD 6_กุมภาพันธ์ ND" xfId="10659" xr:uid="{5385E399-DD0E-48DD-9125-010CAC640670}"/>
    <cellStyle name="-_7-13 เขาเสริม_stock ศร.เขาเสริม(อ้อ)_สต็อก OD 6_บอร์ด sbp  ครั้งที่ 3-50" xfId="10660" xr:uid="{180EE2FA-862B-4E0F-9E31-62C4E02BF95F}"/>
    <cellStyle name="-_7-13 เขาเสริม_stock ศร.เขาเสริม(อ้อ)_สต็อก OD 6_บอร์ด sbp  ครั้งที่ 5-50" xfId="10661" xr:uid="{FDA50E45-4C32-4BA1-BB81-1EB46D588C65}"/>
    <cellStyle name="-_7-13 เขาเสริม_stock ศร.เขาเสริม(อ้อ)_สต็อก OD 6_พี่ตู่" xfId="10663" xr:uid="{6D8535FE-5B47-46B2-B104-19EFC834581E}"/>
    <cellStyle name="-_7-13 เขาเสริม_stock ศร.เขาเสริม(อ้อ)_สต็อก OD 6_รับกล้าแต่ละกิจการวันที่ 1 -20 เม.ย.49" xfId="10664" xr:uid="{063D494E-4926-4F71-98D5-C2A5427D7576}"/>
    <cellStyle name="-_7-13 เขาเสริม_stock ศร.เขาเสริม(อ้อ)_สต็อก OD 6_รายงานผล 2 แถม1" xfId="13464" xr:uid="{B4626BB3-E09F-47D1-BA41-A78A9365A11D}"/>
    <cellStyle name="-_7-13 เขาเสริม_stock ศร.เขาเสริม(อ้อ)_สต็อก OD 6_รายงานผลิต -ส่งกล้าไม้ วันที่ 15 พ.ค.2549" xfId="10665" xr:uid="{8925811D-7654-4CBC-B664-EB1A5CA6678B}"/>
    <cellStyle name="-_7-13 เขาเสริม_stock ศร.เขาเสริม(อ้อ)_สต็อก OD 6_รายงานผลิต -ส่งกล้าไม้ วันที่ 17 เม.ย 2549" xfId="10666" xr:uid="{B7866A0B-80D0-4897-B87D-419E8FFF1A4C}"/>
    <cellStyle name="-_7-13 เขาเสริม_stock ศร.เขาเสริม(อ้อ)_สต็อก OD 6_รายงานผลิต ส่งกล้าไม้ วันที่ 18 มี ค 49.." xfId="10667" xr:uid="{EFBA86E2-F740-4DEB-82D6-02D9F05A0133}"/>
    <cellStyle name="-_7-13 เขาเสริม_stock ศร.เขาเสริม(อ้อ)_สต็อก OD 6_รายงานผลิต -ส่งกล้าไม้ วันที่ 2 พ.ค. 2549" xfId="10668" xr:uid="{C437AA9C-C020-482F-AE08-9A4E12B4EAA1}"/>
    <cellStyle name="-_7-13 เขาเสริม_stock ศร.เขาเสริม(อ้อ)_สต็อก OD 6_รายงานผลิต -ส่งกล้าไม้ วันที่ 22 พ.ค.2549" xfId="10669" xr:uid="{EA9F58F6-5FDA-4231-9202-AE545A192AB5}"/>
    <cellStyle name="-_7-13 เขาเสริม_stock ศร.เขาเสริม(อ้อ)_สต็อก OD 6_รายงานผลิต -ส่งกล้าไม้ วันที่ 24 เม.ย 2549" xfId="10670" xr:uid="{B196B62C-71D6-4E2E-90B2-AF94F33C7BD7}"/>
    <cellStyle name="-_7-13 เขาเสริม_stock ศร.เขาเสริม(อ้อ)_สต็อก OD 6_รายงานผลิต -ส่งกล้าไม้ วันที่ 26 พ.ค.2549" xfId="10671" xr:uid="{28690CF6-4213-4AEA-A417-C9F0362C3406}"/>
    <cellStyle name="-_7-13 เขาเสริม_stock ศร.เขาเสริม(อ้อ)_สต็อก OD 6_รายงานผลิต -ส่งกล้าไม้ วันที่ 29 เม.ย 2549" xfId="10672" xr:uid="{EFD66261-4951-4D3D-820D-E85C7A763AAC}"/>
    <cellStyle name="-_7-13 เขาเสริม_stock ศร.เขาเสริม(อ้อ)_สต็อก OD 6_รายงานผลิต -ส่งกล้าไม้ วันที่ 8 พ.ค.2549" xfId="10673" xr:uid="{641A1320-4C04-41B7-90FB-1427429ED20E}"/>
    <cellStyle name="-_7-13 เขาเสริม_stock ศร.เขาเสริม(อ้อ)_สต็อก OD 6_รายงานภาษีซื้อ-ภาษีขาย 2551.04" xfId="13463" xr:uid="{9D1D8482-CB4F-4272-BA82-4A12E347539E}"/>
    <cellStyle name="-_7-13 เขาเสริม_stock ศร.เขาเสริม(อ้อ)_สต็อก OD 6_รายงานภาษีซื้อ-ภาษีขาย 2551.04 (1)" xfId="13462" xr:uid="{4C1C5584-0E8A-497D-911E-3198F1164704}"/>
    <cellStyle name="-_7-13 เขาเสริม_stock ศร.เขาเสริม(อ้อ)_สต็อก OD 6_สรุป MBII Q4 49 (version 1)" xfId="10674" xr:uid="{530CC69E-4994-465E-A883-F67D3E339331}"/>
    <cellStyle name="-_7-13 เขาเสริม_stock ศร.เขาเสริม(อ้อ)_สต็อก OD 6_หัก ค่าโทรศัพท์พนักงาน มี.ค.51 " xfId="194" xr:uid="{247C3058-5E55-481C-A437-F02DC9DD240A}"/>
    <cellStyle name="-_7-13 เขาเสริม_stock ศร.เขาเสริม(อ้อ)_สต็อก OD 8" xfId="10675" xr:uid="{F29319A0-A97B-4500-9023-3A62E4DA249B}"/>
    <cellStyle name="-_7-13 เขาเสริม_stock ศร.เขาเสริม(อ้อ)_สต็อก OD 8_mib กพ" xfId="13461" xr:uid="{E7F1A5BF-A591-41FF-8222-BF32836CCD93}"/>
    <cellStyle name="-_7-13 เขาเสริม_stock ศร.เขาเสริม(อ้อ)_สต็อก OD 8_mib พย" xfId="13460" xr:uid="{517A3DA8-811D-4A00-B2C0-9F529ADE2B9D}"/>
    <cellStyle name="-_7-13 เขาเสริม_stock ศร.เขาเสริม(อ้อ)_สต็อก OD 8_แผนรับกล้าตะวันออก" xfId="10679" xr:uid="{6BBE6E1A-31A9-4A69-B85C-D080A06A37CE}"/>
    <cellStyle name="-_7-13 เขาเสริม_stock ศร.เขาเสริม(อ้อ)_สต็อก OD 8_กุมภาพันธ์ ND" xfId="10676" xr:uid="{7B6FA107-29BD-4E6E-A5D6-E7B1BEDAF8C9}"/>
    <cellStyle name="-_7-13 เขาเสริม_stock ศร.เขาเสริม(อ้อ)_สต็อก OD 8_บอร์ด sbp  ครั้งที่ 3-50" xfId="10677" xr:uid="{827D7CB7-4ADA-48B3-8291-629CAB33BFE1}"/>
    <cellStyle name="-_7-13 เขาเสริม_stock ศร.เขาเสริม(อ้อ)_สต็อก OD 8_บอร์ด sbp  ครั้งที่ 5-50" xfId="10678" xr:uid="{E4451F31-D0B2-47D3-9303-333479D7C1BD}"/>
    <cellStyle name="-_7-13 เขาเสริม_stock ศร.เขาเสริม(อ้อ)_สต็อก OD 8_พี่ตู่" xfId="10680" xr:uid="{A7234D72-ABD0-44DD-85B7-C9B7F077DCC2}"/>
    <cellStyle name="-_7-13 เขาเสริม_stock ศร.เขาเสริม(อ้อ)_สต็อก OD 8_รับกล้าแต่ละกิจการวันที่ 1 -20 เม.ย.49" xfId="10681" xr:uid="{A3368A68-7F51-46CE-A286-7DE6C2C74422}"/>
    <cellStyle name="-_7-13 เขาเสริม_stock ศร.เขาเสริม(อ้อ)_สต็อก OD 8_รายงานผล 2 แถม1" xfId="13459" xr:uid="{23334882-138F-453B-BAF7-FE66A36CD26E}"/>
    <cellStyle name="-_7-13 เขาเสริม_stock ศร.เขาเสริม(อ้อ)_สต็อก OD 8_รายงานผลิต -ส่งกล้าไม้ วันที่ 15 พ.ค.2549" xfId="10682" xr:uid="{241B7681-5FC3-4529-B828-DFCD69DC6A6D}"/>
    <cellStyle name="-_7-13 เขาเสริม_stock ศร.เขาเสริม(อ้อ)_สต็อก OD 8_รายงานผลิต -ส่งกล้าไม้ วันที่ 17 เม.ย 2549" xfId="10683" xr:uid="{A1F6CF26-BD57-4556-BAF5-2B36ED8D43A0}"/>
    <cellStyle name="-_7-13 เขาเสริม_stock ศร.เขาเสริม(อ้อ)_สต็อก OD 8_รายงานผลิต ส่งกล้าไม้ วันที่ 18 มี ค 49.." xfId="10684" xr:uid="{72271E6D-45BD-478C-A18B-890E425032A8}"/>
    <cellStyle name="-_7-13 เขาเสริม_stock ศร.เขาเสริม(อ้อ)_สต็อก OD 8_รายงานผลิต -ส่งกล้าไม้ วันที่ 2 พ.ค. 2549" xfId="10685" xr:uid="{539D5CE6-9681-401B-B5EA-53EBF5F86AC7}"/>
    <cellStyle name="-_7-13 เขาเสริม_stock ศร.เขาเสริม(อ้อ)_สต็อก OD 8_รายงานผลิต -ส่งกล้าไม้ วันที่ 22 พ.ค.2549" xfId="10686" xr:uid="{508E1908-C673-48EF-8F97-9EC6964DCB7E}"/>
    <cellStyle name="-_7-13 เขาเสริม_stock ศร.เขาเสริม(อ้อ)_สต็อก OD 8_รายงานผลิต -ส่งกล้าไม้ วันที่ 24 เม.ย 2549" xfId="10687" xr:uid="{4D26B089-CF2C-4D18-A839-B9C860CCC02F}"/>
    <cellStyle name="-_7-13 เขาเสริม_stock ศร.เขาเสริม(อ้อ)_สต็อก OD 8_รายงานผลิต -ส่งกล้าไม้ วันที่ 26 พ.ค.2549" xfId="10688" xr:uid="{03109284-68D5-4C94-9BA6-1E1D5AABD2A2}"/>
    <cellStyle name="-_7-13 เขาเสริม_stock ศร.เขาเสริม(อ้อ)_สต็อก OD 8_รายงานผลิต -ส่งกล้าไม้ วันที่ 29 เม.ย 2549" xfId="10689" xr:uid="{ABE5A534-3D17-42AA-84D6-D5D342853B2F}"/>
    <cellStyle name="-_7-13 เขาเสริม_stock ศร.เขาเสริม(อ้อ)_สต็อก OD 8_รายงานผลิต -ส่งกล้าไม้ วันที่ 8 พ.ค.2549" xfId="10690" xr:uid="{49684362-F15D-4EBF-AFE5-5DD539D270DD}"/>
    <cellStyle name="-_7-13 เขาเสริม_stock ศร.เขาเสริม(อ้อ)_สต็อก OD 8_รายงานภาษีซื้อ-ภาษีขาย 2551.04" xfId="13458" xr:uid="{745C7133-4ABC-4646-A48F-ABDEBE190EA2}"/>
    <cellStyle name="-_7-13 เขาเสริม_stock ศร.เขาเสริม(อ้อ)_สต็อก OD 8_รายงานภาษีซื้อ-ภาษีขาย 2551.04 (1)" xfId="13457" xr:uid="{428562A5-B990-4952-9C34-49EF9ECC69B8}"/>
    <cellStyle name="-_7-13 เขาเสริม_stock ศร.เขาเสริม(อ้อ)_สต็อก OD 8_สรุป MBII Q4 49 (version 1)" xfId="10691" xr:uid="{917EE17F-8E06-43F7-AAD8-3EBFE52F1C9A}"/>
    <cellStyle name="-_7-13 เขาเสริม_stock ศร.เขาเสริม(อ้อ)_สต็อก OD 8_หัก ค่าโทรศัพท์พนักงาน มี.ค.51 " xfId="193" xr:uid="{75D4B2C1-4B4D-4E12-85C0-34FFEB8F9B8E}"/>
    <cellStyle name="-_7-13 เขาเสริม_stock ศร.เขาเสริม(อ้อ)_สต็อก OD 9" xfId="10692" xr:uid="{74F06BBE-7034-49A8-9BE9-2BB55C4530E6}"/>
    <cellStyle name="-_7-13 เขาเสริม_stock ศร.เขาเสริม(อ้อ)_สต็อก OD 9_mib กพ" xfId="13456" xr:uid="{4B8808F5-EB69-49D9-AC54-C527420E919E}"/>
    <cellStyle name="-_7-13 เขาเสริม_stock ศร.เขาเสริม(อ้อ)_สต็อก OD 9_mib พย" xfId="13455" xr:uid="{8C23DA37-E411-44A1-82DA-81156D5241A6}"/>
    <cellStyle name="-_7-13 เขาเสริม_stock ศร.เขาเสริม(อ้อ)_สต็อก OD 9_แผนรับกล้าตะวันออก" xfId="10696" xr:uid="{7596C0ED-821F-4A3D-9305-883FFB0DE24C}"/>
    <cellStyle name="-_7-13 เขาเสริม_stock ศร.เขาเสริม(อ้อ)_สต็อก OD 9_กุมภาพันธ์ ND" xfId="10693" xr:uid="{A38BC32C-523C-4F32-AE23-3E95070784E8}"/>
    <cellStyle name="-_7-13 เขาเสริม_stock ศร.เขาเสริม(อ้อ)_สต็อก OD 9_บอร์ด sbp  ครั้งที่ 3-50" xfId="10694" xr:uid="{93E3AD9A-3ED2-48EC-97AD-6A6CB5FBE056}"/>
    <cellStyle name="-_7-13 เขาเสริม_stock ศร.เขาเสริม(อ้อ)_สต็อก OD 9_บอร์ด sbp  ครั้งที่ 5-50" xfId="10695" xr:uid="{65DB3F91-BBEA-40D3-994E-3FFD0E16E674}"/>
    <cellStyle name="-_7-13 เขาเสริม_stock ศร.เขาเสริม(อ้อ)_สต็อก OD 9_พี่ตู่" xfId="10697" xr:uid="{2F6D4DDF-DAA3-448D-A3A5-0A8C2D9748A9}"/>
    <cellStyle name="-_7-13 เขาเสริม_stock ศร.เขาเสริม(อ้อ)_สต็อก OD 9_รับกล้าแต่ละกิจการวันที่ 1 -20 เม.ย.49" xfId="10698" xr:uid="{F3D17790-FC91-414A-9E71-777B523C3C1F}"/>
    <cellStyle name="-_7-13 เขาเสริม_stock ศร.เขาเสริม(อ้อ)_สต็อก OD 9_รายงานผล 2 แถม1" xfId="13533" xr:uid="{1D7A30BE-3D96-4C09-9D14-6681549BD188}"/>
    <cellStyle name="-_7-13 เขาเสริม_stock ศร.เขาเสริม(อ้อ)_สต็อก OD 9_รายงานผลิต -ส่งกล้าไม้ วันที่ 15 พ.ค.2549" xfId="10699" xr:uid="{FC643121-0DDF-43AD-8E19-BF48F09CC561}"/>
    <cellStyle name="-_7-13 เขาเสริม_stock ศร.เขาเสริม(อ้อ)_สต็อก OD 9_รายงานผลิต -ส่งกล้าไม้ วันที่ 17 เม.ย 2549" xfId="10700" xr:uid="{1389720E-AF48-4B83-AF59-239989969D7B}"/>
    <cellStyle name="-_7-13 เขาเสริม_stock ศร.เขาเสริม(อ้อ)_สต็อก OD 9_รายงานผลิต ส่งกล้าไม้ วันที่ 18 มี ค 49.." xfId="10701" xr:uid="{29F02BB5-0E6B-4CDA-B5B2-556CE072CBDA}"/>
    <cellStyle name="-_7-13 เขาเสริม_stock ศร.เขาเสริม(อ้อ)_สต็อก OD 9_รายงานผลิต -ส่งกล้าไม้ วันที่ 2 พ.ค. 2549" xfId="10702" xr:uid="{9A5865D4-AE61-46E0-9C99-84BE2CF6D6A0}"/>
    <cellStyle name="-_7-13 เขาเสริม_stock ศร.เขาเสริม(อ้อ)_สต็อก OD 9_รายงานผลิต -ส่งกล้าไม้ วันที่ 22 พ.ค.2549" xfId="10703" xr:uid="{27289FDB-2824-450F-B905-EB689F717CDD}"/>
    <cellStyle name="-_7-13 เขาเสริม_stock ศร.เขาเสริม(อ้อ)_สต็อก OD 9_รายงานผลิต -ส่งกล้าไม้ วันที่ 24 เม.ย 2549" xfId="10704" xr:uid="{02806DF1-93CF-4607-9382-8D584EC0C1EA}"/>
    <cellStyle name="-_7-13 เขาเสริม_stock ศร.เขาเสริม(อ้อ)_สต็อก OD 9_รายงานผลิต -ส่งกล้าไม้ วันที่ 26 พ.ค.2549" xfId="10705" xr:uid="{39D0A8C0-B6C9-405D-978F-152A03F7A858}"/>
    <cellStyle name="-_7-13 เขาเสริม_stock ศร.เขาเสริม(อ้อ)_สต็อก OD 9_รายงานผลิต -ส่งกล้าไม้ วันที่ 29 เม.ย 2549" xfId="10706" xr:uid="{FE81D2CB-F42C-40AB-90BD-2F5E33491D2A}"/>
    <cellStyle name="-_7-13 เขาเสริม_stock ศร.เขาเสริม(อ้อ)_สต็อก OD 9_รายงานผลิต -ส่งกล้าไม้ วันที่ 8 พ.ค.2549" xfId="10707" xr:uid="{CC0D1801-39B8-4000-B54A-FE28E088EB64}"/>
    <cellStyle name="-_7-13 เขาเสริม_stock ศร.เขาเสริม(อ้อ)_สต็อก OD 9_รายงานภาษีซื้อ-ภาษีขาย 2551.04" xfId="13535" xr:uid="{9CFC8A8E-5EE3-4DD3-9AF2-5D6963D0EF39}"/>
    <cellStyle name="-_7-13 เขาเสริม_stock ศร.เขาเสริม(อ้อ)_สต็อก OD 9_รายงานภาษีซื้อ-ภาษีขาย 2551.04 (1)" xfId="13529" xr:uid="{EA1473E9-077A-48C9-884F-4E48D5E92300}"/>
    <cellStyle name="-_7-13 เขาเสริม_stock ศร.เขาเสริม(อ้อ)_สต็อก OD 9_สรุป MBII Q4 49 (version 1)" xfId="10708" xr:uid="{2284B64B-E6F2-4A93-A72F-FBAE9DC071B6}"/>
    <cellStyle name="-_7-13 เขาเสริม_stock ศร.เขาเสริม(อ้อ)_สต็อก OD 9_หัก ค่าโทรศัพท์พนักงาน มี.ค.51 " xfId="192" xr:uid="{8B5936B9-D73B-417B-9DCC-3828A689C718}"/>
    <cellStyle name="-_7-13 เขาเสริม_stock ศร.เขาเสริม(อ้อ)_สรุปขายกล้าแยกเกรด ปี 2548และมกราคม49" xfId="10709" xr:uid="{49A17EAF-2856-48C4-8A94-FEB0274D2F05}"/>
    <cellStyle name="-_7-13 เขาเสริม_stock ศูนย์จัดจำหน่ายเขาเสริม  1 มี.ค. 49" xfId="10727" xr:uid="{708BAC27-08A7-4E94-B5CF-C2563F7CDE22}"/>
    <cellStyle name="-_7-13 เขาเสริม_stock ศูนย์จัดจำหน่ายเขาเสริม  1 มี.ค. 49_mib กพ" xfId="13527" xr:uid="{396C2ECB-D472-4B50-A41E-F17627D51BC4}"/>
    <cellStyle name="-_7-13 เขาเสริม_stock ศูนย์จัดจำหน่ายเขาเสริม  1 มี.ค. 49_mib พย" xfId="13526" xr:uid="{0DC115CB-7274-4A24-9F36-B910CC7D092B}"/>
    <cellStyle name="-_7-13 เขาเสริม_stock ศูนย์จัดจำหน่ายเขาเสริม  1 มี.ค. 49_SBP" xfId="10728" xr:uid="{2C76790F-47C2-4056-97FE-814F8F2AA016}"/>
    <cellStyle name="-_7-13 เขาเสริม_stock ศูนย์จัดจำหน่ายเขาเสริม  1 มี.ค. 49_แผนรับกล้าตะวันออก" xfId="10732" xr:uid="{2EE2E9AA-1779-49BB-B14F-9D447A239E67}"/>
    <cellStyle name="-_7-13 เขาเสริม_stock ศูนย์จัดจำหน่ายเขาเสริม  1 มี.ค. 49_กุมภาพันธ์ ND" xfId="10729" xr:uid="{2CFDDADF-42CA-4A81-B65F-5F36CC4FA9AA}"/>
    <cellStyle name="-_7-13 เขาเสริม_stock ศูนย์จัดจำหน่ายเขาเสริม  1 มี.ค. 49_บอร์ด sbp  ครั้งที่ 3-50" xfId="10730" xr:uid="{EC1380DE-B4DE-4BE5-831A-944313524B71}"/>
    <cellStyle name="-_7-13 เขาเสริม_stock ศูนย์จัดจำหน่ายเขาเสริม  1 มี.ค. 49_บอร์ด sbp  ครั้งที่ 5-50" xfId="10731" xr:uid="{EA4B7088-6DCA-4F01-B60B-10CD984BCA57}"/>
    <cellStyle name="-_7-13 เขาเสริม_stock ศูนย์จัดจำหน่ายเขาเสริม  1 มี.ค. 49_พี่ตู่" xfId="10733" xr:uid="{AFC52CFE-9CD5-428A-AD95-A7A07DC946D7}"/>
    <cellStyle name="-_7-13 เขาเสริม_stock ศูนย์จัดจำหน่ายเขาเสริม  1 มี.ค. 49_รับกล้าแต่ละกิจการวันที่ 1 -20 เม.ย.49" xfId="10734" xr:uid="{1B93ED49-01AB-4BDE-8DE2-E4358A970DB4}"/>
    <cellStyle name="-_7-13 เขาเสริม_stock ศูนย์จัดจำหน่ายเขาเสริม  1 มี.ค. 49_รายงานผล 2 แถม1" xfId="13706" xr:uid="{08F1BD54-C3D5-482A-9969-9862F2DA23EA}"/>
    <cellStyle name="-_7-13 เขาเสริม_stock ศูนย์จัดจำหน่ายเขาเสริม  1 มี.ค. 49_รายงานผลิต -ส่งกล้าไม้ วันที่ 15 พ.ค.2549" xfId="10735" xr:uid="{3740A348-1E3D-4B4A-BD72-8A71700E17DE}"/>
    <cellStyle name="-_7-13 เขาเสริม_stock ศูนย์จัดจำหน่ายเขาเสริม  1 มี.ค. 49_รายงานผลิต -ส่งกล้าไม้ วันที่ 17 เม.ย 2549" xfId="10736" xr:uid="{A0DEB6EC-8302-42CA-A7E0-2A725C92CB1C}"/>
    <cellStyle name="-_7-13 เขาเสริม_stock ศูนย์จัดจำหน่ายเขาเสริม  1 มี.ค. 49_รายงานผลิต ส่งกล้าไม้ วันที่ 18 มี ค 49.." xfId="10737" xr:uid="{4E7E242D-BB72-429A-93C8-F506520B1094}"/>
    <cellStyle name="-_7-13 เขาเสริม_stock ศูนย์จัดจำหน่ายเขาเสริม  1 มี.ค. 49_รายงานผลิต -ส่งกล้าไม้ วันที่ 2 พ.ค. 2549" xfId="10738" xr:uid="{263EF5E6-00FA-49F9-B351-52A50C04FCFD}"/>
    <cellStyle name="-_7-13 เขาเสริม_stock ศูนย์จัดจำหน่ายเขาเสริม  1 มี.ค. 49_รายงานผลิต -ส่งกล้าไม้ วันที่ 22 พ.ค.2549" xfId="10739" xr:uid="{67187441-8EC9-4216-8CC2-0D57E371E702}"/>
    <cellStyle name="-_7-13 เขาเสริม_stock ศูนย์จัดจำหน่ายเขาเสริม  1 มี.ค. 49_รายงานผลิต -ส่งกล้าไม้ วันที่ 24 เม.ย 2549" xfId="10740" xr:uid="{F57CE868-BC5A-4451-B16D-E4E10232A2D7}"/>
    <cellStyle name="-_7-13 เขาเสริม_stock ศูนย์จัดจำหน่ายเขาเสริม  1 มี.ค. 49_รายงานผลิต -ส่งกล้าไม้ วันที่ 26 พ.ค.2549" xfId="10741" xr:uid="{319C7FBE-734D-4E9A-88E9-E88515478D87}"/>
    <cellStyle name="-_7-13 เขาเสริม_stock ศูนย์จัดจำหน่ายเขาเสริม  1 มี.ค. 49_รายงานผลิต -ส่งกล้าไม้ วันที่ 29 เม.ย 2549" xfId="10742" xr:uid="{D933BEC5-3DFC-4E39-B09B-1D23C9F55B77}"/>
    <cellStyle name="-_7-13 เขาเสริม_stock ศูนย์จัดจำหน่ายเขาเสริม  1 มี.ค. 49_รายงานผลิต -ส่งกล้าไม้ วันที่ 8 พ.ค.2549" xfId="10743" xr:uid="{D99A6A43-B028-480A-B1F1-EFB5B2CF8D6E}"/>
    <cellStyle name="-_7-13 เขาเสริม_stock ศูนย์จัดจำหน่ายเขาเสริม  1 มี.ค. 49_รายงานภาษีซื้อ-ภาษีขาย 2551.04" xfId="13645" xr:uid="{D217F79D-9366-4ED3-A1E1-FA63D2509759}"/>
    <cellStyle name="-_7-13 เขาเสริม_stock ศูนย์จัดจำหน่ายเขาเสริม  1 มี.ค. 49_รายงานภาษีซื้อ-ภาษีขาย 2551.04 (1)" xfId="13636" xr:uid="{B1FCF58A-1948-4479-BCD6-5EA3125DC566}"/>
    <cellStyle name="-_7-13 เขาเสริม_stock ศูนย์จัดจำหน่ายเขาเสริม  1 มี.ค. 49_สรุป MBII Q4 49 (version 1)" xfId="10744" xr:uid="{648EBC81-C0A8-4EDE-8375-767335158223}"/>
    <cellStyle name="-_7-13 เขาเสริม_stock ศูนย์จัดจำหน่ายเขาเสริม  1 มี.ค. 49_หัก ค่าโทรศัพท์พนักงาน มี.ค.51 " xfId="215" xr:uid="{EDA3F518-AB8B-4DE8-AD55-8D0998579FF0}"/>
    <cellStyle name="-_7-13 เขาเสริม_stock ศูนย์จัดจำหน่ายเขาเสริม  11ก.พ.49" xfId="10745" xr:uid="{9FE203EF-0DF1-4BAD-B8BC-C756C8EA56E6}"/>
    <cellStyle name="-_7-13 เขาเสริม_stock ศูนย์จัดจำหน่ายเขาเสริม  11ก.พ.49_mib กพ" xfId="13525" xr:uid="{F626BCCE-BC37-4D7A-8DA0-232B67217D5D}"/>
    <cellStyle name="-_7-13 เขาเสริม_stock ศูนย์จัดจำหน่ายเขาเสริม  11ก.พ.49_mib พย" xfId="13524" xr:uid="{B479F096-0BEA-4BA5-B3AF-86A5FA93BCA6}"/>
    <cellStyle name="-_7-13 เขาเสริม_stock ศูนย์จัดจำหน่ายเขาเสริม  11ก.พ.49_SBP" xfId="10746" xr:uid="{57E6E380-49F1-468A-83A1-03749A61F4CE}"/>
    <cellStyle name="-_7-13 เขาเสริม_stock ศูนย์จัดจำหน่ายเขาเสริม  11ก.พ.49_เพิ่มเติมใหม่" xfId="10771" xr:uid="{3696C717-43B4-41C0-B534-F81CF3DBD413}"/>
    <cellStyle name="-_7-13 เขาเสริม_stock ศูนย์จัดจำหน่ายเขาเสริม  11ก.พ.49_เอกสารจัดสรรกล้าเพิ่มเติม" xfId="10801" xr:uid="{73ADF48B-E8D7-4B0A-A371-224EFC7C8004}"/>
    <cellStyle name="-_7-13 เขาเสริม_stock ศูนย์จัดจำหน่ายเขาเสริม  11ก.พ.49_แผนรับกล้าตะวันออก" xfId="10769" xr:uid="{BC904829-FAFE-4D08-B842-143504B889B3}"/>
    <cellStyle name="-_7-13 เขาเสริม_stock ศูนย์จัดจำหน่ายเขาเสริม  11ก.พ.49_กรอกข้อมูลกล้าพร้อมขายพ.ค." xfId="10747" xr:uid="{5EF3AED3-36B3-4781-BB47-7BF4B6AE68AB}"/>
    <cellStyle name="-_7-13 เขาเสริม_stock ศูนย์จัดจำหน่ายเขาเสริม  11ก.พ.49_กำลังผลิตก.พ-พ.ค" xfId="10748" xr:uid="{2187DD7F-2593-4141-8BC3-C108C1B7B1FD}"/>
    <cellStyle name="-_7-13 เขาเสริม_stock ศูนย์จัดจำหน่ายเขาเสริม  11ก.พ.49_กำลังผลิตก.พ-พ.ค_mib กพ" xfId="13450" xr:uid="{97B79CBA-4BDC-4683-830F-6A76D830B5DF}"/>
    <cellStyle name="-_7-13 เขาเสริม_stock ศูนย์จัดจำหน่ายเขาเสริม  11ก.พ.49_กำลังผลิตก.พ-พ.ค_mib พย" xfId="13449" xr:uid="{A5014649-0DE8-4B9E-AD9A-5E6E145B254C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10752" xr:uid="{305403C5-912D-4D1C-B9DE-F975643F81F1}"/>
    <cellStyle name="-_7-13 เขาเสริม_stock ศูนย์จัดจำหน่ายเขาเสริม  11ก.พ.49_กำลังผลิตก.พ-พ.ค_แผนรับกล้าตะวันออก" xfId="10753" xr:uid="{CFE31E62-C087-4C54-8668-7BB03402A7A0}"/>
    <cellStyle name="-_7-13 เขาเสริม_stock ศูนย์จัดจำหน่ายเขาเสริม  11ก.พ.49_กำลังผลิตก.พ-พ.ค_กุมภาพันธ์ ND" xfId="10749" xr:uid="{E82138E6-02D2-4E1F-82A8-9D56BD184227}"/>
    <cellStyle name="-_7-13 เขาเสริม_stock ศูนย์จัดจำหน่ายเขาเสริม  11ก.พ.49_กำลังผลิตก.พ-พ.ค_บอร์ด sbp  ครั้งที่ 3-50" xfId="10750" xr:uid="{5879EB1B-B987-44EE-BF36-D8CD7C78B0C7}"/>
    <cellStyle name="-_7-13 เขาเสริม_stock ศูนย์จัดจำหน่ายเขาเสริม  11ก.พ.49_กำลังผลิตก.พ-พ.ค_บอร์ด sbp  ครั้งที่ 5-50" xfId="10751" xr:uid="{1D571033-6B62-45B2-BEE0-002115FB93DF}"/>
    <cellStyle name="-_7-13 เขาเสริม_stock ศูนย์จัดจำหน่ายเขาเสริม  11ก.พ.49_กำลังผลิตก.พ-พ.ค_พี่ตู่" xfId="10754" xr:uid="{C4F5D351-C9B2-450B-953C-AA191714E8E3}"/>
    <cellStyle name="-_7-13 เขาเสริม_stock ศูนย์จัดจำหน่ายเขาเสริม  11ก.พ.49_กำลังผลิตก.พ-พ.ค_รับกล้าแต่ละกิจการวันที่ 1 -20 เม.ย.49" xfId="10755" xr:uid="{8C2CC06D-FCB3-4C6B-88C6-4F1F666BB6B5}"/>
    <cellStyle name="-_7-13 เขาเสริม_stock ศูนย์จัดจำหน่ายเขาเสริม  11ก.พ.49_กำลังผลิตก.พ-พ.ค_รายงานผล 2 แถม1" xfId="13448" xr:uid="{426CCD9D-CB12-48D2-9444-31940F3F70C6}"/>
    <cellStyle name="-_7-13 เขาเสริม_stock ศูนย์จัดจำหน่ายเขาเสริม  11ก.พ.49_กำลังผลิตก.พ-พ.ค_รายงานผลิต -ส่งกล้าไม้ วันที่ 15 พ.ค.2549" xfId="10756" xr:uid="{F6FF80E9-3577-4A35-B054-4421AB30CD0B}"/>
    <cellStyle name="-_7-13 เขาเสริม_stock ศูนย์จัดจำหน่ายเขาเสริม  11ก.พ.49_กำลังผลิตก.พ-พ.ค_รายงานผลิต -ส่งกล้าไม้ วันที่ 17 เม.ย 2549" xfId="10757" xr:uid="{DE80BD6A-0CA4-4EA1-994C-D27862870A26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10758" xr:uid="{0A19EC6E-889C-49B3-B273-5332F2D092C5}"/>
    <cellStyle name="-_7-13 เขาเสริม_stock ศูนย์จัดจำหน่ายเขาเสริม  11ก.พ.49_กำลังผลิตก.พ-พ.ค_รายงานผลิต -ส่งกล้าไม้ วันที่ 2 พ.ค. 2549" xfId="10759" xr:uid="{E6ADA3B8-3EE0-4CA8-A32A-3A4CB92AE0E3}"/>
    <cellStyle name="-_7-13 เขาเสริม_stock ศูนย์จัดจำหน่ายเขาเสริม  11ก.พ.49_กำลังผลิตก.พ-พ.ค_รายงานผลิต -ส่งกล้าไม้ วันที่ 22 พ.ค.2549" xfId="10760" xr:uid="{80B035C8-1283-4AA4-A7BE-397497CA36DA}"/>
    <cellStyle name="-_7-13 เขาเสริม_stock ศูนย์จัดจำหน่ายเขาเสริม  11ก.พ.49_กำลังผลิตก.พ-พ.ค_รายงานผลิต -ส่งกล้าไม้ วันที่ 24 เม.ย 2549" xfId="10761" xr:uid="{1A7088A7-88EC-4642-8BA4-FF14D5786422}"/>
    <cellStyle name="-_7-13 เขาเสริม_stock ศูนย์จัดจำหน่ายเขาเสริม  11ก.พ.49_กำลังผลิตก.พ-พ.ค_รายงานผลิต -ส่งกล้าไม้ วันที่ 26 พ.ค.2549" xfId="10762" xr:uid="{5251FAE7-ED4A-422C-8EAC-6FA1255761F1}"/>
    <cellStyle name="-_7-13 เขาเสริม_stock ศูนย์จัดจำหน่ายเขาเสริม  11ก.พ.49_กำลังผลิตก.พ-พ.ค_รายงานผลิต -ส่งกล้าไม้ วันที่ 29 เม.ย 2549" xfId="10763" xr:uid="{0D35B110-E238-4667-9987-59947137D08E}"/>
    <cellStyle name="-_7-13 เขาเสริม_stock ศูนย์จัดจำหน่ายเขาเสริม  11ก.พ.49_กำลังผลิตก.พ-พ.ค_รายงานผลิต -ส่งกล้าไม้ วันที่ 8 พ.ค.2549" xfId="10764" xr:uid="{FBBE0D87-1021-462A-A982-73C69BB1B17D}"/>
    <cellStyle name="-_7-13 เขาเสริม_stock ศูนย์จัดจำหน่ายเขาเสริม  11ก.พ.49_กำลังผลิตก.พ-พ.ค_รายงานภาษีซื้อ-ภาษีขาย 2551.04" xfId="13099" xr:uid="{E712E05F-DEE8-4C59-8227-4E518648A6F0}"/>
    <cellStyle name="-_7-13 เขาเสริม_stock ศูนย์จัดจำหน่ายเขาเสริม  11ก.พ.49_กำลังผลิตก.พ-พ.ค_รายงานภาษีซื้อ-ภาษีขาย 2551.04 (1)" xfId="13101" xr:uid="{CE1467B9-50BB-4949-9D10-970C5F0B8E22}"/>
    <cellStyle name="-_7-13 เขาเสริม_stock ศูนย์จัดจำหน่ายเขาเสริม  11ก.พ.49_กำลังผลิตก.พ-พ.ค_สรุป MBII Q4 49 (version 1)" xfId="10765" xr:uid="{6509AE23-8C75-42DF-A78B-90273964F333}"/>
    <cellStyle name="-_7-13 เขาเสริม_stock ศูนย์จัดจำหน่ายเขาเสริม  11ก.พ.49_กำลังผลิตก.พ-พ.ค_หัก ค่าโทรศัพท์พนักงาน มี.ค.51 " xfId="158" xr:uid="{C8178A9E-5DAC-4770-9E96-77285ED1C7A3}"/>
    <cellStyle name="-_7-13 เขาเสริม_stock ศูนย์จัดจำหน่ายเขาเสริม  11ก.พ.49_กุมภาพันธ์ ND" xfId="10766" xr:uid="{DD75C014-60D1-441D-AEBF-D50B49F9B296}"/>
    <cellStyle name="-_7-13 เขาเสริม_stock ศูนย์จัดจำหน่ายเขาเสริม  11ก.พ.49_บอร์ด sbp  ครั้งที่ 3-50" xfId="10767" xr:uid="{CF42595B-1C5B-4B8F-AA0A-375B51B3DE96}"/>
    <cellStyle name="-_7-13 เขาเสริม_stock ศูนย์จัดจำหน่ายเขาเสริม  11ก.พ.49_บอร์ด sbp  ครั้งที่ 5-50" xfId="10768" xr:uid="{D3FF3E24-AB8B-453F-BCF9-B2E130B6631A}"/>
    <cellStyle name="-_7-13 เขาเสริม_stock ศูนย์จัดจำหน่ายเขาเสริม  11ก.พ.49_พี่ตู่" xfId="10770" xr:uid="{DA9473E1-2A16-4E23-AD12-01CF7B854E03}"/>
    <cellStyle name="-_7-13 เขาเสริม_stock ศูนย์จัดจำหน่ายเขาเสริม  11ก.พ.49_รับกล้าแต่ละกิจการวันที่ 1 -20 เม.ย.49" xfId="10772" xr:uid="{55D454E2-EF03-40D9-A1EC-C9CC83AC2FC6}"/>
    <cellStyle name="-_7-13 เขาเสริม_stock ศูนย์จัดจำหน่ายเขาเสริม  11ก.พ.49_รายงานประจำวันผลิตกล้า - ส่งกล้าไม้ 20 ก.พ. 49.." xfId="10773" xr:uid="{D563FB10-B232-4C87-BDA8-53881BD30434}"/>
    <cellStyle name="-_7-13 เขาเสริม_stock ศูนย์จัดจำหน่ายเขาเสริม  11ก.พ.49_รายงานประจำวันผลิตกล้า - ส่งกล้าไม้ 20 ก.พ. 49.._mib กพ" xfId="13664" xr:uid="{E9F3FCCF-D7E0-4872-8F80-765689D5F29A}"/>
    <cellStyle name="-_7-13 เขาเสริม_stock ศูนย์จัดจำหน่ายเขาเสริม  11ก.พ.49_รายงานประจำวันผลิตกล้า - ส่งกล้าไม้ 20 ก.พ. 49.._mib พย" xfId="13690" xr:uid="{152425FB-DE9D-4026-BF92-24739A706C23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10777" xr:uid="{88FAF3B0-F79E-4B3C-89CF-0B3A0378DE79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10778" xr:uid="{79162A8C-DD61-4CDA-881E-F74EAA83E19E}"/>
    <cellStyle name="-_7-13 เขาเสริม_stock ศูนย์จัดจำหน่ายเขาเสริม  11ก.พ.49_รายงานประจำวันผลิตกล้า - ส่งกล้าไม้ 20 ก.พ. 49.._กุมภาพันธ์ ND" xfId="10774" xr:uid="{834B4B74-16B1-4793-B564-9A3B082451B5}"/>
    <cellStyle name="-_7-13 เขาเสริม_stock ศูนย์จัดจำหน่ายเขาเสริม  11ก.พ.49_รายงานประจำวันผลิตกล้า - ส่งกล้าไม้ 20 ก.พ. 49.._บอร์ด sbp  ครั้งที่ 3-50" xfId="10775" xr:uid="{E83826DD-0B43-4EEC-982B-A1F03740DA46}"/>
    <cellStyle name="-_7-13 เขาเสริม_stock ศูนย์จัดจำหน่ายเขาเสริม  11ก.พ.49_รายงานประจำวันผลิตกล้า - ส่งกล้าไม้ 20 ก.พ. 49.._บอร์ด sbp  ครั้งที่ 5-50" xfId="10776" xr:uid="{3F142600-3D87-4E82-B566-19578715E8E0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10779" xr:uid="{72856B72-4B24-44BD-AF24-B88F0326D2AD}"/>
    <cellStyle name="-_7-13 เขาเสริม_stock ศูนย์จัดจำหน่ายเขาเสริม  11ก.พ.49_รายงานประจำวันผลิตกล้า - ส่งกล้าไม้ 20 ก.พ. 49.._รับกล้าแต่ละกิจการวันที่ 1 -20 เม.ย.49" xfId="10780" xr:uid="{98D818D4-7A40-4C19-A62A-2F2DAFDCC878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 2 แถม1" xfId="13556" xr:uid="{9E6F533E-5E7A-46D0-A013-AA5DEFEC5B2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15 พ.ค.2549" xfId="10781" xr:uid="{4E06D586-5652-44FB-9192-9CBABF62C72F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17 เม.ย 2549" xfId="10782" xr:uid="{71FB55F0-6C87-455C-8650-1E8435D5DE22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10783" xr:uid="{2C2C5C8E-568D-430C-96FC-E869E1BA731A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 พ.ค. 2549" xfId="10784" xr:uid="{BA052A3D-F6A9-4461-9F44-33DC6A60622E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2 พ.ค.2549" xfId="10785" xr:uid="{C4C48020-7371-4E7E-B8DE-C0C21C317DD3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4 เม.ย 2549" xfId="10786" xr:uid="{0FCB47CE-0208-4ECB-B445-F650FF2A9AE6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6 พ.ค.2549" xfId="10787" xr:uid="{58253A06-D7C4-4722-8BB2-3968BA38CD94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9 เม.ย 2549" xfId="10788" xr:uid="{2088D957-6D33-4285-9FE4-8F48A4CBF1A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8 พ.ค.2549" xfId="10789" xr:uid="{63E09AB4-194E-4431-B0A9-5C36BDA87F0C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ภาษีซื้อ-ภาษีขาย 2551.04" xfId="13447" xr:uid="{2D60DF7C-54D3-47ED-A7BA-A5B160456ED8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ภาษีซื้อ-ภาษีขาย 2551.04 (1)" xfId="13581" xr:uid="{546E0280-3505-44E5-8A7E-829D697764B1}"/>
    <cellStyle name="-_7-13 เขาเสริม_stock ศูนย์จัดจำหน่ายเขาเสริม  11ก.พ.49_รายงานประจำวันผลิตกล้า - ส่งกล้าไม้ 20 ก.พ. 49.._สรุป MBII Q4 49 (version 1)" xfId="10790" xr:uid="{15BC444A-79ED-4166-98CC-618BD7854B47}"/>
    <cellStyle name="-_7-13 เขาเสริม_stock ศูนย์จัดจำหน่ายเขาเสริม  11ก.พ.49_รายงานประจำวันผลิตกล้า - ส่งกล้าไม้ 20 ก.พ. 49.._หัก ค่าโทรศัพท์พนักงาน มี.ค.51 " xfId="218" xr:uid="{A738758D-ABA6-49B1-9E1A-59933D473647}"/>
    <cellStyle name="-_7-13 เขาเสริม_stock ศูนย์จัดจำหน่ายเขาเสริม  11ก.พ.49_รายงานผล 2 แถม1" xfId="13580" xr:uid="{4523AC6C-9126-4FDD-9F2D-F96FF213822A}"/>
    <cellStyle name="-_7-13 เขาเสริม_stock ศูนย์จัดจำหน่ายเขาเสริม  11ก.พ.49_รายงานผลิต -ส่งกล้าไม้ วันที่ 15 พ.ค.2549" xfId="10791" xr:uid="{0DE96192-CEF9-4D00-A68D-9A6E22A145BB}"/>
    <cellStyle name="-_7-13 เขาเสริม_stock ศูนย์จัดจำหน่ายเขาเสริม  11ก.พ.49_รายงานผลิต -ส่งกล้าไม้ วันที่ 17 เม.ย 2549" xfId="10792" xr:uid="{0F829D6B-60D9-4325-8191-034850E14CDB}"/>
    <cellStyle name="-_7-13 เขาเสริม_stock ศูนย์จัดจำหน่ายเขาเสริม  11ก.พ.49_รายงานผลิต ส่งกล้าไม้ วันที่ 18 มี ค 49.." xfId="10793" xr:uid="{22583B09-1194-423A-A5B5-E2C518DE4F4D}"/>
    <cellStyle name="-_7-13 เขาเสริม_stock ศูนย์จัดจำหน่ายเขาเสริม  11ก.พ.49_รายงานผลิต -ส่งกล้าไม้ วันที่ 2 พ.ค. 2549" xfId="10794" xr:uid="{CCCABDF3-B769-40BD-AD45-ED84E3EB7CB3}"/>
    <cellStyle name="-_7-13 เขาเสริม_stock ศูนย์จัดจำหน่ายเขาเสริม  11ก.พ.49_รายงานผลิต -ส่งกล้าไม้ วันที่ 22 พ.ค.2549" xfId="10795" xr:uid="{A2674E2E-CFEF-41C2-B042-B493C685C962}"/>
    <cellStyle name="-_7-13 เขาเสริม_stock ศูนย์จัดจำหน่ายเขาเสริม  11ก.พ.49_รายงานผลิต -ส่งกล้าไม้ วันที่ 24 เม.ย 2549" xfId="10796" xr:uid="{47D1712A-F791-4B96-BB65-A71DB1596B59}"/>
    <cellStyle name="-_7-13 เขาเสริม_stock ศูนย์จัดจำหน่ายเขาเสริม  11ก.พ.49_รายงานผลิต -ส่งกล้าไม้ วันที่ 26 พ.ค.2549" xfId="10797" xr:uid="{E9E675B0-B5AD-4A89-9480-D02519FCE2C5}"/>
    <cellStyle name="-_7-13 เขาเสริม_stock ศูนย์จัดจำหน่ายเขาเสริม  11ก.พ.49_รายงานผลิต -ส่งกล้าไม้ วันที่ 29 เม.ย 2549" xfId="10798" xr:uid="{DE51C3F0-688C-481B-9E40-C795E4E47283}"/>
    <cellStyle name="-_7-13 เขาเสริม_stock ศูนย์จัดจำหน่ายเขาเสริม  11ก.พ.49_รายงานผลิต -ส่งกล้าไม้ วันที่ 8 พ.ค.2549" xfId="10799" xr:uid="{9BCC52C0-AC98-40F8-A77E-C9804A679E89}"/>
    <cellStyle name="-_7-13 เขาเสริม_stock ศูนย์จัดจำหน่ายเขาเสริม  11ก.พ.49_รายงานภาษีซื้อ-ภาษีขาย 2551.04" xfId="13590" xr:uid="{44123173-BBF0-4D8A-BE8C-A08DDD5918C7}"/>
    <cellStyle name="-_7-13 เขาเสริม_stock ศูนย์จัดจำหน่ายเขาเสริม  11ก.พ.49_รายงานภาษีซื้อ-ภาษีขาย 2551.04 (1)" xfId="13715" xr:uid="{E1994786-101B-40B7-B083-AF188AAA96CF}"/>
    <cellStyle name="-_7-13 เขาเสริม_stock ศูนย์จัดจำหน่ายเขาเสริม  11ก.พ.49_สรุป MBII Q4 49 (version 1)" xfId="10800" xr:uid="{9C8642B6-E330-45E8-B44E-DA188F3709C3}"/>
    <cellStyle name="-_7-13 เขาเสริม_stock ศูนย์จัดจำหน่ายเขาเสริม  11ก.พ.49_หัก ค่าโทรศัพท์พนักงาน มี.ค.51 " xfId="233" xr:uid="{ABC1C13C-4E1A-4CDF-A490-2781D20972EA}"/>
    <cellStyle name="-_7-13 เขาเสริม_stock ศูนย์จัดจำหน่ายเขาเสริม  ณ วันที่ 15 ก.พ.49" xfId="10802" xr:uid="{7030224C-543D-4483-93EB-389323B15E0F}"/>
    <cellStyle name="-_7-13 เขาเสริม_stock ศูนย์จัดจำหน่ายเขาเสริม  ณ วันที่ 15 ก.พ.49_mib กพ" xfId="13576" xr:uid="{1FA94EFD-007B-4642-81E1-99FA84175616}"/>
    <cellStyle name="-_7-13 เขาเสริม_stock ศูนย์จัดจำหน่ายเขาเสริม  ณ วันที่ 15 ก.พ.49_mib พย" xfId="13683" xr:uid="{759A28B3-585E-49C3-BBDD-B1CD40AF81BA}"/>
    <cellStyle name="-_7-13 เขาเสริม_stock ศูนย์จัดจำหน่ายเขาเสริม  ณ วันที่ 15 ก.พ.49_SBP" xfId="10803" xr:uid="{22DF23D8-7282-411F-A3AD-F20D89805A6F}"/>
    <cellStyle name="-_7-13 เขาเสริม_stock ศูนย์จัดจำหน่ายเขาเสริม  ณ วันที่ 15 ก.พ.49_เพิ่มเติมใหม่" xfId="10828" xr:uid="{FCDA1161-10E7-41E1-A835-08C640F28B10}"/>
    <cellStyle name="-_7-13 เขาเสริม_stock ศูนย์จัดจำหน่ายเขาเสริม  ณ วันที่ 15 ก.พ.49_เอกสารจัดสรรกล้าเพิ่มเติม" xfId="10858" xr:uid="{076B5CA2-B028-4BD6-96A8-246B22331170}"/>
    <cellStyle name="-_7-13 เขาเสริม_stock ศูนย์จัดจำหน่ายเขาเสริม  ณ วันที่ 15 ก.พ.49_แผนรับกล้าตะวันออก" xfId="10826" xr:uid="{C676227D-3120-479C-AF28-96219765BB59}"/>
    <cellStyle name="-_7-13 เขาเสริม_stock ศูนย์จัดจำหน่ายเขาเสริม  ณ วันที่ 15 ก.พ.49_กรอกข้อมูลกล้าพร้อมขายพ.ค." xfId="10804" xr:uid="{283777E3-9C29-4E19-B618-6495EC82A062}"/>
    <cellStyle name="-_7-13 เขาเสริม_stock ศูนย์จัดจำหน่ายเขาเสริม  ณ วันที่ 15 ก.พ.49_กำลังผลิตก.พ-พ.ค" xfId="10805" xr:uid="{460EE395-1016-4B59-A56E-922B3F33F53B}"/>
    <cellStyle name="-_7-13 เขาเสริม_stock ศูนย์จัดจำหน่ายเขาเสริม  ณ วันที่ 15 ก.พ.49_กำลังผลิตก.พ-พ.ค_mib กพ" xfId="13640" xr:uid="{6D383375-B4BB-4843-8930-1D56865F579A}"/>
    <cellStyle name="-_7-13 เขาเสริม_stock ศูนย์จัดจำหน่ายเขาเสริม  ณ วันที่ 15 ก.พ.49_กำลังผลิตก.พ-พ.ค_mib พย" xfId="13557" xr:uid="{5366A618-1E3E-4E63-9C1B-58747B9089C6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10809" xr:uid="{E6B1AE40-7AD8-4BAA-B195-309469B00B6C}"/>
    <cellStyle name="-_7-13 เขาเสริม_stock ศูนย์จัดจำหน่ายเขาเสริม  ณ วันที่ 15 ก.พ.49_กำลังผลิตก.พ-พ.ค_แผนรับกล้าตะวันออก" xfId="10810" xr:uid="{00002CA2-9E90-4993-B216-A7DC1648F75D}"/>
    <cellStyle name="-_7-13 เขาเสริม_stock ศูนย์จัดจำหน่ายเขาเสริม  ณ วันที่ 15 ก.พ.49_กำลังผลิตก.พ-พ.ค_กุมภาพันธ์ ND" xfId="10806" xr:uid="{7391740D-FBA2-429C-BCC2-C3F33CCE42CE}"/>
    <cellStyle name="-_7-13 เขาเสริม_stock ศูนย์จัดจำหน่ายเขาเสริม  ณ วันที่ 15 ก.พ.49_กำลังผลิตก.พ-พ.ค_บอร์ด sbp  ครั้งที่ 3-50" xfId="10807" xr:uid="{D61A7F82-23E6-4EFD-AD98-34E6207170C1}"/>
    <cellStyle name="-_7-13 เขาเสริม_stock ศูนย์จัดจำหน่ายเขาเสริม  ณ วันที่ 15 ก.พ.49_กำลังผลิตก.พ-พ.ค_บอร์ด sbp  ครั้งที่ 5-50" xfId="10808" xr:uid="{A84E9F10-2724-4D8D-BB26-B88B7BB20807}"/>
    <cellStyle name="-_7-13 เขาเสริม_stock ศูนย์จัดจำหน่ายเขาเสริม  ณ วันที่ 15 ก.พ.49_กำลังผลิตก.พ-พ.ค_พี่ตู่" xfId="10811" xr:uid="{CE45748F-8BA4-40E0-8A96-57E8108584AD}"/>
    <cellStyle name="-_7-13 เขาเสริม_stock ศูนย์จัดจำหน่ายเขาเสริม  ณ วันที่ 15 ก.พ.49_กำลังผลิตก.พ-พ.ค_รับกล้าแต่ละกิจการวันที่ 1 -20 เม.ย.49" xfId="10812" xr:uid="{109A1AD4-7427-4B79-B806-C8AAFE9FCA35}"/>
    <cellStyle name="-_7-13 เขาเสริม_stock ศูนย์จัดจำหน่ายเขาเสริม  ณ วันที่ 15 ก.พ.49_กำลังผลิตก.พ-พ.ค_รายงานผล 2 แถม1" xfId="13655" xr:uid="{7CF8C784-0311-4E6A-BD59-990013BF8710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15 พ.ค.2549" xfId="10813" xr:uid="{17F2283C-0AC3-4B44-8D83-A243A214FB3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17 เม.ย 2549" xfId="10814" xr:uid="{58C36DF0-FDA3-4DBC-B060-EE64514E4B97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10815" xr:uid="{157593C9-D8CD-40A1-848F-F482577ACA4C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 พ.ค. 2549" xfId="10816" xr:uid="{9EC2B0B8-B6DD-4953-8397-ACCCDDF8D43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2 พ.ค.2549" xfId="10817" xr:uid="{82356C6D-04D1-4ED4-8177-96D8D941E2E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4 เม.ย 2549" xfId="10818" xr:uid="{8C4DC5B3-7EAD-44B1-B0C8-FBC8C2541EFE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6 พ.ค.2549" xfId="10819" xr:uid="{B5A4BA19-2E81-4CAE-9921-78ABAABC622F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9 เม.ย 2549" xfId="10820" xr:uid="{8E92ACBC-BD31-4D0E-A5BA-91CC43EE1F54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8 พ.ค.2549" xfId="10821" xr:uid="{CE4C5838-C172-4FE4-A98E-F6BA8B4A101E}"/>
    <cellStyle name="-_7-13 เขาเสริม_stock ศูนย์จัดจำหน่ายเขาเสริม  ณ วันที่ 15 ก.พ.49_กำลังผลิตก.พ-พ.ค_รายงานภาษีซื้อ-ภาษีขาย 2551.04" xfId="13632" xr:uid="{F7B28C6A-5968-4DB8-B1F5-916B3FB3E123}"/>
    <cellStyle name="-_7-13 เขาเสริม_stock ศูนย์จัดจำหน่ายเขาเสริม  ณ วันที่ 15 ก.พ.49_กำลังผลิตก.พ-พ.ค_รายงานภาษีซื้อ-ภาษีขาย 2551.04 (1)" xfId="13596" xr:uid="{6890E165-0252-4186-B406-ABBCB685EACC}"/>
    <cellStyle name="-_7-13 เขาเสริม_stock ศูนย์จัดจำหน่ายเขาเสริม  ณ วันที่ 15 ก.พ.49_กำลังผลิตก.พ-พ.ค_สรุป MBII Q4 49 (version 1)" xfId="10822" xr:uid="{E6C7175B-3955-4A3B-8A61-30A404A517E9}"/>
    <cellStyle name="-_7-13 เขาเสริม_stock ศูนย์จัดจำหน่ายเขาเสริม  ณ วันที่ 15 ก.พ.49_กำลังผลิตก.พ-พ.ค_หัก ค่าโทรศัพท์พนักงาน มี.ค.51 " xfId="212" xr:uid="{5EB4BF70-5E69-4615-84F2-59376A91B5A8}"/>
    <cellStyle name="-_7-13 เขาเสริม_stock ศูนย์จัดจำหน่ายเขาเสริม  ณ วันที่ 15 ก.พ.49_กุมภาพันธ์ ND" xfId="10823" xr:uid="{665C0D39-C66F-4C8F-93EA-2D6A60CA253F}"/>
    <cellStyle name="-_7-13 เขาเสริม_stock ศูนย์จัดจำหน่ายเขาเสริม  ณ วันที่ 15 ก.พ.49_บอร์ด sbp  ครั้งที่ 3-50" xfId="10824" xr:uid="{9D0682E7-4429-4774-856C-F3EA2E4AAF67}"/>
    <cellStyle name="-_7-13 เขาเสริม_stock ศูนย์จัดจำหน่ายเขาเสริม  ณ วันที่ 15 ก.พ.49_บอร์ด sbp  ครั้งที่ 5-50" xfId="10825" xr:uid="{5563F019-67AD-4021-A33B-E6D6EC1FBB4C}"/>
    <cellStyle name="-_7-13 เขาเสริม_stock ศูนย์จัดจำหน่ายเขาเสริม  ณ วันที่ 15 ก.พ.49_พี่ตู่" xfId="10827" xr:uid="{A2A03FC2-5CCA-42C1-B33E-CCA4C10145A4}"/>
    <cellStyle name="-_7-13 เขาเสริม_stock ศูนย์จัดจำหน่ายเขาเสริม  ณ วันที่ 15 ก.พ.49_รับกล้าแต่ละกิจการวันที่ 1 -20 เม.ย.49" xfId="10829" xr:uid="{167D9FCC-B9E1-4E32-8077-57DBCF406C9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10830" xr:uid="{35AD7E00-EA4E-4299-9CE4-D8DFA4A4F3F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mib กพ" xfId="13579" xr:uid="{AA18BCD9-1709-440B-8254-03F4C5A3F34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mib พย" xfId="13701" xr:uid="{82AB2339-F513-4EDF-8FD1-AA6C28D20A5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10834" xr:uid="{745FF185-632C-40BA-A46D-88A46B2D5E2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10835" xr:uid="{033109FD-86C6-4CFC-8623-744A6A7C91B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กุมภาพันธ์ ND" xfId="10831" xr:uid="{C6C6A30B-4359-47B3-9397-77D2D491873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บอร์ด sbp  ครั้งที่ 3-50" xfId="10832" xr:uid="{3D9D9263-469F-4476-9C31-7352FF7C2E1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บอร์ด sbp  ครั้งที่ 5-50" xfId="10833" xr:uid="{1D740779-5F98-4D44-B371-1B3BA1A20FA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10836" xr:uid="{3E584FD1-EA9C-42B1-96E4-F2E049F2534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ับกล้าแต่ละกิจการวันที่ 1 -20 เม.ย.49" xfId="10837" xr:uid="{553AC108-F157-4B6D-A147-0B55C4708E4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 2 แถม1" xfId="13619" xr:uid="{1BB875F6-337F-432D-B224-91D37D2DDAB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15 พ.ค.2549" xfId="10838" xr:uid="{709B6BED-F98B-4F24-86A4-8AEA113BD0E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17 เม.ย 2549" xfId="10839" xr:uid="{CC705446-C403-4FFD-B20F-987B1B60208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10840" xr:uid="{D8C44170-4FF2-4FCA-964B-EB55B43B5C7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 พ.ค. 2549" xfId="10841" xr:uid="{AEED3521-AF8B-4E06-A4D7-63B5EC9B672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2 พ.ค.2549" xfId="10842" xr:uid="{62ED1828-E87A-4D64-B384-5BB038B1E99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4 เม.ย 2549" xfId="10843" xr:uid="{A2AE1E92-FEDA-4893-AA79-94A57A4C925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6 พ.ค.2549" xfId="10844" xr:uid="{08639BD9-0D2A-4272-9964-FF10974176F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9 เม.ย 2549" xfId="10845" xr:uid="{FB2665CF-C3B2-46BB-BFEC-23D6308FFB5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8 พ.ค.2549" xfId="10846" xr:uid="{207FD576-6C51-4895-80F4-4D22E53D54D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ภาษีซื้อ-ภาษีขาย 2551.04" xfId="13558" xr:uid="{5B1747C2-E072-4E74-A549-93B1749E166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ภาษีซื้อ-ภาษีขาย 2551.04 (1)" xfId="13446" xr:uid="{1D7B7B5F-7E7C-40C1-8816-3B1A923C410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สรุป MBII Q4 49 (version 1)" xfId="10847" xr:uid="{C9D1729F-BA00-4CB8-A093-D84A7D58625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หัก ค่าโทรศัพท์พนักงาน มี.ค.51 " xfId="217" xr:uid="{72570BDA-1FE8-41C2-8CCC-35D172AAC8BA}"/>
    <cellStyle name="-_7-13 เขาเสริม_stock ศูนย์จัดจำหน่ายเขาเสริม  ณ วันที่ 15 ก.พ.49_รายงานผล 2 แถม1" xfId="13700" xr:uid="{799303A4-51FE-4D6E-9D12-460239D47F27}"/>
    <cellStyle name="-_7-13 เขาเสริม_stock ศูนย์จัดจำหน่ายเขาเสริม  ณ วันที่ 15 ก.พ.49_รายงานผลิต -ส่งกล้าไม้ วันที่ 15 พ.ค.2549" xfId="10848" xr:uid="{09040BF6-4038-41A6-9C9B-0DFC35B7C9F8}"/>
    <cellStyle name="-_7-13 เขาเสริม_stock ศูนย์จัดจำหน่ายเขาเสริม  ณ วันที่ 15 ก.พ.49_รายงานผลิต -ส่งกล้าไม้ วันที่ 17 เม.ย 2549" xfId="10849" xr:uid="{7EA2F5D2-96A0-4F70-BF5B-AB87701412CD}"/>
    <cellStyle name="-_7-13 เขาเสริม_stock ศูนย์จัดจำหน่ายเขาเสริม  ณ วันที่ 15 ก.พ.49_รายงานผลิต ส่งกล้าไม้ วันที่ 18 มี ค 49.." xfId="10850" xr:uid="{261317EB-0BAC-45C6-9B66-DD739FDF4316}"/>
    <cellStyle name="-_7-13 เขาเสริม_stock ศูนย์จัดจำหน่ายเขาเสริม  ณ วันที่ 15 ก.พ.49_รายงานผลิต -ส่งกล้าไม้ วันที่ 2 พ.ค. 2549" xfId="10851" xr:uid="{038B9F03-DE87-45D8-ABAF-BA21FFB787C0}"/>
    <cellStyle name="-_7-13 เขาเสริม_stock ศูนย์จัดจำหน่ายเขาเสริม  ณ วันที่ 15 ก.พ.49_รายงานผลิต -ส่งกล้าไม้ วันที่ 22 พ.ค.2549" xfId="10852" xr:uid="{21F050D2-6552-4646-B79C-503712E768D3}"/>
    <cellStyle name="-_7-13 เขาเสริม_stock ศูนย์จัดจำหน่ายเขาเสริม  ณ วันที่ 15 ก.พ.49_รายงานผลิต -ส่งกล้าไม้ วันที่ 24 เม.ย 2549" xfId="10853" xr:uid="{67A3E8D0-D730-43F8-BC25-F0F61A081EDD}"/>
    <cellStyle name="-_7-13 เขาเสริม_stock ศูนย์จัดจำหน่ายเขาเสริม  ณ วันที่ 15 ก.พ.49_รายงานผลิต -ส่งกล้าไม้ วันที่ 26 พ.ค.2549" xfId="10854" xr:uid="{748E2B59-F560-4E9C-A9C3-E2D6FD22B943}"/>
    <cellStyle name="-_7-13 เขาเสริม_stock ศูนย์จัดจำหน่ายเขาเสริม  ณ วันที่ 15 ก.พ.49_รายงานผลิต -ส่งกล้าไม้ วันที่ 29 เม.ย 2549" xfId="10855" xr:uid="{A3D390AF-2E4F-48B2-A27D-7EF714506BF5}"/>
    <cellStyle name="-_7-13 เขาเสริม_stock ศูนย์จัดจำหน่ายเขาเสริม  ณ วันที่ 15 ก.พ.49_รายงานผลิต -ส่งกล้าไม้ วันที่ 8 พ.ค.2549" xfId="10856" xr:uid="{2C1CFA1E-FF77-48E9-870E-B2197EF6B289}"/>
    <cellStyle name="-_7-13 เขาเสริม_stock ศูนย์จัดจำหน่ายเขาเสริม  ณ วันที่ 15 ก.พ.49_รายงานภาษีซื้อ-ภาษีขาย 2551.04" xfId="13667" xr:uid="{39382734-FF0C-4B25-A242-97204C288218}"/>
    <cellStyle name="-_7-13 เขาเสริม_stock ศูนย์จัดจำหน่ายเขาเสริม  ณ วันที่ 15 ก.พ.49_รายงานภาษีซื้อ-ภาษีขาย 2551.04 (1)" xfId="13609" xr:uid="{13D34AE9-9167-4848-B597-090ED155B412}"/>
    <cellStyle name="-_7-13 เขาเสริม_stock ศูนย์จัดจำหน่ายเขาเสริม  ณ วันที่ 15 ก.พ.49_สรุป MBII Q4 49 (version 1)" xfId="10857" xr:uid="{F85B3030-50F9-46A6-AEE1-579FF1E1FED3}"/>
    <cellStyle name="-_7-13 เขาเสริม_stock ศูนย์จัดจำหน่ายเขาเสริม  ณ วันที่ 15 ก.พ.49_หัก ค่าโทรศัพท์พนักงาน มี.ค.51 " xfId="222" xr:uid="{F6C4C0BF-DE52-4FF3-95CF-1EEF326F4847}"/>
    <cellStyle name="-_7-13 เขาเสริม_stock ศูนย์จัดจำหน่ายเขาเสริม  ณ วันที่ 16 ม.ค.49" xfId="10859" xr:uid="{BAEABEF9-8261-4668-BFE6-C465BBB17071}"/>
    <cellStyle name="-_7-13 เขาเสริม_stock ศูนย์จัดจำหน่ายเขาเสริม  ณ วันที่ 16 ม.ค.49_mib กพ" xfId="13631" xr:uid="{705FE7D0-5ACC-48EE-ADCF-8501E8FCB511}"/>
    <cellStyle name="-_7-13 เขาเสริม_stock ศูนย์จัดจำหน่ายเขาเสริม  ณ วันที่ 16 ม.ค.49_mib พย" xfId="13597" xr:uid="{93B84E23-92FD-4260-84D1-4B0B1856883C}"/>
    <cellStyle name="-_7-13 เขาเสริม_stock ศูนย์จัดจำหน่ายเขาเสริม  ณ วันที่ 16 ม.ค.49_SBP" xfId="10860" xr:uid="{7904BB7F-F31D-4846-A706-1E50DB47E15A}"/>
    <cellStyle name="-_7-13 เขาเสริม_stock ศูนย์จัดจำหน่ายเขาเสริม  ณ วันที่ 16 ม.ค.49_เพิ่มเติมใหม่" xfId="10887" xr:uid="{D5EF7A8A-802D-43D5-8089-A723B4E361F7}"/>
    <cellStyle name="-_7-13 เขาเสริม_stock ศูนย์จัดจำหน่ายเขาเสริม  ณ วันที่ 16 ม.ค.49_เอกสารจัดสรรกล้าเพิ่มเติม" xfId="10919" xr:uid="{CE0FE183-1A7E-4F09-BBFD-2F60F38A6203}"/>
    <cellStyle name="-_7-13 เขาเสริม_stock ศูนย์จัดจำหน่ายเขาเสริม  ณ วันที่ 16 ม.ค.49_กรอกข้อมูลกล้าพร้อมขายพ.ค." xfId="10861" xr:uid="{0B3947F9-56FA-4758-B242-F7C532C49A46}"/>
    <cellStyle name="-_7-13 เขาเสริม_stock ศูนย์จัดจำหน่ายเขาเสริม  ณ วันที่ 16 ม.ค.49_กำลังผลิตก.พ-พ.ค" xfId="10862" xr:uid="{4968CD0B-121C-4058-A147-2EE1D5840471}"/>
    <cellStyle name="-_7-13 เขาเสริม_stock ศูนย์จัดจำหน่ายเขาเสริม  ณ วันที่ 16 ม.ค.49_กำลังผลิตก.พ-พ.ค_mib กพ" xfId="13661" xr:uid="{E254A0EC-EEE2-416C-A160-7D5D06EE81F4}"/>
    <cellStyle name="-_7-13 เขาเสริม_stock ศูนย์จัดจำหน่ายเขาเสริม  ณ วันที่ 16 ม.ค.49_กำลังผลิตก.พ-พ.ค_mib พย" xfId="13716" xr:uid="{637D46B5-664F-4BFB-BEF5-22DCD80A3866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10866" xr:uid="{3FA7EEA9-DFCD-47E4-A357-B6962370BA8C}"/>
    <cellStyle name="-_7-13 เขาเสริม_stock ศูนย์จัดจำหน่ายเขาเสริม  ณ วันที่ 16 ม.ค.49_กำลังผลิตก.พ-พ.ค_แผนรับกล้าตะวันออก" xfId="10867" xr:uid="{EFA00E6D-BD7A-4129-8869-18DDA64D7A49}"/>
    <cellStyle name="-_7-13 เขาเสริม_stock ศูนย์จัดจำหน่ายเขาเสริม  ณ วันที่ 16 ม.ค.49_กำลังผลิตก.พ-พ.ค_กุมภาพันธ์ ND" xfId="10863" xr:uid="{CFA07BDA-987F-46C9-8951-07648D0D3A5F}"/>
    <cellStyle name="-_7-13 เขาเสริม_stock ศูนย์จัดจำหน่ายเขาเสริม  ณ วันที่ 16 ม.ค.49_กำลังผลิตก.พ-พ.ค_บอร์ด sbp  ครั้งที่ 3-50" xfId="10864" xr:uid="{55282D1E-6240-4C8F-987D-9D6354E50A29}"/>
    <cellStyle name="-_7-13 เขาเสริม_stock ศูนย์จัดจำหน่ายเขาเสริม  ณ วันที่ 16 ม.ค.49_กำลังผลิตก.พ-พ.ค_บอร์ด sbp  ครั้งที่ 5-50" xfId="10865" xr:uid="{66470DE8-C271-48CC-9093-8CA18B56A15E}"/>
    <cellStyle name="-_7-13 เขาเสริม_stock ศูนย์จัดจำหน่ายเขาเสริม  ณ วันที่ 16 ม.ค.49_กำลังผลิตก.พ-พ.ค_พี่ตู่" xfId="10868" xr:uid="{4BC608C8-C1F9-4617-8D5D-0ECDF5F47DE8}"/>
    <cellStyle name="-_7-13 เขาเสริม_stock ศูนย์จัดจำหน่ายเขาเสริม  ณ วันที่ 16 ม.ค.49_กำลังผลิตก.พ-พ.ค_รับกล้าแต่ละกิจการวันที่ 1 -20 เม.ย.49" xfId="10869" xr:uid="{48998272-B72C-474A-9677-B5204AC77AEC}"/>
    <cellStyle name="-_7-13 เขาเสริม_stock ศูนย์จัดจำหน่ายเขาเสริม  ณ วันที่ 16 ม.ค.49_กำลังผลิตก.พ-พ.ค_รายงานผล 2 แถม1" xfId="13710" xr:uid="{07EB93E1-4032-4A5E-9177-3D1A76C3003E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15 พ.ค.2549" xfId="10870" xr:uid="{CC3603CB-B820-498C-B56B-AD0337B02876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17 เม.ย 2549" xfId="10871" xr:uid="{F3774C79-96F5-447A-B0E1-E6E45111013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10872" xr:uid="{A2412B87-7E24-43C5-ABF0-B3132F94396C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 พ.ค. 2549" xfId="10873" xr:uid="{32B11223-041B-4DCC-838B-2C4EC4B50248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2 พ.ค.2549" xfId="10874" xr:uid="{C218CA54-F8D3-48E9-9834-09A63BC3C710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4 เม.ย 2549" xfId="10875" xr:uid="{45046A5B-0914-4C2F-A588-34DBCEDF9499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6 พ.ค.2549" xfId="10876" xr:uid="{3D1F4D4D-1CD5-4B6C-9C7B-43FC5CA61F8B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9 เม.ย 2549" xfId="10877" xr:uid="{7C7803B3-E2E4-4360-8142-390C2792C015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8 พ.ค.2549" xfId="10878" xr:uid="{BAB0D123-0DE4-42B3-B3EA-FC0EFEC2D14B}"/>
    <cellStyle name="-_7-13 เขาเสริม_stock ศูนย์จัดจำหน่ายเขาเสริม  ณ วันที่ 16 ม.ค.49_กำลังผลิตก.พ-พ.ค_รายงานภาษีซื้อ-ภาษีขาย 2551.04" xfId="13698" xr:uid="{A658699F-174E-4FFC-89BC-DFA3193B6DC7}"/>
    <cellStyle name="-_7-13 เขาเสริม_stock ศูนย์จัดจำหน่ายเขาเสริม  ณ วันที่ 16 ม.ค.49_กำลังผลิตก.พ-พ.ค_รายงานภาษีซื้อ-ภาษีขาย 2551.04 (1)" xfId="13635" xr:uid="{F964B4CB-7430-46EE-B4E0-257D7CCA1368}"/>
    <cellStyle name="-_7-13 เขาเสริม_stock ศูนย์จัดจำหน่ายเขาเสริม  ณ วันที่ 16 ม.ค.49_กำลังผลิตก.พ-พ.ค_สรุป MBII Q4 49 (version 1)" xfId="10879" xr:uid="{532E832A-C180-4B5A-B967-CB277AB2F72A}"/>
    <cellStyle name="-_7-13 เขาเสริม_stock ศูนย์จัดจำหน่ายเขาเสริม  ณ วันที่ 16 ม.ค.49_กำลังผลิตก.พ-พ.ค_หัก ค่าโทรศัพท์พนักงาน มี.ค.51 " xfId="221" xr:uid="{41A02BF8-B710-4D6B-83F1-647C16F8F422}"/>
    <cellStyle name="-_7-13 เขาเสริม_stock ศูนย์จัดจำหน่ายเขาเสริม  ณ วันที่ 16 ม.ค.49_กุมภาพันธ์ ND" xfId="10880" xr:uid="{2212FC0A-122E-4EF2-81F3-F18BA3632D6A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10881" xr:uid="{E3C06033-E8FA-4409-B674-206396842B61}"/>
    <cellStyle name="-_7-13 เขาเสริม_stock ศูนย์จัดจำหน่ายเขาเสริม  ณ วันที่ 16 ม.ค.49_จัดสรรกล้าเม.ย. 49" xfId="10882" xr:uid="{91546898-382D-41E8-9C57-CAFCDDCBA511}"/>
    <cellStyle name="-_7-13 เขาเสริม_stock ศูนย์จัดจำหน่ายเขาเสริม  ณ วันที่ 16 ม.ค.49_จัดสรรกล้าเม.ย.49และ มิ.ย.49" xfId="10883" xr:uid="{806CD0D4-58DE-4E1C-B012-5462906AFE4F}"/>
    <cellStyle name="-_7-13 เขาเสริม_stock ศูนย์จัดจำหน่ายเขาเสริม  ณ วันที่ 16 ม.ค.49_บอร์ด sbp  ครั้งที่ 3-50" xfId="10884" xr:uid="{78B642E8-03F9-4D20-BA33-A9BA77ECACBE}"/>
    <cellStyle name="-_7-13 เขาเสริม_stock ศูนย์จัดจำหน่ายเขาเสริม  ณ วันที่ 16 ม.ค.49_บอร์ด sbp  ครั้งที่ 5-50" xfId="10885" xr:uid="{BB071A06-49CB-4427-B2F0-370CF184C98F}"/>
    <cellStyle name="-_7-13 เขาเสริม_stock ศูนย์จัดจำหน่ายเขาเสริม  ณ วันที่ 16 ม.ค.49_พี่ตู่" xfId="10886" xr:uid="{69689056-C8C6-4426-802C-983659E5AB11}"/>
    <cellStyle name="-_7-13 เขาเสริม_stock ศูนย์จัดจำหน่ายเขาเสริม  ณ วันที่ 16 ม.ค.49_รับกล้าแต่ละกิจการวันที่ 1 -20 เม.ย.49" xfId="10888" xr:uid="{4F934419-9A95-490B-9A80-D5BFA390211C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10889" xr:uid="{C7ACDCB2-1699-42E9-B38F-1DD9FDBCC96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10890" xr:uid="{7C26C2CD-9818-4BFF-8106-D3F8BBABE7A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mib กพ" xfId="13445" xr:uid="{54D397CA-559B-4285-9714-3DA5A84CB27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mib พย" xfId="13578" xr:uid="{DB7ABF27-4960-4C95-A82E-53735EEF5C6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10894" xr:uid="{577DDB75-662D-49A7-9283-2DE4414171A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10895" xr:uid="{BE663A99-AF89-4283-BBBC-235DF937B0B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กุมภาพันธ์ ND" xfId="10891" xr:uid="{3F17C0CB-6DFC-416E-91AE-C3FE9CDDAD4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บอร์ด sbp  ครั้งที่ 3-50" xfId="10892" xr:uid="{DFF6D77B-CA85-4B60-B716-169F4156B98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บอร์ด sbp  ครั้งที่ 5-50" xfId="10893" xr:uid="{36AF592C-8879-41C1-83B5-6FA93722D51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10896" xr:uid="{BBC09039-948F-4BE3-B5B4-13CF8F5A816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ับกล้าแต่ละกิจการวันที่ 1 -20 เม.ย.49" xfId="10897" xr:uid="{BACEB4B5-C96E-4CA7-AB9C-085A115D0A9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 2 แถม1" xfId="13658" xr:uid="{9DD5DEE9-03AA-4572-9011-61BCFB6257F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15 พ.ค.2549" xfId="10898" xr:uid="{E4D74A8A-C75A-4BFD-A66E-E6B16A9BC6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17 เม.ย 2549" xfId="10899" xr:uid="{A362FA0B-275E-43B6-8F79-148B16F375B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10900" xr:uid="{9C8869FF-C688-48EE-A29C-4D60087DB7B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 พ.ค. 2549" xfId="10901" xr:uid="{2865AEFB-170C-4498-8B21-1CDBF4FE53A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2 พ.ค.2549" xfId="10902" xr:uid="{B21693B7-A135-4653-BD6A-12102A007FB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4 เม.ย 2549" xfId="10903" xr:uid="{05DB0B25-FAB4-4750-9E56-8DD1D49A85F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6 พ.ค.2549" xfId="10904" xr:uid="{E3B744D1-3357-4BF3-878D-D2620CC4171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9 เม.ย 2549" xfId="10905" xr:uid="{5C91E100-2B12-4B75-BDF3-3F677D39682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8 พ.ค.2549" xfId="10906" xr:uid="{5E8C8567-C8AE-4343-B140-5EBD258FD6C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ภาษีซื้อ-ภาษีขาย 2551.04" xfId="13717" xr:uid="{DFB2C643-AE76-47DB-9B99-DE68D29A7B01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ภาษีซื้อ-ภาษีขาย 2551.04 (1)" xfId="13613" xr:uid="{7068833F-AFF4-44DC-A333-29421A1862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สรุป MBII Q4 49 (version 1)" xfId="10907" xr:uid="{7F814C01-25D4-4B3E-ADC2-7E9EC0D2A21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หัก ค่าโทรศัพท์พนักงาน มี.ค.51 " xfId="231" xr:uid="{B3EF3969-C236-48E3-BEE9-B04EA8668F67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10908" xr:uid="{07FB6063-78B2-46FA-BCA8-6AE071AF65A8}"/>
    <cellStyle name="-_7-13 เขาเสริม_stock ศูนย์จัดจำหน่ายเขาเสริม  ณ วันที่ 16 ม.ค.49_รายงานผล 2 แถม1" xfId="13592" xr:uid="{F28D5F35-5F76-4DF2-8B61-39BC1457D620}"/>
    <cellStyle name="-_7-13 เขาเสริม_stock ศูนย์จัดจำหน่ายเขาเสริม  ณ วันที่ 16 ม.ค.49_รายงานผลิต -ส่งกล้าไม้ วันที่ 15 พ.ค.2549" xfId="10909" xr:uid="{52021B29-2CA4-41C3-AAA7-2C397258DEEF}"/>
    <cellStyle name="-_7-13 เขาเสริม_stock ศูนย์จัดจำหน่ายเขาเสริม  ณ วันที่ 16 ม.ค.49_รายงานผลิต -ส่งกล้าไม้ วันที่ 17 เม.ย 2549" xfId="10910" xr:uid="{528B6ADE-9D1D-4764-AA91-C3414B62DEF8}"/>
    <cellStyle name="-_7-13 เขาเสริม_stock ศูนย์จัดจำหน่ายเขาเสริม  ณ วันที่ 16 ม.ค.49_รายงานผลิต ส่งกล้าไม้ วันที่ 18 มี ค 49.." xfId="10911" xr:uid="{EC687B55-9696-4DFC-BFF9-A54315F99783}"/>
    <cellStyle name="-_7-13 เขาเสริม_stock ศูนย์จัดจำหน่ายเขาเสริม  ณ วันที่ 16 ม.ค.49_รายงานผลิต -ส่งกล้าไม้ วันที่ 2 พ.ค. 2549" xfId="10912" xr:uid="{5D39EAB8-5ECB-49DE-8EA1-495344EA4D1A}"/>
    <cellStyle name="-_7-13 เขาเสริม_stock ศูนย์จัดจำหน่ายเขาเสริม  ณ วันที่ 16 ม.ค.49_รายงานผลิต -ส่งกล้าไม้ วันที่ 22 พ.ค.2549" xfId="10913" xr:uid="{DD3269F7-755C-48DC-A82D-5EC39EC963EE}"/>
    <cellStyle name="-_7-13 เขาเสริม_stock ศูนย์จัดจำหน่ายเขาเสริม  ณ วันที่ 16 ม.ค.49_รายงานผลิต -ส่งกล้าไม้ วันที่ 24 เม.ย 2549" xfId="10914" xr:uid="{BAEF425E-EF2C-4FF1-8D63-C9D7E0E77316}"/>
    <cellStyle name="-_7-13 เขาเสริม_stock ศูนย์จัดจำหน่ายเขาเสริม  ณ วันที่ 16 ม.ค.49_รายงานผลิต -ส่งกล้าไม้ วันที่ 26 พ.ค.2549" xfId="10915" xr:uid="{DE50C761-7974-4CBB-91B7-B8C32AE76CD0}"/>
    <cellStyle name="-_7-13 เขาเสริม_stock ศูนย์จัดจำหน่ายเขาเสริม  ณ วันที่ 16 ม.ค.49_รายงานผลิต -ส่งกล้าไม้ วันที่ 29 เม.ย 2549" xfId="10916" xr:uid="{1B278EE7-43E7-45E6-95EA-B65CB4131848}"/>
    <cellStyle name="-_7-13 เขาเสริม_stock ศูนย์จัดจำหน่ายเขาเสริม  ณ วันที่ 16 ม.ค.49_รายงานผลิต -ส่งกล้าไม้ วันที่ 8 พ.ค.2549" xfId="10917" xr:uid="{01E8484E-0A71-4344-A3B0-359B23033238}"/>
    <cellStyle name="-_7-13 เขาเสริม_stock ศูนย์จัดจำหน่ายเขาเสริม  ณ วันที่ 16 ม.ค.49_รายงานภาษีซื้อ-ภาษีขาย 2551.04" xfId="13444" xr:uid="{712A99B0-D3FC-42C2-BC61-AFFBDB112DCF}"/>
    <cellStyle name="-_7-13 เขาเสริม_stock ศูนย์จัดจำหน่ายเขาเสริม  ณ วันที่ 16 ม.ค.49_รายงานภาษีซื้อ-ภาษีขาย 2551.04 (1)" xfId="13443" xr:uid="{6A6D7A11-8269-4B7D-8607-A16CFC1492DE}"/>
    <cellStyle name="-_7-13 เขาเสริม_stock ศูนย์จัดจำหน่ายเขาเสริม  ณ วันที่ 16 ม.ค.49_สรุป MBII Q4 49 (version 1)" xfId="10918" xr:uid="{C756642C-EFFE-46F9-B483-8A134B27BC95}"/>
    <cellStyle name="-_7-13 เขาเสริม_stock ศูนย์จัดจำหน่ายเขาเสริม  ณ วันที่ 16 ม.ค.49_หัก ค่าโทรศัพท์พนักงาน มี.ค.51 " xfId="154" xr:uid="{13D1B031-EC92-4EA8-838F-F215CCE86626}"/>
    <cellStyle name="-_7-13 เขาเสริม_stock ศูนย์จัดจำหน่ายเขาเสริม 2 มี.ค. 49" xfId="10920" xr:uid="{3E661C60-A99E-41F9-B52B-12E57B9A38B6}"/>
    <cellStyle name="-_7-13 เขาเสริม_stock ศูนย์จัดจำหน่ายเขาเสริม 2 มี.ค. 49_mib กพ" xfId="13595" xr:uid="{BD456BD0-441F-4D5B-A844-1779B42DB7F7}"/>
    <cellStyle name="-_7-13 เขาเสริม_stock ศูนย์จัดจำหน่ายเขาเสริม 2 มี.ค. 49_mib พย" xfId="13612" xr:uid="{3F78EF51-368D-4DBD-827A-F76EDCB3DA2A}"/>
    <cellStyle name="-_7-13 เขาเสริม_stock ศูนย์จัดจำหน่ายเขาเสริม 2 มี.ค. 49_แผนรับกล้าตะวันออก" xfId="10924" xr:uid="{12AE0299-0613-49A8-B162-C8DA660F905E}"/>
    <cellStyle name="-_7-13 เขาเสริม_stock ศูนย์จัดจำหน่ายเขาเสริม 2 มี.ค. 49_กุมภาพันธ์ ND" xfId="10921" xr:uid="{F09F5D5E-4C21-44D0-A50A-8550D3B536C1}"/>
    <cellStyle name="-_7-13 เขาเสริม_stock ศูนย์จัดจำหน่ายเขาเสริม 2 มี.ค. 49_บอร์ด sbp  ครั้งที่ 3-50" xfId="10922" xr:uid="{D5C19E4C-E8BD-4279-BD63-32788F2F5A76}"/>
    <cellStyle name="-_7-13 เขาเสริม_stock ศูนย์จัดจำหน่ายเขาเสริม 2 มี.ค. 49_บอร์ด sbp  ครั้งที่ 5-50" xfId="10923" xr:uid="{ED746EFA-B3EF-4A81-9E1F-9223868DE405}"/>
    <cellStyle name="-_7-13 เขาเสริม_stock ศูนย์จัดจำหน่ายเขาเสริม 2 มี.ค. 49_พี่ตู่" xfId="10925" xr:uid="{83995988-E009-4B7E-81F8-8850A4371CEB}"/>
    <cellStyle name="-_7-13 เขาเสริม_stock ศูนย์จัดจำหน่ายเขาเสริม 2 มี.ค. 49_รับกล้าแต่ละกิจการวันที่ 1 -20 เม.ย.49" xfId="10926" xr:uid="{F5E03090-4958-4094-8E6B-DF2655BA4872}"/>
    <cellStyle name="-_7-13 เขาเสริม_stock ศูนย์จัดจำหน่ายเขาเสริม 2 มี.ค. 49_รายงานผล 2 แถม1" xfId="13442" xr:uid="{A9DA7F01-4260-4089-AD62-4E026461F99B}"/>
    <cellStyle name="-_7-13 เขาเสริม_stock ศูนย์จัดจำหน่ายเขาเสริม 2 มี.ค. 49_รายงานผลิต -ส่งกล้าไม้ วันที่ 15 พ.ค.2549" xfId="10927" xr:uid="{3036BDE5-835D-4F74-9C22-9BD5CA2B3916}"/>
    <cellStyle name="-_7-13 เขาเสริม_stock ศูนย์จัดจำหน่ายเขาเสริม 2 มี.ค. 49_รายงานผลิต -ส่งกล้าไม้ วันที่ 17 เม.ย 2549" xfId="10928" xr:uid="{2B12329B-0335-41DB-8DFA-8F590C248BAE}"/>
    <cellStyle name="-_7-13 เขาเสริม_stock ศูนย์จัดจำหน่ายเขาเสริม 2 มี.ค. 49_รายงานผลิต ส่งกล้าไม้ วันที่ 18 มี ค 49.." xfId="10929" xr:uid="{580B00CF-DF78-4B50-9689-CCB0DC480B4A}"/>
    <cellStyle name="-_7-13 เขาเสริม_stock ศูนย์จัดจำหน่ายเขาเสริม 2 มี.ค. 49_รายงานผลิต -ส่งกล้าไม้ วันที่ 2 พ.ค. 2549" xfId="10930" xr:uid="{F3491810-714C-4C98-B2EB-4AB45BD93B67}"/>
    <cellStyle name="-_7-13 เขาเสริม_stock ศูนย์จัดจำหน่ายเขาเสริม 2 มี.ค. 49_รายงานผลิต -ส่งกล้าไม้ วันที่ 22 พ.ค.2549" xfId="10931" xr:uid="{156E30CA-A7DC-4D2A-9D1C-08576FC09B76}"/>
    <cellStyle name="-_7-13 เขาเสริม_stock ศูนย์จัดจำหน่ายเขาเสริม 2 มี.ค. 49_รายงานผลิต -ส่งกล้าไม้ วันที่ 24 เม.ย 2549" xfId="10932" xr:uid="{438DDE21-ADB0-45F7-B8C6-D03AA856BA55}"/>
    <cellStyle name="-_7-13 เขาเสริม_stock ศูนย์จัดจำหน่ายเขาเสริม 2 มี.ค. 49_รายงานผลิต -ส่งกล้าไม้ วันที่ 26 พ.ค.2549" xfId="10933" xr:uid="{3389A389-4DED-49F0-924F-F9BAEACAD065}"/>
    <cellStyle name="-_7-13 เขาเสริม_stock ศูนย์จัดจำหน่ายเขาเสริม 2 มี.ค. 49_รายงานผลิต -ส่งกล้าไม้ วันที่ 29 เม.ย 2549" xfId="10934" xr:uid="{ACB4EE54-BF4D-4D87-BDC7-10F3667D4454}"/>
    <cellStyle name="-_7-13 เขาเสริม_stock ศูนย์จัดจำหน่ายเขาเสริม 2 มี.ค. 49_รายงานผลิต -ส่งกล้าไม้ วันที่ 8 พ.ค.2549" xfId="10935" xr:uid="{74F2725F-EEA1-4470-AC90-5168FF24EA46}"/>
    <cellStyle name="-_7-13 เขาเสริม_stock ศูนย์จัดจำหน่ายเขาเสริม 2 มี.ค. 49_รายงานภาษีซื้อ-ภาษีขาย 2551.04" xfId="13026" xr:uid="{08E1B014-2EBB-4C8B-97D7-C5C1E556104A}"/>
    <cellStyle name="-_7-13 เขาเสริม_stock ศูนย์จัดจำหน่ายเขาเสริม 2 มี.ค. 49_รายงานภาษีซื้อ-ภาษีขาย 2551.04 (1)" xfId="13019" xr:uid="{8E64CA99-77CF-4BD3-8BBA-F3CE2853E353}"/>
    <cellStyle name="-_7-13 เขาเสริม_stock ศูนย์จัดจำหน่ายเขาเสริม 2 มี.ค. 49_สรุป MBII Q4 49 (version 1)" xfId="10936" xr:uid="{E4A15BA4-35F6-409F-A442-CF4D2F87CF8D}"/>
    <cellStyle name="-_7-13 เขาเสริม_stock ศูนย์จัดจำหน่ายเขาเสริม 2 มี.ค. 49_หัก ค่าโทรศัพท์พนักงาน มี.ค.51 " xfId="210" xr:uid="{366D2B45-EF8E-4730-9E65-B036148E2F4B}"/>
    <cellStyle name="-_7-13 เขาเสริม_stock ศูนย์จัดจำหน่ายเขาเสริม 20 ก.พ.49" xfId="10937" xr:uid="{B0B638E9-0638-4D28-AB20-21087A291471}"/>
    <cellStyle name="-_7-13 เขาเสริม_stock ศูนย์จัดจำหน่ายเขาเสริม 20 ก.พ.49_mib กพ" xfId="13586" xr:uid="{3585F3CD-186D-4CBE-A0CD-15E2EC105F4C}"/>
    <cellStyle name="-_7-13 เขาเสริม_stock ศูนย์จัดจำหน่ายเขาเสริม 20 ก.พ.49_mib พย" xfId="13577" xr:uid="{C44830C5-A54A-46E3-ABE3-BEBB608D5A3C}"/>
    <cellStyle name="-_7-13 เขาเสริม_stock ศูนย์จัดจำหน่ายเขาเสริม 20 ก.พ.49_SBP" xfId="10938" xr:uid="{0B9985AD-9CAB-4FB6-91A3-94775A0A8445}"/>
    <cellStyle name="-_7-13 เขาเสริม_stock ศูนย์จัดจำหน่ายเขาเสริม 20 ก.พ.49_เพิ่มเติมใหม่" xfId="10963" xr:uid="{207BA91A-A945-413D-B32F-5FED52797709}"/>
    <cellStyle name="-_7-13 เขาเสริม_stock ศูนย์จัดจำหน่ายเขาเสริม 20 ก.พ.49_เอกสารจัดสรรกล้าเพิ่มเติม" xfId="10993" xr:uid="{18BD1A07-A28F-42E2-ADF2-882AC10494F7}"/>
    <cellStyle name="-_7-13 เขาเสริม_stock ศูนย์จัดจำหน่ายเขาเสริม 20 ก.พ.49_แผนรับกล้าตะวันออก" xfId="10961" xr:uid="{5841886F-FC61-4719-BB70-984A970C781A}"/>
    <cellStyle name="-_7-13 เขาเสริม_stock ศูนย์จัดจำหน่ายเขาเสริม 20 ก.พ.49_กรอกข้อมูลกล้าพร้อมขายพ.ค." xfId="10939" xr:uid="{1A17082F-6EE9-4CC6-9BD8-E79BD97CC579}"/>
    <cellStyle name="-_7-13 เขาเสริม_stock ศูนย์จัดจำหน่ายเขาเสริม 20 ก.พ.49_กำลังผลิตก.พ-พ.ค" xfId="10940" xr:uid="{40E53444-2F06-479D-8D46-70C39F293DE8}"/>
    <cellStyle name="-_7-13 เขาเสริม_stock ศูนย์จัดจำหน่ายเขาเสริม 20 ก.พ.49_กำลังผลิตก.พ-พ.ค_mib กพ" xfId="13663" xr:uid="{8EDED32E-2C2F-47F1-A1D0-18413458EC1D}"/>
    <cellStyle name="-_7-13 เขาเสริม_stock ศูนย์จัดจำหน่ายเขาเสริม 20 ก.พ.49_กำลังผลิตก.พ-พ.ค_mib พย" xfId="13642" xr:uid="{A6AF4325-2446-423C-9319-F761BD276AD2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10944" xr:uid="{DE8EE6CB-FDC9-4F8B-980E-846B28D12A27}"/>
    <cellStyle name="-_7-13 เขาเสริม_stock ศูนย์จัดจำหน่ายเขาเสริม 20 ก.พ.49_กำลังผลิตก.พ-พ.ค_แผนรับกล้าตะวันออก" xfId="10945" xr:uid="{23D74ABC-B828-492F-87F8-5891071A53B9}"/>
    <cellStyle name="-_7-13 เขาเสริม_stock ศูนย์จัดจำหน่ายเขาเสริม 20 ก.พ.49_กำลังผลิตก.พ-พ.ค_กุมภาพันธ์ ND" xfId="10941" xr:uid="{7AF028B8-1022-41DF-8DFA-BFADE2A23BAB}"/>
    <cellStyle name="-_7-13 เขาเสริม_stock ศูนย์จัดจำหน่ายเขาเสริม 20 ก.พ.49_กำลังผลิตก.พ-พ.ค_บอร์ด sbp  ครั้งที่ 3-50" xfId="10942" xr:uid="{9F902599-580A-46E9-B424-360BB636DC15}"/>
    <cellStyle name="-_7-13 เขาเสริม_stock ศูนย์จัดจำหน่ายเขาเสริม 20 ก.พ.49_กำลังผลิตก.พ-พ.ค_บอร์ด sbp  ครั้งที่ 5-50" xfId="10943" xr:uid="{62EA7C03-B606-4851-93FA-12D8088E299F}"/>
    <cellStyle name="-_7-13 เขาเสริม_stock ศูนย์จัดจำหน่ายเขาเสริม 20 ก.พ.49_กำลังผลิตก.พ-พ.ค_พี่ตู่" xfId="10946" xr:uid="{09E6B480-1E67-4A5C-83AD-C5040E88AFA9}"/>
    <cellStyle name="-_7-13 เขาเสริม_stock ศูนย์จัดจำหน่ายเขาเสริม 20 ก.พ.49_กำลังผลิตก.พ-พ.ค_รับกล้าแต่ละกิจการวันที่ 1 -20 เม.ย.49" xfId="10947" xr:uid="{84379713-48FB-4404-844F-BEE19B17B3D3}"/>
    <cellStyle name="-_7-13 เขาเสริม_stock ศูนย์จัดจำหน่ายเขาเสริม 20 ก.พ.49_กำลังผลิตก.พ-พ.ค_รายงานผล 2 แถม1" xfId="13094" xr:uid="{29191D00-CE19-48D7-A003-9A89E481C82A}"/>
    <cellStyle name="-_7-13 เขาเสริม_stock ศูนย์จัดจำหน่ายเขาเสริม 20 ก.พ.49_กำลังผลิตก.พ-พ.ค_รายงานผลิต -ส่งกล้าไม้ วันที่ 15 พ.ค.2549" xfId="10948" xr:uid="{9B7AED24-9FC0-41A5-BD15-4F86CE425B8B}"/>
    <cellStyle name="-_7-13 เขาเสริม_stock ศูนย์จัดจำหน่ายเขาเสริม 20 ก.พ.49_กำลังผลิตก.พ-พ.ค_รายงานผลิต -ส่งกล้าไม้ วันที่ 17 เม.ย 2549" xfId="10949" xr:uid="{72B18F5A-F48C-4B58-A968-D47B142BB73C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10950" xr:uid="{EEE167D6-A617-4A7D-AF2E-D2B41B238061}"/>
    <cellStyle name="-_7-13 เขาเสริม_stock ศูนย์จัดจำหน่ายเขาเสริม 20 ก.พ.49_กำลังผลิตก.พ-พ.ค_รายงานผลิต -ส่งกล้าไม้ วันที่ 2 พ.ค. 2549" xfId="10951" xr:uid="{B31E7871-697F-4762-B805-0E0C9B422446}"/>
    <cellStyle name="-_7-13 เขาเสริม_stock ศูนย์จัดจำหน่ายเขาเสริม 20 ก.พ.49_กำลังผลิตก.พ-พ.ค_รายงานผลิต -ส่งกล้าไม้ วันที่ 22 พ.ค.2549" xfId="10952" xr:uid="{8A26EC46-EA2B-4CD2-BEF2-9B0CCCDA6854}"/>
    <cellStyle name="-_7-13 เขาเสริม_stock ศูนย์จัดจำหน่ายเขาเสริม 20 ก.พ.49_กำลังผลิตก.พ-พ.ค_รายงานผลิต -ส่งกล้าไม้ วันที่ 24 เม.ย 2549" xfId="10953" xr:uid="{845CFD3D-0FCD-430D-9A76-7B9BD23203B9}"/>
    <cellStyle name="-_7-13 เขาเสริม_stock ศูนย์จัดจำหน่ายเขาเสริม 20 ก.พ.49_กำลังผลิตก.พ-พ.ค_รายงานผลิต -ส่งกล้าไม้ วันที่ 26 พ.ค.2549" xfId="10954" xr:uid="{BF477797-AF6A-4C84-AAED-5F918DA48D2D}"/>
    <cellStyle name="-_7-13 เขาเสริม_stock ศูนย์จัดจำหน่ายเขาเสริม 20 ก.พ.49_กำลังผลิตก.พ-พ.ค_รายงานผลิต -ส่งกล้าไม้ วันที่ 29 เม.ย 2549" xfId="10955" xr:uid="{303D92D6-9456-49B3-B770-1A3BB66743AA}"/>
    <cellStyle name="-_7-13 เขาเสริม_stock ศูนย์จัดจำหน่ายเขาเสริม 20 ก.พ.49_กำลังผลิตก.พ-พ.ค_รายงานผลิต -ส่งกล้าไม้ วันที่ 8 พ.ค.2549" xfId="10956" xr:uid="{A59076D0-171D-4A0C-8AB6-D0D5244110E4}"/>
    <cellStyle name="-_7-13 เขาเสริม_stock ศูนย์จัดจำหน่ายเขาเสริม 20 ก.พ.49_กำลังผลิตก.พ-พ.ค_รายงานภาษีซื้อ-ภาษีขาย 2551.04" xfId="13441" xr:uid="{8F56E387-D158-4D80-84D1-CBA96A054F0C}"/>
    <cellStyle name="-_7-13 เขาเสริม_stock ศูนย์จัดจำหน่ายเขาเสริม 20 ก.พ.49_กำลังผลิตก.พ-พ.ค_รายงานภาษีซื้อ-ภาษีขาย 2551.04 (1)" xfId="13559" xr:uid="{4A1E78C5-4EDC-4DD3-88A9-8A311CB5019C}"/>
    <cellStyle name="-_7-13 เขาเสริม_stock ศูนย์จัดจำหน่ายเขาเสริม 20 ก.พ.49_กำลังผลิตก.พ-พ.ค_สรุป MBII Q4 49 (version 1)" xfId="10957" xr:uid="{84EDE0F8-7146-40B8-939C-F843EB137DC4}"/>
    <cellStyle name="-_7-13 เขาเสริม_stock ศูนย์จัดจำหน่ายเขาเสริม 20 ก.พ.49_กำลังผลิตก.พ-พ.ค_หัก ค่าโทรศัพท์พนักงาน มี.ค.51 " xfId="213" xr:uid="{5232552D-2A2C-4C51-B685-33F1F14BA1FA}"/>
    <cellStyle name="-_7-13 เขาเสริม_stock ศูนย์จัดจำหน่ายเขาเสริม 20 ก.พ.49_กุมภาพันธ์ ND" xfId="10958" xr:uid="{0FA01638-A2EC-4340-8E53-2849524E0673}"/>
    <cellStyle name="-_7-13 เขาเสริม_stock ศูนย์จัดจำหน่ายเขาเสริม 20 ก.พ.49_บอร์ด sbp  ครั้งที่ 3-50" xfId="10959" xr:uid="{41FBCB58-F454-4561-B833-0A11D1279A93}"/>
    <cellStyle name="-_7-13 เขาเสริม_stock ศูนย์จัดจำหน่ายเขาเสริม 20 ก.พ.49_บอร์ด sbp  ครั้งที่ 5-50" xfId="10960" xr:uid="{A156C34D-37BE-4B2F-A25B-30726794B622}"/>
    <cellStyle name="-_7-13 เขาเสริม_stock ศูนย์จัดจำหน่ายเขาเสริม 20 ก.พ.49_พี่ตู่" xfId="10962" xr:uid="{B8F07410-E29A-4BAB-A39E-179CFED35FC6}"/>
    <cellStyle name="-_7-13 เขาเสริม_stock ศูนย์จัดจำหน่ายเขาเสริม 20 ก.พ.49_รับกล้าแต่ละกิจการวันที่ 1 -20 เม.ย.49" xfId="10964" xr:uid="{D8296336-73E4-413C-B3A2-1329FD9F02A8}"/>
    <cellStyle name="-_7-13 เขาเสริม_stock ศูนย์จัดจำหน่ายเขาเสริม 20 ก.พ.49_รายงานประจำวันผลิตกล้า - ส่งกล้าไม้ 20 ก.พ. 49.." xfId="10965" xr:uid="{586A6EC0-B232-46C1-94F7-581EFAC34BA4}"/>
    <cellStyle name="-_7-13 เขาเสริม_stock ศูนย์จัดจำหน่ายเขาเสริม 20 ก.พ.49_รายงานประจำวันผลิตกล้า - ส่งกล้าไม้ 20 ก.พ. 49.._mib กพ" xfId="13630" xr:uid="{373922C9-A890-4A1A-BFA2-FC76588AC3A0}"/>
    <cellStyle name="-_7-13 เขาเสริม_stock ศูนย์จัดจำหน่ายเขาเสริม 20 ก.พ.49_รายงานประจำวันผลิตกล้า - ส่งกล้าไม้ 20 ก.พ. 49.._mib พย" xfId="13598" xr:uid="{C4F0683D-2FE8-48D1-A8D0-4D4DECED4557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10969" xr:uid="{400CCCA2-AD9A-44C5-9775-6DA92553C857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10970" xr:uid="{22AB3ADB-7F0B-41EA-A118-BE36AD7DFE6A}"/>
    <cellStyle name="-_7-13 เขาเสริม_stock ศูนย์จัดจำหน่ายเขาเสริม 20 ก.พ.49_รายงานประจำวันผลิตกล้า - ส่งกล้าไม้ 20 ก.พ. 49.._กุมภาพันธ์ ND" xfId="10966" xr:uid="{B31305BE-44A7-40ED-9B4A-570E83118296}"/>
    <cellStyle name="-_7-13 เขาเสริม_stock ศูนย์จัดจำหน่ายเขาเสริม 20 ก.พ.49_รายงานประจำวันผลิตกล้า - ส่งกล้าไม้ 20 ก.พ. 49.._บอร์ด sbp  ครั้งที่ 3-50" xfId="10967" xr:uid="{9376ABA3-ABFE-4F04-8D43-E95E8E9F82BD}"/>
    <cellStyle name="-_7-13 เขาเสริม_stock ศูนย์จัดจำหน่ายเขาเสริม 20 ก.พ.49_รายงานประจำวันผลิตกล้า - ส่งกล้าไม้ 20 ก.พ. 49.._บอร์ด sbp  ครั้งที่ 5-50" xfId="10968" xr:uid="{1619FEB4-5F46-416D-8661-35B1B7969321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10971" xr:uid="{C4BDA443-C23E-4F2B-8AAA-34F53CA97332}"/>
    <cellStyle name="-_7-13 เขาเสริม_stock ศูนย์จัดจำหน่ายเขาเสริม 20 ก.พ.49_รายงานประจำวันผลิตกล้า - ส่งกล้าไม้ 20 ก.พ. 49.._รับกล้าแต่ละกิจการวันที่ 1 -20 เม.ย.49" xfId="10972" xr:uid="{D0D22CC4-C687-453A-9BA1-7FAEE254441B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 2 แถม1" xfId="13536" xr:uid="{6C0B166B-7165-4520-A46A-E373714487D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15 พ.ค.2549" xfId="10973" xr:uid="{7F1256C0-666C-4EB3-AB8C-A931C2CB4E6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17 เม.ย 2549" xfId="10974" xr:uid="{A5A1546D-E873-4614-9907-DA5292C16EB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10975" xr:uid="{4F89F80D-BDAC-48A8-A1EE-DA7E113033B8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 พ.ค. 2549" xfId="10976" xr:uid="{1D0BF066-EEE7-45F9-B1C6-8C08D0FAE8D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2 พ.ค.2549" xfId="10977" xr:uid="{046144B9-693B-46C4-B1A8-C13695F436E5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4 เม.ย 2549" xfId="10978" xr:uid="{89B19A3A-4B3B-47D6-BE5E-54EE96CCD57E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6 พ.ค.2549" xfId="10979" xr:uid="{B697F0E6-F1E6-40AA-B383-01CC3790A19A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9 เม.ย 2549" xfId="10980" xr:uid="{69A7E6B2-2F8D-407E-AAE7-9B8C437F7E45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8 พ.ค.2549" xfId="10981" xr:uid="{30D8BE4F-961D-43C7-97AE-7A9558B4F6C9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ภาษีซื้อ-ภาษีขาย 2551.04" xfId="13679" xr:uid="{5B9C3C70-7141-4784-A816-370242DFA18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ภาษีซื้อ-ภาษีขาย 2551.04 (1)" xfId="13708" xr:uid="{C01CADA0-8861-4137-9C17-749CF75693D4}"/>
    <cellStyle name="-_7-13 เขาเสริม_stock ศูนย์จัดจำหน่ายเขาเสริม 20 ก.พ.49_รายงานประจำวันผลิตกล้า - ส่งกล้าไม้ 20 ก.พ. 49.._สรุป MBII Q4 49 (version 1)" xfId="10982" xr:uid="{DBD40A29-136B-4D2B-9377-045587BA374D}"/>
    <cellStyle name="-_7-13 เขาเสริม_stock ศูนย์จัดจำหน่ายเขาเสริม 20 ก.พ.49_รายงานประจำวันผลิตกล้า - ส่งกล้าไม้ 20 ก.พ. 49.._หัก ค่าโทรศัพท์พนักงาน มี.ค.51 " xfId="227" xr:uid="{C02287DA-B4D0-46FE-8078-06E6965F47AE}"/>
    <cellStyle name="-_7-13 เขาเสริม_stock ศูนย์จัดจำหน่ายเขาเสริม 20 ก.พ.49_รายงานผล 2 แถม1" xfId="13647" xr:uid="{265C6F3B-2F2E-4199-9F32-FF2F155363BD}"/>
    <cellStyle name="-_7-13 เขาเสริม_stock ศูนย์จัดจำหน่ายเขาเสริม 20 ก.พ.49_รายงานผลิต -ส่งกล้าไม้ วันที่ 15 พ.ค.2549" xfId="10983" xr:uid="{A71CAA12-9B53-4097-9416-C896E4064EC1}"/>
    <cellStyle name="-_7-13 เขาเสริม_stock ศูนย์จัดจำหน่ายเขาเสริม 20 ก.พ.49_รายงานผลิต -ส่งกล้าไม้ วันที่ 17 เม.ย 2549" xfId="10984" xr:uid="{51F8B128-5529-451A-972B-D71B211CB0ED}"/>
    <cellStyle name="-_7-13 เขาเสริม_stock ศูนย์จัดจำหน่ายเขาเสริม 20 ก.พ.49_รายงานผลิต ส่งกล้าไม้ วันที่ 18 มี ค 49.." xfId="10985" xr:uid="{96AED94F-B28F-4BF0-980F-D377602DD524}"/>
    <cellStyle name="-_7-13 เขาเสริม_stock ศูนย์จัดจำหน่ายเขาเสริม 20 ก.พ.49_รายงานผลิต -ส่งกล้าไม้ วันที่ 2 พ.ค. 2549" xfId="10986" xr:uid="{44949DD4-20A8-45C9-92A3-6BF20215EB1C}"/>
    <cellStyle name="-_7-13 เขาเสริม_stock ศูนย์จัดจำหน่ายเขาเสริม 20 ก.พ.49_รายงานผลิต -ส่งกล้าไม้ วันที่ 22 พ.ค.2549" xfId="10987" xr:uid="{E44785C0-FCDF-4D4E-BBFE-B533559EE813}"/>
    <cellStyle name="-_7-13 เขาเสริม_stock ศูนย์จัดจำหน่ายเขาเสริม 20 ก.พ.49_รายงานผลิต -ส่งกล้าไม้ วันที่ 24 เม.ย 2549" xfId="10988" xr:uid="{FB5EF144-9FD8-404F-B41E-8728A31CA79E}"/>
    <cellStyle name="-_7-13 เขาเสริม_stock ศูนย์จัดจำหน่ายเขาเสริม 20 ก.พ.49_รายงานผลิต -ส่งกล้าไม้ วันที่ 26 พ.ค.2549" xfId="10989" xr:uid="{CE5F8868-2532-4C8F-B83F-92F7DA3D07B5}"/>
    <cellStyle name="-_7-13 เขาเสริม_stock ศูนย์จัดจำหน่ายเขาเสริม 20 ก.พ.49_รายงานผลิต -ส่งกล้าไม้ วันที่ 29 เม.ย 2549" xfId="10990" xr:uid="{74F0F3EA-1DE0-4C28-91C4-D385EA4F2D47}"/>
    <cellStyle name="-_7-13 เขาเสริม_stock ศูนย์จัดจำหน่ายเขาเสริม 20 ก.พ.49_รายงานผลิต -ส่งกล้าไม้ วันที่ 8 พ.ค.2549" xfId="10991" xr:uid="{2B5D5C90-E410-45D0-9635-911465954D3F}"/>
    <cellStyle name="-_7-13 เขาเสริม_stock ศูนย์จัดจำหน่ายเขาเสริม 20 ก.พ.49_รายงานภาษีซื้อ-ภาษีขาย 2551.04" xfId="13560" xr:uid="{F8310A78-9548-413E-A0DA-AF56543733CC}"/>
    <cellStyle name="-_7-13 เขาเสริม_stock ศูนย์จัดจำหน่ายเขาเสริม 20 ก.พ.49_รายงานภาษีซื้อ-ภาษีขาย 2551.04 (1)" xfId="13675" xr:uid="{44E220BF-BA3D-46B1-809B-5BB4E9FCFBFC}"/>
    <cellStyle name="-_7-13 เขาเสริม_stock ศูนย์จัดจำหน่ายเขาเสริม 20 ก.พ.49_สรุป MBII Q4 49 (version 1)" xfId="10992" xr:uid="{2C1687EE-63EA-4D30-85D2-8F3666A9D75E}"/>
    <cellStyle name="-_7-13 เขาเสริม_stock ศูนย์จัดจำหน่ายเขาเสริม 20 ก.พ.49_หัก ค่าโทรศัพท์พนักงาน มี.ค.51 " xfId="236" xr:uid="{C6417D75-DE3F-4EB9-BE59-EA1BAB7B9F39}"/>
    <cellStyle name="-_7-13 เขาเสริม_stock ศูนย์จัดจำหน่ายเขาเสริม 4ก.พ.49" xfId="10994" xr:uid="{BAF54D38-B107-4C0E-87B1-D3AAB2A0F4AF}"/>
    <cellStyle name="-_7-13 เขาเสริม_stock ศูนย์จัดจำหน่ายเขาเสริม 4ก.พ.49_mib กพ" xfId="13561" xr:uid="{103287BC-8B17-4829-9BC4-71904AE6DCE6}"/>
    <cellStyle name="-_7-13 เขาเสริม_stock ศูนย์จัดจำหน่ายเขาเสริม 4ก.พ.49_mib พย" xfId="13588" xr:uid="{B89CC120-42AA-4BCF-9A19-D5B402E77783}"/>
    <cellStyle name="-_7-13 เขาเสริม_stock ศูนย์จัดจำหน่ายเขาเสริม 4ก.พ.49_SBP" xfId="10995" xr:uid="{F720F097-9EE9-41D8-8239-CE907444A40D}"/>
    <cellStyle name="-_7-13 เขาเสริม_stock ศูนย์จัดจำหน่ายเขาเสริม 4ก.พ.49_เพิ่มเติมใหม่" xfId="11020" xr:uid="{2060537F-E191-4D3E-B669-9F73F8075A64}"/>
    <cellStyle name="-_7-13 เขาเสริม_stock ศูนย์จัดจำหน่ายเขาเสริม 4ก.พ.49_เอกสารจัดสรรกล้าเพิ่มเติม" xfId="11050" xr:uid="{38FC8197-8A18-4B15-8648-59F853064CE9}"/>
    <cellStyle name="-_7-13 เขาเสริม_stock ศูนย์จัดจำหน่ายเขาเสริม 4ก.พ.49_แผนรับกล้าตะวันออก" xfId="11018" xr:uid="{5F7AB76A-E124-4BFA-B419-6C29BF54A76C}"/>
    <cellStyle name="-_7-13 เขาเสริม_stock ศูนย์จัดจำหน่ายเขาเสริม 4ก.พ.49_กรอกข้อมูลกล้าพร้อมขายพ.ค." xfId="10996" xr:uid="{C0E41781-68CB-4C8C-A11C-882C78B70285}"/>
    <cellStyle name="-_7-13 เขาเสริม_stock ศูนย์จัดจำหน่ายเขาเสริม 4ก.พ.49_กำลังผลิตก.พ-พ.ค" xfId="10997" xr:uid="{9323F8A5-0047-4159-9E22-0A2C10847904}"/>
    <cellStyle name="-_7-13 เขาเสริม_stock ศูนย์จัดจำหน่ายเขาเสริม 4ก.พ.49_กำลังผลิตก.พ-พ.ค_mib กพ" xfId="13666" xr:uid="{C101AB36-871F-478C-8C55-27846AEB87F5}"/>
    <cellStyle name="-_7-13 เขาเสริม_stock ศูนย์จัดจำหน่ายเขาเสริม 4ก.พ.49_กำลังผลิตก.พ-พ.ค_mib พย" xfId="13628" xr:uid="{A374C5EB-F437-4C25-ADCE-0158E8B03DA2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11001" xr:uid="{122019D8-DF3F-42AA-BE27-147B23D94E66}"/>
    <cellStyle name="-_7-13 เขาเสริม_stock ศูนย์จัดจำหน่ายเขาเสริม 4ก.พ.49_กำลังผลิตก.พ-พ.ค_แผนรับกล้าตะวันออก" xfId="11002" xr:uid="{92AF9807-4C0F-4CD7-808F-180E4B79B2C2}"/>
    <cellStyle name="-_7-13 เขาเสริม_stock ศูนย์จัดจำหน่ายเขาเสริม 4ก.พ.49_กำลังผลิตก.พ-พ.ค_กุมภาพันธ์ ND" xfId="10998" xr:uid="{8BE41C8B-8BC0-41F1-9FBA-BCE7A14E0692}"/>
    <cellStyle name="-_7-13 เขาเสริม_stock ศูนย์จัดจำหน่ายเขาเสริม 4ก.พ.49_กำลังผลิตก.พ-พ.ค_บอร์ด sbp  ครั้งที่ 3-50" xfId="10999" xr:uid="{9404956D-9DCC-4AF8-B05D-305D72E22C07}"/>
    <cellStyle name="-_7-13 เขาเสริม_stock ศูนย์จัดจำหน่ายเขาเสริม 4ก.พ.49_กำลังผลิตก.พ-พ.ค_บอร์ด sbp  ครั้งที่ 5-50" xfId="11000" xr:uid="{0525CC23-AA89-485D-B9B0-F04B8377B95D}"/>
    <cellStyle name="-_7-13 เขาเสริม_stock ศูนย์จัดจำหน่ายเขาเสริม 4ก.พ.49_กำลังผลิตก.พ-พ.ค_พี่ตู่" xfId="11003" xr:uid="{F006610F-E703-4433-9FC0-066A32DD5CED}"/>
    <cellStyle name="-_7-13 เขาเสริม_stock ศูนย์จัดจำหน่ายเขาเสริม 4ก.พ.49_กำลังผลิตก.พ-พ.ค_รับกล้าแต่ละกิจการวันที่ 1 -20 เม.ย.49" xfId="11004" xr:uid="{310DB855-DD06-48EF-8249-17717185C80A}"/>
    <cellStyle name="-_7-13 เขาเสริม_stock ศูนย์จัดจำหน่ายเขาเสริม 4ก.พ.49_กำลังผลิตก.พ-พ.ค_รายงานผล 2 แถม1" xfId="13656" xr:uid="{325F4390-17DC-43F8-A406-4319C1A7C4D5}"/>
    <cellStyle name="-_7-13 เขาเสริม_stock ศูนย์จัดจำหน่ายเขาเสริม 4ก.พ.49_กำลังผลิตก.พ-พ.ค_รายงานผลิต -ส่งกล้าไม้ วันที่ 15 พ.ค.2549" xfId="11005" xr:uid="{861F94E3-8577-4228-9298-B4F35201EF98}"/>
    <cellStyle name="-_7-13 เขาเสริม_stock ศูนย์จัดจำหน่ายเขาเสริม 4ก.พ.49_กำลังผลิตก.พ-พ.ค_รายงานผลิต -ส่งกล้าไม้ วันที่ 17 เม.ย 2549" xfId="11006" xr:uid="{0A25ACEF-BA4D-40BB-B27E-273C1B04831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11007" xr:uid="{92110E10-463B-40FD-B724-DECB2BD823E2}"/>
    <cellStyle name="-_7-13 เขาเสริม_stock ศูนย์จัดจำหน่ายเขาเสริม 4ก.พ.49_กำลังผลิตก.พ-พ.ค_รายงานผลิต -ส่งกล้าไม้ วันที่ 2 พ.ค. 2549" xfId="11008" xr:uid="{8C2065CF-CE7C-4EE7-B0C3-0BEB74E93700}"/>
    <cellStyle name="-_7-13 เขาเสริม_stock ศูนย์จัดจำหน่ายเขาเสริม 4ก.พ.49_กำลังผลิตก.พ-พ.ค_รายงานผลิต -ส่งกล้าไม้ วันที่ 22 พ.ค.2549" xfId="11009" xr:uid="{DF210A51-A4B7-4B6B-A29B-C7240E7F55FC}"/>
    <cellStyle name="-_7-13 เขาเสริม_stock ศูนย์จัดจำหน่ายเขาเสริม 4ก.พ.49_กำลังผลิตก.พ-พ.ค_รายงานผลิต -ส่งกล้าไม้ วันที่ 24 เม.ย 2549" xfId="11010" xr:uid="{5CAC6A27-4B0A-45DC-978F-148EF03B1DA7}"/>
    <cellStyle name="-_7-13 เขาเสริม_stock ศูนย์จัดจำหน่ายเขาเสริม 4ก.พ.49_กำลังผลิตก.พ-พ.ค_รายงานผลิต -ส่งกล้าไม้ วันที่ 26 พ.ค.2549" xfId="11011" xr:uid="{0FA4E004-0A57-4301-8F62-140D103AFC2E}"/>
    <cellStyle name="-_7-13 เขาเสริม_stock ศูนย์จัดจำหน่ายเขาเสริม 4ก.พ.49_กำลังผลิตก.พ-พ.ค_รายงานผลิต -ส่งกล้าไม้ วันที่ 29 เม.ย 2549" xfId="11012" xr:uid="{ED5660BF-F9ED-43F2-9066-36F48C2EA09F}"/>
    <cellStyle name="-_7-13 เขาเสริม_stock ศูนย์จัดจำหน่ายเขาเสริม 4ก.พ.49_กำลังผลิตก.พ-พ.ค_รายงานผลิต -ส่งกล้าไม้ วันที่ 8 พ.ค.2549" xfId="11013" xr:uid="{5AEAA73D-6613-4042-84F6-C9450B3E2B0B}"/>
    <cellStyle name="-_7-13 เขาเสริม_stock ศูนย์จัดจำหน่ายเขาเสริม 4ก.พ.49_กำลังผลิตก.พ-พ.ค_รายงานภาษีซื้อ-ภาษีขาย 2551.04" xfId="13719" xr:uid="{09A3BB16-9E5A-4A12-98E8-57E5AD4509F1}"/>
    <cellStyle name="-_7-13 เขาเสริม_stock ศูนย์จัดจำหน่ายเขาเสริม 4ก.พ.49_กำลังผลิตก.พ-พ.ค_รายงานภาษีซื้อ-ภาษีขาย 2551.04 (1)" xfId="13629" xr:uid="{3C916830-1B7C-42BD-9264-97D6EDC5E792}"/>
    <cellStyle name="-_7-13 เขาเสริม_stock ศูนย์จัดจำหน่ายเขาเสริม 4ก.พ.49_กำลังผลิตก.พ-พ.ค_สรุป MBII Q4 49 (version 1)" xfId="11014" xr:uid="{9BB6C3CB-264F-42F1-931F-8B0D4AE8FC0F}"/>
    <cellStyle name="-_7-13 เขาเสริม_stock ศูนย์จัดจำหน่ายเขาเสริม 4ก.พ.49_กำลังผลิตก.พ-พ.ค_หัก ค่าโทรศัพท์พนักงาน มี.ค.51 " xfId="229" xr:uid="{F50CD27A-6F0E-4286-9D5F-6AF645232C7D}"/>
    <cellStyle name="-_7-13 เขาเสริม_stock ศูนย์จัดจำหน่ายเขาเสริม 4ก.พ.49_กุมภาพันธ์ ND" xfId="11015" xr:uid="{FB382BC1-D07D-476A-BBA1-A6E3494B3DE1}"/>
    <cellStyle name="-_7-13 เขาเสริม_stock ศูนย์จัดจำหน่ายเขาเสริม 4ก.พ.49_บอร์ด sbp  ครั้งที่ 3-50" xfId="11016" xr:uid="{A5C3D0C5-0BF4-4E8A-83F1-6DB5A128723D}"/>
    <cellStyle name="-_7-13 เขาเสริม_stock ศูนย์จัดจำหน่ายเขาเสริม 4ก.พ.49_บอร์ด sbp  ครั้งที่ 5-50" xfId="11017" xr:uid="{2AEBD6A4-30CF-448E-88BF-437D23F38C85}"/>
    <cellStyle name="-_7-13 เขาเสริม_stock ศูนย์จัดจำหน่ายเขาเสริม 4ก.พ.49_พี่ตู่" xfId="11019" xr:uid="{962479C5-FD03-49ED-968D-842AB8E1D2B3}"/>
    <cellStyle name="-_7-13 เขาเสริม_stock ศูนย์จัดจำหน่ายเขาเสริม 4ก.พ.49_รับกล้าแต่ละกิจการวันที่ 1 -20 เม.ย.49" xfId="11021" xr:uid="{0BC156A0-A49C-49E9-A192-7C0CDD07A66C}"/>
    <cellStyle name="-_7-13 เขาเสริม_stock ศูนย์จัดจำหน่ายเขาเสริม 4ก.พ.49_รายงานประจำวันผลิตกล้า - ส่งกล้าไม้ 20 ก.พ. 49.." xfId="11022" xr:uid="{A9F55522-5665-464A-B420-940818AB87F0}"/>
    <cellStyle name="-_7-13 เขาเสริม_stock ศูนย์จัดจำหน่ายเขาเสริม 4ก.พ.49_รายงานประจำวันผลิตกล้า - ส่งกล้าไม้ 20 ก.พ. 49.._mib กพ" xfId="13688" xr:uid="{29630D17-E1BA-487F-B025-A3435DCD0995}"/>
    <cellStyle name="-_7-13 เขาเสริม_stock ศูนย์จัดจำหน่ายเขาเสริม 4ก.พ.49_รายงานประจำวันผลิตกล้า - ส่งกล้าไม้ 20 ก.พ. 49.._mib พย" xfId="13657" xr:uid="{6AA93F04-94AD-4252-BF8B-DBEDC35F8511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11026" xr:uid="{B48CBA23-9EEF-42DA-8046-F993AEC62D63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11027" xr:uid="{66A2FA33-C62E-4D51-8D14-1903CE951CF2}"/>
    <cellStyle name="-_7-13 เขาเสริม_stock ศูนย์จัดจำหน่ายเขาเสริม 4ก.พ.49_รายงานประจำวันผลิตกล้า - ส่งกล้าไม้ 20 ก.พ. 49.._กุมภาพันธ์ ND" xfId="11023" xr:uid="{4FFC3E56-EBE1-4EE4-965B-FA7D4E2CD47F}"/>
    <cellStyle name="-_7-13 เขาเสริม_stock ศูนย์จัดจำหน่ายเขาเสริม 4ก.พ.49_รายงานประจำวันผลิตกล้า - ส่งกล้าไม้ 20 ก.พ. 49.._บอร์ด sbp  ครั้งที่ 3-50" xfId="11024" xr:uid="{6AA01C94-5CAF-4C80-9C80-FF1B3960C153}"/>
    <cellStyle name="-_7-13 เขาเสริม_stock ศูนย์จัดจำหน่ายเขาเสริม 4ก.พ.49_รายงานประจำวันผลิตกล้า - ส่งกล้าไม้ 20 ก.พ. 49.._บอร์ด sbp  ครั้งที่ 5-50" xfId="11025" xr:uid="{E589271D-1309-48DC-AFC5-005ED4BCD87B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11028" xr:uid="{4F12A274-E90B-449C-AD52-340E9C56D7F8}"/>
    <cellStyle name="-_7-13 เขาเสริม_stock ศูนย์จัดจำหน่ายเขาเสริม 4ก.พ.49_รายงานประจำวันผลิตกล้า - ส่งกล้าไม้ 20 ก.พ. 49.._รับกล้าแต่ละกิจการวันที่ 1 -20 เม.ย.49" xfId="11029" xr:uid="{A43E38EA-083F-4E38-971C-A1781C97E80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 2 แถม1" xfId="13670" xr:uid="{1F5DD06A-77CE-4C39-B204-3D632F5DE807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15 พ.ค.2549" xfId="11030" xr:uid="{F41DF5A4-C085-4087-940C-4E44EC3241C5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17 เม.ย 2549" xfId="11031" xr:uid="{21DB3139-9367-4A4B-AAAF-6BECEE4BA74A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11032" xr:uid="{A439C627-051D-4A34-AA97-74F3313248A6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 พ.ค. 2549" xfId="11033" xr:uid="{F6E7680E-30AB-46EC-82CC-932613198AA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2 พ.ค.2549" xfId="11034" xr:uid="{135C2E0E-2D10-44E1-941F-E18AB2E8F78B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4 เม.ย 2549" xfId="11035" xr:uid="{E372C9EA-AA58-4104-B3D3-2EADD0381F8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6 พ.ค.2549" xfId="11036" xr:uid="{D9F36851-3E80-4F36-B122-CBFF76257101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9 เม.ย 2549" xfId="11037" xr:uid="{5A86921D-3E2A-4EC2-9E12-8E31C9C769E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8 พ.ค.2549" xfId="11038" xr:uid="{004607AB-0BFD-4E77-8D31-516FA3DA19F9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ภาษีซื้อ-ภาษีขาย 2551.04" xfId="13709" xr:uid="{44EB18D6-3ABB-4A37-A055-EFEAB5BE37A8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ภาษีซื้อ-ภาษีขาย 2551.04 (1)" xfId="13627" xr:uid="{BF7DEBD6-E6CE-4219-A5D6-C3EBB584D621}"/>
    <cellStyle name="-_7-13 เขาเสริม_stock ศูนย์จัดจำหน่ายเขาเสริม 4ก.พ.49_รายงานประจำวันผลิตกล้า - ส่งกล้าไม้ 20 ก.พ. 49.._สรุป MBII Q4 49 (version 1)" xfId="11039" xr:uid="{3FB9677F-D8AB-48E5-A2B9-765DDC3BB4C1}"/>
    <cellStyle name="-_7-13 เขาเสริม_stock ศูนย์จัดจำหน่ายเขาเสริม 4ก.พ.49_รายงานประจำวันผลิตกล้า - ส่งกล้าไม้ 20 ก.พ. 49.._หัก ค่าโทรศัพท์พนักงาน มี.ค.51 " xfId="223" xr:uid="{DC83AC3A-94BF-40C1-9515-A99564CE9382}"/>
    <cellStyle name="-_7-13 เขาเสริม_stock ศูนย์จัดจำหน่ายเขาเสริม 4ก.พ.49_รายงานผล 2 แถม1" xfId="13562" xr:uid="{3685F8AB-4F16-4D4D-B4C9-E11544A57424}"/>
    <cellStyle name="-_7-13 เขาเสริม_stock ศูนย์จัดจำหน่ายเขาเสริม 4ก.พ.49_รายงานผลิต -ส่งกล้าไม้ วันที่ 15 พ.ค.2549" xfId="11040" xr:uid="{04EAA94D-D8EC-475F-96A6-2DE61183C1D2}"/>
    <cellStyle name="-_7-13 เขาเสริม_stock ศูนย์จัดจำหน่ายเขาเสริม 4ก.พ.49_รายงานผลิต -ส่งกล้าไม้ วันที่ 17 เม.ย 2549" xfId="11041" xr:uid="{178ED778-071D-4FD6-8AD4-8F0EEBF0041C}"/>
    <cellStyle name="-_7-13 เขาเสริม_stock ศูนย์จัดจำหน่ายเขาเสริม 4ก.พ.49_รายงานผลิต ส่งกล้าไม้ วันที่ 18 มี ค 49.." xfId="11042" xr:uid="{419830AE-7950-4321-BFA0-B1EC7AB697A9}"/>
    <cellStyle name="-_7-13 เขาเสริม_stock ศูนย์จัดจำหน่ายเขาเสริม 4ก.พ.49_รายงานผลิต -ส่งกล้าไม้ วันที่ 2 พ.ค. 2549" xfId="11043" xr:uid="{F7C5DFF9-3F23-4F5D-B927-576D9240CA29}"/>
    <cellStyle name="-_7-13 เขาเสริม_stock ศูนย์จัดจำหน่ายเขาเสริม 4ก.พ.49_รายงานผลิต -ส่งกล้าไม้ วันที่ 22 พ.ค.2549" xfId="11044" xr:uid="{D64C7031-ECA5-49C8-BC24-BF6D31DEE394}"/>
    <cellStyle name="-_7-13 เขาเสริม_stock ศูนย์จัดจำหน่ายเขาเสริม 4ก.พ.49_รายงานผลิต -ส่งกล้าไม้ วันที่ 24 เม.ย 2549" xfId="11045" xr:uid="{593E8A2D-0D16-4D7E-9954-3F8CF086B5A2}"/>
    <cellStyle name="-_7-13 เขาเสริม_stock ศูนย์จัดจำหน่ายเขาเสริม 4ก.พ.49_รายงานผลิต -ส่งกล้าไม้ วันที่ 26 พ.ค.2549" xfId="11046" xr:uid="{8574C1F6-D9B5-436C-A9AB-D93BC25043C4}"/>
    <cellStyle name="-_7-13 เขาเสริม_stock ศูนย์จัดจำหน่ายเขาเสริม 4ก.พ.49_รายงานผลิต -ส่งกล้าไม้ วันที่ 29 เม.ย 2549" xfId="11047" xr:uid="{2A807CC6-F2D3-4BDE-89C3-A9EE62166C8B}"/>
    <cellStyle name="-_7-13 เขาเสริม_stock ศูนย์จัดจำหน่ายเขาเสริม 4ก.พ.49_รายงานผลิต -ส่งกล้าไม้ วันที่ 8 พ.ค.2549" xfId="11048" xr:uid="{F5B52F61-8357-4ACF-9BBD-A08BBA152D9B}"/>
    <cellStyle name="-_7-13 เขาเสริม_stock ศูนย์จัดจำหน่ายเขาเสริม 4ก.พ.49_รายงานภาษีซื้อ-ภาษีขาย 2551.04" xfId="13563" xr:uid="{4920E64E-52C6-4721-A81E-A8A182B6EA77}"/>
    <cellStyle name="-_7-13 เขาเสริม_stock ศูนย์จัดจำหน่ายเขาเสริม 4ก.พ.49_รายงานภาษีซื้อ-ภาษีขาย 2551.04 (1)" xfId="13440" xr:uid="{1C16B338-4780-4044-9703-479424E93558}"/>
    <cellStyle name="-_7-13 เขาเสริม_stock ศูนย์จัดจำหน่ายเขาเสริม 4ก.พ.49_สรุป MBII Q4 49 (version 1)" xfId="11049" xr:uid="{051A4DF1-D0F4-4C86-8EB3-F54C2CC9185A}"/>
    <cellStyle name="-_7-13 เขาเสริม_stock ศูนย์จัดจำหน่ายเขาเสริม 4ก.พ.49_หัก ค่าโทรศัพท์พนักงาน มี.ค.51 " xfId="152" xr:uid="{020E007A-63E9-4DC0-9F76-72B5544EE4F4}"/>
    <cellStyle name="-_7-13 เขาเสริม_stock ศูนย์จัดจำหน่ายเขาเสริม 6 ก.พ.49" xfId="11051" xr:uid="{63F38560-51D5-4B4A-A65E-CD40985BAD5E}"/>
    <cellStyle name="-_7-13 เขาเสริม_stock ศูนย์จัดจำหน่ายเขาเสริม 6 ก.พ.49_mib กพ" xfId="13649" xr:uid="{9A9B9943-B4F5-45BD-BB9C-F0C1640D8517}"/>
    <cellStyle name="-_7-13 เขาเสริม_stock ศูนย์จัดจำหน่ายเขาเสริม 6 ก.พ.49_mib พย" xfId="13650" xr:uid="{6E5FD0B3-E4A9-4797-800D-DEA7B2077404}"/>
    <cellStyle name="-_7-13 เขาเสริม_stock ศูนย์จัดจำหน่ายเขาเสริม 6 ก.พ.49_SBP" xfId="11052" xr:uid="{7D912B78-921B-4DA1-844C-F5089449811E}"/>
    <cellStyle name="-_7-13 เขาเสริม_stock ศูนย์จัดจำหน่ายเขาเสริม 6 ก.พ.49_เพิ่มเติมใหม่" xfId="11077" xr:uid="{0A60C9B4-5A1B-4139-847F-A985E199D211}"/>
    <cellStyle name="-_7-13 เขาเสริม_stock ศูนย์จัดจำหน่ายเขาเสริม 6 ก.พ.49_เอกสารจัดสรรกล้าเพิ่มเติม" xfId="11107" xr:uid="{691780D5-F2F0-444A-8084-1B58F032B1F6}"/>
    <cellStyle name="-_7-13 เขาเสริม_stock ศูนย์จัดจำหน่ายเขาเสริม 6 ก.พ.49_แผนรับกล้าตะวันออก" xfId="11075" xr:uid="{187A1F94-68BC-4698-931A-76176E16C81C}"/>
    <cellStyle name="-_7-13 เขาเสริม_stock ศูนย์จัดจำหน่ายเขาเสริม 6 ก.พ.49_กรอกข้อมูลกล้าพร้อมขายพ.ค." xfId="11053" xr:uid="{0AD8CE31-769E-4177-A97C-E8DC2384DEE1}"/>
    <cellStyle name="-_7-13 เขาเสริม_stock ศูนย์จัดจำหน่ายเขาเสริม 6 ก.พ.49_กำลังผลิตก.พ-พ.ค" xfId="11054" xr:uid="{C5041D85-1452-457C-A629-4D96D843C625}"/>
    <cellStyle name="-_7-13 เขาเสริม_stock ศูนย์จัดจำหน่ายเขาเสริม 6 ก.พ.49_กำลังผลิตก.พ-พ.ค_mib กพ" xfId="13691" xr:uid="{4EA99564-00C1-4665-9919-2C9E3705A416}"/>
    <cellStyle name="-_7-13 เขาเสริม_stock ศูนย์จัดจำหน่ายเขาเสริม 6 ก.พ.49_กำลังผลิตก.พ-พ.ค_mib พย" xfId="13682" xr:uid="{3F42CA12-1207-4148-9F78-6361744DAF54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11058" xr:uid="{46601C89-8BB5-44C0-BA49-7DA810B7BA08}"/>
    <cellStyle name="-_7-13 เขาเสริม_stock ศูนย์จัดจำหน่ายเขาเสริม 6 ก.พ.49_กำลังผลิตก.พ-พ.ค_แผนรับกล้าตะวันออก" xfId="11059" xr:uid="{6082BB1A-F2F2-4E05-9C69-93DB5489D11D}"/>
    <cellStyle name="-_7-13 เขาเสริม_stock ศูนย์จัดจำหน่ายเขาเสริม 6 ก.พ.49_กำลังผลิตก.พ-พ.ค_กุมภาพันธ์ ND" xfId="11055" xr:uid="{8DD1D8F2-09D0-40FB-952E-D47423A4A59F}"/>
    <cellStyle name="-_7-13 เขาเสริม_stock ศูนย์จัดจำหน่ายเขาเสริม 6 ก.พ.49_กำลังผลิตก.พ-พ.ค_บอร์ด sbp  ครั้งที่ 3-50" xfId="11056" xr:uid="{C55C39B3-6F8A-420F-9398-BF4170281361}"/>
    <cellStyle name="-_7-13 เขาเสริม_stock ศูนย์จัดจำหน่ายเขาเสริม 6 ก.พ.49_กำลังผลิตก.พ-พ.ค_บอร์ด sbp  ครั้งที่ 5-50" xfId="11057" xr:uid="{30ADB8FF-4F3A-4B49-974A-DB1A62A84BEA}"/>
    <cellStyle name="-_7-13 เขาเสริม_stock ศูนย์จัดจำหน่ายเขาเสริม 6 ก.พ.49_กำลังผลิตก.พ-พ.ค_พี่ตู่" xfId="11060" xr:uid="{38E6E8F8-3B1D-4011-BA5D-8D42BEFC43A1}"/>
    <cellStyle name="-_7-13 เขาเสริม_stock ศูนย์จัดจำหน่ายเขาเสริม 6 ก.พ.49_กำลังผลิตก.พ-พ.ค_รับกล้าแต่ละกิจการวันที่ 1 -20 เม.ย.49" xfId="11061" xr:uid="{E02C7847-63B6-49AB-8DDD-2057BECFB2B6}"/>
    <cellStyle name="-_7-13 เขาเสริม_stock ศูนย์จัดจำหน่ายเขาเสริม 6 ก.พ.49_กำลังผลิตก.พ-พ.ค_รายงานผล 2 แถม1" xfId="13564" xr:uid="{98B94017-7FC2-43D2-859E-0375A37DB832}"/>
    <cellStyle name="-_7-13 เขาเสริม_stock ศูนย์จัดจำหน่ายเขาเสริม 6 ก.พ.49_กำลังผลิตก.พ-พ.ค_รายงานผลิต -ส่งกล้าไม้ วันที่ 15 พ.ค.2549" xfId="11062" xr:uid="{2848B426-5E67-4E63-8A38-3CEEE951763B}"/>
    <cellStyle name="-_7-13 เขาเสริม_stock ศูนย์จัดจำหน่ายเขาเสริม 6 ก.พ.49_กำลังผลิตก.พ-พ.ค_รายงานผลิต -ส่งกล้าไม้ วันที่ 17 เม.ย 2549" xfId="11063" xr:uid="{6E2BFAEF-2CA2-4C29-B014-2866D7AF8EA2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11064" xr:uid="{3646B8A4-758D-41A9-AAEE-FC87D646BAAB}"/>
    <cellStyle name="-_7-13 เขาเสริม_stock ศูนย์จัดจำหน่ายเขาเสริม 6 ก.พ.49_กำลังผลิตก.พ-พ.ค_รายงานผลิต -ส่งกล้าไม้ วันที่ 2 พ.ค. 2549" xfId="11065" xr:uid="{B098E0A6-F192-4043-853C-FD26B9FC45C5}"/>
    <cellStyle name="-_7-13 เขาเสริม_stock ศูนย์จัดจำหน่ายเขาเสริม 6 ก.พ.49_กำลังผลิตก.พ-พ.ค_รายงานผลิต -ส่งกล้าไม้ วันที่ 22 พ.ค.2549" xfId="11066" xr:uid="{178B1A6C-2494-40F2-8259-901B33C26B66}"/>
    <cellStyle name="-_7-13 เขาเสริม_stock ศูนย์จัดจำหน่ายเขาเสริม 6 ก.พ.49_กำลังผลิตก.พ-พ.ค_รายงานผลิต -ส่งกล้าไม้ วันที่ 24 เม.ย 2549" xfId="11067" xr:uid="{22C91242-0AD2-4FCA-A057-F287ADCBE40A}"/>
    <cellStyle name="-_7-13 เขาเสริม_stock ศูนย์จัดจำหน่ายเขาเสริม 6 ก.พ.49_กำลังผลิตก.พ-พ.ค_รายงานผลิต -ส่งกล้าไม้ วันที่ 26 พ.ค.2549" xfId="11068" xr:uid="{AC863166-1E19-45BA-8E2D-D27A1F920CF6}"/>
    <cellStyle name="-_7-13 เขาเสริม_stock ศูนย์จัดจำหน่ายเขาเสริม 6 ก.พ.49_กำลังผลิตก.พ-พ.ค_รายงานผลิต -ส่งกล้าไม้ วันที่ 29 เม.ย 2549" xfId="11069" xr:uid="{C7CF242D-C32F-4C1D-89A0-820C03C84AE8}"/>
    <cellStyle name="-_7-13 เขาเสริม_stock ศูนย์จัดจำหน่ายเขาเสริม 6 ก.พ.49_กำลังผลิตก.พ-พ.ค_รายงานผลิต -ส่งกล้าไม้ วันที่ 8 พ.ค.2549" xfId="11070" xr:uid="{7E1E5F1D-9EED-42B3-B9DF-63FB1899B504}"/>
    <cellStyle name="-_7-13 เขาเสริม_stock ศูนย์จัดจำหน่ายเขาเสริม 6 ก.พ.49_กำลังผลิตก.พ-พ.ค_รายงานภาษีซื้อ-ภาษีขาย 2551.04" xfId="13665" xr:uid="{6A68EF38-A034-4AC9-B5B4-210C24F363A6}"/>
    <cellStyle name="-_7-13 เขาเสริม_stock ศูนย์จัดจำหน่ายเขาเสริม 6 ก.พ.49_กำลังผลิตก.พ-พ.ค_รายงานภาษีซื้อ-ภาษีขาย 2551.04 (1)" xfId="13693" xr:uid="{28430F26-25A6-41A2-BFCF-8F958393EF2C}"/>
    <cellStyle name="-_7-13 เขาเสริม_stock ศูนย์จัดจำหน่ายเขาเสริม 6 ก.พ.49_กำลังผลิตก.พ-พ.ค_สรุป MBII Q4 49 (version 1)" xfId="11071" xr:uid="{0EF73B56-1D7A-467E-8D3E-1F9B16027155}"/>
    <cellStyle name="-_7-13 เขาเสริม_stock ศูนย์จัดจำหน่ายเขาเสริม 6 ก.พ.49_กำลังผลิตก.พ-พ.ค_หัก ค่าโทรศัพท์พนักงาน มี.ค.51 " xfId="226" xr:uid="{B02D882D-CB38-4483-BE4A-083024DE9F4D}"/>
    <cellStyle name="-_7-13 เขาเสริม_stock ศูนย์จัดจำหน่ายเขาเสริม 6 ก.พ.49_กุมภาพันธ์ ND" xfId="11072" xr:uid="{37ECC75E-6C70-41D5-AD24-B757DEEBE7AE}"/>
    <cellStyle name="-_7-13 เขาเสริม_stock ศูนย์จัดจำหน่ายเขาเสริม 6 ก.พ.49_บอร์ด sbp  ครั้งที่ 3-50" xfId="11073" xr:uid="{3E91319F-0D44-4F5C-BC51-A2F240795221}"/>
    <cellStyle name="-_7-13 เขาเสริม_stock ศูนย์จัดจำหน่ายเขาเสริม 6 ก.พ.49_บอร์ด sbp  ครั้งที่ 5-50" xfId="11074" xr:uid="{00813F65-3B24-44D3-82B1-84EEB054B4FD}"/>
    <cellStyle name="-_7-13 เขาเสริม_stock ศูนย์จัดจำหน่ายเขาเสริม 6 ก.พ.49_พี่ตู่" xfId="11076" xr:uid="{62B7F740-3442-4251-9A44-633FB42DA39F}"/>
    <cellStyle name="-_7-13 เขาเสริม_stock ศูนย์จัดจำหน่ายเขาเสริม 6 ก.พ.49_รับกล้าแต่ละกิจการวันที่ 1 -20 เม.ย.49" xfId="11078" xr:uid="{15EB3AD7-190C-4910-967C-8B3DCE508F19}"/>
    <cellStyle name="-_7-13 เขาเสริม_stock ศูนย์จัดจำหน่ายเขาเสริม 6 ก.พ.49_รายงานประจำวันผลิตกล้า - ส่งกล้าไม้ 20 ก.พ. 49.." xfId="11079" xr:uid="{3F1624CE-4278-4011-9540-50C013C8E6F7}"/>
    <cellStyle name="-_7-13 เขาเสริม_stock ศูนย์จัดจำหน่ายเขาเสริม 6 ก.พ.49_รายงานประจำวันผลิตกล้า - ส่งกล้าไม้ 20 ก.พ. 49.._mib กพ" xfId="13695" xr:uid="{D75D2FA3-7B88-4A5D-BAFA-BD111B7353B7}"/>
    <cellStyle name="-_7-13 เขาเสริม_stock ศูนย์จัดจำหน่ายเขาเสริม 6 ก.พ.49_รายงานประจำวันผลิตกล้า - ส่งกล้าไม้ 20 ก.พ. 49.._mib พย" xfId="13662" xr:uid="{0837DFCE-EBD0-4A88-A783-64928513CAD6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11083" xr:uid="{DD2C3A71-32F1-404C-AF8E-4D3A9B6DF688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11084" xr:uid="{364D169C-174C-4D02-8C18-2B6E24A6EE96}"/>
    <cellStyle name="-_7-13 เขาเสริม_stock ศูนย์จัดจำหน่ายเขาเสริม 6 ก.พ.49_รายงานประจำวันผลิตกล้า - ส่งกล้าไม้ 20 ก.พ. 49.._กุมภาพันธ์ ND" xfId="11080" xr:uid="{468BC9B5-B9A4-45CB-888C-9F68777D20B5}"/>
    <cellStyle name="-_7-13 เขาเสริม_stock ศูนย์จัดจำหน่ายเขาเสริม 6 ก.พ.49_รายงานประจำวันผลิตกล้า - ส่งกล้าไม้ 20 ก.พ. 49.._บอร์ด sbp  ครั้งที่ 3-50" xfId="11081" xr:uid="{BA3CF0F7-AC56-47AB-8C0E-B9D72D710638}"/>
    <cellStyle name="-_7-13 เขาเสริม_stock ศูนย์จัดจำหน่ายเขาเสริม 6 ก.พ.49_รายงานประจำวันผลิตกล้า - ส่งกล้าไม้ 20 ก.พ. 49.._บอร์ด sbp  ครั้งที่ 5-50" xfId="11082" xr:uid="{FEBAC3E1-16D0-450B-8D6A-B67B7DC17D35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11085" xr:uid="{BBEFB03A-0407-49CB-9650-56B7E9F178AF}"/>
    <cellStyle name="-_7-13 เขาเสริม_stock ศูนย์จัดจำหน่ายเขาเสริม 6 ก.พ.49_รายงานประจำวันผลิตกล้า - ส่งกล้าไม้ 20 ก.พ. 49.._รับกล้าแต่ละกิจการวันที่ 1 -20 เม.ย.49" xfId="11086" xr:uid="{02A8EF21-B80A-4DF4-8603-FF49C679002D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 2 แถม1" xfId="13565" xr:uid="{250A88F0-5BFB-481F-BC76-5011893916F7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15 พ.ค.2549" xfId="11087" xr:uid="{4E8EF53D-1EAC-41AA-9044-91AF1E6D008F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17 เม.ย 2549" xfId="11088" xr:uid="{8B071015-567E-49E1-ABC9-1333AABF3B9C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11089" xr:uid="{CA531D50-3C7A-4881-8AC4-718FADA8BC9B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 พ.ค. 2549" xfId="11090" xr:uid="{279D6A54-F66C-46CA-B514-6D6FF0D410B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2 พ.ค.2549" xfId="11091" xr:uid="{B0690EB6-EF56-46C3-90DC-E001D89D1AD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4 เม.ย 2549" xfId="11092" xr:uid="{BB338657-B92D-446F-A249-C563EF9D075D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6 พ.ค.2549" xfId="11093" xr:uid="{C1AEAABE-68AD-4409-9865-2418561349F0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9 เม.ย 2549" xfId="11094" xr:uid="{A35A93F4-A2C6-4278-917F-FAB7E7809B0C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8 พ.ค.2549" xfId="11095" xr:uid="{BC5E9306-9711-4EFB-849D-EB5F0121AA8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ภาษีซื้อ-ภาษีขาย 2551.04" xfId="13660" xr:uid="{486B59BA-8E94-43CB-A330-C57A5003C61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ภาษีซื้อ-ภาษีขาย 2551.04 (1)" xfId="13704" xr:uid="{5DA26E55-287E-4BAD-8A4B-6EC0FDCD055D}"/>
    <cellStyle name="-_7-13 เขาเสริม_stock ศูนย์จัดจำหน่ายเขาเสริม 6 ก.พ.49_รายงานประจำวันผลิตกล้า - ส่งกล้าไม้ 20 ก.พ. 49.._สรุป MBII Q4 49 (version 1)" xfId="11096" xr:uid="{74480244-3CAA-4EA5-BA1A-3FDCE4291E38}"/>
    <cellStyle name="-_7-13 เขาเสริม_stock ศูนย์จัดจำหน่ายเขาเสริม 6 ก.พ.49_รายงานประจำวันผลิตกล้า - ส่งกล้าไม้ 20 ก.พ. 49.._หัก ค่าโทรศัพท์พนักงาน มี.ค.51 " xfId="225" xr:uid="{41B275D0-A709-49EA-8BE9-51EC5470096A}"/>
    <cellStyle name="-_7-13 เขาเสริม_stock ศูนย์จัดจำหน่ายเขาเสริม 6 ก.พ.49_รายงานผล 2 แถม1" xfId="13615" xr:uid="{612E9ABA-0A13-4ED6-9D14-4992B928691B}"/>
    <cellStyle name="-_7-13 เขาเสริม_stock ศูนย์จัดจำหน่ายเขาเสริม 6 ก.พ.49_รายงานผลิต -ส่งกล้าไม้ วันที่ 15 พ.ค.2549" xfId="11097" xr:uid="{8B6553BB-FF5F-4882-8156-11B7DA65CF6A}"/>
    <cellStyle name="-_7-13 เขาเสริม_stock ศูนย์จัดจำหน่ายเขาเสริม 6 ก.พ.49_รายงานผลิต -ส่งกล้าไม้ วันที่ 17 เม.ย 2549" xfId="11098" xr:uid="{52C81F5C-148F-40F6-8EB2-66CD1EABA09D}"/>
    <cellStyle name="-_7-13 เขาเสริม_stock ศูนย์จัดจำหน่ายเขาเสริม 6 ก.พ.49_รายงานผลิต ส่งกล้าไม้ วันที่ 18 มี ค 49.." xfId="11099" xr:uid="{9DAC5F4B-9353-47E2-830B-4547121D428B}"/>
    <cellStyle name="-_7-13 เขาเสริม_stock ศูนย์จัดจำหน่ายเขาเสริม 6 ก.พ.49_รายงานผลิต -ส่งกล้าไม้ วันที่ 2 พ.ค. 2549" xfId="11100" xr:uid="{A4A18A24-C73D-48C1-ADAB-2C44B6325B99}"/>
    <cellStyle name="-_7-13 เขาเสริม_stock ศูนย์จัดจำหน่ายเขาเสริม 6 ก.พ.49_รายงานผลิต -ส่งกล้าไม้ วันที่ 22 พ.ค.2549" xfId="11101" xr:uid="{A2400624-02F7-4333-B578-38CE8BF4CC0F}"/>
    <cellStyle name="-_7-13 เขาเสริม_stock ศูนย์จัดจำหน่ายเขาเสริม 6 ก.พ.49_รายงานผลิต -ส่งกล้าไม้ วันที่ 24 เม.ย 2549" xfId="11102" xr:uid="{6DD4DF38-2226-466A-89CB-A118C8C02AAE}"/>
    <cellStyle name="-_7-13 เขาเสริม_stock ศูนย์จัดจำหน่ายเขาเสริม 6 ก.พ.49_รายงานผลิต -ส่งกล้าไม้ วันที่ 26 พ.ค.2549" xfId="11103" xr:uid="{788FCDC7-6BCE-4239-9AEA-BFB9225F6FC4}"/>
    <cellStyle name="-_7-13 เขาเสริม_stock ศูนย์จัดจำหน่ายเขาเสริม 6 ก.พ.49_รายงานผลิต -ส่งกล้าไม้ วันที่ 29 เม.ย 2549" xfId="11104" xr:uid="{DA5E76A6-4767-4093-BCD5-68483C7745A4}"/>
    <cellStyle name="-_7-13 เขาเสริม_stock ศูนย์จัดจำหน่ายเขาเสริม 6 ก.พ.49_รายงานผลิต -ส่งกล้าไม้ วันที่ 8 พ.ค.2549" xfId="11105" xr:uid="{B7348B27-DBE0-4A02-976B-B70098213305}"/>
    <cellStyle name="-_7-13 เขาเสริม_stock ศูนย์จัดจำหน่ายเขาเสริม 6 ก.พ.49_รายงานภาษีซื้อ-ภาษีขาย 2551.04" xfId="13585" xr:uid="{BDDE7ACF-1BBE-4CA6-81F7-18AB68D40738}"/>
    <cellStyle name="-_7-13 เขาเสริม_stock ศูนย์จัดจำหน่ายเขาเสริม 6 ก.พ.49_รายงานภาษีซื้อ-ภาษีขาย 2551.04 (1)" xfId="13589" xr:uid="{C50BFF3C-555C-48FC-96E8-6FBCC372244F}"/>
    <cellStyle name="-_7-13 เขาเสริม_stock ศูนย์จัดจำหน่ายเขาเสริม 6 ก.พ.49_สรุป MBII Q4 49 (version 1)" xfId="11106" xr:uid="{E7FFC918-EEB8-4314-954F-4D34AC8862AF}"/>
    <cellStyle name="-_7-13 เขาเสริม_stock ศูนย์จัดจำหน่ายเขาเสริม 6 ก.พ.49_หัก ค่าโทรศัพท์พนักงาน มี.ค.51 " xfId="153" xr:uid="{4AA4C30B-9FF5-4F3F-8243-E4D5E48BAD63}"/>
    <cellStyle name="-_7-13 เขาเสริม_stock ศูนย์จัดจำหน่ายเขาเสริม ณ วันที่ 11 ม.ค.49" xfId="11108" xr:uid="{4DCB8227-7407-472D-99F1-EB32AACAD91E}"/>
    <cellStyle name="-_7-13 เขาเสริม_stock ศูนย์จัดจำหน่ายเขาเสริม ณ วันที่ 11 ม.ค.49_mib กพ" xfId="13652" xr:uid="{1836E7C5-5016-4E79-8B5A-E964C45A267F}"/>
    <cellStyle name="-_7-13 เขาเสริม_stock ศูนย์จัดจำหน่ายเขาเสริม ณ วันที่ 11 ม.ค.49_mib พย" xfId="13651" xr:uid="{33FCC1EE-F752-4710-A084-BC249F0A454A}"/>
    <cellStyle name="-_7-13 เขาเสริม_stock ศูนย์จัดจำหน่ายเขาเสริม ณ วันที่ 11 ม.ค.49_SBP" xfId="11109" xr:uid="{48BD9B04-80D6-4A33-90D5-F8455DD70AEF}"/>
    <cellStyle name="-_7-13 เขาเสริม_stock ศูนย์จัดจำหน่ายเขาเสริม ณ วันที่ 11 ม.ค.49_เพิ่มเติมใหม่" xfId="11136" xr:uid="{21328D79-DCFB-42BC-A1EF-92617E6BE170}"/>
    <cellStyle name="-_7-13 เขาเสริม_stock ศูนย์จัดจำหน่ายเขาเสริม ณ วันที่ 11 ม.ค.49_เอกสารจัดสรรกล้าเพิ่มเติม" xfId="11168" xr:uid="{F079D8C0-8C55-429E-B596-025DBC628429}"/>
    <cellStyle name="-_7-13 เขาเสริม_stock ศูนย์จัดจำหน่ายเขาเสริม ณ วันที่ 11 ม.ค.49_กรอกข้อมูลกล้าพร้อมขายพ.ค." xfId="11110" xr:uid="{54FADFB8-F965-42A0-85E4-3B1EFB22BC33}"/>
    <cellStyle name="-_7-13 เขาเสริม_stock ศูนย์จัดจำหน่ายเขาเสริม ณ วันที่ 11 ม.ค.49_กำลังผลิตก.พ-พ.ค" xfId="11111" xr:uid="{2A8297D7-625A-4113-844B-2D28FB567057}"/>
    <cellStyle name="-_7-13 เขาเสริม_stock ศูนย์จัดจำหน่ายเขาเสริม ณ วันที่ 11 ม.ค.49_กำลังผลิตก.พ-พ.ค_mib กพ" xfId="13654" xr:uid="{49C1658F-B53B-42C7-9A89-E7152B61F844}"/>
    <cellStyle name="-_7-13 เขาเสริม_stock ศูนย์จัดจำหน่ายเขาเสริม ณ วันที่ 11 ม.ค.49_กำลังผลิตก.พ-พ.ค_mib พย" xfId="13648" xr:uid="{08A2BE76-0198-47D6-BEFB-EF11963EBDCC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11115" xr:uid="{B31FE1BC-478A-48FC-A493-2FF5E80196B2}"/>
    <cellStyle name="-_7-13 เขาเสริม_stock ศูนย์จัดจำหน่ายเขาเสริม ณ วันที่ 11 ม.ค.49_กำลังผลิตก.พ-พ.ค_แผนรับกล้าตะวันออก" xfId="11116" xr:uid="{7291841C-B33A-456B-AE1E-B028E067DF4B}"/>
    <cellStyle name="-_7-13 เขาเสริม_stock ศูนย์จัดจำหน่ายเขาเสริม ณ วันที่ 11 ม.ค.49_กำลังผลิตก.พ-พ.ค_กุมภาพันธ์ ND" xfId="11112" xr:uid="{7E28F82C-BB44-4C62-B5D7-2856FD028478}"/>
    <cellStyle name="-_7-13 เขาเสริม_stock ศูนย์จัดจำหน่ายเขาเสริม ณ วันที่ 11 ม.ค.49_กำลังผลิตก.พ-พ.ค_บอร์ด sbp  ครั้งที่ 3-50" xfId="11113" xr:uid="{D0B1872A-8F0C-44DB-A3A4-ED77F5BBA7A7}"/>
    <cellStyle name="-_7-13 เขาเสริม_stock ศูนย์จัดจำหน่ายเขาเสริม ณ วันที่ 11 ม.ค.49_กำลังผลิตก.พ-พ.ค_บอร์ด sbp  ครั้งที่ 5-50" xfId="11114" xr:uid="{AB7F3354-84BE-44D6-BE60-7F11B51B5521}"/>
    <cellStyle name="-_7-13 เขาเสริม_stock ศูนย์จัดจำหน่ายเขาเสริม ณ วันที่ 11 ม.ค.49_กำลังผลิตก.พ-พ.ค_พี่ตู่" xfId="11117" xr:uid="{906879C7-BB77-4B95-BE7E-2710D0F02EE9}"/>
    <cellStyle name="-_7-13 เขาเสริม_stock ศูนย์จัดจำหน่ายเขาเสริม ณ วันที่ 11 ม.ค.49_กำลังผลิตก.พ-พ.ค_รับกล้าแต่ละกิจการวันที่ 1 -20 เม.ย.49" xfId="11118" xr:uid="{08A05429-5C1E-414F-A954-A6C288FEC020}"/>
    <cellStyle name="-_7-13 เขาเสริม_stock ศูนย์จัดจำหน่ายเขาเสริม ณ วันที่ 11 ม.ค.49_กำลังผลิตก.พ-พ.ค_รายงานผล 2 แถม1" xfId="13653" xr:uid="{55A6A1F2-88BD-4D89-A8FB-6666BCFC0DFC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15 พ.ค.2549" xfId="11119" xr:uid="{6B193217-D3EB-4D4D-A2CF-E100A526ED03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17 เม.ย 2549" xfId="11120" xr:uid="{2E702CB2-5149-4A0E-8D0A-FCB445211963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11121" xr:uid="{74058340-6262-4A9C-8FE7-1C47E9A3534C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 พ.ค. 2549" xfId="11122" xr:uid="{BB9E5FE7-8464-4E5C-91F0-C398ADB0AD31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2 พ.ค.2549" xfId="11123" xr:uid="{14821871-F949-4682-BC91-44333479EC8E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4 เม.ย 2549" xfId="11124" xr:uid="{DA3395E5-3FDB-478C-B2C2-23928BDC2DA2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6 พ.ค.2549" xfId="11125" xr:uid="{9FCC3509-54FF-4AEE-AF32-97CEADA04FA7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9 เม.ย 2549" xfId="11126" xr:uid="{6BCAA8AF-0E80-4A43-9BE4-0F5C39146B17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8 พ.ค.2549" xfId="11127" xr:uid="{AE9092A3-995F-4EC1-837D-38996E39D3F3}"/>
    <cellStyle name="-_7-13 เขาเสริม_stock ศูนย์จัดจำหน่ายเขาเสริม ณ วันที่ 11 ม.ค.49_กำลังผลิตก.พ-พ.ค_รายงานภาษีซื้อ-ภาษีขาย 2551.04" xfId="13103" xr:uid="{8E059CB8-37C0-4E43-969E-C5048A0B58B7}"/>
    <cellStyle name="-_7-13 เขาเสริม_stock ศูนย์จัดจำหน่ายเขาเสริม ณ วันที่ 11 ม.ค.49_กำลังผลิตก.พ-พ.ค_รายงานภาษีซื้อ-ภาษีขาย 2551.04 (1)" xfId="13013" xr:uid="{201B9BD4-FC91-4869-9203-4C00C08165B0}"/>
    <cellStyle name="-_7-13 เขาเสริม_stock ศูนย์จัดจำหน่ายเขาเสริม ณ วันที่ 11 ม.ค.49_กำลังผลิตก.พ-พ.ค_สรุป MBII Q4 49 (version 1)" xfId="11128" xr:uid="{9D3C6456-0279-4D3B-9070-1FA3F71B849C}"/>
    <cellStyle name="-_7-13 เขาเสริม_stock ศูนย์จัดจำหน่ายเขาเสริม ณ วันที่ 11 ม.ค.49_กำลังผลิตก.พ-พ.ค_หัก ค่าโทรศัพท์พนักงาน มี.ค.51 " xfId="241" xr:uid="{46DC68B5-3DFD-40D8-B0D7-1A24B58B7BEB}"/>
    <cellStyle name="-_7-13 เขาเสริม_stock ศูนย์จัดจำหน่ายเขาเสริม ณ วันที่ 11 ม.ค.49_กุมภาพันธ์ ND" xfId="11129" xr:uid="{127B21AE-CF8B-438E-A77A-EE1B356C0B98}"/>
    <cellStyle name="-_7-13 เขาเสริม_stock ศูนย์จัดจำหน่ายเขาเสริม ณ วันที่ 11 ม.ค.49_จัดสรรกล้าเม.ย,มิ.ย.49 และจัดสรรรายวัน" xfId="11130" xr:uid="{E6EBCE35-B8FE-4249-BE57-161169621932}"/>
    <cellStyle name="-_7-13 เขาเสริม_stock ศูนย์จัดจำหน่ายเขาเสริม ณ วันที่ 11 ม.ค.49_จัดสรรกล้าเม.ย. 49" xfId="11131" xr:uid="{A70C0B52-078A-42A2-B641-E015A7ABDF33}"/>
    <cellStyle name="-_7-13 เขาเสริม_stock ศูนย์จัดจำหน่ายเขาเสริม ณ วันที่ 11 ม.ค.49_จัดสรรกล้าเม.ย.49และ มิ.ย.49" xfId="11132" xr:uid="{E0243D5D-7DAC-4E44-B9CD-375CCFD1ABB0}"/>
    <cellStyle name="-_7-13 เขาเสริม_stock ศูนย์จัดจำหน่ายเขาเสริม ณ วันที่ 11 ม.ค.49_บอร์ด sbp  ครั้งที่ 3-50" xfId="11133" xr:uid="{A7439141-500A-4FC5-AEAB-901DDBE715E5}"/>
    <cellStyle name="-_7-13 เขาเสริม_stock ศูนย์จัดจำหน่ายเขาเสริม ณ วันที่ 11 ม.ค.49_บอร์ด sbp  ครั้งที่ 5-50" xfId="11134" xr:uid="{0EE2E1A9-19E0-4F00-B21E-7FE060534F30}"/>
    <cellStyle name="-_7-13 เขาเสริม_stock ศูนย์จัดจำหน่ายเขาเสริม ณ วันที่ 11 ม.ค.49_พี่ตู่" xfId="11135" xr:uid="{BE9D1AB3-132B-4FDF-B003-8FF94EBAD0BD}"/>
    <cellStyle name="-_7-13 เขาเสริม_stock ศูนย์จัดจำหน่ายเขาเสริม ณ วันที่ 11 ม.ค.49_รับกล้าแต่ละกิจการวันที่ 1 -20 เม.ย.49" xfId="11137" xr:uid="{AA889ED2-7006-41B4-8DB2-2B0DA65EF4E0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11138" xr:uid="{0136D33F-BA28-4AAB-AD93-675DB5A78F8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11139" xr:uid="{328A6D0D-3A76-440B-B884-99788308842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mib กพ" xfId="13546" xr:uid="{B5C7C69D-3D2A-4A65-96AC-B64FB2B37DB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mib พย" xfId="13082" xr:uid="{C1941062-954F-4CF7-A8A3-6ED01CFE09D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11143" xr:uid="{67430ACD-7C0A-43F5-992E-AC5CF653F1E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11144" xr:uid="{EAC5B18A-FBA8-49AC-82CD-56A21564679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กุมภาพันธ์ ND" xfId="11140" xr:uid="{4319C497-8F84-4690-854E-0D1F30F54A1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บอร์ด sbp  ครั้งที่ 3-50" xfId="11141" xr:uid="{FDC7EF49-39E8-4403-9B9F-B57E93DE0D5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บอร์ด sbp  ครั้งที่ 5-50" xfId="11142" xr:uid="{4CA1AB23-AA81-4E17-B6CD-B7ED41BACCB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11145" xr:uid="{DE5E1CCB-A3B6-487A-B252-AB5864C29B1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ับกล้าแต่ละกิจการวันที่ 1 -20 เม.ย.49" xfId="11146" xr:uid="{BE4F6170-02DF-4428-ADCB-33039E98298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 2 แถม1" xfId="12681" xr:uid="{31EDAA3D-EE32-4B7D-87C0-8A2D8744F55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15 พ.ค.2549" xfId="11147" xr:uid="{BEE2A3BE-F410-4C30-88FA-934B67605D7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17 เม.ย 2549" xfId="11148" xr:uid="{9644EA14-6062-4534-99AE-0D31CBBDA94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11149" xr:uid="{9521C76B-9071-4EDF-87DD-7B3BA03B894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 พ.ค. 2549" xfId="11150" xr:uid="{8A613064-4CA0-471E-8C87-086F07EFDFF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2 พ.ค.2549" xfId="11151" xr:uid="{C8D80B5D-DF9F-4E23-ACA1-44159672A60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4 เม.ย 2549" xfId="11152" xr:uid="{111DC5DD-6028-4476-9B75-CD8DAE0D352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6 พ.ค.2549" xfId="11153" xr:uid="{8BF1081F-C342-4CEE-9144-85C74B0079C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9 เม.ย 2549" xfId="11154" xr:uid="{D55EC2FF-8A38-4DD9-900D-5F258F86D71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8 พ.ค.2549" xfId="11155" xr:uid="{1DA919C4-3B5B-45A0-831A-20DBEF6953D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ภาษีซื้อ-ภาษีขาย 2551.04" xfId="13014" xr:uid="{9C1A5A5D-98C8-4CFD-BD32-0B8E28072A5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ภาษีซื้อ-ภาษีขาย 2551.04 (1)" xfId="13016" xr:uid="{82FE3BC3-F12E-4DDB-962D-6E92BD06945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สรุป MBII Q4 49 (version 1)" xfId="11156" xr:uid="{74DA3EEF-5A4C-4A74-9C3D-720F0E1188B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หัก ค่าโทรศัพท์พนักงาน มี.ค.51 " xfId="150" xr:uid="{823A0D8D-94F1-433C-AA1C-8E1DEDC20229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11157" xr:uid="{3F95BA75-BAC5-4B7C-89B4-4A24E1AF95CD}"/>
    <cellStyle name="-_7-13 เขาเสริม_stock ศูนย์จัดจำหน่ายเขาเสริม ณ วันที่ 11 ม.ค.49_รายงานผล 2 แถม1" xfId="13439" xr:uid="{3457BB45-0E88-46CC-AD42-B83438219BBD}"/>
    <cellStyle name="-_7-13 เขาเสริม_stock ศูนย์จัดจำหน่ายเขาเสริม ณ วันที่ 11 ม.ค.49_รายงานผลิต -ส่งกล้าไม้ วันที่ 15 พ.ค.2549" xfId="11158" xr:uid="{690BA54F-C6F5-4F06-AFC2-3AE8DB27BAF7}"/>
    <cellStyle name="-_7-13 เขาเสริม_stock ศูนย์จัดจำหน่ายเขาเสริม ณ วันที่ 11 ม.ค.49_รายงานผลิต -ส่งกล้าไม้ วันที่ 17 เม.ย 2549" xfId="11159" xr:uid="{743AC2A6-03C5-4520-B0EB-F17CDEF7DFE1}"/>
    <cellStyle name="-_7-13 เขาเสริม_stock ศูนย์จัดจำหน่ายเขาเสริม ณ วันที่ 11 ม.ค.49_รายงานผลิต ส่งกล้าไม้ วันที่ 18 มี ค 49.." xfId="11160" xr:uid="{5421480F-A049-4E48-B504-81536E0BCEBC}"/>
    <cellStyle name="-_7-13 เขาเสริม_stock ศูนย์จัดจำหน่ายเขาเสริม ณ วันที่ 11 ม.ค.49_รายงานผลิต -ส่งกล้าไม้ วันที่ 2 พ.ค. 2549" xfId="11161" xr:uid="{E7A01A39-F3CF-4B7F-BC65-946714DF26F3}"/>
    <cellStyle name="-_7-13 เขาเสริม_stock ศูนย์จัดจำหน่ายเขาเสริม ณ วันที่ 11 ม.ค.49_รายงานผลิต -ส่งกล้าไม้ วันที่ 22 พ.ค.2549" xfId="11162" xr:uid="{BC1B966C-D015-4201-83D5-8F353B4B99BE}"/>
    <cellStyle name="-_7-13 เขาเสริม_stock ศูนย์จัดจำหน่ายเขาเสริม ณ วันที่ 11 ม.ค.49_รายงานผลิต -ส่งกล้าไม้ วันที่ 24 เม.ย 2549" xfId="11163" xr:uid="{0C0DF01D-6D26-429F-9669-1EFF65B18B38}"/>
    <cellStyle name="-_7-13 เขาเสริม_stock ศูนย์จัดจำหน่ายเขาเสริม ณ วันที่ 11 ม.ค.49_รายงานผลิต -ส่งกล้าไม้ วันที่ 26 พ.ค.2549" xfId="11164" xr:uid="{0E9C79CF-44FF-4953-947B-9425F151EF4F}"/>
    <cellStyle name="-_7-13 เขาเสริม_stock ศูนย์จัดจำหน่ายเขาเสริม ณ วันที่ 11 ม.ค.49_รายงานผลิต -ส่งกล้าไม้ วันที่ 29 เม.ย 2549" xfId="11165" xr:uid="{7D153F4C-FEAD-4F93-A969-062B78EFE050}"/>
    <cellStyle name="-_7-13 เขาเสริม_stock ศูนย์จัดจำหน่ายเขาเสริม ณ วันที่ 11 ม.ค.49_รายงานผลิต -ส่งกล้าไม้ วันที่ 8 พ.ค.2549" xfId="11166" xr:uid="{8E544E98-B86A-479E-9F1D-9CB876A3467B}"/>
    <cellStyle name="-_7-13 เขาเสริม_stock ศูนย์จัดจำหน่ายเขาเสริม ณ วันที่ 11 ม.ค.49_รายงานภาษีซื้อ-ภาษีขาย 2551.04" xfId="13438" xr:uid="{EF56B03B-C576-4EAF-A8BA-89B81DBF51CE}"/>
    <cellStyle name="-_7-13 เขาเสริม_stock ศูนย์จัดจำหน่ายเขาเสริม ณ วันที่ 11 ม.ค.49_รายงานภาษีซื้อ-ภาษีขาย 2551.04 (1)" xfId="13437" xr:uid="{89AAC228-75D7-4EFE-AF2A-6BA4C77CCD22}"/>
    <cellStyle name="-_7-13 เขาเสริม_stock ศูนย์จัดจำหน่ายเขาเสริม ณ วันที่ 11 ม.ค.49_สรุป MBII Q4 49 (version 1)" xfId="11167" xr:uid="{A1CA60D7-11E2-42E7-97CE-F0FA835BCA78}"/>
    <cellStyle name="-_7-13 เขาเสริม_stock ศูนย์จัดจำหน่ายเขาเสริม ณ วันที่ 11 ม.ค.49_หัก ค่าโทรศัพท์พนักงาน มี.ค.51 " xfId="190" xr:uid="{B17BFA13-B98A-44AC-94C3-2E7FACBC5B20}"/>
    <cellStyle name="-_7-13 เขาเสริม_stock ศูนย์จัดจำหน่ายเขาเสริม ณ วันที่ 14 ม.ค.49" xfId="11169" xr:uid="{6CF40A37-2ACD-4145-845E-370515C246CC}"/>
    <cellStyle name="-_7-13 เขาเสริม_stock ศูนย์จัดจำหน่ายเขาเสริม ณ วันที่ 14 ม.ค.49_mib กพ" xfId="13436" xr:uid="{5CB5F21C-976A-4DB3-9CB6-519D0EEBE9F2}"/>
    <cellStyle name="-_7-13 เขาเสริม_stock ศูนย์จัดจำหน่ายเขาเสริม ณ วันที่ 14 ม.ค.49_mib พย" xfId="13435" xr:uid="{AA8460D6-EC44-4E4B-B976-CE04FAC74CBB}"/>
    <cellStyle name="-_7-13 เขาเสริม_stock ศูนย์จัดจำหน่ายเขาเสริม ณ วันที่ 14 ม.ค.49_SBP" xfId="11170" xr:uid="{7890321C-A0ED-44C8-945B-4D7A85DE8559}"/>
    <cellStyle name="-_7-13 เขาเสริม_stock ศูนย์จัดจำหน่ายเขาเสริม ณ วันที่ 14 ม.ค.49_เพิ่มเติมใหม่" xfId="11197" xr:uid="{70798A80-DD97-4BCD-8979-8414214873A0}"/>
    <cellStyle name="-_7-13 เขาเสริม_stock ศูนย์จัดจำหน่ายเขาเสริม ณ วันที่ 14 ม.ค.49_เอกสารจัดสรรกล้าเพิ่มเติม" xfId="11229" xr:uid="{C9DC0ABA-9252-4A46-860A-DE8D0EF90602}"/>
    <cellStyle name="-_7-13 เขาเสริม_stock ศูนย์จัดจำหน่ายเขาเสริม ณ วันที่ 14 ม.ค.49_กรอกข้อมูลกล้าพร้อมขายพ.ค." xfId="11171" xr:uid="{689160F3-2C8F-49A1-A206-A4A9DC931D8B}"/>
    <cellStyle name="-_7-13 เขาเสริม_stock ศูนย์จัดจำหน่ายเขาเสริม ณ วันที่ 14 ม.ค.49_กำลังผลิตก.พ-พ.ค" xfId="11172" xr:uid="{FECBC6F2-E6A0-45C0-A294-529543CF4B9C}"/>
    <cellStyle name="-_7-13 เขาเสริม_stock ศูนย์จัดจำหน่ายเขาเสริม ณ วันที่ 14 ม.ค.49_กำลังผลิตก.พ-พ.ค_mib กพ" xfId="13434" xr:uid="{6A70A67D-B73C-4CCC-9610-020A30F1AD70}"/>
    <cellStyle name="-_7-13 เขาเสริม_stock ศูนย์จัดจำหน่ายเขาเสริม ณ วันที่ 14 ม.ค.49_กำลังผลิตก.พ-พ.ค_mib พย" xfId="13433" xr:uid="{72E9C359-479E-40AC-A7E9-7E3DA23DE7B3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11176" xr:uid="{5C2E0A25-4481-4927-A60D-180E1C90D8D5}"/>
    <cellStyle name="-_7-13 เขาเสริม_stock ศูนย์จัดจำหน่ายเขาเสริม ณ วันที่ 14 ม.ค.49_กำลังผลิตก.พ-พ.ค_แผนรับกล้าตะวันออก" xfId="11177" xr:uid="{DD2EFA70-3A06-40F2-8704-C45284AAB908}"/>
    <cellStyle name="-_7-13 เขาเสริม_stock ศูนย์จัดจำหน่ายเขาเสริม ณ วันที่ 14 ม.ค.49_กำลังผลิตก.พ-พ.ค_กุมภาพันธ์ ND" xfId="11173" xr:uid="{40830254-1E2B-4A49-A3FF-B3D1B73B31F0}"/>
    <cellStyle name="-_7-13 เขาเสริม_stock ศูนย์จัดจำหน่ายเขาเสริม ณ วันที่ 14 ม.ค.49_กำลังผลิตก.พ-พ.ค_บอร์ด sbp  ครั้งที่ 3-50" xfId="11174" xr:uid="{7342AEC6-81AD-4480-9E13-52F7B54F9FF7}"/>
    <cellStyle name="-_7-13 เขาเสริม_stock ศูนย์จัดจำหน่ายเขาเสริม ณ วันที่ 14 ม.ค.49_กำลังผลิตก.พ-พ.ค_บอร์ด sbp  ครั้งที่ 5-50" xfId="11175" xr:uid="{BFE69D1B-E3E0-4858-B18B-D53A9F7EB4D8}"/>
    <cellStyle name="-_7-13 เขาเสริม_stock ศูนย์จัดจำหน่ายเขาเสริม ณ วันที่ 14 ม.ค.49_กำลังผลิตก.พ-พ.ค_พี่ตู่" xfId="11178" xr:uid="{4AB76C56-189E-44A7-B575-5C768FAAA102}"/>
    <cellStyle name="-_7-13 เขาเสริม_stock ศูนย์จัดจำหน่ายเขาเสริม ณ วันที่ 14 ม.ค.49_กำลังผลิตก.พ-พ.ค_รับกล้าแต่ละกิจการวันที่ 1 -20 เม.ย.49" xfId="11179" xr:uid="{6EB47DE8-A582-454B-BD17-10FB051086F0}"/>
    <cellStyle name="-_7-13 เขาเสริม_stock ศูนย์จัดจำหน่ายเขาเสริม ณ วันที่ 14 ม.ค.49_กำลังผลิตก.พ-พ.ค_รายงานผล 2 แถม1" xfId="13432" xr:uid="{3E981F59-366E-48F5-A503-6344DD2D9634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15 พ.ค.2549" xfId="11180" xr:uid="{D81FB3AB-7E79-4D6D-BDE5-91FE462A22C9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17 เม.ย 2549" xfId="11181" xr:uid="{C2069013-7E54-436E-95E5-A5E933585A76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11182" xr:uid="{0374B32C-8EF8-4EB1-8D88-6F59AE073443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 พ.ค. 2549" xfId="11183" xr:uid="{8749FDC7-6487-430F-A4FB-15DDBCB451E8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2 พ.ค.2549" xfId="11184" xr:uid="{5DA2FADC-C525-412A-BCDB-18C17482261D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4 เม.ย 2549" xfId="11185" xr:uid="{AB617917-B16E-4E0B-91E8-3FE1B3DAB6FD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6 พ.ค.2549" xfId="11186" xr:uid="{D66BF182-7599-42A9-AE6D-BA9B9CA0CADB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9 เม.ย 2549" xfId="11187" xr:uid="{3EF08946-4688-40D8-9562-86DA7D5FC2BC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8 พ.ค.2549" xfId="11188" xr:uid="{10AA8763-9946-4F97-9509-7885487D09C1}"/>
    <cellStyle name="-_7-13 เขาเสริม_stock ศูนย์จัดจำหน่ายเขาเสริม ณ วันที่ 14 ม.ค.49_กำลังผลิตก.พ-พ.ค_รายงานภาษีซื้อ-ภาษีขาย 2551.04" xfId="13523" xr:uid="{6DC884D0-FD3D-45D7-AC0F-4A69A3DC2C0F}"/>
    <cellStyle name="-_7-13 เขาเสริม_stock ศูนย์จัดจำหน่ายเขาเสริม ณ วันที่ 14 ม.ค.49_กำลังผลิตก.พ-พ.ค_รายงานภาษีซื้อ-ภาษีขาย 2551.04 (1)" xfId="13508" xr:uid="{93F77898-DC3E-4CB4-BBEC-A080421FABEE}"/>
    <cellStyle name="-_7-13 เขาเสริม_stock ศูนย์จัดจำหน่ายเขาเสริม ณ วันที่ 14 ม.ค.49_กำลังผลิตก.พ-พ.ค_สรุป MBII Q4 49 (version 1)" xfId="11189" xr:uid="{0CCFA616-5519-45DA-85B8-899AAA0C1220}"/>
    <cellStyle name="-_7-13 เขาเสริม_stock ศูนย์จัดจำหน่ายเขาเสริม ณ วันที่ 14 ม.ค.49_กำลังผลิตก.พ-พ.ค_หัก ค่าโทรศัพท์พนักงาน มี.ค.51 " xfId="189" xr:uid="{DFA8C951-9314-4539-ACC6-932C085EB610}"/>
    <cellStyle name="-_7-13 เขาเสริม_stock ศูนย์จัดจำหน่ายเขาเสริม ณ วันที่ 14 ม.ค.49_กุมภาพันธ์ ND" xfId="11190" xr:uid="{DF51C3C8-0E1C-413F-916B-6526CE5B1586}"/>
    <cellStyle name="-_7-13 เขาเสริม_stock ศูนย์จัดจำหน่ายเขาเสริม ณ วันที่ 14 ม.ค.49_จัดสรรกล้าเม.ย,มิ.ย.49 และจัดสรรรายวัน" xfId="11191" xr:uid="{8387BE25-0802-4606-86FC-6FC3585D78D4}"/>
    <cellStyle name="-_7-13 เขาเสริม_stock ศูนย์จัดจำหน่ายเขาเสริม ณ วันที่ 14 ม.ค.49_จัดสรรกล้าเม.ย. 49" xfId="11192" xr:uid="{59E73185-2AE0-4B3D-AC95-FA924E24FFEE}"/>
    <cellStyle name="-_7-13 เขาเสริม_stock ศูนย์จัดจำหน่ายเขาเสริม ณ วันที่ 14 ม.ค.49_จัดสรรกล้าเม.ย.49และ มิ.ย.49" xfId="11193" xr:uid="{20887239-5DDA-4D60-B5E5-5F16ACF08281}"/>
    <cellStyle name="-_7-13 เขาเสริม_stock ศูนย์จัดจำหน่ายเขาเสริม ณ วันที่ 14 ม.ค.49_บอร์ด sbp  ครั้งที่ 3-50" xfId="11194" xr:uid="{61586478-77B1-481E-B3BA-1E6A4DB24004}"/>
    <cellStyle name="-_7-13 เขาเสริม_stock ศูนย์จัดจำหน่ายเขาเสริม ณ วันที่ 14 ม.ค.49_บอร์ด sbp  ครั้งที่ 5-50" xfId="11195" xr:uid="{9D35A59E-F612-4F09-B257-E00DAD2951BB}"/>
    <cellStyle name="-_7-13 เขาเสริม_stock ศูนย์จัดจำหน่ายเขาเสริม ณ วันที่ 14 ม.ค.49_พี่ตู่" xfId="11196" xr:uid="{A97999B5-38F9-470E-9676-AD606F6289B8}"/>
    <cellStyle name="-_7-13 เขาเสริม_stock ศูนย์จัดจำหน่ายเขาเสริม ณ วันที่ 14 ม.ค.49_รับกล้าแต่ละกิจการวันที่ 1 -20 เม.ย.49" xfId="11198" xr:uid="{DC55D726-C7BE-4FC8-8E11-61B5C58665B0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11199" xr:uid="{1EBF921D-510B-4EA4-A0F4-44CE50AE9E5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11200" xr:uid="{CE845BE8-6889-41B5-A336-DC9FBD75C1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mib กพ" xfId="13431" xr:uid="{F0D39BDC-5EA8-4904-B2C6-5612E14B82C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mib พย" xfId="13430" xr:uid="{92D9EA39-8AA8-444F-B2A6-594FF41D37C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11204" xr:uid="{27E7388D-B37D-4AC4-8CDC-5C13935FBD4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11205" xr:uid="{07B9DDBE-C606-4560-96EA-FBC3BCEB3EB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กุมภาพันธ์ ND" xfId="11201" xr:uid="{5E933416-3473-4F56-BBC1-9F712168D80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บอร์ด sbp  ครั้งที่ 3-50" xfId="11202" xr:uid="{FB15A105-0395-4838-87CD-9DD8694D80A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บอร์ด sbp  ครั้งที่ 5-50" xfId="11203" xr:uid="{3377F8E7-8C60-461A-B463-D4175304D24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11206" xr:uid="{444B4E13-A5BC-4D88-9F05-0302B632136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ับกล้าแต่ละกิจการวันที่ 1 -20 เม.ย.49" xfId="11207" xr:uid="{305B9111-F0AB-4780-82F7-8DDB544D448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 2 แถม1" xfId="13534" xr:uid="{6523F6F3-0A7A-49E0-A1FE-6BB51DB17EA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15 พ.ค.2549" xfId="11208" xr:uid="{1FDB8337-39BE-4AD8-9866-AD8E119C047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17 เม.ย 2549" xfId="11209" xr:uid="{0477CFC2-0C19-405F-869A-4D6074DCA18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11210" xr:uid="{5CF0D4DD-CE18-4A7B-8A63-AC0037CFA0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 พ.ค. 2549" xfId="11211" xr:uid="{EB911F01-94E6-4DC3-B3FC-566C6BEA152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2 พ.ค.2549" xfId="11212" xr:uid="{324CC591-E379-46B2-A6D7-1F0A3883FB7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4 เม.ย 2549" xfId="11213" xr:uid="{DA908BB4-FB76-47AE-8618-7E113E843AA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6 พ.ค.2549" xfId="11214" xr:uid="{EA655EC7-A403-430B-9CAC-92902B835F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9 เม.ย 2549" xfId="11215" xr:uid="{978B205C-5FC7-47F4-A8B8-27E4996BBF0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8 พ.ค.2549" xfId="11216" xr:uid="{82CB7689-5378-4404-8FEE-E1E26A4E4D5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ภาษีซื้อ-ภาษีขาย 2551.04" xfId="13522" xr:uid="{F29AF40D-A65C-4E83-B287-3477AA32CE4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ภาษีซื้อ-ภาษีขาย 2551.04 (1)" xfId="13429" xr:uid="{90C433F5-19D9-43C6-A10D-0CAA124AA15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สรุป MBII Q4 49 (version 1)" xfId="11217" xr:uid="{C2AA22D6-7D13-44C9-9D12-23FAE77C497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หัก ค่าโทรศัพท์พนักงาน มี.ค.51 " xfId="188" xr:uid="{7EA8904B-4900-4C7B-9095-1B9852163DD2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11218" xr:uid="{7EC8D443-4F29-4EFE-B842-315220D08B4B}"/>
    <cellStyle name="-_7-13 เขาเสริม_stock ศูนย์จัดจำหน่ายเขาเสริม ณ วันที่ 14 ม.ค.49_รายงานผล 2 แถม1" xfId="13428" xr:uid="{CD906E78-4733-496A-A57D-8833492DF0C3}"/>
    <cellStyle name="-_7-13 เขาเสริม_stock ศูนย์จัดจำหน่ายเขาเสริม ณ วันที่ 14 ม.ค.49_รายงานผลิต -ส่งกล้าไม้ วันที่ 15 พ.ค.2549" xfId="11219" xr:uid="{14BE98E7-A17D-4997-87AC-CEAACE564485}"/>
    <cellStyle name="-_7-13 เขาเสริม_stock ศูนย์จัดจำหน่ายเขาเสริม ณ วันที่ 14 ม.ค.49_รายงานผลิต -ส่งกล้าไม้ วันที่ 17 เม.ย 2549" xfId="11220" xr:uid="{06692156-BB04-4B5E-9E79-5BADB820D85C}"/>
    <cellStyle name="-_7-13 เขาเสริม_stock ศูนย์จัดจำหน่ายเขาเสริม ณ วันที่ 14 ม.ค.49_รายงานผลิต ส่งกล้าไม้ วันที่ 18 มี ค 49.." xfId="11221" xr:uid="{A46F540B-3660-41E6-B8DD-6BEB9CD14F53}"/>
    <cellStyle name="-_7-13 เขาเสริม_stock ศูนย์จัดจำหน่ายเขาเสริม ณ วันที่ 14 ม.ค.49_รายงานผลิต -ส่งกล้าไม้ วันที่ 2 พ.ค. 2549" xfId="11222" xr:uid="{12F20D08-1ABC-4C81-BD7A-05828D06D279}"/>
    <cellStyle name="-_7-13 เขาเสริม_stock ศูนย์จัดจำหน่ายเขาเสริม ณ วันที่ 14 ม.ค.49_รายงานผลิต -ส่งกล้าไม้ วันที่ 22 พ.ค.2549" xfId="11223" xr:uid="{4BAE1989-4689-40B6-8A45-0A558E3D284A}"/>
    <cellStyle name="-_7-13 เขาเสริม_stock ศูนย์จัดจำหน่ายเขาเสริม ณ วันที่ 14 ม.ค.49_รายงานผลิต -ส่งกล้าไม้ วันที่ 24 เม.ย 2549" xfId="11224" xr:uid="{760C2E38-8714-4733-9FC0-5B15D1BEDDA3}"/>
    <cellStyle name="-_7-13 เขาเสริม_stock ศูนย์จัดจำหน่ายเขาเสริม ณ วันที่ 14 ม.ค.49_รายงานผลิต -ส่งกล้าไม้ วันที่ 26 พ.ค.2549" xfId="11225" xr:uid="{3A9FDDD6-D5BA-4ECC-B4A6-F6A737238A15}"/>
    <cellStyle name="-_7-13 เขาเสริม_stock ศูนย์จัดจำหน่ายเขาเสริม ณ วันที่ 14 ม.ค.49_รายงานผลิต -ส่งกล้าไม้ วันที่ 29 เม.ย 2549" xfId="11226" xr:uid="{4F8CED75-668C-419A-B99D-717BB177730C}"/>
    <cellStyle name="-_7-13 เขาเสริม_stock ศูนย์จัดจำหน่ายเขาเสริม ณ วันที่ 14 ม.ค.49_รายงานผลิต -ส่งกล้าไม้ วันที่ 8 พ.ค.2549" xfId="11227" xr:uid="{F12F3070-309B-4043-9A1E-7073B3BE3DA9}"/>
    <cellStyle name="-_7-13 เขาเสริม_stock ศูนย์จัดจำหน่ายเขาเสริม ณ วันที่ 14 ม.ค.49_รายงานภาษีซื้อ-ภาษีขาย 2551.04" xfId="13427" xr:uid="{C67BD103-3AFA-40A0-A9AE-32E63F4E96CD}"/>
    <cellStyle name="-_7-13 เขาเสริม_stock ศูนย์จัดจำหน่ายเขาเสริม ณ วันที่ 14 ม.ค.49_รายงานภาษีซื้อ-ภาษีขาย 2551.04 (1)" xfId="13426" xr:uid="{E13C17DA-4A58-469C-966E-8BFE99CE407C}"/>
    <cellStyle name="-_7-13 เขาเสริม_stock ศูนย์จัดจำหน่ายเขาเสริม ณ วันที่ 14 ม.ค.49_สรุป MBII Q4 49 (version 1)" xfId="11228" xr:uid="{905FAEF0-E35C-4152-A9CE-DC078C4AA524}"/>
    <cellStyle name="-_7-13 เขาเสริม_stock ศูนย์จัดจำหน่ายเขาเสริม ณ วันที่ 14 ม.ค.49_หัก ค่าโทรศัพท์พนักงาน มี.ค.51 " xfId="187" xr:uid="{247E7849-0B8C-4564-86BA-069EE726F4A4}"/>
    <cellStyle name="-_7-13 เขาเสริม_stock ศูนย์จัดจำหน่ายเขาเสริม ณ วันที่ 16 ก.พ.49" xfId="11230" xr:uid="{39F3FF60-05E3-499A-B935-245696E7A8AC}"/>
    <cellStyle name="-_7-13 เขาเสริม_stock ศูนย์จัดจำหน่ายเขาเสริม ณ วันที่ 16 ก.พ.49_mib กพ" xfId="13425" xr:uid="{5B17F606-B4E8-40D3-8474-B23F77EA191F}"/>
    <cellStyle name="-_7-13 เขาเสริม_stock ศูนย์จัดจำหน่ายเขาเสริม ณ วันที่ 16 ก.พ.49_mib พย" xfId="13424" xr:uid="{7EB5EB46-CAD0-4B44-9680-BB87E9BC93EF}"/>
    <cellStyle name="-_7-13 เขาเสริม_stock ศูนย์จัดจำหน่ายเขาเสริม ณ วันที่ 16 ก.พ.49_SBP" xfId="11231" xr:uid="{EF736B37-AE5F-4A1F-8220-32461F575FC3}"/>
    <cellStyle name="-_7-13 เขาเสริม_stock ศูนย์จัดจำหน่ายเขาเสริม ณ วันที่ 16 ก.พ.49_เพิ่มเติมใหม่" xfId="11256" xr:uid="{44CDE298-5DA3-4E21-A928-E665F0884D6B}"/>
    <cellStyle name="-_7-13 เขาเสริม_stock ศูนย์จัดจำหน่ายเขาเสริม ณ วันที่ 16 ก.พ.49_เอกสารจัดสรรกล้าเพิ่มเติม" xfId="11286" xr:uid="{7D8C741A-5DA2-4C54-B771-ECBDD04560E5}"/>
    <cellStyle name="-_7-13 เขาเสริม_stock ศูนย์จัดจำหน่ายเขาเสริม ณ วันที่ 16 ก.พ.49_แผนรับกล้าตะวันออก" xfId="11254" xr:uid="{47CFB9D5-4A85-4882-85D4-A9C761E59BB4}"/>
    <cellStyle name="-_7-13 เขาเสริม_stock ศูนย์จัดจำหน่ายเขาเสริม ณ วันที่ 16 ก.พ.49_กรอกข้อมูลกล้าพร้อมขายพ.ค." xfId="11232" xr:uid="{4433DADD-27ED-4854-9C7F-288FFB1DC96D}"/>
    <cellStyle name="-_7-13 เขาเสริม_stock ศูนย์จัดจำหน่ายเขาเสริม ณ วันที่ 16 ก.พ.49_กำลังผลิตก.พ-พ.ค" xfId="11233" xr:uid="{70D1DB41-4F36-4899-BFB8-D9B33C4E5C62}"/>
    <cellStyle name="-_7-13 เขาเสริม_stock ศูนย์จัดจำหน่ายเขาเสริม ณ วันที่ 16 ก.พ.49_กำลังผลิตก.พ-พ.ค_mib กพ" xfId="13521" xr:uid="{3CB8392E-FB50-45AD-996D-1BF9325D804A}"/>
    <cellStyle name="-_7-13 เขาเสริม_stock ศูนย์จัดจำหน่ายเขาเสริม ณ วันที่ 16 ก.พ.49_กำลังผลิตก.พ-พ.ค_mib พย" xfId="13423" xr:uid="{12CCDB83-8C8B-4790-A251-CFBBA831E017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11237" xr:uid="{D094D6EF-5EE5-4914-8E03-0ABDF24BF860}"/>
    <cellStyle name="-_7-13 เขาเสริม_stock ศูนย์จัดจำหน่ายเขาเสริม ณ วันที่ 16 ก.พ.49_กำลังผลิตก.พ-พ.ค_แผนรับกล้าตะวันออก" xfId="11238" xr:uid="{F6FE5A57-5A51-4492-B848-26353472E51A}"/>
    <cellStyle name="-_7-13 เขาเสริม_stock ศูนย์จัดจำหน่ายเขาเสริม ณ วันที่ 16 ก.พ.49_กำลังผลิตก.พ-พ.ค_กุมภาพันธ์ ND" xfId="11234" xr:uid="{AC36AF0F-5722-422C-A78F-8A4497367B3D}"/>
    <cellStyle name="-_7-13 เขาเสริม_stock ศูนย์จัดจำหน่ายเขาเสริม ณ วันที่ 16 ก.พ.49_กำลังผลิตก.พ-พ.ค_บอร์ด sbp  ครั้งที่ 3-50" xfId="11235" xr:uid="{CC060CD9-02CD-42FC-BFDE-B9ED0746B7A8}"/>
    <cellStyle name="-_7-13 เขาเสริม_stock ศูนย์จัดจำหน่ายเขาเสริม ณ วันที่ 16 ก.พ.49_กำลังผลิตก.พ-พ.ค_บอร์ด sbp  ครั้งที่ 5-50" xfId="11236" xr:uid="{FEBD82C4-6466-4336-B97F-3F28DC12A598}"/>
    <cellStyle name="-_7-13 เขาเสริม_stock ศูนย์จัดจำหน่ายเขาเสริม ณ วันที่ 16 ก.พ.49_กำลังผลิตก.พ-พ.ค_พี่ตู่" xfId="11239" xr:uid="{2FF7EB1B-0A22-4E26-83AD-10392C9E48C3}"/>
    <cellStyle name="-_7-13 เขาเสริม_stock ศูนย์จัดจำหน่ายเขาเสริม ณ วันที่ 16 ก.พ.49_กำลังผลิตก.พ-พ.ค_รับกล้าแต่ละกิจการวันที่ 1 -20 เม.ย.49" xfId="11240" xr:uid="{C8D8D800-6CD2-47E9-AB69-984AC9A7588D}"/>
    <cellStyle name="-_7-13 เขาเสริม_stock ศูนย์จัดจำหน่ายเขาเสริม ณ วันที่ 16 ก.พ.49_กำลังผลิตก.พ-พ.ค_รายงานผล 2 แถม1" xfId="13520" xr:uid="{6A530094-B6B7-4F47-B15D-07E456CFB2BD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15 พ.ค.2549" xfId="11241" xr:uid="{3216F77B-0358-4ACC-BBFB-702D56A8494A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17 เม.ย 2549" xfId="11242" xr:uid="{1010835E-71F3-4C86-8744-16ABBF5DBA79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11243" xr:uid="{9506F171-F6BB-4F5B-B939-A179542F5E13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 พ.ค. 2549" xfId="11244" xr:uid="{2D8551E6-512D-4C59-8843-36AA598E1332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2 พ.ค.2549" xfId="11245" xr:uid="{798D8D9C-84B0-4FB0-A6AA-F405E24D592D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4 เม.ย 2549" xfId="11246" xr:uid="{DF1AE56A-1CD3-4F43-AF8B-EDA487E6FF8C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6 พ.ค.2549" xfId="11247" xr:uid="{5A7C7E3F-A79E-46B9-BC81-BDB8AC2D5370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9 เม.ย 2549" xfId="11248" xr:uid="{DE0E068C-8888-4B9A-9DDA-98F06B2EE726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8 พ.ค.2549" xfId="11249" xr:uid="{090CF3B7-28F5-4723-B3DB-7845CF10987E}"/>
    <cellStyle name="-_7-13 เขาเสริม_stock ศูนย์จัดจำหน่ายเขาเสริม ณ วันที่ 16 ก.พ.49_กำลังผลิตก.พ-พ.ค_รายงานภาษีซื้อ-ภาษีขาย 2551.04" xfId="13422" xr:uid="{B1508A0F-10EC-48F1-9255-8062054A252E}"/>
    <cellStyle name="-_7-13 เขาเสริม_stock ศูนย์จัดจำหน่ายเขาเสริม ณ วันที่ 16 ก.พ.49_กำลังผลิตก.พ-พ.ค_รายงานภาษีซื้อ-ภาษีขาย 2551.04 (1)" xfId="13421" xr:uid="{94D39674-AE86-474A-9DBB-1D8B13068B69}"/>
    <cellStyle name="-_7-13 เขาเสริม_stock ศูนย์จัดจำหน่ายเขาเสริม ณ วันที่ 16 ก.พ.49_กำลังผลิตก.พ-พ.ค_สรุป MBII Q4 49 (version 1)" xfId="11250" xr:uid="{9C776F63-B249-4480-AB24-288510A3E70E}"/>
    <cellStyle name="-_7-13 เขาเสริม_stock ศูนย์จัดจำหน่ายเขาเสริม ณ วันที่ 16 ก.พ.49_กำลังผลิตก.พ-พ.ค_หัก ค่าโทรศัพท์พนักงาน มี.ค.51 " xfId="186" xr:uid="{A8D473F3-AD79-4FE7-B84D-2499BF0919B7}"/>
    <cellStyle name="-_7-13 เขาเสริม_stock ศูนย์จัดจำหน่ายเขาเสริม ณ วันที่ 16 ก.พ.49_กุมภาพันธ์ ND" xfId="11251" xr:uid="{A11DE1C7-EA01-46F8-9433-057FFFDCDFE9}"/>
    <cellStyle name="-_7-13 เขาเสริม_stock ศูนย์จัดจำหน่ายเขาเสริม ณ วันที่ 16 ก.พ.49_บอร์ด sbp  ครั้งที่ 3-50" xfId="11252" xr:uid="{15F89635-51B4-4EBD-83D6-3B715F024F86}"/>
    <cellStyle name="-_7-13 เขาเสริม_stock ศูนย์จัดจำหน่ายเขาเสริม ณ วันที่ 16 ก.พ.49_บอร์ด sbp  ครั้งที่ 5-50" xfId="11253" xr:uid="{992F0FC4-6D9A-4E56-8AB5-97D1CC36C191}"/>
    <cellStyle name="-_7-13 เขาเสริม_stock ศูนย์จัดจำหน่ายเขาเสริม ณ วันที่ 16 ก.พ.49_พี่ตู่" xfId="11255" xr:uid="{47ED5E86-1223-49E4-A331-83048704FE94}"/>
    <cellStyle name="-_7-13 เขาเสริม_stock ศูนย์จัดจำหน่ายเขาเสริม ณ วันที่ 16 ก.พ.49_รับกล้าแต่ละกิจการวันที่ 1 -20 เม.ย.49" xfId="11257" xr:uid="{A8AF5BE9-58F5-4555-810E-F0B6B26B803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11258" xr:uid="{7B4FDA4E-F60D-4670-9716-179753EAE01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mib กพ" xfId="13420" xr:uid="{64EA22C8-DAB2-4EF8-86E8-3BCA4916D37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mib พย" xfId="13419" xr:uid="{B9F91C32-8B96-4F04-9884-A49A1307546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11262" xr:uid="{3B09AF54-5191-4D5F-A03C-79B3A0D0BC1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11263" xr:uid="{529BA85A-61D3-4907-AD12-9F399DAC9F0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กุมภาพันธ์ ND" xfId="11259" xr:uid="{F12DD79A-9D4D-4086-94CA-242D86D9C1D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บอร์ด sbp  ครั้งที่ 3-50" xfId="11260" xr:uid="{285E62D5-9995-4BCC-A3EE-D28AB93845E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บอร์ด sbp  ครั้งที่ 5-50" xfId="11261" xr:uid="{5DD142EE-9B68-4580-BE6D-CB6B1C7B3C2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11264" xr:uid="{CD2EDD44-C9F5-4F2A-B636-CEFB79FD072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ับกล้าแต่ละกิจการวันที่ 1 -20 เม.ย.49" xfId="11265" xr:uid="{F65AB9C2-196B-46CF-8921-734126B9C0E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 2 แถม1" xfId="13418" xr:uid="{6D34CFAD-7C32-47FE-92BC-E94C6728C4F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15 พ.ค.2549" xfId="11266" xr:uid="{E2D66A1B-21F2-4B7D-865F-2D86620B118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17 เม.ย 2549" xfId="11267" xr:uid="{7CCEDD2B-4638-4EF2-ADC1-9B9B1C206C5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11268" xr:uid="{917F8839-1027-4DA5-84A5-24D6163C779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 พ.ค. 2549" xfId="11269" xr:uid="{134B0EC7-9499-4D18-B624-ECA15ED2E6D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2 พ.ค.2549" xfId="11270" xr:uid="{E3E9FFE8-52B1-41A7-9E08-7170F1F1446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4 เม.ย 2549" xfId="11271" xr:uid="{80AAB45A-5895-4809-A988-9487B61D2C7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6 พ.ค.2549" xfId="11272" xr:uid="{2A08CE4C-7231-462C-B144-A96599BAAA6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9 เม.ย 2549" xfId="11273" xr:uid="{7A420FC1-BB79-4DA2-9CC8-00FA5D1FCE8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8 พ.ค.2549" xfId="11274" xr:uid="{139F98E9-888A-4CB7-B9A2-6A86CC0E041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ภาษีซื้อ-ภาษีขาย 2551.04" xfId="13417" xr:uid="{8AFF1EC0-EA84-445A-AE3A-5F4BEABF1A3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ภาษีซื้อ-ภาษีขาย 2551.04 (1)" xfId="13416" xr:uid="{1DFC5580-E391-4DB6-AC65-2B7B07151C9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สรุป MBII Q4 49 (version 1)" xfId="11275" xr:uid="{B3DE0DA3-40CB-4D7D-A5AF-DC09C62F93C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หัก ค่าโทรศัพท์พนักงาน มี.ค.51 " xfId="185" xr:uid="{9F43E7F4-BF57-4A4D-99EF-2660A3C6AEC4}"/>
    <cellStyle name="-_7-13 เขาเสริม_stock ศูนย์จัดจำหน่ายเขาเสริม ณ วันที่ 16 ก.พ.49_รายงานผล 2 แถม1" xfId="13537" xr:uid="{19695CAE-9B51-48DB-9AD7-B9C8E5DED430}"/>
    <cellStyle name="-_7-13 เขาเสริม_stock ศูนย์จัดจำหน่ายเขาเสริม ณ วันที่ 16 ก.พ.49_รายงานผลิต -ส่งกล้าไม้ วันที่ 15 พ.ค.2549" xfId="11276" xr:uid="{4743010E-6425-4D87-ADD1-7AA10D658137}"/>
    <cellStyle name="-_7-13 เขาเสริม_stock ศูนย์จัดจำหน่ายเขาเสริม ณ วันที่ 16 ก.พ.49_รายงานผลิต -ส่งกล้าไม้ วันที่ 17 เม.ย 2549" xfId="11277" xr:uid="{A0A62AA0-CA91-4C76-94EE-36F574486015}"/>
    <cellStyle name="-_7-13 เขาเสริม_stock ศูนย์จัดจำหน่ายเขาเสริม ณ วันที่ 16 ก.พ.49_รายงานผลิต ส่งกล้าไม้ วันที่ 18 มี ค 49.." xfId="11278" xr:uid="{4B3E487A-1BAB-4A3A-859B-E4DEB1647199}"/>
    <cellStyle name="-_7-13 เขาเสริม_stock ศูนย์จัดจำหน่ายเขาเสริม ณ วันที่ 16 ก.พ.49_รายงานผลิต -ส่งกล้าไม้ วันที่ 2 พ.ค. 2549" xfId="11279" xr:uid="{50BA82C5-FE9E-491A-8CA3-02EEDD20EAB5}"/>
    <cellStyle name="-_7-13 เขาเสริม_stock ศูนย์จัดจำหน่ายเขาเสริม ณ วันที่ 16 ก.พ.49_รายงานผลิต -ส่งกล้าไม้ วันที่ 22 พ.ค.2549" xfId="11280" xr:uid="{4CA98592-80B1-469B-8F6D-8508386B8050}"/>
    <cellStyle name="-_7-13 เขาเสริม_stock ศูนย์จัดจำหน่ายเขาเสริม ณ วันที่ 16 ก.พ.49_รายงานผลิต -ส่งกล้าไม้ วันที่ 24 เม.ย 2549" xfId="11281" xr:uid="{5817EB00-D729-4115-BE73-188AE6DA1B95}"/>
    <cellStyle name="-_7-13 เขาเสริม_stock ศูนย์จัดจำหน่ายเขาเสริม ณ วันที่ 16 ก.พ.49_รายงานผลิต -ส่งกล้าไม้ วันที่ 26 พ.ค.2549" xfId="11282" xr:uid="{C1CFF77C-226C-4341-AEA4-DE775A7E1D95}"/>
    <cellStyle name="-_7-13 เขาเสริม_stock ศูนย์จัดจำหน่ายเขาเสริม ณ วันที่ 16 ก.พ.49_รายงานผลิต -ส่งกล้าไม้ วันที่ 29 เม.ย 2549" xfId="11283" xr:uid="{9E97B290-7373-4319-B112-07B395BBB0AF}"/>
    <cellStyle name="-_7-13 เขาเสริม_stock ศูนย์จัดจำหน่ายเขาเสริม ณ วันที่ 16 ก.พ.49_รายงานผลิต -ส่งกล้าไม้ วันที่ 8 พ.ค.2549" xfId="11284" xr:uid="{6DF8E715-B6A3-47A3-BAAF-7DB715832042}"/>
    <cellStyle name="-_7-13 เขาเสริม_stock ศูนย์จัดจำหน่ายเขาเสริม ณ วันที่ 16 ก.พ.49_รายงานภาษีซื้อ-ภาษีขาย 2551.04" xfId="12896" xr:uid="{A286BDDB-1D6D-4BB4-B5E5-CE55FE5535A1}"/>
    <cellStyle name="-_7-13 เขาเสริม_stock ศูนย์จัดจำหน่ายเขาเสริม ณ วันที่ 16 ก.พ.49_รายงานภาษีซื้อ-ภาษีขาย 2551.04 (1)" xfId="13415" xr:uid="{D7CDA589-3DDA-4176-B9AA-26762B118F98}"/>
    <cellStyle name="-_7-13 เขาเสริม_stock ศูนย์จัดจำหน่ายเขาเสริม ณ วันที่ 16 ก.พ.49_สรุป MBII Q4 49 (version 1)" xfId="11285" xr:uid="{D641E98C-07F9-4138-9FC5-83DBA55ADA80}"/>
    <cellStyle name="-_7-13 เขาเสริม_stock ศูนย์จัดจำหน่ายเขาเสริม ณ วันที่ 16 ก.พ.49_หัก ค่าโทรศัพท์พนักงาน มี.ค.51 " xfId="242" xr:uid="{74E660F7-08C0-4EDB-9908-707764028A74}"/>
    <cellStyle name="-_7-13 เขาเสริม_stock ศูนย์จัดจำหน่ายเขาเสริม ณ วันที่ 17ก.พ.49" xfId="11287" xr:uid="{46624284-2A0A-4C5B-9A86-F6DEF4F80789}"/>
    <cellStyle name="-_7-13 เขาเสริม_stock ศูนย์จัดจำหน่ายเขาเสริม ณ วันที่ 17ก.พ.49_mib กพ" xfId="13646" xr:uid="{A4410D6C-3CCC-4A70-8349-239E296BF851}"/>
    <cellStyle name="-_7-13 เขาเสริม_stock ศูนย์จัดจำหน่ายเขาเสริม ณ วันที่ 17ก.พ.49_mib พย" xfId="13566" xr:uid="{96B488DD-BF31-4EFA-8528-FEBB1EE6452A}"/>
    <cellStyle name="-_7-13 เขาเสริม_stock ศูนย์จัดจำหน่ายเขาเสริม ณ วันที่ 17ก.พ.49_SBP" xfId="11288" xr:uid="{B8A05B20-CEC5-4C1E-9EF9-BECAD5F33FD7}"/>
    <cellStyle name="-_7-13 เขาเสริม_stock ศูนย์จัดจำหน่ายเขาเสริม ณ วันที่ 17ก.พ.49_เพิ่มเติมใหม่" xfId="11313" xr:uid="{339C2F41-CA4C-4386-98BE-F409C4F42CB4}"/>
    <cellStyle name="-_7-13 เขาเสริม_stock ศูนย์จัดจำหน่ายเขาเสริม ณ วันที่ 17ก.พ.49_เอกสารจัดสรรกล้าเพิ่มเติม" xfId="11343" xr:uid="{AD0EF196-1A8E-4B07-B704-D37E8661427C}"/>
    <cellStyle name="-_7-13 เขาเสริม_stock ศูนย์จัดจำหน่ายเขาเสริม ณ วันที่ 17ก.พ.49_แผนรับกล้าตะวันออก" xfId="11311" xr:uid="{4E66F5B6-1B26-4442-9BE4-8E7D4189D64A}"/>
    <cellStyle name="-_7-13 เขาเสริม_stock ศูนย์จัดจำหน่ายเขาเสริม ณ วันที่ 17ก.พ.49_กรอกข้อมูลกล้าพร้อมขายพ.ค." xfId="11289" xr:uid="{9BDA3D64-C9CD-4E3A-805A-193F4177E48A}"/>
    <cellStyle name="-_7-13 เขาเสริม_stock ศูนย์จัดจำหน่ายเขาเสริม ณ วันที่ 17ก.พ.49_กำลังผลิตก.พ-พ.ค" xfId="11290" xr:uid="{A48B7B0C-4641-4D48-8A83-7969784652C9}"/>
    <cellStyle name="-_7-13 เขาเสริม_stock ศูนย์จัดจำหน่ายเขาเสริม ณ วันที่ 17ก.พ.49_กำลังผลิตก.พ-พ.ค_mib กพ" xfId="13015" xr:uid="{3D1CD56C-8DE5-4D66-BC4B-FA104CB056D2}"/>
    <cellStyle name="-_7-13 เขาเสริม_stock ศูนย์จัดจำหน่ายเขาเสริม ณ วันที่ 17ก.พ.49_กำลังผลิตก.พ-พ.ค_mib พย" xfId="13681" xr:uid="{77F38677-5864-497A-AECE-F9A90CC0332F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11294" xr:uid="{EBAB234F-AF28-4856-B7BE-F67F9AFE86C7}"/>
    <cellStyle name="-_7-13 เขาเสริม_stock ศูนย์จัดจำหน่ายเขาเสริม ณ วันที่ 17ก.พ.49_กำลังผลิตก.พ-พ.ค_แผนรับกล้าตะวันออก" xfId="11295" xr:uid="{657E38E3-66EE-4E47-87E2-85F8FEB458AD}"/>
    <cellStyle name="-_7-13 เขาเสริม_stock ศูนย์จัดจำหน่ายเขาเสริม ณ วันที่ 17ก.พ.49_กำลังผลิตก.พ-พ.ค_กุมภาพันธ์ ND" xfId="11291" xr:uid="{DC4041A0-27B7-4DF3-8431-8A6E5DFB41B1}"/>
    <cellStyle name="-_7-13 เขาเสริม_stock ศูนย์จัดจำหน่ายเขาเสริม ณ วันที่ 17ก.พ.49_กำลังผลิตก.พ-พ.ค_บอร์ด sbp  ครั้งที่ 3-50" xfId="11292" xr:uid="{A7E6B055-1BE0-4602-AB79-8E944EC69591}"/>
    <cellStyle name="-_7-13 เขาเสริม_stock ศูนย์จัดจำหน่ายเขาเสริม ณ วันที่ 17ก.พ.49_กำลังผลิตก.พ-พ.ค_บอร์ด sbp  ครั้งที่ 5-50" xfId="11293" xr:uid="{097FD89F-B566-4DFB-9EB4-955DA53BD0E8}"/>
    <cellStyle name="-_7-13 เขาเสริม_stock ศูนย์จัดจำหน่ายเขาเสริม ณ วันที่ 17ก.พ.49_กำลังผลิตก.พ-พ.ค_พี่ตู่" xfId="11296" xr:uid="{050DCD3A-B0AC-47E1-ACE0-AF9D4F854DD0}"/>
    <cellStyle name="-_7-13 เขาเสริม_stock ศูนย์จัดจำหน่ายเขาเสริม ณ วันที่ 17ก.พ.49_กำลังผลิตก.พ-พ.ค_รับกล้าแต่ละกิจการวันที่ 1 -20 เม.ย.49" xfId="11297" xr:uid="{E8EDA7D6-017E-4F98-A65A-424361845BDC}"/>
    <cellStyle name="-_7-13 เขาเสริม_stock ศูนย์จัดจำหน่ายเขาเสริม ณ วันที่ 17ก.พ.49_กำลังผลิตก.พ-พ.ค_รายงานผล 2 แถม1" xfId="13600" xr:uid="{154A0547-7381-4F51-BB71-42ACE9737B20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15 พ.ค.2549" xfId="11298" xr:uid="{8D67F107-96F7-40BE-AF39-0F205D4B5F4B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17 เม.ย 2549" xfId="11299" xr:uid="{B3A41A74-277C-4157-9528-9AAA4F752BAB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11300" xr:uid="{D8DA8E67-1F01-4361-9E3E-309D3D994164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 พ.ค. 2549" xfId="11301" xr:uid="{6138CEA1-64BF-4C60-B85F-B03665AB8B96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2 พ.ค.2549" xfId="11302" xr:uid="{76BD6C80-A1D3-4BC8-97D9-D55344AC1143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4 เม.ย 2549" xfId="11303" xr:uid="{1820BD8B-DC4E-45C7-9EE5-E071FBEA0BA2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6 พ.ค.2549" xfId="11304" xr:uid="{23FC99FA-3EC4-41C4-A126-31B7B7BD23AC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9 เม.ย 2549" xfId="11305" xr:uid="{98CD2A8F-CED1-400A-BA79-C62E9095CB70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8 พ.ค.2549" xfId="11306" xr:uid="{21A9A6A5-8896-4F4D-83FC-9F3D467EDC01}"/>
    <cellStyle name="-_7-13 เขาเสริม_stock ศูนย์จัดจำหน่ายเขาเสริม ณ วันที่ 17ก.พ.49_กำลังผลิตก.พ-พ.ค_รายงานภาษีซื้อ-ภาษีขาย 2551.04" xfId="13017" xr:uid="{FB945AEC-C2E4-4F31-9BE7-3DE9829AB092}"/>
    <cellStyle name="-_7-13 เขาเสริม_stock ศูนย์จัดจำหน่ายเขาเสริม ณ วันที่ 17ก.พ.49_กำลังผลิตก.พ-พ.ค_รายงานภาษีซื้อ-ภาษีขาย 2551.04 (1)" xfId="13567" xr:uid="{05D2FD21-EE60-4C2F-8F90-660F8DDB092D}"/>
    <cellStyle name="-_7-13 เขาเสริม_stock ศูนย์จัดจำหน่ายเขาเสริม ณ วันที่ 17ก.พ.49_กำลังผลิตก.พ-พ.ค_สรุป MBII Q4 49 (version 1)" xfId="11307" xr:uid="{F66919BE-9C2E-4397-A393-69F3987EE9C1}"/>
    <cellStyle name="-_7-13 เขาเสริม_stock ศูนย์จัดจำหน่ายเขาเสริม ณ วันที่ 17ก.พ.49_กำลังผลิตก.พ-พ.ค_หัก ค่าโทรศัพท์พนักงาน มี.ค.51 " xfId="184" xr:uid="{8FAE3434-B1EA-40D5-A177-BA0617D0C664}"/>
    <cellStyle name="-_7-13 เขาเสริม_stock ศูนย์จัดจำหน่ายเขาเสริม ณ วันที่ 17ก.พ.49_กุมภาพันธ์ ND" xfId="11308" xr:uid="{D1A9D5FD-28CD-4417-A9FB-5337125A8BCA}"/>
    <cellStyle name="-_7-13 เขาเสริม_stock ศูนย์จัดจำหน่ายเขาเสริม ณ วันที่ 17ก.พ.49_บอร์ด sbp  ครั้งที่ 3-50" xfId="11309" xr:uid="{E0470D2E-8EA6-4FA1-BF57-9DF843AD8D08}"/>
    <cellStyle name="-_7-13 เขาเสริม_stock ศูนย์จัดจำหน่ายเขาเสริม ณ วันที่ 17ก.พ.49_บอร์ด sbp  ครั้งที่ 5-50" xfId="11310" xr:uid="{73712E61-C654-4E7B-95A7-50A049D9882F}"/>
    <cellStyle name="-_7-13 เขาเสริม_stock ศูนย์จัดจำหน่ายเขาเสริม ณ วันที่ 17ก.พ.49_พี่ตู่" xfId="11312" xr:uid="{B5D39CBF-C4A0-4A00-8A9A-B0D303A3F74C}"/>
    <cellStyle name="-_7-13 เขาเสริม_stock ศูนย์จัดจำหน่ายเขาเสริม ณ วันที่ 17ก.พ.49_รับกล้าแต่ละกิจการวันที่ 1 -20 เม.ย.49" xfId="11314" xr:uid="{00A278F4-3759-4251-82B3-4C6071B79B3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11315" xr:uid="{0F4EF789-F230-4275-94B9-8542BA3A5D9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mib กพ" xfId="13601" xr:uid="{3BDA6311-651C-4098-A362-F8E14D31092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mib พย" xfId="13568" xr:uid="{43E94241-9151-4F43-A81E-483FB61FB78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11319" xr:uid="{8B1252AD-87E7-4913-BA2B-3BF7E0582EF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11320" xr:uid="{3A4AF284-6E2D-4992-A04F-97FC9657C63F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กุมภาพันธ์ ND" xfId="11316" xr:uid="{E28669FB-1AF3-475F-8859-CD64DA42C50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บอร์ด sbp  ครั้งที่ 3-50" xfId="11317" xr:uid="{079F9D4A-3C0F-448B-B612-75654C7050E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บอร์ด sbp  ครั้งที่ 5-50" xfId="11318" xr:uid="{9F931BD4-59E7-46B9-9748-E0336A7029A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11321" xr:uid="{8EC4F6FE-727E-420D-9FF0-8C130206223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ับกล้าแต่ละกิจการวันที่ 1 -20 เม.ย.49" xfId="11322" xr:uid="{6CB7B0FA-066F-4A65-814A-183399B069A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 2 แถม1" xfId="13020" xr:uid="{6087F947-FDBF-4EF8-BCF4-A8E8B4BB97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15 พ.ค.2549" xfId="11323" xr:uid="{7A74B01B-38D7-44DB-BD06-3B8D086BC20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17 เม.ย 2549" xfId="11324" xr:uid="{6B037E37-C7EE-404E-86F7-479440F503A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11325" xr:uid="{4B220E01-3DCF-48F4-B0A1-8C28D49A253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 พ.ค. 2549" xfId="11326" xr:uid="{78A46B27-26B3-4542-AACB-E5C57969D1C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2 พ.ค.2549" xfId="11327" xr:uid="{0592448A-4CDE-4FC2-93C4-B7DFDE0761E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4 เม.ย 2549" xfId="11328" xr:uid="{2F889BD3-4E01-4425-BA2A-24600554D3E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6 พ.ค.2549" xfId="11329" xr:uid="{3786F7B4-EF16-4271-A80A-18FD3B6C468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9 เม.ย 2549" xfId="11330" xr:uid="{53CC5815-D8AD-4534-8F24-FF83EA4794C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8 พ.ค.2549" xfId="11331" xr:uid="{83CF622E-159E-4C3C-9255-D1C7D49899F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ภาษีซื้อ-ภาษีขาย 2551.04" xfId="13676" xr:uid="{6F526E09-0A07-428B-A51F-E6C7BB9C7C4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ภาษีซื้อ-ภาษีขาย 2551.04 (1)" xfId="13678" xr:uid="{CB566462-39CA-4433-9C0F-B314C0B0BCC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สรุป MBII Q4 49 (version 1)" xfId="11332" xr:uid="{229A8408-C899-43FC-8B85-811EF482C34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หัก ค่าโทรศัพท์พนักงาน มี.ค.51 " xfId="224" xr:uid="{D09E84FD-3E6F-439B-B294-7CF498D53ED0}"/>
    <cellStyle name="-_7-13 เขาเสริม_stock ศูนย์จัดจำหน่ายเขาเสริม ณ วันที่ 17ก.พ.49_รายงานผล 2 แถม1" xfId="13602" xr:uid="{2B2F5FFD-5F5B-4ADA-A63A-E209BECCE50E}"/>
    <cellStyle name="-_7-13 เขาเสริม_stock ศูนย์จัดจำหน่ายเขาเสริม ณ วันที่ 17ก.พ.49_รายงานผลิต -ส่งกล้าไม้ วันที่ 15 พ.ค.2549" xfId="11333" xr:uid="{792BAEF0-EEF9-461F-A9FB-980BF60BCAB0}"/>
    <cellStyle name="-_7-13 เขาเสริม_stock ศูนย์จัดจำหน่ายเขาเสริม ณ วันที่ 17ก.พ.49_รายงานผลิต -ส่งกล้าไม้ วันที่ 17 เม.ย 2549" xfId="11334" xr:uid="{794AD4A7-3C9B-4794-8D6E-BA780175E18F}"/>
    <cellStyle name="-_7-13 เขาเสริม_stock ศูนย์จัดจำหน่ายเขาเสริม ณ วันที่ 17ก.พ.49_รายงานผลิต ส่งกล้าไม้ วันที่ 18 มี ค 49.." xfId="11335" xr:uid="{B397DBFD-F64F-45F0-9642-D42C3C7C2BF9}"/>
    <cellStyle name="-_7-13 เขาเสริม_stock ศูนย์จัดจำหน่ายเขาเสริม ณ วันที่ 17ก.พ.49_รายงานผลิต -ส่งกล้าไม้ วันที่ 2 พ.ค. 2549" xfId="11336" xr:uid="{171F7439-020E-4501-9575-803F70866FF5}"/>
    <cellStyle name="-_7-13 เขาเสริม_stock ศูนย์จัดจำหน่ายเขาเสริม ณ วันที่ 17ก.พ.49_รายงานผลิต -ส่งกล้าไม้ วันที่ 22 พ.ค.2549" xfId="11337" xr:uid="{75981B4B-6105-4CA5-94AA-F3D9BBBE1F75}"/>
    <cellStyle name="-_7-13 เขาเสริม_stock ศูนย์จัดจำหน่ายเขาเสริม ณ วันที่ 17ก.พ.49_รายงานผลิต -ส่งกล้าไม้ วันที่ 24 เม.ย 2549" xfId="11338" xr:uid="{70B0C9BA-5204-4E6E-92FA-1C7075B19668}"/>
    <cellStyle name="-_7-13 เขาเสริม_stock ศูนย์จัดจำหน่ายเขาเสริม ณ วันที่ 17ก.พ.49_รายงานผลิต -ส่งกล้าไม้ วันที่ 26 พ.ค.2549" xfId="11339" xr:uid="{533410D9-8AA4-442D-9D55-41F64E381D5D}"/>
    <cellStyle name="-_7-13 เขาเสริม_stock ศูนย์จัดจำหน่ายเขาเสริม ณ วันที่ 17ก.พ.49_รายงานผลิต -ส่งกล้าไม้ วันที่ 29 เม.ย 2549" xfId="11340" xr:uid="{353E7146-1968-43AD-A315-8F395B65E91D}"/>
    <cellStyle name="-_7-13 เขาเสริม_stock ศูนย์จัดจำหน่ายเขาเสริม ณ วันที่ 17ก.พ.49_รายงานผลิต -ส่งกล้าไม้ วันที่ 8 พ.ค.2549" xfId="11341" xr:uid="{68B15604-3E95-460D-927B-C3EC02515FAD}"/>
    <cellStyle name="-_7-13 เขาเสริม_stock ศูนย์จัดจำหน่ายเขาเสริม ณ วันที่ 17ก.พ.49_รายงานภาษีซื้อ-ภาษีขาย 2551.04" xfId="13569" xr:uid="{86A34A68-7392-4F33-AAFA-501C595D52DF}"/>
    <cellStyle name="-_7-13 เขาเสริม_stock ศูนย์จัดจำหน่ายเขาเสริม ณ วันที่ 17ก.พ.49_รายงานภาษีซื้อ-ภาษีขาย 2551.04 (1)" xfId="13414" xr:uid="{3A740CC2-3C40-4DDF-BF1B-80DC6DC75089}"/>
    <cellStyle name="-_7-13 เขาเสริม_stock ศูนย์จัดจำหน่ายเขาเสริม ณ วันที่ 17ก.พ.49_สรุป MBII Q4 49 (version 1)" xfId="11342" xr:uid="{5E7780FF-2FE4-4E79-BBC1-DDF7EF9F7FF9}"/>
    <cellStyle name="-_7-13 เขาเสริม_stock ศูนย์จัดจำหน่ายเขาเสริม ณ วันที่ 17ก.พ.49_หัก ค่าโทรศัพท์พนักงาน มี.ค.51 " xfId="149" xr:uid="{73C7EE59-BA42-4A65-9784-16AECC8163F2}"/>
    <cellStyle name="-_7-13 เขาเสริม_stock ศูนย์จัดจำหน่ายเขาเสริม ณ วันที่ 18 ก.พ.49" xfId="11344" xr:uid="{68C91EBA-708F-4E75-BF64-1404BC3CB6C8}"/>
    <cellStyle name="-_7-13 เขาเสริม_stock ศูนย์จัดจำหน่ายเขาเสริม ณ วันที่ 18 ก.พ.49_mib กพ" xfId="13575" xr:uid="{2FADBBD6-03C7-47BC-AC23-7E1EEFEBF8BF}"/>
    <cellStyle name="-_7-13 เขาเสริม_stock ศูนย์จัดจำหน่ายเขาเสริม ณ วันที่ 18 ก.พ.49_mib พย" xfId="13712" xr:uid="{C2848B94-87C7-4260-9802-CF688535C39F}"/>
    <cellStyle name="-_7-13 เขาเสริม_stock ศูนย์จัดจำหน่ายเขาเสริม ณ วันที่ 18 ก.พ.49_SBP" xfId="11345" xr:uid="{0472EC2B-86AD-47CD-AECE-61325BFBCCEC}"/>
    <cellStyle name="-_7-13 เขาเสริม_stock ศูนย์จัดจำหน่ายเขาเสริม ณ วันที่ 18 ก.พ.49_เพิ่มเติมใหม่" xfId="11370" xr:uid="{06EBEDC5-3C45-4343-91E5-9D1DBCB85ADA}"/>
    <cellStyle name="-_7-13 เขาเสริม_stock ศูนย์จัดจำหน่ายเขาเสริม ณ วันที่ 18 ก.พ.49_เอกสารจัดสรรกล้าเพิ่มเติม" xfId="11400" xr:uid="{8588A6BC-C19A-48BA-BE88-7BEF30907612}"/>
    <cellStyle name="-_7-13 เขาเสริม_stock ศูนย์จัดจำหน่ายเขาเสริม ณ วันที่ 18 ก.พ.49_แผนรับกล้าตะวันออก" xfId="11368" xr:uid="{2557B2C6-1093-4627-A2C5-A1D2606AEA12}"/>
    <cellStyle name="-_7-13 เขาเสริม_stock ศูนย์จัดจำหน่ายเขาเสริม ณ วันที่ 18 ก.พ.49_กรอกข้อมูลกล้าพร้อมขายพ.ค." xfId="11346" xr:uid="{C456D491-3F07-46BE-8857-BF93D56567C7}"/>
    <cellStyle name="-_7-13 เขาเสริม_stock ศูนย์จัดจำหน่ายเขาเสริม ณ วันที่ 18 ก.พ.49_กำลังผลิตก.พ-พ.ค" xfId="11347" xr:uid="{8C150460-4268-4717-8EED-3E5C724FEA74}"/>
    <cellStyle name="-_7-13 เขาเสริม_stock ศูนย์จัดจำหน่ายเขาเสริม ณ วันที่ 18 ก.พ.49_กำลังผลิตก.พ-พ.ค_mib กพ" xfId="13603" xr:uid="{C6A05123-C904-49FF-9768-6D52AC02120E}"/>
    <cellStyle name="-_7-13 เขาเสริม_stock ศูนย์จัดจำหน่ายเขาเสริม ณ วันที่ 18 ก.พ.49_กำลังผลิตก.พ-พ.ค_mib พย" xfId="13570" xr:uid="{30614F07-7AB9-42F4-BE43-0868AB14F904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11351" xr:uid="{8875BAB5-F280-4F0C-B7DB-C061B2A2BD9F}"/>
    <cellStyle name="-_7-13 เขาเสริม_stock ศูนย์จัดจำหน่ายเขาเสริม ณ วันที่ 18 ก.พ.49_กำลังผลิตก.พ-พ.ค_แผนรับกล้าตะวันออก" xfId="11352" xr:uid="{F82B8BA6-0E86-4FCB-ACB9-454CC8B3A644}"/>
    <cellStyle name="-_7-13 เขาเสริม_stock ศูนย์จัดจำหน่ายเขาเสริม ณ วันที่ 18 ก.พ.49_กำลังผลิตก.พ-พ.ค_กุมภาพันธ์ ND" xfId="11348" xr:uid="{08625EE0-C9DB-40D9-B443-7095A27EA371}"/>
    <cellStyle name="-_7-13 เขาเสริม_stock ศูนย์จัดจำหน่ายเขาเสริม ณ วันที่ 18 ก.พ.49_กำลังผลิตก.พ-พ.ค_บอร์ด sbp  ครั้งที่ 3-50" xfId="11349" xr:uid="{36D3B4EB-6B5E-4D35-87C1-F740348EA214}"/>
    <cellStyle name="-_7-13 เขาเสริม_stock ศูนย์จัดจำหน่ายเขาเสริม ณ วันที่ 18 ก.พ.49_กำลังผลิตก.พ-พ.ค_บอร์ด sbp  ครั้งที่ 5-50" xfId="11350" xr:uid="{A5F218F5-E13B-4462-8F87-048D3F23DB3E}"/>
    <cellStyle name="-_7-13 เขาเสริม_stock ศูนย์จัดจำหน่ายเขาเสริม ณ วันที่ 18 ก.พ.49_กำลังผลิตก.พ-พ.ค_พี่ตู่" xfId="11353" xr:uid="{A675D4DA-41DC-4649-8FBE-DF183CE7A383}"/>
    <cellStyle name="-_7-13 เขาเสริม_stock ศูนย์จัดจำหน่ายเขาเสริม ณ วันที่ 18 ก.พ.49_กำลังผลิตก.พ-พ.ค_รับกล้าแต่ละกิจการวันที่ 1 -20 เม.ย.49" xfId="11354" xr:uid="{7CA58DB5-C184-4C74-B02A-92199767CE1A}"/>
    <cellStyle name="-_7-13 เขาเสริม_stock ศูนย์จัดจำหน่ายเขาเสริม ณ วันที่ 18 ก.พ.49_กำลังผลิตก.พ-พ.ค_รายงานผล 2 แถม1" xfId="13668" xr:uid="{DC10A177-937E-4F61-86AD-292D419336E4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15 พ.ค.2549" xfId="11355" xr:uid="{6A9E75BB-BBE5-4F59-9302-888144013985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17 เม.ย 2549" xfId="11356" xr:uid="{B2F23AD5-BA52-4D00-8678-E93750D0FFFD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11357" xr:uid="{555FCDF8-E08E-4709-958D-D15DF1548A2D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 พ.ค. 2549" xfId="11358" xr:uid="{73F811A6-53A2-4622-B99E-A730E6A16633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2 พ.ค.2549" xfId="11359" xr:uid="{AF747014-8842-4DD5-B896-A811CBD1B050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4 เม.ย 2549" xfId="11360" xr:uid="{CE328A6C-33FD-42D1-A588-E51FE6AA634D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6 พ.ค.2549" xfId="11361" xr:uid="{7F0BB08A-EDAF-4E23-BDB1-6C674B792758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9 เม.ย 2549" xfId="11362" xr:uid="{C0EEDC3D-61A2-4A26-8D12-2468B43206DF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8 พ.ค.2549" xfId="11363" xr:uid="{4BAF8736-D5E9-4D86-9D4C-C128EC5C2BB1}"/>
    <cellStyle name="-_7-13 เขาเสริม_stock ศูนย์จัดจำหน่ายเขาเสริม ณ วันที่ 18 ก.พ.49_กำลังผลิตก.พ-พ.ค_รายงานภาษีซื้อ-ภาษีขาย 2551.04" xfId="13626" xr:uid="{8101B9BE-642A-4E1D-BBAC-839A1AC1F257}"/>
    <cellStyle name="-_7-13 เขาเสริม_stock ศูนย์จัดจำหน่ายเขาเสริม ณ วันที่ 18 ก.พ.49_กำลังผลิตก.พ-พ.ค_รายงานภาษีซื้อ-ภาษีขาย 2551.04 (1)" xfId="13604" xr:uid="{14D01609-A923-4C3E-B5B7-44265EC43582}"/>
    <cellStyle name="-_7-13 เขาเสริม_stock ศูนย์จัดจำหน่ายเขาเสริม ณ วันที่ 18 ก.พ.49_กำลังผลิตก.พ-พ.ค_สรุป MBII Q4 49 (version 1)" xfId="11364" xr:uid="{22F2004D-192A-4DB3-96FC-865EE066CFC4}"/>
    <cellStyle name="-_7-13 เขาเสริม_stock ศูนย์จัดจำหน่ายเขาเสริม ณ วันที่ 18 ก.พ.49_กำลังผลิตก.พ-พ.ค_หัก ค่าโทรศัพท์พนักงาน มี.ค.51 " xfId="214" xr:uid="{5D3A187B-1D84-4D1E-9994-8E3FADFAF1DF}"/>
    <cellStyle name="-_7-13 เขาเสริม_stock ศูนย์จัดจำหน่ายเขาเสริม ณ วันที่ 18 ก.พ.49_กุมภาพันธ์ ND" xfId="11365" xr:uid="{493203B7-3217-4B8C-9650-A07A80FB0804}"/>
    <cellStyle name="-_7-13 เขาเสริม_stock ศูนย์จัดจำหน่ายเขาเสริม ณ วันที่ 18 ก.พ.49_บอร์ด sbp  ครั้งที่ 3-50" xfId="11366" xr:uid="{8629FC6C-11A8-4976-B04F-CDD1214CA99C}"/>
    <cellStyle name="-_7-13 เขาเสริม_stock ศูนย์จัดจำหน่ายเขาเสริม ณ วันที่ 18 ก.พ.49_บอร์ด sbp  ครั้งที่ 5-50" xfId="11367" xr:uid="{82D73062-91BF-48A2-A061-D0F3EBE025CD}"/>
    <cellStyle name="-_7-13 เขาเสริม_stock ศูนย์จัดจำหน่ายเขาเสริม ณ วันที่ 18 ก.พ.49_พี่ตู่" xfId="11369" xr:uid="{3A2D5BFF-75F5-4B81-BDEE-DE24F984B2AB}"/>
    <cellStyle name="-_7-13 เขาเสริม_stock ศูนย์จัดจำหน่ายเขาเสริม ณ วันที่ 18 ก.พ.49_รับกล้าแต่ละกิจการวันที่ 1 -20 เม.ย.49" xfId="11371" xr:uid="{E453DADA-6FF0-4C0A-8699-62FD3038F31A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11372" xr:uid="{D4FBE35A-CB1E-4693-965D-0F6147A995E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mib กพ" xfId="13023" xr:uid="{F640CF82-249D-4F80-8485-CB1F3F9A3B4F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mib พย" xfId="13705" xr:uid="{3A46AA08-4064-4F60-A39C-689098871A4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11376" xr:uid="{87C5FD6F-3B91-4969-A33B-F8388BD160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11377" xr:uid="{C5324BCB-8DC8-4F73-B7A9-A923E85E33C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กุมภาพันธ์ ND" xfId="11373" xr:uid="{1F13A6D2-8E45-4AD5-A64A-5A9DC503CE3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บอร์ด sbp  ครั้งที่ 3-50" xfId="11374" xr:uid="{25039977-56D4-4BE9-A7B5-97D453DC3C7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บอร์ด sbp  ครั้งที่ 5-50" xfId="11375" xr:uid="{D2338F47-014D-4726-9FF2-1EDBD380BA4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11378" xr:uid="{3BDC9C20-5F07-4B89-879E-14DFD681288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ับกล้าแต่ละกิจการวันที่ 1 -20 เม.ย.49" xfId="11379" xr:uid="{C0EBDB91-6440-4BA4-ACB4-917C0D8A14E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 2 แถม1" xfId="13644" xr:uid="{9A7E42B1-6E4A-4816-AF41-EAED55B936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15 พ.ค.2549" xfId="11380" xr:uid="{781E272F-B2DC-4492-BCF4-9FC70B58775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17 เม.ย 2549" xfId="11381" xr:uid="{303C94AC-C374-4A33-9F8E-521D74FFBEC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11382" xr:uid="{AC5E938E-C0E7-45D2-A12E-AFB94BB856F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 พ.ค. 2549" xfId="11383" xr:uid="{CDA1D22E-00FC-4F69-A9E1-99127C782CA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2 พ.ค.2549" xfId="11384" xr:uid="{E5AB5C77-5EBB-4131-BC88-5B73288E206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4 เม.ย 2549" xfId="11385" xr:uid="{FFC4E78B-DB1E-47A2-8898-0C0E79D8CA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6 พ.ค.2549" xfId="11386" xr:uid="{03D69DBF-F20B-4849-8881-06C5B1D335D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9 เม.ย 2549" xfId="11387" xr:uid="{0056B016-7242-4D2F-9E26-693DA28CCC64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8 พ.ค.2549" xfId="11388" xr:uid="{6A81D404-4F4C-41E8-9F07-3FA1286DAF5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ภาษีซื้อ-ภาษีขาย 2551.04" xfId="13571" xr:uid="{4C29AD0D-B89C-4823-B94E-220D1E31342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ภาษีซื้อ-ภาษีขาย 2551.04 (1)" xfId="13413" xr:uid="{692EC969-20C4-44F7-94BD-02913EAE8D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สรุป MBII Q4 49 (version 1)" xfId="11389" xr:uid="{D6E70BC6-FE0F-4B8D-ADB5-0D0A4D34840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หัก ค่าโทรศัพท์พนักงาน มี.ค.51 " xfId="234" xr:uid="{38B45083-73D8-4FDD-B708-FA4FE00C7A0F}"/>
    <cellStyle name="-_7-13 เขาเสริม_stock ศูนย์จัดจำหน่ายเขาเสริม ณ วันที่ 18 ก.พ.49_รายงานผล 2 แถม1" xfId="13674" xr:uid="{45D46B3F-F83A-4DCB-851D-69D9F72E135F}"/>
    <cellStyle name="-_7-13 เขาเสริม_stock ศูนย์จัดจำหน่ายเขาเสริม ณ วันที่ 18 ก.พ.49_รายงานผลิต -ส่งกล้าไม้ วันที่ 15 พ.ค.2549" xfId="11390" xr:uid="{590AC7BE-F6E9-4F97-A037-47A9635B51E2}"/>
    <cellStyle name="-_7-13 เขาเสริม_stock ศูนย์จัดจำหน่ายเขาเสริม ณ วันที่ 18 ก.พ.49_รายงานผลิต -ส่งกล้าไม้ วันที่ 17 เม.ย 2549" xfId="11391" xr:uid="{EF10B353-FE03-48E6-AB4C-8D67742A456E}"/>
    <cellStyle name="-_7-13 เขาเสริม_stock ศูนย์จัดจำหน่ายเขาเสริม ณ วันที่ 18 ก.พ.49_รายงานผลิต ส่งกล้าไม้ วันที่ 18 มี ค 49.." xfId="11392" xr:uid="{0D28329B-8CD0-434A-B33A-F033D29E682C}"/>
    <cellStyle name="-_7-13 เขาเสริม_stock ศูนย์จัดจำหน่ายเขาเสริม ณ วันที่ 18 ก.พ.49_รายงานผลิต -ส่งกล้าไม้ วันที่ 2 พ.ค. 2549" xfId="11393" xr:uid="{1EE41D9A-BAC3-4DCE-8D55-02AABD19CCAC}"/>
    <cellStyle name="-_7-13 เขาเสริม_stock ศูนย์จัดจำหน่ายเขาเสริม ณ วันที่ 18 ก.พ.49_รายงานผลิต -ส่งกล้าไม้ วันที่ 22 พ.ค.2549" xfId="11394" xr:uid="{476C4A15-23E1-4F7A-87CE-3B955C5FFD98}"/>
    <cellStyle name="-_7-13 เขาเสริม_stock ศูนย์จัดจำหน่ายเขาเสริม ณ วันที่ 18 ก.พ.49_รายงานผลิต -ส่งกล้าไม้ วันที่ 24 เม.ย 2549" xfId="11395" xr:uid="{854AB8A0-B8DB-42FC-8946-CA3D547EA711}"/>
    <cellStyle name="-_7-13 เขาเสริม_stock ศูนย์จัดจำหน่ายเขาเสริม ณ วันที่ 18 ก.พ.49_รายงานผลิต -ส่งกล้าไม้ วันที่ 26 พ.ค.2549" xfId="11396" xr:uid="{916C2C88-6FAA-42C6-A623-BAAD6BC857E4}"/>
    <cellStyle name="-_7-13 เขาเสริม_stock ศูนย์จัดจำหน่ายเขาเสริม ณ วันที่ 18 ก.พ.49_รายงานผลิต -ส่งกล้าไม้ วันที่ 29 เม.ย 2549" xfId="11397" xr:uid="{89807B76-B8C2-49EF-9A54-118E904ABCE1}"/>
    <cellStyle name="-_7-13 เขาเสริม_stock ศูนย์จัดจำหน่ายเขาเสริม ณ วันที่ 18 ก.พ.49_รายงานผลิต -ส่งกล้าไม้ วันที่ 8 พ.ค.2549" xfId="11398" xr:uid="{3E884B50-5829-43B8-97A3-477559EE09C4}"/>
    <cellStyle name="-_7-13 เขาเสริม_stock ศูนย์จัดจำหน่ายเขาเสริม ณ วันที่ 18 ก.พ.49_รายงานภาษีซื้อ-ภาษีขาย 2551.04" xfId="13625" xr:uid="{003BEC89-13A3-4E6B-BB1A-B895AECEE462}"/>
    <cellStyle name="-_7-13 เขาเสริม_stock ศูนย์จัดจำหน่ายเขาเสริม ณ วันที่ 18 ก.พ.49_รายงานภาษีซื้อ-ภาษีขาย 2551.04 (1)" xfId="13605" xr:uid="{5F91290F-81D5-4BE4-8A39-2D97102C3CEB}"/>
    <cellStyle name="-_7-13 เขาเสริม_stock ศูนย์จัดจำหน่ายเขาเสริม ณ วันที่ 18 ก.พ.49_สรุป MBII Q4 49 (version 1)" xfId="11399" xr:uid="{FD4F88EA-06A0-43E3-A3FE-812C5775C5C2}"/>
    <cellStyle name="-_7-13 เขาเสริม_stock ศูนย์จัดจำหน่ายเขาเสริม ณ วันที่ 18 ก.พ.49_หัก ค่าโทรศัพท์พนักงาน มี.ค.51 " xfId="209" xr:uid="{5F71FDEA-4147-4E57-8BAA-8B50A15E15C4}"/>
    <cellStyle name="-_7-13 เขาเสริม_stock ศูนย์จัดจำหน่ายเขาเสริม ณ วันที่ 2 ก.พ.49" xfId="11401" xr:uid="{8FC2DA96-E688-4E28-8930-1F07077CC181}"/>
    <cellStyle name="-_7-13 เขาเสริม_stock ศูนย์จัดจำหน่ายเขาเสริม ณ วันที่ 2 ก.พ.49_mib กพ" xfId="13699" xr:uid="{8C4E63D6-7493-48F5-9B0A-103267DEF53F}"/>
    <cellStyle name="-_7-13 เขาเสริม_stock ศูนย์จัดจำหน่ายเขาเสริม ณ วันที่ 2 ก.พ.49_mib พย" xfId="13624" xr:uid="{852DB65C-4B33-4DAD-B24B-FE4AC4079878}"/>
    <cellStyle name="-_7-13 เขาเสริม_stock ศูนย์จัดจำหน่ายเขาเสริม ณ วันที่ 2 ก.พ.49_SBP" xfId="11402" xr:uid="{4E746291-173F-4674-B21D-F6C6B826CC0E}"/>
    <cellStyle name="-_7-13 เขาเสริม_stock ศูนย์จัดจำหน่ายเขาเสริม ณ วันที่ 2 ก.พ.49_เพิ่มเติมใหม่" xfId="11427" xr:uid="{23D94496-547E-4CDE-BA5E-59E6CEC35441}"/>
    <cellStyle name="-_7-13 เขาเสริม_stock ศูนย์จัดจำหน่ายเขาเสริม ณ วันที่ 2 ก.พ.49_เอกสารจัดสรรกล้าเพิ่มเติม" xfId="11457" xr:uid="{5FBE1252-9F39-4FA5-A08B-B8C726BA2A2F}"/>
    <cellStyle name="-_7-13 เขาเสริม_stock ศูนย์จัดจำหน่ายเขาเสริม ณ วันที่ 2 ก.พ.49_แผนรับกล้าตะวันออก" xfId="11425" xr:uid="{5722C4E1-3D80-4F9F-BD28-2D9076ADBA1E}"/>
    <cellStyle name="-_7-13 เขาเสริม_stock ศูนย์จัดจำหน่ายเขาเสริม ณ วันที่ 2 ก.พ.49_กรอกข้อมูลกล้าพร้อมขายพ.ค." xfId="11403" xr:uid="{57987F4E-42F2-472D-9687-15CAFDCCD95B}"/>
    <cellStyle name="-_7-13 เขาเสริม_stock ศูนย์จัดจำหน่ายเขาเสริม ณ วันที่ 2 ก.พ.49_กำลังผลิตก.พ-พ.ค" xfId="11404" xr:uid="{C08A9E2E-C6EC-4299-9902-A6900A539D3D}"/>
    <cellStyle name="-_7-13 เขาเสริม_stock ศูนย์จัดจำหน่ายเขาเสริม ณ วันที่ 2 ก.พ.49_กำลังผลิตก.พ-พ.ค_mib กพ" xfId="13412" xr:uid="{1080EF3F-4054-4D11-B34C-91C42BE57495}"/>
    <cellStyle name="-_7-13 เขาเสริม_stock ศูนย์จัดจำหน่ายเขาเสริม ณ วันที่ 2 ก.พ.49_กำลังผลิตก.พ-พ.ค_mib พย" xfId="13711" xr:uid="{F6535D7B-4C97-4964-B790-F2FE0C24A17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11408" xr:uid="{362F0108-F580-44F9-A062-58F85ABD077C}"/>
    <cellStyle name="-_7-13 เขาเสริม_stock ศูนย์จัดจำหน่ายเขาเสริม ณ วันที่ 2 ก.พ.49_กำลังผลิตก.พ-พ.ค_แผนรับกล้าตะวันออก" xfId="11409" xr:uid="{E1A5448F-C4FD-4FA7-B2E9-6D963D828E54}"/>
    <cellStyle name="-_7-13 เขาเสริม_stock ศูนย์จัดจำหน่ายเขาเสริม ณ วันที่ 2 ก.พ.49_กำลังผลิตก.พ-พ.ค_กุมภาพันธ์ ND" xfId="11405" xr:uid="{F153EFDA-2B3C-4616-9630-48C66DB420E6}"/>
    <cellStyle name="-_7-13 เขาเสริม_stock ศูนย์จัดจำหน่ายเขาเสริม ณ วันที่ 2 ก.พ.49_กำลังผลิตก.พ-พ.ค_บอร์ด sbp  ครั้งที่ 3-50" xfId="11406" xr:uid="{6DB9A2FB-47C0-46FA-971B-96EAB60A27B3}"/>
    <cellStyle name="-_7-13 เขาเสริม_stock ศูนย์จัดจำหน่ายเขาเสริม ณ วันที่ 2 ก.พ.49_กำลังผลิตก.พ-พ.ค_บอร์ด sbp  ครั้งที่ 5-50" xfId="11407" xr:uid="{23E95012-1278-4CB8-806A-915AEB5EC00B}"/>
    <cellStyle name="-_7-13 เขาเสริม_stock ศูนย์จัดจำหน่ายเขาเสริม ณ วันที่ 2 ก.พ.49_กำลังผลิตก.พ-พ.ค_พี่ตู่" xfId="11410" xr:uid="{9EE6C19C-9002-49FE-8B0B-3145EC9653C7}"/>
    <cellStyle name="-_7-13 เขาเสริม_stock ศูนย์จัดจำหน่ายเขาเสริม ณ วันที่ 2 ก.พ.49_กำลังผลิตก.พ-พ.ค_รับกล้าแต่ละกิจการวันที่ 1 -20 เม.ย.49" xfId="11411" xr:uid="{0F0D3B41-CE4A-433D-A624-ADF01D4B865C}"/>
    <cellStyle name="-_7-13 เขาเสริม_stock ศูนย์จัดจำหน่ายเขาเสริม ณ วันที่ 2 ก.พ.49_กำลังผลิตก.พ-พ.ค_รายงานผล 2 แถม1" xfId="13608" xr:uid="{6D71FA6C-04CE-4ED2-97E6-8F5FB23B5C5B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15 พ.ค.2549" xfId="11412" xr:uid="{A418FAED-5C3F-44BB-9E7B-CC9EA3C6DAC6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17 เม.ย 2549" xfId="11413" xr:uid="{84CD169B-9C41-44ED-BF7D-7EF86CC8FBAA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11414" xr:uid="{62849A62-568E-474C-B608-AB2FF3C2B788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 พ.ค. 2549" xfId="11415" xr:uid="{4BC4634E-B5B3-48B8-8E7B-F271F2F909C1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2 พ.ค.2549" xfId="11416" xr:uid="{604F4E05-A3DE-4C68-883A-2CABF6B25574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4 เม.ย 2549" xfId="11417" xr:uid="{953DC1EC-716E-45D3-A35D-AA4DD1F55E9B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6 พ.ค.2549" xfId="11418" xr:uid="{297ABC67-9048-493A-BFDD-F2C9B9D69538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9 เม.ย 2549" xfId="11419" xr:uid="{2D0666B5-80BD-42C6-B2C2-F940E7EF9933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8 พ.ค.2549" xfId="11420" xr:uid="{ACD88DD6-61B7-4B81-B7F1-9182794EDA5B}"/>
    <cellStyle name="-_7-13 เขาเสริม_stock ศูนย์จัดจำหน่ายเขาเสริม ณ วันที่ 2 ก.พ.49_กำลังผลิตก.พ-พ.ค_รายงานภาษีซื้อ-ภาษีขาย 2551.04" xfId="13547" xr:uid="{714D464D-F1D7-40E3-AE7C-56CDCEE74997}"/>
    <cellStyle name="-_7-13 เขาเสริม_stock ศูนย์จัดจำหน่ายเขาเสริม ณ วันที่ 2 ก.พ.49_กำลังผลิตก.พ-พ.ค_รายงานภาษีซื้อ-ภาษีขาย 2551.04 (1)" xfId="13548" xr:uid="{FF195E65-E373-4602-94A7-F07F8FDCDBFC}"/>
    <cellStyle name="-_7-13 เขาเสริม_stock ศูนย์จัดจำหน่ายเขาเสริม ณ วันที่ 2 ก.พ.49_กำลังผลิตก.พ-พ.ค_สรุป MBII Q4 49 (version 1)" xfId="11421" xr:uid="{40158569-9BCB-44BF-AE0E-C437063BC7B2}"/>
    <cellStyle name="-_7-13 เขาเสริม_stock ศูนย์จัดจำหน่ายเขาเสริม ณ วันที่ 2 ก.พ.49_กำลังผลิตก.พ-พ.ค_หัก ค่าโทรศัพท์พนักงาน มี.ค.51 " xfId="211" xr:uid="{EA70434E-90B9-43BE-990A-F3F18F9E398E}"/>
    <cellStyle name="-_7-13 เขาเสริม_stock ศูนย์จัดจำหน่ายเขาเสริม ณ วันที่ 2 ก.พ.49_กุมภาพันธ์ ND" xfId="11422" xr:uid="{C62F676B-4948-4791-A9FD-ACF24C68A068}"/>
    <cellStyle name="-_7-13 เขาเสริม_stock ศูนย์จัดจำหน่ายเขาเสริม ณ วันที่ 2 ก.พ.49_บอร์ด sbp  ครั้งที่ 3-50" xfId="11423" xr:uid="{68819E22-DF35-4123-BAF9-BA1C8AEB9F75}"/>
    <cellStyle name="-_7-13 เขาเสริม_stock ศูนย์จัดจำหน่ายเขาเสริม ณ วันที่ 2 ก.พ.49_บอร์ด sbp  ครั้งที่ 5-50" xfId="11424" xr:uid="{F74BE8AA-62BB-46AA-9004-CD80E4DD3B81}"/>
    <cellStyle name="-_7-13 เขาเสริม_stock ศูนย์จัดจำหน่ายเขาเสริม ณ วันที่ 2 ก.พ.49_พี่ตู่" xfId="11426" xr:uid="{A73F4682-BD1B-4146-B5F3-D8A4DB79DF98}"/>
    <cellStyle name="-_7-13 เขาเสริม_stock ศูนย์จัดจำหน่ายเขาเสริม ณ วันที่ 2 ก.พ.49_รับกล้าแต่ละกิจการวันที่ 1 -20 เม.ย.49" xfId="11428" xr:uid="{9CA5A180-FB66-4450-A7E1-5DEC0025DA0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11429" xr:uid="{D807F9AC-4107-4795-8600-6825326B2E2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mib กพ" xfId="13718" xr:uid="{ECFC181E-350F-4E91-BB68-9B9C23FB556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mib พย" xfId="13671" xr:uid="{295E0E44-1E2F-4213-9AD6-953DFCF1C5F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11433" xr:uid="{51FF7A28-E960-4E42-A70D-5F3D7AC3AD8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11434" xr:uid="{95DBE375-2456-4ECE-9D06-54D71C9A9CF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กุมภาพันธ์ ND" xfId="11430" xr:uid="{FD153332-82FD-4782-B2E6-988875F6FC0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บอร์ด sbp  ครั้งที่ 3-50" xfId="11431" xr:uid="{09DF87EF-43CD-4016-B28A-956EFFF8B3D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บอร์ด sbp  ครั้งที่ 5-50" xfId="11432" xr:uid="{EEB4B0CD-0F43-4B6C-ACDD-57EE5063232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11435" xr:uid="{658DB9A1-897E-40E0-AD73-2294F61749A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ับกล้าแต่ละกิจการวันที่ 1 -20 เม.ย.49" xfId="11436" xr:uid="{AB175336-BB22-459F-BCD0-513FF7BFE50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 2 แถม1" xfId="13583" xr:uid="{09DD1208-632F-430F-9C0C-79AE05A7D84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15 พ.ค.2549" xfId="11437" xr:uid="{3C6E5AB7-0AE5-4453-9E7C-870F9D95B83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17 เม.ย 2549" xfId="11438" xr:uid="{5B747ABF-8A94-4EB0-A80A-7AF054B14F2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11439" xr:uid="{7F8FEBCB-4B6D-4A26-9217-7C06463BAB6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 พ.ค. 2549" xfId="11440" xr:uid="{6E0A7DBC-0D95-4FBC-A061-8DACE27B44C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2 พ.ค.2549" xfId="11441" xr:uid="{C0D10CF5-B608-48C7-A977-A6AAE853AD9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4 เม.ย 2549" xfId="11442" xr:uid="{AFD8E53E-7DBB-4C35-8FEB-9C6571CAA11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6 พ.ค.2549" xfId="11443" xr:uid="{8F8B44C8-C896-4C48-821E-93F27A25F27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9 เม.ย 2549" xfId="11444" xr:uid="{820691DA-41A3-4663-AC66-BAD7D4956FB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8 พ.ค.2549" xfId="11445" xr:uid="{0C079CEB-3F28-4310-8BFD-8E01400B5FB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ภาษีซื้อ-ภาษีขาย 2551.04" xfId="13702" xr:uid="{00845683-3C20-4D47-8123-42790BCC29F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ภาษีซื้อ-ภาษีขาย 2551.04 (1)" xfId="13685" xr:uid="{218786ED-361D-4A7F-83BC-C9E847BF21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สรุป MBII Q4 49 (version 1)" xfId="11446" xr:uid="{A908391F-AA98-4E33-9DF0-8AB790CCDFC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หัก ค่าโทรศัพท์พนักงาน มี.ค.51 " xfId="220" xr:uid="{EDB01C63-A1A7-4EA4-AD71-E063BA711D87}"/>
    <cellStyle name="-_7-13 เขาเสริม_stock ศูนย์จัดจำหน่ายเขาเสริม ณ วันที่ 2 ก.พ.49_รายงานผล 2 แถม1" xfId="13622" xr:uid="{206F915D-E197-4F44-8919-207F94F726E4}"/>
    <cellStyle name="-_7-13 เขาเสริม_stock ศูนย์จัดจำหน่ายเขาเสริม ณ วันที่ 2 ก.พ.49_รายงานผลิต -ส่งกล้าไม้ วันที่ 15 พ.ค.2549" xfId="11447" xr:uid="{CC8D40AE-F083-40E6-9EF0-A28F9DF3AF75}"/>
    <cellStyle name="-_7-13 เขาเสริม_stock ศูนย์จัดจำหน่ายเขาเสริม ณ วันที่ 2 ก.พ.49_รายงานผลิต -ส่งกล้าไม้ วันที่ 17 เม.ย 2549" xfId="11448" xr:uid="{CF398215-94D9-440A-8C9A-E15DF9463A1C}"/>
    <cellStyle name="-_7-13 เขาเสริม_stock ศูนย์จัดจำหน่ายเขาเสริม ณ วันที่ 2 ก.พ.49_รายงานผลิต ส่งกล้าไม้ วันที่ 18 มี ค 49.." xfId="11449" xr:uid="{9E9C83FD-FDF1-4664-BC15-BA790F119CC0}"/>
    <cellStyle name="-_7-13 เขาเสริม_stock ศูนย์จัดจำหน่ายเขาเสริม ณ วันที่ 2 ก.พ.49_รายงานผลิต -ส่งกล้าไม้ วันที่ 2 พ.ค. 2549" xfId="11450" xr:uid="{8757DE12-D55F-47B5-9B50-B89404154FD6}"/>
    <cellStyle name="-_7-13 เขาเสริม_stock ศูนย์จัดจำหน่ายเขาเสริม ณ วันที่ 2 ก.พ.49_รายงานผลิต -ส่งกล้าไม้ วันที่ 22 พ.ค.2549" xfId="11451" xr:uid="{6293F75C-4F8F-4E30-84D2-A4E9CB58BE60}"/>
    <cellStyle name="-_7-13 เขาเสริม_stock ศูนย์จัดจำหน่ายเขาเสริม ณ วันที่ 2 ก.พ.49_รายงานผลิต -ส่งกล้าไม้ วันที่ 24 เม.ย 2549" xfId="11452" xr:uid="{F554FA51-8021-4120-BF74-A07644ECBAA1}"/>
    <cellStyle name="-_7-13 เขาเสริม_stock ศูนย์จัดจำหน่ายเขาเสริม ณ วันที่ 2 ก.พ.49_รายงานผลิต -ส่งกล้าไม้ วันที่ 26 พ.ค.2549" xfId="11453" xr:uid="{6501009F-57DA-47D8-AF3B-E8014D559FF4}"/>
    <cellStyle name="-_7-13 เขาเสริม_stock ศูนย์จัดจำหน่ายเขาเสริม ณ วันที่ 2 ก.พ.49_รายงานผลิต -ส่งกล้าไม้ วันที่ 29 เม.ย 2549" xfId="11454" xr:uid="{6536D6C0-CB0E-4606-9DE9-9BC98A072401}"/>
    <cellStyle name="-_7-13 เขาเสริม_stock ศูนย์จัดจำหน่ายเขาเสริม ณ วันที่ 2 ก.พ.49_รายงานผลิต -ส่งกล้าไม้ วันที่ 8 พ.ค.2549" xfId="11455" xr:uid="{ECEBBBEA-E9A6-4552-B86B-4A320AF73DBD}"/>
    <cellStyle name="-_7-13 เขาเสริม_stock ศูนย์จัดจำหน่ายเขาเสริม ณ วันที่ 2 ก.พ.49_รายงานภาษีซื้อ-ภาษีขาย 2551.04" xfId="13542" xr:uid="{4D64D1A1-873E-41D8-B3F5-21B30EB3ACFC}"/>
    <cellStyle name="-_7-13 เขาเสริม_stock ศูนย์จัดจำหน่ายเขาเสริม ณ วันที่ 2 ก.พ.49_รายงานภาษีซื้อ-ภาษีขาย 2551.04 (1)" xfId="13411" xr:uid="{25B82CCE-9752-4B01-A69E-64DFB5374232}"/>
    <cellStyle name="-_7-13 เขาเสริม_stock ศูนย์จัดจำหน่ายเขาเสริม ณ วันที่ 2 ก.พ.49_สรุป MBII Q4 49 (version 1)" xfId="11456" xr:uid="{6B0D56A7-DB24-47BA-9A6F-562C6A35D8B3}"/>
    <cellStyle name="-_7-13 เขาเสริม_stock ศูนย์จัดจำหน่ายเขาเสริม ณ วันที่ 2 ก.พ.49_หัก ค่าโทรศัพท์พนักงาน มี.ค.51 " xfId="240" xr:uid="{3CC1EB7D-4E98-41A0-B5F8-9559B95A3DCA}"/>
    <cellStyle name="-_7-13 เขาเสริม_stock ศูนย์จัดจำหน่ายเขาเสริม ณ วันที่ 24 ก.พ.49" xfId="11458" xr:uid="{5DFF6855-C829-4080-ADE2-C10154568DA3}"/>
    <cellStyle name="-_7-13 เขาเสริม_stock ศูนย์จัดจำหน่ายเขาเสริม ณ วันที่ 24 ก.พ.49_mib กพ" xfId="13606" xr:uid="{C7E93FBF-7A5C-4F78-80C6-2912DBEC8825}"/>
    <cellStyle name="-_7-13 เขาเสริม_stock ศูนย์จัดจำหน่ายเขาเสริม ณ วันที่ 24 ก.พ.49_mib พย" xfId="13539" xr:uid="{B1FBCABE-6A08-460D-B5F7-B738FB5D72E0}"/>
    <cellStyle name="-_7-13 เขาเสริม_stock ศูนย์จัดจำหน่ายเขาเสริม ณ วันที่ 24 ก.พ.49_SBP" xfId="11459" xr:uid="{DD7FAB19-481A-4FC8-AC60-002B1A211495}"/>
    <cellStyle name="-_7-13 เขาเสริม_stock ศูนย์จัดจำหน่ายเขาเสริม ณ วันที่ 24 ก.พ.49_แผนรับกล้าตะวันออก" xfId="11463" xr:uid="{652C7AA3-DD50-45F1-AEB7-F1EB4A152DA6}"/>
    <cellStyle name="-_7-13 เขาเสริม_stock ศูนย์จัดจำหน่ายเขาเสริม ณ วันที่ 24 ก.พ.49_กุมภาพันธ์ ND" xfId="11460" xr:uid="{3FF65C3D-1784-4D22-B73E-31394EF4D949}"/>
    <cellStyle name="-_7-13 เขาเสริม_stock ศูนย์จัดจำหน่ายเขาเสริม ณ วันที่ 24 ก.พ.49_บอร์ด sbp  ครั้งที่ 3-50" xfId="11461" xr:uid="{8AA930C5-7A38-46F4-B189-E852BF1FE7C2}"/>
    <cellStyle name="-_7-13 เขาเสริม_stock ศูนย์จัดจำหน่ายเขาเสริม ณ วันที่ 24 ก.พ.49_บอร์ด sbp  ครั้งที่ 5-50" xfId="11462" xr:uid="{7A5C87FC-FA78-4988-8A35-754D2160D57F}"/>
    <cellStyle name="-_7-13 เขาเสริม_stock ศูนย์จัดจำหน่ายเขาเสริม ณ วันที่ 24 ก.พ.49_พี่ตู่" xfId="11464" xr:uid="{81520B47-1F5B-466E-9A5A-F8659B1E0B48}"/>
    <cellStyle name="-_7-13 เขาเสริม_stock ศูนย์จัดจำหน่ายเขาเสริม ณ วันที่ 24 ก.พ.49_รับกล้าแต่ละกิจการวันที่ 1 -20 เม.ย.49" xfId="11465" xr:uid="{ACD095ED-4806-43E0-A494-6C6995CEFA25}"/>
    <cellStyle name="-_7-13 เขาเสริม_stock ศูนย์จัดจำหน่ายเขาเสริม ณ วันที่ 24 ก.พ.49_รายงานผล 2 แถม1" xfId="13095" xr:uid="{64FF69F3-089A-4AA1-805F-A74E50E554F6}"/>
    <cellStyle name="-_7-13 เขาเสริม_stock ศูนย์จัดจำหน่ายเขาเสริม ณ วันที่ 24 ก.พ.49_รายงานผลิต -ส่งกล้าไม้ วันที่ 15 พ.ค.2549" xfId="11466" xr:uid="{1303A287-C0AC-48EB-88FC-F6C6F165D6EE}"/>
    <cellStyle name="-_7-13 เขาเสริม_stock ศูนย์จัดจำหน่ายเขาเสริม ณ วันที่ 24 ก.พ.49_รายงานผลิต -ส่งกล้าไม้ วันที่ 17 เม.ย 2549" xfId="11467" xr:uid="{4E1F78E3-57DA-4240-8526-CB78B22A9929}"/>
    <cellStyle name="-_7-13 เขาเสริม_stock ศูนย์จัดจำหน่ายเขาเสริม ณ วันที่ 24 ก.พ.49_รายงานผลิต ส่งกล้าไม้ วันที่ 18 มี ค 49.." xfId="11468" xr:uid="{2459558D-C26E-46A8-B6AB-E22556AA6EF5}"/>
    <cellStyle name="-_7-13 เขาเสริม_stock ศูนย์จัดจำหน่ายเขาเสริม ณ วันที่ 24 ก.พ.49_รายงานผลิต -ส่งกล้าไม้ วันที่ 2 พ.ค. 2549" xfId="11469" xr:uid="{B8F2687C-C1A9-4FEE-A15E-EBDB94BE45AB}"/>
    <cellStyle name="-_7-13 เขาเสริม_stock ศูนย์จัดจำหน่ายเขาเสริม ณ วันที่ 24 ก.พ.49_รายงานผลิต -ส่งกล้าไม้ วันที่ 22 พ.ค.2549" xfId="11470" xr:uid="{30E67E16-A2D1-4D6C-9438-C086F07E42E1}"/>
    <cellStyle name="-_7-13 เขาเสริม_stock ศูนย์จัดจำหน่ายเขาเสริม ณ วันที่ 24 ก.พ.49_รายงานผลิต -ส่งกล้าไม้ วันที่ 24 เม.ย 2549" xfId="11471" xr:uid="{888D8A76-67D5-4293-B696-1D880E9941AE}"/>
    <cellStyle name="-_7-13 เขาเสริม_stock ศูนย์จัดจำหน่ายเขาเสริม ณ วันที่ 24 ก.พ.49_รายงานผลิต -ส่งกล้าไม้ วันที่ 26 พ.ค.2549" xfId="11472" xr:uid="{58ECF165-41E5-41F7-A5AE-AE9DE83B4E0E}"/>
    <cellStyle name="-_7-13 เขาเสริม_stock ศูนย์จัดจำหน่ายเขาเสริม ณ วันที่ 24 ก.พ.49_รายงานผลิต -ส่งกล้าไม้ วันที่ 29 เม.ย 2549" xfId="11473" xr:uid="{FD9362FB-417D-43D7-A6A9-FFA11901EC81}"/>
    <cellStyle name="-_7-13 เขาเสริม_stock ศูนย์จัดจำหน่ายเขาเสริม ณ วันที่ 24 ก.พ.49_รายงานผลิต -ส่งกล้าไม้ วันที่ 8 พ.ค.2549" xfId="11474" xr:uid="{F8EAAFFF-B991-46AB-A720-2371A7466BAF}"/>
    <cellStyle name="-_7-13 เขาเสริม_stock ศูนย์จัดจำหน่ายเขาเสริม ณ วันที่ 24 ก.พ.49_รายงานภาษีซื้อ-ภาษีขาย 2551.04" xfId="13541" xr:uid="{B97337A2-F92C-4C59-8096-D3AA1FE28BD6}"/>
    <cellStyle name="-_7-13 เขาเสริม_stock ศูนย์จัดจำหน่ายเขาเสริม ณ วันที่ 24 ก.พ.49_รายงานภาษีซื้อ-ภาษีขาย 2551.04 (1)" xfId="13545" xr:uid="{40674E97-9E57-4E9A-8E24-D2342AA0D747}"/>
    <cellStyle name="-_7-13 เขาเสริม_stock ศูนย์จัดจำหน่ายเขาเสริม ณ วันที่ 24 ก.พ.49_สรุป MBII Q4 49 (version 1)" xfId="11475" xr:uid="{BB618D04-AE65-48FA-84E2-B10055F77AD2}"/>
    <cellStyle name="-_7-13 เขาเสริม_stock ศูนย์จัดจำหน่ายเขาเสริม ณ วันที่ 24 ก.พ.49_หัก ค่าโทรศัพท์พนักงาน มี.ค.51 " xfId="151" xr:uid="{B877C3ED-0804-4E87-99D6-B847BB2A3977}"/>
    <cellStyle name="-_7-13 เขาเสริม_stock ศูนย์จัดจำหน่ายเขาเสริม ณ วันที่ 25  ก.พ.49" xfId="11476" xr:uid="{E53672C4-B948-4B9E-8D16-BB3343E91A17}"/>
    <cellStyle name="-_7-13 เขาเสริม_stock ศูนย์จัดจำหน่ายเขาเสริม ณ วันที่ 25  ก.พ.49_mib กพ" xfId="13713" xr:uid="{BFAD489A-2A45-44AF-9C57-356CECDAE09D}"/>
    <cellStyle name="-_7-13 เขาเสริม_stock ศูนย์จัดจำหน่ายเขาเสริม ณ วันที่ 25  ก.พ.49_mib พย" xfId="13692" xr:uid="{9668AEEB-220D-432E-92D2-965F0D6EC0CA}"/>
    <cellStyle name="-_7-13 เขาเสริม_stock ศูนย์จัดจำหน่ายเขาเสริม ณ วันที่ 25  ก.พ.49_SBP" xfId="11477" xr:uid="{0B69F78E-966B-4BD0-95FC-12BBC1357BE6}"/>
    <cellStyle name="-_7-13 เขาเสริม_stock ศูนย์จัดจำหน่ายเขาเสริม ณ วันที่ 25  ก.พ.49_แผนรับกล้าตะวันออก" xfId="11481" xr:uid="{E539D24C-5C73-4C4B-8704-4503B570BE4B}"/>
    <cellStyle name="-_7-13 เขาเสริม_stock ศูนย์จัดจำหน่ายเขาเสริม ณ วันที่ 25  ก.พ.49_กุมภาพันธ์ ND" xfId="11478" xr:uid="{B58CA598-0725-4242-824D-8CEE29FF2417}"/>
    <cellStyle name="-_7-13 เขาเสริม_stock ศูนย์จัดจำหน่ายเขาเสริม ณ วันที่ 25  ก.พ.49_บอร์ด sbp  ครั้งที่ 3-50" xfId="11479" xr:uid="{5EAB3277-B3A2-4E05-9A46-8CC3C039EECB}"/>
    <cellStyle name="-_7-13 เขาเสริม_stock ศูนย์จัดจำหน่ายเขาเสริม ณ วันที่ 25  ก.พ.49_บอร์ด sbp  ครั้งที่ 5-50" xfId="11480" xr:uid="{F9F4B44E-BE4D-4B7C-BCA4-14EAFBD943D2}"/>
    <cellStyle name="-_7-13 เขาเสริม_stock ศูนย์จัดจำหน่ายเขาเสริม ณ วันที่ 25  ก.พ.49_พี่ตู่" xfId="11482" xr:uid="{79BD9DD5-9413-4883-B531-AFB105463395}"/>
    <cellStyle name="-_7-13 เขาเสริม_stock ศูนย์จัดจำหน่ายเขาเสริม ณ วันที่ 25  ก.พ.49_รับกล้าแต่ละกิจการวันที่ 1 -20 เม.ย.49" xfId="11483" xr:uid="{5F1E5D94-9DB5-41D2-B698-B1763E778D54}"/>
    <cellStyle name="-_7-13 เขาเสริม_stock ศูนย์จัดจำหน่ายเขาเสริม ณ วันที่ 25  ก.พ.49_รายงานผล 2 แถม1" xfId="13620" xr:uid="{5F3C2A3E-C866-4C82-BFB2-2A8BD4230C12}"/>
    <cellStyle name="-_7-13 เขาเสริม_stock ศูนย์จัดจำหน่ายเขาเสริม ณ วันที่ 25  ก.พ.49_รายงานผลิต -ส่งกล้าไม้ วันที่ 15 พ.ค.2549" xfId="11484" xr:uid="{649E8554-10F7-4E60-B641-51005A6DAEFB}"/>
    <cellStyle name="-_7-13 เขาเสริม_stock ศูนย์จัดจำหน่ายเขาเสริม ณ วันที่ 25  ก.พ.49_รายงานผลิต -ส่งกล้าไม้ วันที่ 17 เม.ย 2549" xfId="11485" xr:uid="{09143BBD-A06F-4AD9-B5A9-287AFAD0AE91}"/>
    <cellStyle name="-_7-13 เขาเสริม_stock ศูนย์จัดจำหน่ายเขาเสริม ณ วันที่ 25  ก.พ.49_รายงานผลิต ส่งกล้าไม้ วันที่ 18 มี ค 49.." xfId="11486" xr:uid="{CAD112A7-8DAE-4C82-A268-ADCBC1C01204}"/>
    <cellStyle name="-_7-13 เขาเสริม_stock ศูนย์จัดจำหน่ายเขาเสริม ณ วันที่ 25  ก.พ.49_รายงานผลิต -ส่งกล้าไม้ วันที่ 2 พ.ค. 2549" xfId="11487" xr:uid="{D1914CDA-7C4E-4F3E-A57E-84FA72AE7744}"/>
    <cellStyle name="-_7-13 เขาเสริม_stock ศูนย์จัดจำหน่ายเขาเสริม ณ วันที่ 25  ก.พ.49_รายงานผลิต -ส่งกล้าไม้ วันที่ 22 พ.ค.2549" xfId="11488" xr:uid="{49A410D7-CC7D-429B-B6E1-BB2C0BAC3871}"/>
    <cellStyle name="-_7-13 เขาเสริม_stock ศูนย์จัดจำหน่ายเขาเสริม ณ วันที่ 25  ก.พ.49_รายงานผลิต -ส่งกล้าไม้ วันที่ 24 เม.ย 2549" xfId="11489" xr:uid="{BB5C18C9-6E6E-4567-AD50-BEC62B19E849}"/>
    <cellStyle name="-_7-13 เขาเสริม_stock ศูนย์จัดจำหน่ายเขาเสริม ณ วันที่ 25  ก.พ.49_รายงานผลิต -ส่งกล้าไม้ วันที่ 26 พ.ค.2549" xfId="11490" xr:uid="{F82703F6-A9E3-4502-A03F-72391F937FDA}"/>
    <cellStyle name="-_7-13 เขาเสริม_stock ศูนย์จัดจำหน่ายเขาเสริม ณ วันที่ 25  ก.พ.49_รายงานผลิต -ส่งกล้าไม้ วันที่ 29 เม.ย 2549" xfId="11491" xr:uid="{72971B72-681F-40E6-A0BD-981A410C80A6}"/>
    <cellStyle name="-_7-13 เขาเสริม_stock ศูนย์จัดจำหน่ายเขาเสริม ณ วันที่ 25  ก.พ.49_รายงานผลิต -ส่งกล้าไม้ วันที่ 8 พ.ค.2549" xfId="11492" xr:uid="{3700D69A-B1EC-4F11-A7D8-B96AEBA1763E}"/>
    <cellStyle name="-_7-13 เขาเสริม_stock ศูนย์จัดจำหน่ายเขาเสริม ณ วันที่ 25  ก.พ.49_รายงานภาษีซื้อ-ภาษีขาย 2551.04" xfId="13540" xr:uid="{EA30D35D-5C10-4B01-A3C5-09235AD7A7F2}"/>
    <cellStyle name="-_7-13 เขาเสริม_stock ศูนย์จัดจำหน่ายเขาเสริม ณ วันที่ 25  ก.พ.49_รายงานภาษีซื้อ-ภาษีขาย 2551.04 (1)" xfId="13410" xr:uid="{6A484D18-3472-47DF-997D-C55FDC9313AD}"/>
    <cellStyle name="-_7-13 เขาเสริม_stock ศูนย์จัดจำหน่ายเขาเสริม ณ วันที่ 25  ก.พ.49_สรุป MBII Q4 49 (version 1)" xfId="11493" xr:uid="{EB5FB2A2-4DBE-416A-A514-0FE80037718C}"/>
    <cellStyle name="-_7-13 เขาเสริม_stock ศูนย์จัดจำหน่ายเขาเสริม ณ วันที่ 25  ก.พ.49_หัก ค่าโทรศัพท์พนักงาน มี.ค.51 " xfId="183" xr:uid="{1E118E83-DA59-4CF2-BEFB-105AE16B2DD4}"/>
    <cellStyle name="-_7-13 เขาเสริม_stock ศูนย์จัดจำหน่ายเขาเสริม ณ วันที่ 25 ม.ค.49" xfId="11494" xr:uid="{69C7A7EF-31BE-49CA-8094-1F940340C913}"/>
    <cellStyle name="-_7-13 เขาเสริม_stock ศูนย์จัดจำหน่ายเขาเสริม ณ วันที่ 25 ม.ค.49_mib กพ" xfId="13409" xr:uid="{27810F53-847E-4AC0-AB94-58F240A1C1B5}"/>
    <cellStyle name="-_7-13 เขาเสริม_stock ศูนย์จัดจำหน่ายเขาเสริม ณ วันที่ 25 ม.ค.49_mib พย" xfId="13408" xr:uid="{7DC66E59-E66F-499D-AE35-57A13016E5F7}"/>
    <cellStyle name="-_7-13 เขาเสริม_stock ศูนย์จัดจำหน่ายเขาเสริม ณ วันที่ 25 ม.ค.49_SBP" xfId="11495" xr:uid="{81B8A94D-7561-4096-AEEB-164C109CA7DA}"/>
    <cellStyle name="-_7-13 เขาเสริม_stock ศูนย์จัดจำหน่ายเขาเสริม ณ วันที่ 25 ม.ค.49_เพิ่มเติมใหม่" xfId="11522" xr:uid="{4A1EF3A8-7B34-4A13-BF2D-0E91DC08BEF3}"/>
    <cellStyle name="-_7-13 เขาเสริม_stock ศูนย์จัดจำหน่ายเขาเสริม ณ วันที่ 25 ม.ค.49_เอกสารจัดสรรกล้าเพิ่มเติม" xfId="11554" xr:uid="{A1191419-1664-4E5A-8B4E-756D37128CDB}"/>
    <cellStyle name="-_7-13 เขาเสริม_stock ศูนย์จัดจำหน่ายเขาเสริม ณ วันที่ 25 ม.ค.49_กรอกข้อมูลกล้าพร้อมขายพ.ค." xfId="11496" xr:uid="{75F84BA8-8628-4B04-A3AF-C4CE17F8257C}"/>
    <cellStyle name="-_7-13 เขาเสริม_stock ศูนย์จัดจำหน่ายเขาเสริม ณ วันที่ 25 ม.ค.49_กำลังผลิตก.พ-พ.ค" xfId="11497" xr:uid="{C2867C20-2DD7-49BC-A526-74481349FF9E}"/>
    <cellStyle name="-_7-13 เขาเสริม_stock ศูนย์จัดจำหน่ายเขาเสริม ณ วันที่ 25 ม.ค.49_กำลังผลิตก.พ-พ.ค_mib กพ" xfId="13607" xr:uid="{DBF9920B-0D9F-46FF-BD17-40EF6E8DBFCB}"/>
    <cellStyle name="-_7-13 เขาเสริม_stock ศูนย์จัดจำหน่ายเขาเสริม ณ วันที่ 25 ม.ค.49_กำลังผลิตก.พ-พ.ค_mib พย" xfId="13621" xr:uid="{78ECF9E4-F9C8-4EFD-B690-3323B1F5793F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11501" xr:uid="{4BDAD88E-5FFF-4B6A-BC81-750BAFDA278A}"/>
    <cellStyle name="-_7-13 เขาเสริม_stock ศูนย์จัดจำหน่ายเขาเสริม ณ วันที่ 25 ม.ค.49_กำลังผลิตก.พ-พ.ค_แผนรับกล้าตะวันออก" xfId="11502" xr:uid="{08EB41AF-7568-4935-B8B9-AE0C260424BD}"/>
    <cellStyle name="-_7-13 เขาเสริม_stock ศูนย์จัดจำหน่ายเขาเสริม ณ วันที่ 25 ม.ค.49_กำลังผลิตก.พ-พ.ค_กุมภาพันธ์ ND" xfId="11498" xr:uid="{91C29701-E3C2-4082-9FBA-71DC7F406FC1}"/>
    <cellStyle name="-_7-13 เขาเสริม_stock ศูนย์จัดจำหน่ายเขาเสริม ณ วันที่ 25 ม.ค.49_กำลังผลิตก.พ-พ.ค_บอร์ด sbp  ครั้งที่ 3-50" xfId="11499" xr:uid="{5C10FD4E-3DD5-4EA9-A5EE-9533E3A38C47}"/>
    <cellStyle name="-_7-13 เขาเสริม_stock ศูนย์จัดจำหน่ายเขาเสริม ณ วันที่ 25 ม.ค.49_กำลังผลิตก.พ-พ.ค_บอร์ด sbp  ครั้งที่ 5-50" xfId="11500" xr:uid="{9B65016B-9A94-405A-A0D7-907EBC7322A3}"/>
    <cellStyle name="-_7-13 เขาเสริม_stock ศูนย์จัดจำหน่ายเขาเสริม ณ วันที่ 25 ม.ค.49_กำลังผลิตก.พ-พ.ค_พี่ตู่" xfId="11503" xr:uid="{46CE738B-F09A-44CB-86EB-D6E46E54DB98}"/>
    <cellStyle name="-_7-13 เขาเสริม_stock ศูนย์จัดจำหน่ายเขาเสริม ณ วันที่ 25 ม.ค.49_กำลังผลิตก.พ-พ.ค_รับกล้าแต่ละกิจการวันที่ 1 -20 เม.ย.49" xfId="11504" xr:uid="{569644CE-DC4E-4A11-8C6A-F02D1B21EC41}"/>
    <cellStyle name="-_7-13 เขาเสริม_stock ศูนย์จัดจำหน่ายเขาเสริม ณ วันที่ 25 ม.ค.49_กำลังผลิตก.พ-พ.ค_รายงานผล 2 แถม1" xfId="13544" xr:uid="{98153A99-7735-47A2-800A-9AE6F77CE762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15 พ.ค.2549" xfId="11505" xr:uid="{2C977D06-7B5C-4649-A5DA-1FCCC374647D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17 เม.ย 2549" xfId="11506" xr:uid="{7A3EC5E2-74E5-4091-BDCA-AC6C1D58AB66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11507" xr:uid="{1BA6B75E-582A-4606-A110-C99825894B66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 พ.ค. 2549" xfId="11508" xr:uid="{40FB9DA5-5EDA-4F6C-AF71-82033CC72B50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2 พ.ค.2549" xfId="11509" xr:uid="{F8390503-DD95-4AF7-BF66-78B34810F5BD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4 เม.ย 2549" xfId="11510" xr:uid="{BAD0C6BD-BF66-44BF-96A8-0874A2ED7516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6 พ.ค.2549" xfId="11511" xr:uid="{9615BF2C-754A-4112-933D-85FA5E5EEDD5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9 เม.ย 2549" xfId="11512" xr:uid="{CF95D443-0915-43C2-B441-912DCA910994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8 พ.ค.2549" xfId="11513" xr:uid="{526E2886-8FDB-45A3-B74E-913082E686E6}"/>
    <cellStyle name="-_7-13 เขาเสริม_stock ศูนย์จัดจำหน่ายเขาเสริม ณ วันที่ 25 ม.ค.49_กำลังผลิตก.พ-พ.ค_รายงานภาษีซื้อ-ภาษีขาย 2551.04" xfId="13686" xr:uid="{B986A669-5C05-4E40-98F3-203AF87A5535}"/>
    <cellStyle name="-_7-13 เขาเสริม_stock ศูนย์จัดจำหน่ายเขาเสริม ณ วันที่ 25 ม.ค.49_กำลังผลิตก.พ-พ.ค_รายงานภาษีซื้อ-ภาษีขาย 2551.04 (1)" xfId="13697" xr:uid="{12F1806F-5229-46F8-8CB9-C06DDC9E1B46}"/>
    <cellStyle name="-_7-13 เขาเสริม_stock ศูนย์จัดจำหน่ายเขาเสริม ณ วันที่ 25 ม.ค.49_กำลังผลิตก.พ-พ.ค_สรุป MBII Q4 49 (version 1)" xfId="11514" xr:uid="{7B4C1E06-34E9-4960-8EEF-DBE1B5BFB780}"/>
    <cellStyle name="-_7-13 เขาเสริม_stock ศูนย์จัดจำหน่ายเขาเสริม ณ วันที่ 25 ม.ค.49_กำลังผลิตก.พ-พ.ค_หัก ค่าโทรศัพท์พนักงาน มี.ค.51 " xfId="230" xr:uid="{59EDAD53-A7F0-4B3E-A6B0-3A665289EEDE}"/>
    <cellStyle name="-_7-13 เขาเสริม_stock ศูนย์จัดจำหน่ายเขาเสริม ณ วันที่ 25 ม.ค.49_กุมภาพันธ์ ND" xfId="11515" xr:uid="{4AC0ADED-74C7-433A-BBDF-11A961BC0D49}"/>
    <cellStyle name="-_7-13 เขาเสริม_stock ศูนย์จัดจำหน่ายเขาเสริม ณ วันที่ 25 ม.ค.49_จัดสรรกล้าเม.ย,มิ.ย.49 และจัดสรรรายวัน" xfId="11516" xr:uid="{16749ABE-6B30-472A-A578-3A6E9D9999B0}"/>
    <cellStyle name="-_7-13 เขาเสริม_stock ศูนย์จัดจำหน่ายเขาเสริม ณ วันที่ 25 ม.ค.49_จัดสรรกล้าเม.ย. 49" xfId="11517" xr:uid="{558C891C-125A-441F-A1E0-64A86AEE345F}"/>
    <cellStyle name="-_7-13 เขาเสริม_stock ศูนย์จัดจำหน่ายเขาเสริม ณ วันที่ 25 ม.ค.49_จัดสรรกล้าเม.ย.49และ มิ.ย.49" xfId="11518" xr:uid="{960E1B29-30B2-4839-859F-073328D07365}"/>
    <cellStyle name="-_7-13 เขาเสริม_stock ศูนย์จัดจำหน่ายเขาเสริม ณ วันที่ 25 ม.ค.49_บอร์ด sbp  ครั้งที่ 3-50" xfId="11519" xr:uid="{377A7E63-C4D2-4FB0-8686-71F6CD656738}"/>
    <cellStyle name="-_7-13 เขาเสริม_stock ศูนย์จัดจำหน่ายเขาเสริม ณ วันที่ 25 ม.ค.49_บอร์ด sbp  ครั้งที่ 5-50" xfId="11520" xr:uid="{522ED192-630A-4C2F-BF6C-7D0BAB070181}"/>
    <cellStyle name="-_7-13 เขาเสริม_stock ศูนย์จัดจำหน่ายเขาเสริม ณ วันที่ 25 ม.ค.49_พี่ตู่" xfId="11521" xr:uid="{D30C5B7E-5621-47B5-B9FE-CCABF3D76149}"/>
    <cellStyle name="-_7-13 เขาเสริม_stock ศูนย์จัดจำหน่ายเขาเสริม ณ วันที่ 25 ม.ค.49_รับกล้าแต่ละกิจการวันที่ 1 -20 เม.ย.49" xfId="11523" xr:uid="{13637FA7-330D-49B4-9CF7-F66C75670194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11524" xr:uid="{43C54610-6F4B-426A-8788-AA51688C296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11525" xr:uid="{1DEEF81F-1678-4EB3-90ED-DEC6585BFB5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mib กพ" xfId="13018" xr:uid="{D20B978F-47A4-41AE-848B-5B4B3085BF3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mib พย" xfId="13407" xr:uid="{78C8A437-981F-45C3-812B-F73F55F5FDC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11529" xr:uid="{B3B0E695-D7D1-4B35-9695-4AF9EF90815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11530" xr:uid="{6A8B3AF7-38A2-47FE-8ED3-03295B483A3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กุมภาพันธ์ ND" xfId="11526" xr:uid="{7059C22E-B3EB-40B3-8D74-D80F9FE0C8C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บอร์ด sbp  ครั้งที่ 3-50" xfId="11527" xr:uid="{5CE176F3-AE6F-4AF5-94AD-F6E8693CCE4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บอร์ด sbp  ครั้งที่ 5-50" xfId="11528" xr:uid="{1F787B7B-EE65-4F0F-A9AA-60ED8D505B4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11531" xr:uid="{6226CF06-CF6E-4E83-9F0C-2E2FCDDDCC0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ับกล้าแต่ละกิจการวันที่ 1 -20 เม.ย.49" xfId="11532" xr:uid="{C6E28A5E-9261-4EA9-8888-6C8BB7A688D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 2 แถม1" xfId="13659" xr:uid="{C3484458-6EF3-448D-87CE-903D21EEBDF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15 พ.ค.2549" xfId="11533" xr:uid="{5DDC9571-A66B-48AD-81FF-0F4CADA6965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17 เม.ย 2549" xfId="11534" xr:uid="{C1F7D24C-F660-4017-8963-1B18D3AAEFB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11535" xr:uid="{17A68F55-A8EB-4C09-9C4E-8CA0F893C62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 พ.ค. 2549" xfId="11536" xr:uid="{8E75753C-1BFE-4D80-9D17-147CD5B36B8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2 พ.ค.2549" xfId="11537" xr:uid="{09C18858-CC6D-4D63-9D3F-BAB4413F776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4 เม.ย 2549" xfId="11538" xr:uid="{E2FF338A-BB6F-4C07-A0EB-FC99FF42A9E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6 พ.ค.2549" xfId="11539" xr:uid="{97742F7A-2CD1-47F0-BF34-22A20D0FC75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9 เม.ย 2549" xfId="11540" xr:uid="{A3B6983F-4D6F-4EA8-AD02-EBEABD7F0B5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8 พ.ค.2549" xfId="11541" xr:uid="{D7683E5C-8341-4673-B08B-E796B72F80E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ภาษีซื้อ-ภาษีขาย 2551.04" xfId="13673" xr:uid="{43448C12-F4CF-47FB-9F45-9D045A07ACD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ภาษีซื้อ-ภาษีขาย 2551.04 (1)" xfId="13637" xr:uid="{132FD385-18A2-4615-B90B-8D44AF6124D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สรุป MBII Q4 49 (version 1)" xfId="11542" xr:uid="{D738CA58-5665-4E7F-8355-5964476A89A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หัก ค่าโทรศัพท์พนักงาน มี.ค.51 " xfId="232" xr:uid="{077CD9C0-B6F0-4D88-9298-998606D88039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11543" xr:uid="{2608351D-E255-47CF-AC01-0454C0FE2628}"/>
    <cellStyle name="-_7-13 เขาเสริม_stock ศูนย์จัดจำหน่ายเขาเสริม ณ วันที่ 25 ม.ค.49_รายงานผล 2 แถม1" xfId="13584" xr:uid="{3CEA7E27-21BA-4F72-8135-D7D1ECB751D8}"/>
    <cellStyle name="-_7-13 เขาเสริม_stock ศูนย์จัดจำหน่ายเขาเสริม ณ วันที่ 25 ม.ค.49_รายงานผลิต -ส่งกล้าไม้ วันที่ 15 พ.ค.2549" xfId="11544" xr:uid="{8DF040A4-E05E-4B5C-9C72-0949D38EB883}"/>
    <cellStyle name="-_7-13 เขาเสริม_stock ศูนย์จัดจำหน่ายเขาเสริม ณ วันที่ 25 ม.ค.49_รายงานผลิต -ส่งกล้าไม้ วันที่ 17 เม.ย 2549" xfId="11545" xr:uid="{8E6D0742-2EE1-476A-9B4F-AAE9A8B982A4}"/>
    <cellStyle name="-_7-13 เขาเสริม_stock ศูนย์จัดจำหน่ายเขาเสริม ณ วันที่ 25 ม.ค.49_รายงานผลิต ส่งกล้าไม้ วันที่ 18 มี ค 49.." xfId="11546" xr:uid="{3616EB5E-1BFA-46B6-87F9-1B88C15542B5}"/>
    <cellStyle name="-_7-13 เขาเสริม_stock ศูนย์จัดจำหน่ายเขาเสริม ณ วันที่ 25 ม.ค.49_รายงานผลิต -ส่งกล้าไม้ วันที่ 2 พ.ค. 2549" xfId="11547" xr:uid="{2925CD28-6100-4C8C-AF2F-9E8C9BD45AAA}"/>
    <cellStyle name="-_7-13 เขาเสริม_stock ศูนย์จัดจำหน่ายเขาเสริม ณ วันที่ 25 ม.ค.49_รายงานผลิต -ส่งกล้าไม้ วันที่ 22 พ.ค.2549" xfId="11548" xr:uid="{EB91F4E9-52FF-4220-A394-72E605E37A94}"/>
    <cellStyle name="-_7-13 เขาเสริม_stock ศูนย์จัดจำหน่ายเขาเสริม ณ วันที่ 25 ม.ค.49_รายงานผลิต -ส่งกล้าไม้ วันที่ 24 เม.ย 2549" xfId="11549" xr:uid="{E8E2270C-6D9D-4735-B71E-F1ADF9BDEE2C}"/>
    <cellStyle name="-_7-13 เขาเสริม_stock ศูนย์จัดจำหน่ายเขาเสริม ณ วันที่ 25 ม.ค.49_รายงานผลิต -ส่งกล้าไม้ วันที่ 26 พ.ค.2549" xfId="11550" xr:uid="{5A85A17F-2BC0-445C-BD28-30C04908CC62}"/>
    <cellStyle name="-_7-13 เขาเสริม_stock ศูนย์จัดจำหน่ายเขาเสริม ณ วันที่ 25 ม.ค.49_รายงานผลิต -ส่งกล้าไม้ วันที่ 29 เม.ย 2549" xfId="11551" xr:uid="{E845BFB3-0AE8-418C-BFFD-87FA04221AAA}"/>
    <cellStyle name="-_7-13 เขาเสริม_stock ศูนย์จัดจำหน่ายเขาเสริม ณ วันที่ 25 ม.ค.49_รายงานผลิต -ส่งกล้าไม้ วันที่ 8 พ.ค.2549" xfId="11552" xr:uid="{E12F7B4B-377F-47E8-AC89-02CA51F77F15}"/>
    <cellStyle name="-_7-13 เขาเสริม_stock ศูนย์จัดจำหน่ายเขาเสริม ณ วันที่ 25 ม.ค.49_รายงานภาษีซื้อ-ภาษีขาย 2551.04" xfId="13405" xr:uid="{A7C9704E-CF99-4248-8358-83DF85F00AD6}"/>
    <cellStyle name="-_7-13 เขาเสริม_stock ศูนย์จัดจำหน่ายเขาเสริม ณ วันที่ 25 ม.ค.49_รายงานภาษีซื้อ-ภาษีขาย 2551.04 (1)" xfId="13406" xr:uid="{A1DEEB7B-940D-4C37-99AA-03B70DE1D477}"/>
    <cellStyle name="-_7-13 เขาเสริม_stock ศูนย์จัดจำหน่ายเขาเสริม ณ วันที่ 25 ม.ค.49_สรุป MBII Q4 49 (version 1)" xfId="11553" xr:uid="{99B02304-7B5D-44C9-921C-DB324324C103}"/>
    <cellStyle name="-_7-13 เขาเสริม_stock ศูนย์จัดจำหน่ายเขาเสริม ณ วันที่ 25 ม.ค.49_หัก ค่าโทรศัพท์พนักงาน มี.ค.51 " xfId="148" xr:uid="{DC8BFC1A-0F63-46DE-A935-5687F74721B5}"/>
    <cellStyle name="-_7-13 เขาเสริม_stock ศูนย์จัดจำหน่ายเขาเสริม ณ วันที่ 26 ม.ค.49" xfId="11555" xr:uid="{04F114DF-709D-44B4-853F-BB475935663F}"/>
    <cellStyle name="-_7-13 เขาเสริม_stock ศูนย์จัดจำหน่ายเขาเสริม ณ วันที่ 26 ม.ค.49_mib กพ" xfId="12691" xr:uid="{D091EEE6-A83A-4663-A596-70151C678F56}"/>
    <cellStyle name="-_7-13 เขาเสริม_stock ศูนย์จัดจำหน่ายเขาเสริม ณ วันที่ 26 ม.ค.49_mib พย" xfId="12898" xr:uid="{50B42104-6E64-4977-83E9-720031F30504}"/>
    <cellStyle name="-_7-13 เขาเสริม_stock ศูนย์จัดจำหน่ายเขาเสริม ณ วันที่ 26 ม.ค.49_SBP" xfId="11556" xr:uid="{C12D3A13-87C8-40E6-80B5-3892F02C7745}"/>
    <cellStyle name="-_7-13 เขาเสริม_stock ศูนย์จัดจำหน่ายเขาเสริม ณ วันที่ 26 ม.ค.49_เพิ่มเติมใหม่" xfId="11583" xr:uid="{4A8AC0F5-61B6-4008-8445-6FCDA68B1BFE}"/>
    <cellStyle name="-_7-13 เขาเสริม_stock ศูนย์จัดจำหน่ายเขาเสริม ณ วันที่ 26 ม.ค.49_เอกสารจัดสรรกล้าเพิ่มเติม" xfId="11615" xr:uid="{32274378-0C77-4E0A-BD02-D889DBDEDFD7}"/>
    <cellStyle name="-_7-13 เขาเสริม_stock ศูนย์จัดจำหน่ายเขาเสริม ณ วันที่ 26 ม.ค.49_กรอกข้อมูลกล้าพร้อมขายพ.ค." xfId="11557" xr:uid="{66BBC0B0-295C-4C81-90EA-67343F9E7B61}"/>
    <cellStyle name="-_7-13 เขาเสริม_stock ศูนย์จัดจำหน่ายเขาเสริม ณ วันที่ 26 ม.ค.49_กำลังผลิตก.พ-พ.ค" xfId="11558" xr:uid="{3979F22B-DA21-4C73-85B2-571E767F5D28}"/>
    <cellStyle name="-_7-13 เขาเสริม_stock ศูนย์จัดจำหน่ายเขาเสริม ณ วันที่ 26 ม.ค.49_กำลังผลิตก.พ-พ.ค_mib กพ" xfId="13404" xr:uid="{7605364E-BE8F-46BE-ABBB-792A1F1C442D}"/>
    <cellStyle name="-_7-13 เขาเสริม_stock ศูนย์จัดจำหน่ายเขาเสริม ณ วันที่ 26 ม.ค.49_กำลังผลิตก.พ-พ.ค_mib พย" xfId="13403" xr:uid="{0F8A5ADC-8ECB-4D29-BA03-469E365ED491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11562" xr:uid="{3023D042-4702-4756-9A76-15295E733429}"/>
    <cellStyle name="-_7-13 เขาเสริม_stock ศูนย์จัดจำหน่ายเขาเสริม ณ วันที่ 26 ม.ค.49_กำลังผลิตก.พ-พ.ค_แผนรับกล้าตะวันออก" xfId="11563" xr:uid="{F225724B-363A-4376-BBB8-ADF3874ED1DB}"/>
    <cellStyle name="-_7-13 เขาเสริม_stock ศูนย์จัดจำหน่ายเขาเสริม ณ วันที่ 26 ม.ค.49_กำลังผลิตก.พ-พ.ค_กุมภาพันธ์ ND" xfId="11559" xr:uid="{FAD15C58-D130-4172-B389-05496BF7BDE2}"/>
    <cellStyle name="-_7-13 เขาเสริม_stock ศูนย์จัดจำหน่ายเขาเสริม ณ วันที่ 26 ม.ค.49_กำลังผลิตก.พ-พ.ค_บอร์ด sbp  ครั้งที่ 3-50" xfId="11560" xr:uid="{EDD166CA-02E3-46F1-A0D3-95B3C969D3AC}"/>
    <cellStyle name="-_7-13 เขาเสริม_stock ศูนย์จัดจำหน่ายเขาเสริม ณ วันที่ 26 ม.ค.49_กำลังผลิตก.พ-พ.ค_บอร์ด sbp  ครั้งที่ 5-50" xfId="11561" xr:uid="{BE791F04-507D-4D87-B9B4-A282B116FD58}"/>
    <cellStyle name="-_7-13 เขาเสริม_stock ศูนย์จัดจำหน่ายเขาเสริม ณ วันที่ 26 ม.ค.49_กำลังผลิตก.พ-พ.ค_พี่ตู่" xfId="11564" xr:uid="{786C7D7E-6E0C-4B5F-9C3D-2C43735735FF}"/>
    <cellStyle name="-_7-13 เขาเสริม_stock ศูนย์จัดจำหน่ายเขาเสริม ณ วันที่ 26 ม.ค.49_กำลังผลิตก.พ-พ.ค_รับกล้าแต่ละกิจการวันที่ 1 -20 เม.ย.49" xfId="11565" xr:uid="{C7D5AF93-5A9D-4B19-89AE-BAA95CB4AB79}"/>
    <cellStyle name="-_7-13 เขาเสริม_stock ศูนย์จัดจำหน่ายเขาเสริม ณ วันที่ 26 ม.ค.49_กำลังผลิตก.พ-พ.ค_รายงานผล 2 แถม1" xfId="13402" xr:uid="{02BF89F4-5B8D-4B0C-8A55-E92F55A0AC0E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15 พ.ค.2549" xfId="11566" xr:uid="{BE2E73E8-0C40-4D6C-991A-2F28E6196825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17 เม.ย 2549" xfId="11567" xr:uid="{ADA047EC-3244-45D0-A9B6-1E851A331FE6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11568" xr:uid="{67305659-8861-4C1A-AD25-5D48CAF39826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 พ.ค. 2549" xfId="11569" xr:uid="{0E279A7D-219A-42E9-B458-BE5CC11AEBE3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2 พ.ค.2549" xfId="11570" xr:uid="{8CA5F1B1-9230-476A-AA10-F17383D108C8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4 เม.ย 2549" xfId="11571" xr:uid="{158A7591-8C9C-465E-BF94-FD3160C574A1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6 พ.ค.2549" xfId="11572" xr:uid="{C22D0C6A-43F5-4EE0-8006-FF46FEB57755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9 เม.ย 2549" xfId="11573" xr:uid="{DB1C2FBC-CA6D-478D-B1FA-0D833C5EFA94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8 พ.ค.2549" xfId="11574" xr:uid="{4C4B6667-FBD0-4CFA-94DD-1D72BD3F055E}"/>
    <cellStyle name="-_7-13 เขาเสริม_stock ศูนย์จัดจำหน่ายเขาเสริม ณ วันที่ 26 ม.ค.49_กำลังผลิตก.พ-พ.ค_รายงานภาษีซื้อ-ภาษีขาย 2551.04" xfId="13401" xr:uid="{F50C3B41-2D4A-4EFA-B430-9A60B4287D4A}"/>
    <cellStyle name="-_7-13 เขาเสริม_stock ศูนย์จัดจำหน่ายเขาเสริม ณ วันที่ 26 ม.ค.49_กำลังผลิตก.พ-พ.ค_รายงานภาษีซื้อ-ภาษีขาย 2551.04 (1)" xfId="13400" xr:uid="{498FC488-1526-444A-9281-3BA2777F91A0}"/>
    <cellStyle name="-_7-13 เขาเสริม_stock ศูนย์จัดจำหน่ายเขาเสริม ณ วันที่ 26 ม.ค.49_กำลังผลิตก.พ-พ.ค_สรุป MBII Q4 49 (version 1)" xfId="11575" xr:uid="{86ADF9FD-CFCB-4BB0-A188-6F0C4D4A0EC9}"/>
    <cellStyle name="-_7-13 เขาเสริม_stock ศูนย์จัดจำหน่ายเขาเสริม ณ วันที่ 26 ม.ค.49_กำลังผลิตก.พ-พ.ค_หัก ค่าโทรศัพท์พนักงาน มี.ค.51 " xfId="182" xr:uid="{B8ACA73E-2E6E-4488-8721-5A02DCEE2445}"/>
    <cellStyle name="-_7-13 เขาเสริม_stock ศูนย์จัดจำหน่ายเขาเสริม ณ วันที่ 26 ม.ค.49_กุมภาพันธ์ ND" xfId="11576" xr:uid="{D262ABBB-592C-4DCA-9CB0-2C2DC7C14253}"/>
    <cellStyle name="-_7-13 เขาเสริม_stock ศูนย์จัดจำหน่ายเขาเสริม ณ วันที่ 26 ม.ค.49_จัดสรรกล้าเม.ย,มิ.ย.49 และจัดสรรรายวัน" xfId="11577" xr:uid="{8C153E7E-B6FA-433A-AFC3-707E0153DAD7}"/>
    <cellStyle name="-_7-13 เขาเสริม_stock ศูนย์จัดจำหน่ายเขาเสริม ณ วันที่ 26 ม.ค.49_จัดสรรกล้าเม.ย. 49" xfId="11578" xr:uid="{F15BDBE6-4259-4D1F-BA23-442CEAA28436}"/>
    <cellStyle name="-_7-13 เขาเสริม_stock ศูนย์จัดจำหน่ายเขาเสริม ณ วันที่ 26 ม.ค.49_จัดสรรกล้าเม.ย.49และ มิ.ย.49" xfId="11579" xr:uid="{38308706-1608-47D1-9D50-2AC5D9ADCAEE}"/>
    <cellStyle name="-_7-13 เขาเสริม_stock ศูนย์จัดจำหน่ายเขาเสริม ณ วันที่ 26 ม.ค.49_บอร์ด sbp  ครั้งที่ 3-50" xfId="11580" xr:uid="{C861BB65-0D35-4563-84AF-29A949888A1D}"/>
    <cellStyle name="-_7-13 เขาเสริม_stock ศูนย์จัดจำหน่ายเขาเสริม ณ วันที่ 26 ม.ค.49_บอร์ด sbp  ครั้งที่ 5-50" xfId="11581" xr:uid="{2EF05D84-4ABD-43EC-BA68-DCE26F272DA4}"/>
    <cellStyle name="-_7-13 เขาเสริม_stock ศูนย์จัดจำหน่ายเขาเสริม ณ วันที่ 26 ม.ค.49_พี่ตู่" xfId="11582" xr:uid="{C72D05EE-C8E9-4A12-A13C-095771944B66}"/>
    <cellStyle name="-_7-13 เขาเสริม_stock ศูนย์จัดจำหน่ายเขาเสริม ณ วันที่ 26 ม.ค.49_รับกล้าแต่ละกิจการวันที่ 1 -20 เม.ย.49" xfId="11584" xr:uid="{262EF511-74BA-45EE-AB45-37476337BA8B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11585" xr:uid="{AB6FBC1D-2779-4DB7-8276-95EA9602928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11586" xr:uid="{3764FA2D-F0B3-44BE-BB69-A9ED054447B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mib กพ" xfId="13399" xr:uid="{4D914617-D970-41F1-8C73-EAA6CB14F14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mib พย" xfId="13398" xr:uid="{5D778C1C-9435-453D-B85A-196CFB91289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11590" xr:uid="{27B35707-6699-488F-A181-EB48F08B17F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11591" xr:uid="{F0206E13-944D-4CB4-A2AC-9683642E223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กุมภาพันธ์ ND" xfId="11587" xr:uid="{6B547B61-2AAE-4792-BB62-642C32D26A0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บอร์ด sbp  ครั้งที่ 3-50" xfId="11588" xr:uid="{378F6A3B-BA95-4E62-AC55-29F0226D1DA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บอร์ด sbp  ครั้งที่ 5-50" xfId="11589" xr:uid="{8C71C0DE-94D2-4AF1-9F32-5BA3F80E086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11592" xr:uid="{98198B1A-B867-401A-8FE2-D58B4323957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ับกล้าแต่ละกิจการวันที่ 1 -20 เม.ย.49" xfId="11593" xr:uid="{E111010C-C1B9-4EB3-B415-783CE2E23AB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 2 แถม1" xfId="13397" xr:uid="{F17F7FDC-1D58-4746-926A-12715EA53F0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15 พ.ค.2549" xfId="11594" xr:uid="{BD736C34-3F81-46C4-8927-F473853EF27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17 เม.ย 2549" xfId="11595" xr:uid="{B94CB560-5C9F-42E2-B6A3-FA833298F1A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11596" xr:uid="{F3348F24-F5F9-475F-A0E9-0607102951E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 พ.ค. 2549" xfId="11597" xr:uid="{6C9D190E-37CC-420A-9850-EC13425A00E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2 พ.ค.2549" xfId="11598" xr:uid="{484F4DA6-0D79-4359-88F4-17D2DECD3B06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4 เม.ย 2549" xfId="11599" xr:uid="{81D44D79-25D4-46BD-99DF-7BB415FDC18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6 พ.ค.2549" xfId="11600" xr:uid="{E7A6898B-D42A-4DF6-B8C2-3D9DB988F56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9 เม.ย 2549" xfId="11601" xr:uid="{ACBED180-74AD-458A-9E07-55841B7D41E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8 พ.ค.2549" xfId="11602" xr:uid="{F4A7487F-0660-4818-86C0-3298AC349A0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ภาษีซื้อ-ภาษีขาย 2551.04" xfId="13396" xr:uid="{92BEFD6A-2510-4F06-A8A5-B73F34470BC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ภาษีซื้อ-ภาษีขาย 2551.04 (1)" xfId="13395" xr:uid="{81463E4A-A11B-485D-B70B-6B128C167A9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สรุป MBII Q4 49 (version 1)" xfId="11603" xr:uid="{79855F2A-FEBC-45DD-B4BD-7E69DA7A984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หัก ค่าโทรศัพท์พนักงาน มี.ค.51 " xfId="206" xr:uid="{3189D059-A82F-4423-B925-C47D3AC7BA15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11604" xr:uid="{386655DB-65AB-4877-B62C-F3DCC89AFE1F}"/>
    <cellStyle name="-_7-13 เขาเสริม_stock ศูนย์จัดจำหน่ายเขาเสริม ณ วันที่ 26 ม.ค.49_รายงานผล 2 แถม1" xfId="13394" xr:uid="{E0F820C5-BDFF-497E-9817-07D3C4CB4AEA}"/>
    <cellStyle name="-_7-13 เขาเสริม_stock ศูนย์จัดจำหน่ายเขาเสริม ณ วันที่ 26 ม.ค.49_รายงานผลิต -ส่งกล้าไม้ วันที่ 15 พ.ค.2549" xfId="11605" xr:uid="{62684871-DEE1-4DBB-B4EB-528F7E99607A}"/>
    <cellStyle name="-_7-13 เขาเสริม_stock ศูนย์จัดจำหน่ายเขาเสริม ณ วันที่ 26 ม.ค.49_รายงานผลิต -ส่งกล้าไม้ วันที่ 17 เม.ย 2549" xfId="11606" xr:uid="{D43D13CF-3B43-406C-8612-AC20274B96F7}"/>
    <cellStyle name="-_7-13 เขาเสริม_stock ศูนย์จัดจำหน่ายเขาเสริม ณ วันที่ 26 ม.ค.49_รายงานผลิต ส่งกล้าไม้ วันที่ 18 มี ค 49.." xfId="11607" xr:uid="{98654A8F-1DB4-4514-A3F9-72C15BA40996}"/>
    <cellStyle name="-_7-13 เขาเสริม_stock ศูนย์จัดจำหน่ายเขาเสริม ณ วันที่ 26 ม.ค.49_รายงานผลิต -ส่งกล้าไม้ วันที่ 2 พ.ค. 2549" xfId="11608" xr:uid="{514CCF53-7AB7-4629-A9D0-987B63DAFE1D}"/>
    <cellStyle name="-_7-13 เขาเสริม_stock ศูนย์จัดจำหน่ายเขาเสริม ณ วันที่ 26 ม.ค.49_รายงานผลิต -ส่งกล้าไม้ วันที่ 22 พ.ค.2549" xfId="11609" xr:uid="{E9BC66A5-CDF2-4799-8A7C-CB61CC00AF58}"/>
    <cellStyle name="-_7-13 เขาเสริม_stock ศูนย์จัดจำหน่ายเขาเสริม ณ วันที่ 26 ม.ค.49_รายงานผลิต -ส่งกล้าไม้ วันที่ 24 เม.ย 2549" xfId="11610" xr:uid="{EA91C1A7-82B1-4CC5-B716-D2DDD65BC747}"/>
    <cellStyle name="-_7-13 เขาเสริม_stock ศูนย์จัดจำหน่ายเขาเสริม ณ วันที่ 26 ม.ค.49_รายงานผลิต -ส่งกล้าไม้ วันที่ 26 พ.ค.2549" xfId="11611" xr:uid="{72588D68-9216-43EB-BD1F-BBC68C19CE82}"/>
    <cellStyle name="-_7-13 เขาเสริม_stock ศูนย์จัดจำหน่ายเขาเสริม ณ วันที่ 26 ม.ค.49_รายงานผลิต -ส่งกล้าไม้ วันที่ 29 เม.ย 2549" xfId="11612" xr:uid="{3EAA6A0E-5B40-4C4F-848B-8CC31571B50C}"/>
    <cellStyle name="-_7-13 เขาเสริม_stock ศูนย์จัดจำหน่ายเขาเสริม ณ วันที่ 26 ม.ค.49_รายงานผลิต -ส่งกล้าไม้ วันที่ 8 พ.ค.2549" xfId="11613" xr:uid="{87A92D4E-AD40-4457-B7C5-DC72C0B0B2F9}"/>
    <cellStyle name="-_7-13 เขาเสริม_stock ศูนย์จัดจำหน่ายเขาเสริม ณ วันที่ 26 ม.ค.49_รายงานภาษีซื้อ-ภาษีขาย 2551.04" xfId="13393" xr:uid="{985A4331-86AF-43CB-BCF0-E4D2E05F3BEC}"/>
    <cellStyle name="-_7-13 เขาเสริม_stock ศูนย์จัดจำหน่ายเขาเสริม ณ วันที่ 26 ม.ค.49_รายงานภาษีซื้อ-ภาษีขาย 2551.04 (1)" xfId="12675" xr:uid="{47FF200F-26DE-4B3D-97D8-932CD2D3D1B7}"/>
    <cellStyle name="-_7-13 เขาเสริม_stock ศูนย์จัดจำหน่ายเขาเสริม ณ วันที่ 26 ม.ค.49_สรุป MBII Q4 49 (version 1)" xfId="11614" xr:uid="{07610AC6-3217-401A-AF80-BB9AA96E269B}"/>
    <cellStyle name="-_7-13 เขาเสริม_stock ศูนย์จัดจำหน่ายเขาเสริม ณ วันที่ 26 ม.ค.49_หัก ค่าโทรศัพท์พนักงาน มี.ค.51 " xfId="181" xr:uid="{3ADD6362-AECA-4D1D-AB58-3CAD156AFD45}"/>
    <cellStyle name="-_7-13 เขาเสริม_stock ศูนย์จัดจำหน่ายเขาเสริม ณ วันที่ 27 ก.พ.2549" xfId="11616" xr:uid="{9DA38D22-0D25-4591-AA2C-3CFDC17E5C17}"/>
    <cellStyle name="-_7-13 เขาเสริม_stock ศูนย์จัดจำหน่ายเขาเสริม ณ วันที่ 27 ก.พ.2549_mib กพ" xfId="13078" xr:uid="{8025AC0A-3D83-491F-B596-4C978D6F54FB}"/>
    <cellStyle name="-_7-13 เขาเสริม_stock ศูนย์จัดจำหน่ายเขาเสริม ณ วันที่ 27 ก.พ.2549_mib พย" xfId="13392" xr:uid="{9E64E607-19FE-4495-8AC1-C09E4DC84833}"/>
    <cellStyle name="-_7-13 เขาเสริม_stock ศูนย์จัดจำหน่ายเขาเสริม ณ วันที่ 27 ก.พ.2549_SBP" xfId="11617" xr:uid="{C0F79727-AEA3-428F-808A-F8166047A43B}"/>
    <cellStyle name="-_7-13 เขาเสริม_stock ศูนย์จัดจำหน่ายเขาเสริม ณ วันที่ 27 ก.พ.2549_แผนรับกล้าตะวันออก" xfId="11621" xr:uid="{A74AF745-9EB0-46C5-8DD9-FE0A45338D3D}"/>
    <cellStyle name="-_7-13 เขาเสริม_stock ศูนย์จัดจำหน่ายเขาเสริม ณ วันที่ 27 ก.พ.2549_กุมภาพันธ์ ND" xfId="11618" xr:uid="{A23BB254-3714-40B8-8662-D5F7D78E4359}"/>
    <cellStyle name="-_7-13 เขาเสริม_stock ศูนย์จัดจำหน่ายเขาเสริม ณ วันที่ 27 ก.พ.2549_บอร์ด sbp  ครั้งที่ 3-50" xfId="11619" xr:uid="{24DDCD0E-13BC-4B25-B19A-C540FED5588F}"/>
    <cellStyle name="-_7-13 เขาเสริม_stock ศูนย์จัดจำหน่ายเขาเสริม ณ วันที่ 27 ก.พ.2549_บอร์ด sbp  ครั้งที่ 5-50" xfId="11620" xr:uid="{0F1F7CDC-C382-44E4-9344-7864DD931A53}"/>
    <cellStyle name="-_7-13 เขาเสริม_stock ศูนย์จัดจำหน่ายเขาเสริม ณ วันที่ 27 ก.พ.2549_พี่ตู่" xfId="11622" xr:uid="{5126D749-EB3D-4CA0-9347-577299366A19}"/>
    <cellStyle name="-_7-13 เขาเสริม_stock ศูนย์จัดจำหน่ายเขาเสริม ณ วันที่ 27 ก.พ.2549_รับกล้าแต่ละกิจการวันที่ 1 -20 เม.ย.49" xfId="11623" xr:uid="{106E1781-8A55-4559-8F5E-867A146F06FE}"/>
    <cellStyle name="-_7-13 เขาเสริม_stock ศูนย์จัดจำหน่ายเขาเสริม ณ วันที่ 27 ก.พ.2549_รายงานผล 2 แถม1" xfId="13391" xr:uid="{9C992B3E-8490-452C-B4DE-A2A5B0BA8AF0}"/>
    <cellStyle name="-_7-13 เขาเสริม_stock ศูนย์จัดจำหน่ายเขาเสริม ณ วันที่ 27 ก.พ.2549_รายงานผลิต -ส่งกล้าไม้ วันที่ 15 พ.ค.2549" xfId="11624" xr:uid="{46604877-2F1A-4763-A6AB-A0D3EF18ACB6}"/>
    <cellStyle name="-_7-13 เขาเสริม_stock ศูนย์จัดจำหน่ายเขาเสริม ณ วันที่ 27 ก.พ.2549_รายงานผลิต -ส่งกล้าไม้ วันที่ 17 เม.ย 2549" xfId="11625" xr:uid="{1D580375-50D0-419E-B1CC-FB3A5E2978A2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11626" xr:uid="{96F2E27A-FEE1-4E47-9B87-B543956993AA}"/>
    <cellStyle name="-_7-13 เขาเสริม_stock ศูนย์จัดจำหน่ายเขาเสริม ณ วันที่ 27 ก.พ.2549_รายงานผลิต -ส่งกล้าไม้ วันที่ 2 พ.ค. 2549" xfId="11627" xr:uid="{8FAF7114-8D86-4E5C-A8F6-F2EB51F799D7}"/>
    <cellStyle name="-_7-13 เขาเสริม_stock ศูนย์จัดจำหน่ายเขาเสริม ณ วันที่ 27 ก.พ.2549_รายงานผลิต -ส่งกล้าไม้ วันที่ 22 พ.ค.2549" xfId="11628" xr:uid="{8A7ABA57-8C39-4DFE-B16D-03268651D64F}"/>
    <cellStyle name="-_7-13 เขาเสริม_stock ศูนย์จัดจำหน่ายเขาเสริม ณ วันที่ 27 ก.พ.2549_รายงานผลิต -ส่งกล้าไม้ วันที่ 24 เม.ย 2549" xfId="11629" xr:uid="{17525C24-C085-49B1-8E15-83D2DA868AB8}"/>
    <cellStyle name="-_7-13 เขาเสริม_stock ศูนย์จัดจำหน่ายเขาเสริม ณ วันที่ 27 ก.พ.2549_รายงานผลิต -ส่งกล้าไม้ วันที่ 26 พ.ค.2549" xfId="11630" xr:uid="{39EE06C6-8B60-4BB6-A75C-09AEA27B88D4}"/>
    <cellStyle name="-_7-13 เขาเสริม_stock ศูนย์จัดจำหน่ายเขาเสริม ณ วันที่ 27 ก.พ.2549_รายงานผลิต -ส่งกล้าไม้ วันที่ 29 เม.ย 2549" xfId="11631" xr:uid="{682475E3-9BF0-4F5F-AA99-8CC46FAD2318}"/>
    <cellStyle name="-_7-13 เขาเสริม_stock ศูนย์จัดจำหน่ายเขาเสริม ณ วันที่ 27 ก.พ.2549_รายงานผลิต -ส่งกล้าไม้ วันที่ 8 พ.ค.2549" xfId="11632" xr:uid="{F636F293-95A9-4178-B043-3778CA6E1874}"/>
    <cellStyle name="-_7-13 เขาเสริม_stock ศูนย์จัดจำหน่ายเขาเสริม ณ วันที่ 27 ก.พ.2549_รายงานภาษีซื้อ-ภาษีขาย 2551.04" xfId="13090" xr:uid="{7042ADC1-A3B2-498F-A90C-AC333C2B3A37}"/>
    <cellStyle name="-_7-13 เขาเสริม_stock ศูนย์จัดจำหน่ายเขาเสริม ณ วันที่ 27 ก.พ.2549_รายงานภาษีซื้อ-ภาษีขาย 2551.04 (1)" xfId="13390" xr:uid="{BFD4EA08-C040-41B9-AD2C-0AC42E982619}"/>
    <cellStyle name="-_7-13 เขาเสริม_stock ศูนย์จัดจำหน่ายเขาเสริม ณ วันที่ 27 ก.พ.2549_สรุป MBII Q4 49 (version 1)" xfId="11633" xr:uid="{A3DF7804-F54E-4779-88E8-FBC520729B93}"/>
    <cellStyle name="-_7-13 เขาเสริม_stock ศูนย์จัดจำหน่ายเขาเสริม ณ วันที่ 27 ก.พ.2549_หัก ค่าโทรศัพท์พนักงาน มี.ค.51 " xfId="157" xr:uid="{870D065B-2C1D-4601-B9A5-9CD06114075F}"/>
    <cellStyle name="-_7-13 เขาเสริม_stock ศูนย์จัดจำหน่ายเขาเสริม ณ วันที่ 9 ก.พ.49" xfId="11634" xr:uid="{F4722618-C51A-49E4-AEDC-31B95B5DA0AB}"/>
    <cellStyle name="-_7-13 เขาเสริม_stock ศูนย์จัดจำหน่ายเขาเสริม ณ วันที่ 9 ก.พ.49_mib กพ" xfId="13389" xr:uid="{310E91A9-12BF-45B2-83AA-272731F123CF}"/>
    <cellStyle name="-_7-13 เขาเสริม_stock ศูนย์จัดจำหน่ายเขาเสริม ณ วันที่ 9 ก.พ.49_mib พย" xfId="13388" xr:uid="{7E351956-ACB4-4ECC-ABE4-8BB12030B6AC}"/>
    <cellStyle name="-_7-13 เขาเสริม_stock ศูนย์จัดจำหน่ายเขาเสริม ณ วันที่ 9 ก.พ.49_SBP" xfId="11635" xr:uid="{B7DD4EA0-C336-4925-90D1-65D1B0096484}"/>
    <cellStyle name="-_7-13 เขาเสริม_stock ศูนย์จัดจำหน่ายเขาเสริม ณ วันที่ 9 ก.พ.49_เพิ่มเติมใหม่" xfId="11660" xr:uid="{A178EEB6-5A6A-4958-ADF0-E403489B3290}"/>
    <cellStyle name="-_7-13 เขาเสริม_stock ศูนย์จัดจำหน่ายเขาเสริม ณ วันที่ 9 ก.พ.49_เอกสารจัดสรรกล้าเพิ่มเติม" xfId="11690" xr:uid="{97112D6A-59BE-483F-BF22-297D7EE9E18D}"/>
    <cellStyle name="-_7-13 เขาเสริม_stock ศูนย์จัดจำหน่ายเขาเสริม ณ วันที่ 9 ก.พ.49_แผนรับกล้าตะวันออก" xfId="11658" xr:uid="{BE5510D0-BF0B-4E4F-8A32-05F37B0B127D}"/>
    <cellStyle name="-_7-13 เขาเสริม_stock ศูนย์จัดจำหน่ายเขาเสริม ณ วันที่ 9 ก.พ.49_กรอกข้อมูลกล้าพร้อมขายพ.ค." xfId="11636" xr:uid="{B15C8868-A264-48CB-905C-F131586752FB}"/>
    <cellStyle name="-_7-13 เขาเสริม_stock ศูนย์จัดจำหน่ายเขาเสริม ณ วันที่ 9 ก.พ.49_กำลังผลิตก.พ-พ.ค" xfId="11637" xr:uid="{202D756B-7B11-4CCF-8685-27ED5B5E173E}"/>
    <cellStyle name="-_7-13 เขาเสริม_stock ศูนย์จัดจำหน่ายเขาเสริม ณ วันที่ 9 ก.พ.49_กำลังผลิตก.พ-พ.ค_mib กพ" xfId="13387" xr:uid="{4A83E9D5-634D-467E-83BF-202BEE429A52}"/>
    <cellStyle name="-_7-13 เขาเสริม_stock ศูนย์จัดจำหน่ายเขาเสริม ณ วันที่ 9 ก.พ.49_กำลังผลิตก.พ-พ.ค_mib พย" xfId="13386" xr:uid="{7D832AF1-5B69-49F8-9941-9638061D2E85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11641" xr:uid="{D3350F2A-8D3C-4F3D-8912-CEEA20563C20}"/>
    <cellStyle name="-_7-13 เขาเสริม_stock ศูนย์จัดจำหน่ายเขาเสริม ณ วันที่ 9 ก.พ.49_กำลังผลิตก.พ-พ.ค_แผนรับกล้าตะวันออก" xfId="11642" xr:uid="{4F0DCF90-236D-4E17-AF44-233D4EFF0574}"/>
    <cellStyle name="-_7-13 เขาเสริม_stock ศูนย์จัดจำหน่ายเขาเสริม ณ วันที่ 9 ก.พ.49_กำลังผลิตก.พ-พ.ค_กุมภาพันธ์ ND" xfId="11638" xr:uid="{C5F814F2-859D-4155-9E17-AEE9B326631B}"/>
    <cellStyle name="-_7-13 เขาเสริม_stock ศูนย์จัดจำหน่ายเขาเสริม ณ วันที่ 9 ก.พ.49_กำลังผลิตก.พ-พ.ค_บอร์ด sbp  ครั้งที่ 3-50" xfId="11639" xr:uid="{2C749AB3-B828-45C0-A683-ECF7E2B55FBB}"/>
    <cellStyle name="-_7-13 เขาเสริม_stock ศูนย์จัดจำหน่ายเขาเสริม ณ วันที่ 9 ก.พ.49_กำลังผลิตก.พ-พ.ค_บอร์ด sbp  ครั้งที่ 5-50" xfId="11640" xr:uid="{77A823E4-5519-45B8-BC5D-DD7ADD579B32}"/>
    <cellStyle name="-_7-13 เขาเสริม_stock ศูนย์จัดจำหน่ายเขาเสริม ณ วันที่ 9 ก.พ.49_กำลังผลิตก.พ-พ.ค_พี่ตู่" xfId="11643" xr:uid="{1EF5007B-6569-4275-8F57-DD3519A4E912}"/>
    <cellStyle name="-_7-13 เขาเสริม_stock ศูนย์จัดจำหน่ายเขาเสริม ณ วันที่ 9 ก.พ.49_กำลังผลิตก.พ-พ.ค_รับกล้าแต่ละกิจการวันที่ 1 -20 เม.ย.49" xfId="11644" xr:uid="{2115C240-59FD-46E0-BF64-EB4FBA9A7BF5}"/>
    <cellStyle name="-_7-13 เขาเสริม_stock ศูนย์จัดจำหน่ายเขาเสริม ณ วันที่ 9 ก.พ.49_กำลังผลิตก.พ-พ.ค_รายงานผล 2 แถม1" xfId="13385" xr:uid="{AAF37A48-DCC2-4C75-824B-99F45D048CE2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15 พ.ค.2549" xfId="11645" xr:uid="{B15EA90F-D0B9-400F-A801-38A9DF08C1B8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17 เม.ย 2549" xfId="11646" xr:uid="{4682021A-EB55-4578-86B4-A8D5470EB56A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11647" xr:uid="{95A85C25-3E87-44A7-933D-F0B59978EDDC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 พ.ค. 2549" xfId="11648" xr:uid="{239D2D81-DED4-474D-B3C3-03B44F4A023C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2 พ.ค.2549" xfId="11649" xr:uid="{C53361DA-BD2B-463F-B51A-4C9C7A34B7E3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4 เม.ย 2549" xfId="11650" xr:uid="{257C043E-1CC8-40DA-B62B-5A37EEED86F6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6 พ.ค.2549" xfId="11651" xr:uid="{42E5E4CD-0996-4D82-8086-BA191DA468C5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9 เม.ย 2549" xfId="11652" xr:uid="{087E281D-14ED-4488-9DF4-F2447DBCEF65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8 พ.ค.2549" xfId="11653" xr:uid="{7F81B8F0-A5F3-4E25-AE7D-F1815E1612C1}"/>
    <cellStyle name="-_7-13 เขาเสริม_stock ศูนย์จัดจำหน่ายเขาเสริม ณ วันที่ 9 ก.พ.49_กำลังผลิตก.พ-พ.ค_รายงานภาษีซื้อ-ภาษีขาย 2551.04" xfId="13384" xr:uid="{C4997BFC-9872-40FC-8FE9-E79C1D9DC8E5}"/>
    <cellStyle name="-_7-13 เขาเสริม_stock ศูนย์จัดจำหน่ายเขาเสริม ณ วันที่ 9 ก.พ.49_กำลังผลิตก.พ-พ.ค_รายงานภาษีซื้อ-ภาษีขาย 2551.04 (1)" xfId="13383" xr:uid="{51ADBD87-8D28-4EF4-ADB7-1B36A3B7C866}"/>
    <cellStyle name="-_7-13 เขาเสริม_stock ศูนย์จัดจำหน่ายเขาเสริม ณ วันที่ 9 ก.พ.49_กำลังผลิตก.พ-พ.ค_สรุป MBII Q4 49 (version 1)" xfId="11654" xr:uid="{60562A47-971E-4282-A2F8-5F043003B7BF}"/>
    <cellStyle name="-_7-13 เขาเสริม_stock ศูนย์จัดจำหน่ายเขาเสริม ณ วันที่ 9 ก.พ.49_กำลังผลิตก.พ-พ.ค_หัก ค่าโทรศัพท์พนักงาน มี.ค.51 " xfId="180" xr:uid="{AF3E41A7-16B8-49C8-994B-3BAD837BC878}"/>
    <cellStyle name="-_7-13 เขาเสริม_stock ศูนย์จัดจำหน่ายเขาเสริม ณ วันที่ 9 ก.พ.49_กุมภาพันธ์ ND" xfId="11655" xr:uid="{3F006D71-0B7F-4525-9DC8-B115AA3F3B3B}"/>
    <cellStyle name="-_7-13 เขาเสริม_stock ศูนย์จัดจำหน่ายเขาเสริม ณ วันที่ 9 ก.พ.49_บอร์ด sbp  ครั้งที่ 3-50" xfId="11656" xr:uid="{29911DF4-A0F6-4261-9C2E-569E080BC832}"/>
    <cellStyle name="-_7-13 เขาเสริม_stock ศูนย์จัดจำหน่ายเขาเสริม ณ วันที่ 9 ก.พ.49_บอร์ด sbp  ครั้งที่ 5-50" xfId="11657" xr:uid="{D5BB5715-3E94-43B2-A92A-887CDF74F690}"/>
    <cellStyle name="-_7-13 เขาเสริม_stock ศูนย์จัดจำหน่ายเขาเสริม ณ วันที่ 9 ก.พ.49_พี่ตู่" xfId="11659" xr:uid="{62F26F99-CC88-4628-A6B1-78E5EB78786B}"/>
    <cellStyle name="-_7-13 เขาเสริม_stock ศูนย์จัดจำหน่ายเขาเสริม ณ วันที่ 9 ก.พ.49_รับกล้าแต่ละกิจการวันที่ 1 -20 เม.ย.49" xfId="11661" xr:uid="{35B9CEB2-503C-41C9-BE85-37D23367EB4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11662" xr:uid="{FAFD3169-1D1C-413C-AB78-DE91AC2F8A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mib กพ" xfId="13382" xr:uid="{96266B02-AAEF-42F6-9D84-46F2EB7F8A4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mib พย" xfId="13001" xr:uid="{83FD11B3-2FFF-42A9-B20A-D821D3036D7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11666" xr:uid="{4CB43C68-1486-4B7E-9237-3A79FA9956B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11667" xr:uid="{F1723DC5-00D7-47CA-AA9F-D248EF1E022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กุมภาพันธ์ ND" xfId="11663" xr:uid="{BF05EE2B-1427-47E4-92DD-F677951506C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บอร์ด sbp  ครั้งที่ 3-50" xfId="11664" xr:uid="{20FA128F-0242-44C2-A058-FCBB7A84722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บอร์ด sbp  ครั้งที่ 5-50" xfId="11665" xr:uid="{6B05D475-BA53-4674-94C7-2318FDF0FDB2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11668" xr:uid="{5FA0EC79-AFB3-4E4F-B60D-CE5BF3DCBA5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ับกล้าแต่ละกิจการวันที่ 1 -20 เม.ย.49" xfId="11669" xr:uid="{794D8B87-D8EA-4B4A-80CF-92FABB477B9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 2 แถม1" xfId="13381" xr:uid="{60A0C33F-BD28-4268-AB17-4D5AFE46EE6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15 พ.ค.2549" xfId="11670" xr:uid="{6E0C4DDC-C45E-4321-9600-FE2C8710AD5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17 เม.ย 2549" xfId="11671" xr:uid="{B7225B32-1DA8-4EA4-8171-3DA7DE44059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11672" xr:uid="{F8AD8D76-2E76-4259-AAFE-87A256D5F75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 พ.ค. 2549" xfId="11673" xr:uid="{825A9997-F5B1-41E5-86C6-D8561E5C8142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2 พ.ค.2549" xfId="11674" xr:uid="{CCA65DC3-EA32-494E-9A16-F4C5722CC62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4 เม.ย 2549" xfId="11675" xr:uid="{BA6A0A2C-0FCE-410D-8304-3578654D08F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6 พ.ค.2549" xfId="11676" xr:uid="{FD610032-2818-4B4A-ADC5-F9CD4A1B7BF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9 เม.ย 2549" xfId="11677" xr:uid="{6B7A7F08-9147-4C9E-924D-693CC8238C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8 พ.ค.2549" xfId="11678" xr:uid="{D5A7404D-2F2A-4127-AF18-935FE032447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ภาษีซื้อ-ภาษีขาย 2551.04" xfId="12679" xr:uid="{F1672299-8C34-4C90-8A8D-C6772793C5E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ภาษีซื้อ-ภาษีขาย 2551.04 (1)" xfId="13380" xr:uid="{F77CE9FF-86FD-4878-B0AF-7C34283E590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สรุป MBII Q4 49 (version 1)" xfId="11679" xr:uid="{2B4CE8D1-A37D-4229-B2FB-0E05D27603B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หัก ค่าโทรศัพท์พนักงาน มี.ค.51 " xfId="147" xr:uid="{54A67013-B8EF-41FA-A697-0829CC56CD7D}"/>
    <cellStyle name="-_7-13 เขาเสริม_stock ศูนย์จัดจำหน่ายเขาเสริม ณ วันที่ 9 ก.พ.49_รายงานผล 2 แถม1" xfId="13379" xr:uid="{AD04B494-534B-4E9C-96DA-B9F4280F1487}"/>
    <cellStyle name="-_7-13 เขาเสริม_stock ศูนย์จัดจำหน่ายเขาเสริม ณ วันที่ 9 ก.พ.49_รายงานผลิต -ส่งกล้าไม้ วันที่ 15 พ.ค.2549" xfId="11680" xr:uid="{FD1A11D7-F226-4266-B408-3EAFBEC254FD}"/>
    <cellStyle name="-_7-13 เขาเสริม_stock ศูนย์จัดจำหน่ายเขาเสริม ณ วันที่ 9 ก.พ.49_รายงานผลิต -ส่งกล้าไม้ วันที่ 17 เม.ย 2549" xfId="11681" xr:uid="{D5702A57-A97D-4487-BE80-AEECECB3355C}"/>
    <cellStyle name="-_7-13 เขาเสริม_stock ศูนย์จัดจำหน่ายเขาเสริม ณ วันที่ 9 ก.พ.49_รายงานผลิต ส่งกล้าไม้ วันที่ 18 มี ค 49.." xfId="11682" xr:uid="{6CC571EF-BE6D-4B04-813F-EDB1069B079C}"/>
    <cellStyle name="-_7-13 เขาเสริม_stock ศูนย์จัดจำหน่ายเขาเสริม ณ วันที่ 9 ก.พ.49_รายงานผลิต -ส่งกล้าไม้ วันที่ 2 พ.ค. 2549" xfId="11683" xr:uid="{1BDD7C3C-4D0F-470F-B247-2FB00BFD5CA9}"/>
    <cellStyle name="-_7-13 เขาเสริม_stock ศูนย์จัดจำหน่ายเขาเสริม ณ วันที่ 9 ก.พ.49_รายงานผลิต -ส่งกล้าไม้ วันที่ 22 พ.ค.2549" xfId="11684" xr:uid="{8DFBA5DF-E197-4938-9BAC-47DF62B11D85}"/>
    <cellStyle name="-_7-13 เขาเสริม_stock ศูนย์จัดจำหน่ายเขาเสริม ณ วันที่ 9 ก.พ.49_รายงานผลิต -ส่งกล้าไม้ วันที่ 24 เม.ย 2549" xfId="11685" xr:uid="{CD188846-B7C9-413A-A6C7-88099EBAC4FB}"/>
    <cellStyle name="-_7-13 เขาเสริม_stock ศูนย์จัดจำหน่ายเขาเสริม ณ วันที่ 9 ก.พ.49_รายงานผลิต -ส่งกล้าไม้ วันที่ 26 พ.ค.2549" xfId="11686" xr:uid="{AF7E1290-1749-4EDA-9231-87EE5976A048}"/>
    <cellStyle name="-_7-13 เขาเสริม_stock ศูนย์จัดจำหน่ายเขาเสริม ณ วันที่ 9 ก.พ.49_รายงานผลิต -ส่งกล้าไม้ วันที่ 29 เม.ย 2549" xfId="11687" xr:uid="{15B1F57D-4901-4EB4-86E0-C6FC29FEE71E}"/>
    <cellStyle name="-_7-13 เขาเสริม_stock ศูนย์จัดจำหน่ายเขาเสริม ณ วันที่ 9 ก.พ.49_รายงานผลิต -ส่งกล้าไม้ วันที่ 8 พ.ค.2549" xfId="11688" xr:uid="{FA45D0F3-474A-429E-82A7-2D0467D89F5A}"/>
    <cellStyle name="-_7-13 เขาเสริม_stock ศูนย์จัดจำหน่ายเขาเสริม ณ วันที่ 9 ก.พ.49_รายงานภาษีซื้อ-ภาษีขาย 2551.04" xfId="13378" xr:uid="{D850E9EB-CA5D-441E-A1F4-AF6298AA91C5}"/>
    <cellStyle name="-_7-13 เขาเสริม_stock ศูนย์จัดจำหน่ายเขาเสริม ณ วันที่ 9 ก.พ.49_รายงานภาษีซื้อ-ภาษีขาย 2551.04 (1)" xfId="13377" xr:uid="{7515A3C0-195D-4B87-B12B-117D6BE7836C}"/>
    <cellStyle name="-_7-13 เขาเสริม_stock ศูนย์จัดจำหน่ายเขาเสริม ณ วันที่ 9 ก.พ.49_สรุป MBII Q4 49 (version 1)" xfId="11689" xr:uid="{1B31045D-BE93-432E-883A-614BF2944A9B}"/>
    <cellStyle name="-_7-13 เขาเสริม_stock ศูนย์จัดจำหน่ายเขาเสริม ณ วันที่ 9 ก.พ.49_หัก ค่าโทรศัพท์พนักงาน มี.ค.51 " xfId="179" xr:uid="{B95E34B3-6F6B-40CC-B0A0-CC1BD6703596}"/>
    <cellStyle name="-_7-13 เขาเสริม_stock ศูนย์จัดจำหน่ายเขาเสริม ณวันที่  7 ก.พ.49" xfId="11691" xr:uid="{AC5E34DF-0A47-4450-B660-BACA967B9A06}"/>
    <cellStyle name="-_7-13 เขาเสริม_stock ศูนย์จัดจำหน่ายเขาเสริม ณวันที่  7 ก.พ.49_mib กพ" xfId="13376" xr:uid="{8B38E2A4-DB17-4590-B10B-5FC3317EC3AE}"/>
    <cellStyle name="-_7-13 เขาเสริม_stock ศูนย์จัดจำหน่ายเขาเสริม ณวันที่  7 ก.พ.49_mib พย" xfId="13375" xr:uid="{A953D0BE-5585-49F3-AED3-212878210DD8}"/>
    <cellStyle name="-_7-13 เขาเสริม_stock ศูนย์จัดจำหน่ายเขาเสริม ณวันที่  7 ก.พ.49_SBP" xfId="11692" xr:uid="{CA6758B2-4DC1-4354-9A7B-6B0FA9C9CF2F}"/>
    <cellStyle name="-_7-13 เขาเสริม_stock ศูนย์จัดจำหน่ายเขาเสริม ณวันที่  7 ก.พ.49_เพิ่มเติมใหม่" xfId="11717" xr:uid="{E91D78DE-8DE7-470D-8ED7-23CC1E7BBA04}"/>
    <cellStyle name="-_7-13 เขาเสริม_stock ศูนย์จัดจำหน่ายเขาเสริม ณวันที่  7 ก.พ.49_เอกสารจัดสรรกล้าเพิ่มเติม" xfId="11747" xr:uid="{A436B172-34EC-4D9F-96FF-C84490B6372C}"/>
    <cellStyle name="-_7-13 เขาเสริม_stock ศูนย์จัดจำหน่ายเขาเสริม ณวันที่  7 ก.พ.49_แผนรับกล้าตะวันออก" xfId="11715" xr:uid="{55CC0FF3-6589-4181-BC09-9F1CA5D5EC8B}"/>
    <cellStyle name="-_7-13 เขาเสริม_stock ศูนย์จัดจำหน่ายเขาเสริม ณวันที่  7 ก.พ.49_กรอกข้อมูลกล้าพร้อมขายพ.ค." xfId="11693" xr:uid="{437AFE5B-CB12-4EC3-A414-DA732B762FAF}"/>
    <cellStyle name="-_7-13 เขาเสริม_stock ศูนย์จัดจำหน่ายเขาเสริม ณวันที่  7 ก.พ.49_กำลังผลิตก.พ-พ.ค" xfId="11694" xr:uid="{2E661A62-E410-4AEB-B011-DCA805A69352}"/>
    <cellStyle name="-_7-13 เขาเสริม_stock ศูนย์จัดจำหน่ายเขาเสริม ณวันที่  7 ก.พ.49_กำลังผลิตก.พ-พ.ค_mib กพ" xfId="13374" xr:uid="{84F50765-4EF3-42EB-B7C3-CB75243930D6}"/>
    <cellStyle name="-_7-13 เขาเสริม_stock ศูนย์จัดจำหน่ายเขาเสริม ณวันที่  7 ก.พ.49_กำลังผลิตก.พ-พ.ค_mib พย" xfId="13373" xr:uid="{28391108-6D39-4022-96F9-9486CF1A038B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11698" xr:uid="{A3A9518A-9DC4-4AB1-A553-C45BBF50FB32}"/>
    <cellStyle name="-_7-13 เขาเสริม_stock ศูนย์จัดจำหน่ายเขาเสริม ณวันที่  7 ก.พ.49_กำลังผลิตก.พ-พ.ค_แผนรับกล้าตะวันออก" xfId="11699" xr:uid="{BECAAFA5-C5EA-4262-A232-7BEA517A3878}"/>
    <cellStyle name="-_7-13 เขาเสริม_stock ศูนย์จัดจำหน่ายเขาเสริม ณวันที่  7 ก.พ.49_กำลังผลิตก.พ-พ.ค_กุมภาพันธ์ ND" xfId="11695" xr:uid="{CD9E55A4-3AA0-47A1-AE9A-9DA8AC16B07E}"/>
    <cellStyle name="-_7-13 เขาเสริม_stock ศูนย์จัดจำหน่ายเขาเสริม ณวันที่  7 ก.พ.49_กำลังผลิตก.พ-พ.ค_บอร์ด sbp  ครั้งที่ 3-50" xfId="11696" xr:uid="{526EAC30-7D5F-44C2-B987-0F37243C1CBC}"/>
    <cellStyle name="-_7-13 เขาเสริม_stock ศูนย์จัดจำหน่ายเขาเสริม ณวันที่  7 ก.พ.49_กำลังผลิตก.พ-พ.ค_บอร์ด sbp  ครั้งที่ 5-50" xfId="11697" xr:uid="{94D41D2B-A128-4B28-A851-73A1CBF80AAF}"/>
    <cellStyle name="-_7-13 เขาเสริม_stock ศูนย์จัดจำหน่ายเขาเสริม ณวันที่  7 ก.พ.49_กำลังผลิตก.พ-พ.ค_พี่ตู่" xfId="11700" xr:uid="{5CD1C905-5EAA-4DCF-A342-398B3A0363DA}"/>
    <cellStyle name="-_7-13 เขาเสริม_stock ศูนย์จัดจำหน่ายเขาเสริม ณวันที่  7 ก.พ.49_กำลังผลิตก.พ-พ.ค_รับกล้าแต่ละกิจการวันที่ 1 -20 เม.ย.49" xfId="11701" xr:uid="{CA1E4732-C4C2-4898-82A7-43D799A9AE4E}"/>
    <cellStyle name="-_7-13 เขาเสริม_stock ศูนย์จัดจำหน่ายเขาเสริม ณวันที่  7 ก.พ.49_กำลังผลิตก.พ-พ.ค_รายงานผล 2 แถม1" xfId="13372" xr:uid="{B4F30CCD-8AB9-4EFC-B072-DB9FBFEF20B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15 พ.ค.2549" xfId="11702" xr:uid="{3C926D33-91BE-40D2-AC3C-8FA22CBF1A04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17 เม.ย 2549" xfId="11703" xr:uid="{C655BBF9-0C0B-48C8-80E9-9213BD8F3F33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11704" xr:uid="{709C54FC-1D8B-45EC-BA01-E6CC029B3141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 พ.ค. 2549" xfId="11705" xr:uid="{E6835698-D3E3-43C8-AA28-06FA44C62748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2 พ.ค.2549" xfId="11706" xr:uid="{B4361D2A-80BF-4AF6-B06D-21B3B4C5A9D3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4 เม.ย 2549" xfId="11707" xr:uid="{9BF566D1-71DF-45C0-9C6F-BF868E7F18C4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6 พ.ค.2549" xfId="11708" xr:uid="{1DD2F2D1-4F23-4453-AF1E-E965E141932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9 เม.ย 2549" xfId="11709" xr:uid="{D592DD8B-B6B1-4BAB-97A3-DC268F35DAD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8 พ.ค.2549" xfId="11710" xr:uid="{851FD67E-1B8D-408E-97C6-98284B345DBB}"/>
    <cellStyle name="-_7-13 เขาเสริม_stock ศูนย์จัดจำหน่ายเขาเสริม ณวันที่  7 ก.พ.49_กำลังผลิตก.พ-พ.ค_รายงานภาษีซื้อ-ภาษีขาย 2551.04" xfId="13063" xr:uid="{2157587D-CD89-49A0-888B-31069C9738C0}"/>
    <cellStyle name="-_7-13 เขาเสริม_stock ศูนย์จัดจำหน่ายเขาเสริม ณวันที่  7 ก.พ.49_กำลังผลิตก.พ-พ.ค_รายงานภาษีซื้อ-ภาษีขาย 2551.04 (1)" xfId="13371" xr:uid="{338465AE-4EE6-4F8C-BCF4-1F521BB0EA90}"/>
    <cellStyle name="-_7-13 เขาเสริม_stock ศูนย์จัดจำหน่ายเขาเสริม ณวันที่  7 ก.พ.49_กำลังผลิตก.พ-พ.ค_สรุป MBII Q4 49 (version 1)" xfId="11711" xr:uid="{76D1F921-ADA5-4F65-BBFE-CF9212EA7C99}"/>
    <cellStyle name="-_7-13 เขาเสริม_stock ศูนย์จัดจำหน่ายเขาเสริม ณวันที่  7 ก.พ.49_กำลังผลิตก.พ-พ.ค_หัก ค่าโทรศัพท์พนักงาน มี.ค.51 " xfId="146" xr:uid="{3BFDF67C-493C-453D-A4DC-000222FB1ACC}"/>
    <cellStyle name="-_7-13 เขาเสริม_stock ศูนย์จัดจำหน่ายเขาเสริม ณวันที่  7 ก.พ.49_กุมภาพันธ์ ND" xfId="11712" xr:uid="{6121A4F8-3FEB-479B-974A-F2C2FC0CBA8E}"/>
    <cellStyle name="-_7-13 เขาเสริม_stock ศูนย์จัดจำหน่ายเขาเสริม ณวันที่  7 ก.พ.49_บอร์ด sbp  ครั้งที่ 3-50" xfId="11713" xr:uid="{0CF769D8-F804-47B4-88B8-BB4202BE167F}"/>
    <cellStyle name="-_7-13 เขาเสริม_stock ศูนย์จัดจำหน่ายเขาเสริม ณวันที่  7 ก.พ.49_บอร์ด sbp  ครั้งที่ 5-50" xfId="11714" xr:uid="{C26CA438-E68C-43D8-9014-F47963E0B3E4}"/>
    <cellStyle name="-_7-13 เขาเสริม_stock ศูนย์จัดจำหน่ายเขาเสริม ณวันที่  7 ก.พ.49_พี่ตู่" xfId="11716" xr:uid="{63556DC2-0F02-4576-8BAC-A1DB656833FA}"/>
    <cellStyle name="-_7-13 เขาเสริม_stock ศูนย์จัดจำหน่ายเขาเสริม ณวันที่  7 ก.พ.49_รับกล้าแต่ละกิจการวันที่ 1 -20 เม.ย.49" xfId="11718" xr:uid="{1DE2FFD5-F50D-497A-ADC7-E222EAF2BD6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11719" xr:uid="{D7AC591D-2627-4D2D-93C9-D512AEDB67D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mib กพ" xfId="12680" xr:uid="{3FD07A8B-F32B-4A0C-8BB4-29616ED34C8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mib พย" xfId="13370" xr:uid="{FB0CFCDB-F6AB-4175-A259-94BC9EC9C56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11723" xr:uid="{C8C6A95D-C8EE-4CED-B6F3-8D188B2FB72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11724" xr:uid="{AD8F4E92-7810-4F35-9B55-478DB0FED5A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กุมภาพันธ์ ND" xfId="11720" xr:uid="{A88D5CFA-9495-42B1-B9CD-96D142E8E58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บอร์ด sbp  ครั้งที่ 3-50" xfId="11721" xr:uid="{90AF5A9D-1CCA-434E-AD40-0E6FE0E4727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บอร์ด sbp  ครั้งที่ 5-50" xfId="11722" xr:uid="{A5474B9C-2826-4596-81BE-D34478177E0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11725" xr:uid="{E2462E86-06B2-443F-A791-F202CB22416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ับกล้าแต่ละกิจการวันที่ 1 -20 เม.ย.49" xfId="11726" xr:uid="{ADBE3D35-9E2F-43B2-A317-2158B79943A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 2 แถม1" xfId="13369" xr:uid="{1585D011-98B1-4598-B07E-9603A264096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15 พ.ค.2549" xfId="11727" xr:uid="{369D3092-C8AB-4EE2-B13B-07885D9D658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17 เม.ย 2549" xfId="11728" xr:uid="{A0ADFF59-5D8B-4D94-8BE5-474F9D22ADE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11729" xr:uid="{4E4810BD-F358-4C8B-B0BD-53D64054304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 พ.ค. 2549" xfId="11730" xr:uid="{6CF017CA-58EA-482A-8DF2-49DCA970459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2 พ.ค.2549" xfId="11731" xr:uid="{2583FDDE-6247-4031-AF18-178E945D6DA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4 เม.ย 2549" xfId="11732" xr:uid="{7D645CAF-A543-46EF-B961-4F65BF56F7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6 พ.ค.2549" xfId="11733" xr:uid="{928C2835-8EAB-4740-9547-8FDA2217935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9 เม.ย 2549" xfId="11734" xr:uid="{2B925019-074B-4E3F-979A-9F746B10555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8 พ.ค.2549" xfId="11735" xr:uid="{3BA35AE0-9503-4554-9402-5754B9BEF55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ภาษีซื้อ-ภาษีขาย 2551.04" xfId="13368" xr:uid="{B0179B90-4B26-49DD-8AD9-F2041CFD466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ภาษีซื้อ-ภาษีขาย 2551.04 (1)" xfId="13367" xr:uid="{4C20CD1E-57D1-4A09-AA70-C5B010DD192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สรุป MBII Q4 49 (version 1)" xfId="11736" xr:uid="{2BBCBBEB-DB41-4520-9E0C-4358004AD20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หัก ค่าโทรศัพท์พนักงาน มี.ค.51 " xfId="178" xr:uid="{F4181D65-DCBD-4498-AA53-A4C305B9DE96}"/>
    <cellStyle name="-_7-13 เขาเสริม_stock ศูนย์จัดจำหน่ายเขาเสริม ณวันที่  7 ก.พ.49_รายงานผล 2 แถม1" xfId="13366" xr:uid="{0223C498-03A4-4C48-907F-F8640AC57902}"/>
    <cellStyle name="-_7-13 เขาเสริม_stock ศูนย์จัดจำหน่ายเขาเสริม ณวันที่  7 ก.พ.49_รายงานผลิต -ส่งกล้าไม้ วันที่ 15 พ.ค.2549" xfId="11737" xr:uid="{FE863754-1075-43D8-853E-AE94CAC4FE55}"/>
    <cellStyle name="-_7-13 เขาเสริม_stock ศูนย์จัดจำหน่ายเขาเสริม ณวันที่  7 ก.พ.49_รายงานผลิต -ส่งกล้าไม้ วันที่ 17 เม.ย 2549" xfId="11738" xr:uid="{72D81CEF-2863-476E-97A1-A812AC665158}"/>
    <cellStyle name="-_7-13 เขาเสริม_stock ศูนย์จัดจำหน่ายเขาเสริม ณวันที่  7 ก.พ.49_รายงานผลิต ส่งกล้าไม้ วันที่ 18 มี ค 49.." xfId="11739" xr:uid="{43781690-7E05-47F3-A631-4930A6C27C8F}"/>
    <cellStyle name="-_7-13 เขาเสริม_stock ศูนย์จัดจำหน่ายเขาเสริม ณวันที่  7 ก.พ.49_รายงานผลิต -ส่งกล้าไม้ วันที่ 2 พ.ค. 2549" xfId="11740" xr:uid="{72B23F65-C655-4143-B6D3-D078BED6FA83}"/>
    <cellStyle name="-_7-13 เขาเสริม_stock ศูนย์จัดจำหน่ายเขาเสริม ณวันที่  7 ก.พ.49_รายงานผลิต -ส่งกล้าไม้ วันที่ 22 พ.ค.2549" xfId="11741" xr:uid="{66099C79-0098-4A7F-8AEE-A52BEA62E767}"/>
    <cellStyle name="-_7-13 เขาเสริม_stock ศูนย์จัดจำหน่ายเขาเสริม ณวันที่  7 ก.พ.49_รายงานผลิต -ส่งกล้าไม้ วันที่ 24 เม.ย 2549" xfId="11742" xr:uid="{080D9FC8-6EBA-4359-8C26-4911B133F4C5}"/>
    <cellStyle name="-_7-13 เขาเสริม_stock ศูนย์จัดจำหน่ายเขาเสริม ณวันที่  7 ก.พ.49_รายงานผลิต -ส่งกล้าไม้ วันที่ 26 พ.ค.2549" xfId="11743" xr:uid="{6E98B6A2-BCD1-401E-843C-CAFF00EE7407}"/>
    <cellStyle name="-_7-13 เขาเสริม_stock ศูนย์จัดจำหน่ายเขาเสริม ณวันที่  7 ก.พ.49_รายงานผลิต -ส่งกล้าไม้ วันที่ 29 เม.ย 2549" xfId="11744" xr:uid="{70EFD6D2-95B6-47E9-B5B2-E304550DC226}"/>
    <cellStyle name="-_7-13 เขาเสริม_stock ศูนย์จัดจำหน่ายเขาเสริม ณวันที่  7 ก.พ.49_รายงานผลิต -ส่งกล้าไม้ วันที่ 8 พ.ค.2549" xfId="11745" xr:uid="{5007350E-1E0E-4D4B-B1F9-446B99CE1E34}"/>
    <cellStyle name="-_7-13 เขาเสริม_stock ศูนย์จัดจำหน่ายเขาเสริม ณวันที่  7 ก.พ.49_รายงานภาษีซื้อ-ภาษีขาย 2551.04" xfId="13365" xr:uid="{52D8C787-3756-4E7A-901F-CA509705135D}"/>
    <cellStyle name="-_7-13 เขาเสริม_stock ศูนย์จัดจำหน่ายเขาเสริม ณวันที่  7 ก.พ.49_รายงานภาษีซื้อ-ภาษีขาย 2551.04 (1)" xfId="13364" xr:uid="{04E078FF-1DD2-4A89-A108-92493C0F99B2}"/>
    <cellStyle name="-_7-13 เขาเสริม_stock ศูนย์จัดจำหน่ายเขาเสริม ณวันที่  7 ก.พ.49_สรุป MBII Q4 49 (version 1)" xfId="11746" xr:uid="{C69191B9-45C0-451C-8672-76402216633F}"/>
    <cellStyle name="-_7-13 เขาเสริม_stock ศูนย์จัดจำหน่ายเขาเสริม ณวันที่  7 ก.พ.49_หัก ค่าโทรศัพท์พนักงาน มี.ค.51 " xfId="177" xr:uid="{7CE046D0-8409-44A5-9DD3-76CB0662C006}"/>
    <cellStyle name="-_7-13 เขาเสริม_stock ศูนย์จัดจำหน่ายเขาเสริม ณวันที่ 21 ก.พ.49" xfId="11748" xr:uid="{0025435D-DEFD-41C3-9665-8CF13C470066}"/>
    <cellStyle name="-_7-13 เขาเสริม_stock ศูนย์จัดจำหน่ายเขาเสริม ณวันที่ 21 ก.พ.49_mib กพ" xfId="13363" xr:uid="{E614C405-8D1F-43B0-AFFF-4041A0EBEAD0}"/>
    <cellStyle name="-_7-13 เขาเสริม_stock ศูนย์จัดจำหน่ายเขาเสริม ณวันที่ 21 ก.พ.49_mib พย" xfId="13362" xr:uid="{70873067-C0E1-49B6-9DBA-7EF09BFF98E7}"/>
    <cellStyle name="-_7-13 เขาเสริม_stock ศูนย์จัดจำหน่ายเขาเสริม ณวันที่ 21 ก.พ.49_SBP" xfId="11749" xr:uid="{8CBABB59-4569-4820-A235-53740D34918F}"/>
    <cellStyle name="-_7-13 เขาเสริม_stock ศูนย์จัดจำหน่ายเขาเสริม ณวันที่ 21 ก.พ.49_แผนรับกล้าตะวันออก" xfId="11753" xr:uid="{18E03875-5A57-49CA-A9AD-D8872ACFBEDC}"/>
    <cellStyle name="-_7-13 เขาเสริม_stock ศูนย์จัดจำหน่ายเขาเสริม ณวันที่ 21 ก.พ.49_กุมภาพันธ์ ND" xfId="11750" xr:uid="{0B05BC6E-107C-4D34-A1E4-E8DE438E54E1}"/>
    <cellStyle name="-_7-13 เขาเสริม_stock ศูนย์จัดจำหน่ายเขาเสริม ณวันที่ 21 ก.พ.49_บอร์ด sbp  ครั้งที่ 3-50" xfId="11751" xr:uid="{BBF1A3CD-4B75-4414-BEBD-906E7D35A73C}"/>
    <cellStyle name="-_7-13 เขาเสริม_stock ศูนย์จัดจำหน่ายเขาเสริม ณวันที่ 21 ก.พ.49_บอร์ด sbp  ครั้งที่ 5-50" xfId="11752" xr:uid="{C16DC89F-CEB8-4E44-89C0-C28FD1716F63}"/>
    <cellStyle name="-_7-13 เขาเสริม_stock ศูนย์จัดจำหน่ายเขาเสริม ณวันที่ 21 ก.พ.49_พี่ตู่" xfId="11754" xr:uid="{D52D97AA-DAB6-4E24-A869-8824AA8122BC}"/>
    <cellStyle name="-_7-13 เขาเสริม_stock ศูนย์จัดจำหน่ายเขาเสริม ณวันที่ 21 ก.พ.49_รับกล้าแต่ละกิจการวันที่ 1 -20 เม.ย.49" xfId="11755" xr:uid="{6663D551-22FF-4D18-BC65-76FEE784163A}"/>
    <cellStyle name="-_7-13 เขาเสริม_stock ศูนย์จัดจำหน่ายเขาเสริม ณวันที่ 21 ก.พ.49_รายงานผล 2 แถม1" xfId="13361" xr:uid="{B6E6FFE2-88C3-4A50-88BC-787D49A209E6}"/>
    <cellStyle name="-_7-13 เขาเสริม_stock ศูนย์จัดจำหน่ายเขาเสริม ณวันที่ 21 ก.พ.49_รายงานผลิต -ส่งกล้าไม้ วันที่ 15 พ.ค.2549" xfId="11756" xr:uid="{F46C97E4-953E-40F1-9BE2-254102A949CA}"/>
    <cellStyle name="-_7-13 เขาเสริม_stock ศูนย์จัดจำหน่ายเขาเสริม ณวันที่ 21 ก.พ.49_รายงานผลิต -ส่งกล้าไม้ วันที่ 17 เม.ย 2549" xfId="11757" xr:uid="{1CFBE67F-48D6-42F5-914A-55E712BA31E2}"/>
    <cellStyle name="-_7-13 เขาเสริม_stock ศูนย์จัดจำหน่ายเขาเสริม ณวันที่ 21 ก.พ.49_รายงานผลิต ส่งกล้าไม้ วันที่ 18 มี ค 49.." xfId="11758" xr:uid="{FCE3A8A7-BE50-4594-9C02-3548B9617C58}"/>
    <cellStyle name="-_7-13 เขาเสริม_stock ศูนย์จัดจำหน่ายเขาเสริม ณวันที่ 21 ก.พ.49_รายงานผลิต -ส่งกล้าไม้ วันที่ 2 พ.ค. 2549" xfId="11759" xr:uid="{06F88054-F5B8-42BB-9252-F2231B95CCDD}"/>
    <cellStyle name="-_7-13 เขาเสริม_stock ศูนย์จัดจำหน่ายเขาเสริม ณวันที่ 21 ก.พ.49_รายงานผลิต -ส่งกล้าไม้ วันที่ 22 พ.ค.2549" xfId="11760" xr:uid="{57E74BE4-C9BB-4BE0-93F6-703C80A1476B}"/>
    <cellStyle name="-_7-13 เขาเสริม_stock ศูนย์จัดจำหน่ายเขาเสริม ณวันที่ 21 ก.พ.49_รายงานผลิต -ส่งกล้าไม้ วันที่ 24 เม.ย 2549" xfId="11761" xr:uid="{EC0D8816-B963-4CF9-B164-FFE5C98A5992}"/>
    <cellStyle name="-_7-13 เขาเสริม_stock ศูนย์จัดจำหน่ายเขาเสริม ณวันที่ 21 ก.พ.49_รายงานผลิต -ส่งกล้าไม้ วันที่ 26 พ.ค.2549" xfId="11762" xr:uid="{96B516B2-E247-47E4-9FCF-2A8A3897038A}"/>
    <cellStyle name="-_7-13 เขาเสริม_stock ศูนย์จัดจำหน่ายเขาเสริม ณวันที่ 21 ก.พ.49_รายงานผลิต -ส่งกล้าไม้ วันที่ 29 เม.ย 2549" xfId="11763" xr:uid="{43028F33-25C6-4587-BE3B-954CD9B3A6BF}"/>
    <cellStyle name="-_7-13 เขาเสริม_stock ศูนย์จัดจำหน่ายเขาเสริม ณวันที่ 21 ก.พ.49_รายงานผลิต -ส่งกล้าไม้ วันที่ 8 พ.ค.2549" xfId="11764" xr:uid="{FE598E0E-347E-4B80-9EA6-0517C6800331}"/>
    <cellStyle name="-_7-13 เขาเสริม_stock ศูนย์จัดจำหน่ายเขาเสริม ณวันที่ 21 ก.พ.49_รายงานภาษีซื้อ-ภาษีขาย 2551.04" xfId="13360" xr:uid="{8B07EAB2-DD80-4643-8791-7366F9522B6B}"/>
    <cellStyle name="-_7-13 เขาเสริม_stock ศูนย์จัดจำหน่ายเขาเสริม ณวันที่ 21 ก.พ.49_รายงานภาษีซื้อ-ภาษีขาย 2551.04 (1)" xfId="13359" xr:uid="{F8EF23F8-0951-45A7-A36A-B97C70F66D85}"/>
    <cellStyle name="-_7-13 เขาเสริม_stock ศูนย์จัดจำหน่ายเขาเสริม ณวันที่ 21 ก.พ.49_สรุป MBII Q4 49 (version 1)" xfId="11765" xr:uid="{1A4F9CAB-0E8B-4FB4-BDAB-08B89767DB7F}"/>
    <cellStyle name="-_7-13 เขาเสริม_stock ศูนย์จัดจำหน่ายเขาเสริม ณวันที่ 21 ก.พ.49_หัก ค่าโทรศัพท์พนักงาน มี.ค.51 " xfId="176" xr:uid="{53FB2C21-5CB1-4C9B-9800-6558672EE373}"/>
    <cellStyle name="-_7-13 เขาเสริม_stock ศูนย์จัดจำหน่ายเขาเสริมณ วันที่ 28 ก.พ.49" xfId="11766" xr:uid="{7CDAEB9C-98DD-4D0B-9E40-28C1C18DA110}"/>
    <cellStyle name="-_7-13 เขาเสริม_stock ศูนย์จัดจำหน่ายเขาเสริมณ วันที่ 28 ก.พ.49_mib กพ" xfId="13358" xr:uid="{8767E62D-51AE-412B-B188-162DB1B2EBE3}"/>
    <cellStyle name="-_7-13 เขาเสริม_stock ศูนย์จัดจำหน่ายเขาเสริมณ วันที่ 28 ก.พ.49_mib พย" xfId="13357" xr:uid="{E6C2A61B-6DEA-4BF3-8F9B-3744D0B9C846}"/>
    <cellStyle name="-_7-13 เขาเสริม_stock ศูนย์จัดจำหน่ายเขาเสริมณ วันที่ 28 ก.พ.49_SBP" xfId="11767" xr:uid="{B8EACC48-92A8-4D5A-9EEE-79C31834091B}"/>
    <cellStyle name="-_7-13 เขาเสริม_stock ศูนย์จัดจำหน่ายเขาเสริมณ วันที่ 28 ก.พ.49_แผนรับกล้าตะวันออก" xfId="11771" xr:uid="{5FADD2CC-D50E-48E5-8D43-776812FB7FCC}"/>
    <cellStyle name="-_7-13 เขาเสริม_stock ศูนย์จัดจำหน่ายเขาเสริมณ วันที่ 28 ก.พ.49_กุมภาพันธ์ ND" xfId="11768" xr:uid="{24C7218D-58AF-4453-81E6-B89EE96C9CFF}"/>
    <cellStyle name="-_7-13 เขาเสริม_stock ศูนย์จัดจำหน่ายเขาเสริมณ วันที่ 28 ก.พ.49_บอร์ด sbp  ครั้งที่ 3-50" xfId="11769" xr:uid="{F6A4F279-614F-450A-9013-1F7116397744}"/>
    <cellStyle name="-_7-13 เขาเสริม_stock ศูนย์จัดจำหน่ายเขาเสริมณ วันที่ 28 ก.พ.49_บอร์ด sbp  ครั้งที่ 5-50" xfId="11770" xr:uid="{23754B9C-205D-4F7F-9B89-1EDD9116315E}"/>
    <cellStyle name="-_7-13 เขาเสริม_stock ศูนย์จัดจำหน่ายเขาเสริมณ วันที่ 28 ก.พ.49_พี่ตู่" xfId="11772" xr:uid="{64000BBD-CD57-4051-8375-7A57A3CC951C}"/>
    <cellStyle name="-_7-13 เขาเสริม_stock ศูนย์จัดจำหน่ายเขาเสริมณ วันที่ 28 ก.พ.49_รับกล้าแต่ละกิจการวันที่ 1 -20 เม.ย.49" xfId="11773" xr:uid="{ED9E625B-35E2-4DDE-8E41-DED2A4C70D30}"/>
    <cellStyle name="-_7-13 เขาเสริม_stock ศูนย์จัดจำหน่ายเขาเสริมณ วันที่ 28 ก.พ.49_รายงานผล 2 แถม1" xfId="13356" xr:uid="{4B23AFD7-AE23-486D-9CEF-377D9D457F01}"/>
    <cellStyle name="-_7-13 เขาเสริม_stock ศูนย์จัดจำหน่ายเขาเสริมณ วันที่ 28 ก.พ.49_รายงานผลิต -ส่งกล้าไม้ วันที่ 15 พ.ค.2549" xfId="11774" xr:uid="{09CB9250-E0AC-4DE9-BFE1-4478CF2A6E37}"/>
    <cellStyle name="-_7-13 เขาเสริม_stock ศูนย์จัดจำหน่ายเขาเสริมณ วันที่ 28 ก.พ.49_รายงานผลิต -ส่งกล้าไม้ วันที่ 17 เม.ย 2549" xfId="11775" xr:uid="{BA824F92-9EE3-4B27-BAE7-36531587FE04}"/>
    <cellStyle name="-_7-13 เขาเสริม_stock ศูนย์จัดจำหน่ายเขาเสริมณ วันที่ 28 ก.พ.49_รายงานผลิต ส่งกล้าไม้ วันที่ 18 มี ค 49.." xfId="11776" xr:uid="{F892ABB6-2EA7-4935-822F-2DB66DF3384C}"/>
    <cellStyle name="-_7-13 เขาเสริม_stock ศูนย์จัดจำหน่ายเขาเสริมณ วันที่ 28 ก.พ.49_รายงานผลิต -ส่งกล้าไม้ วันที่ 2 พ.ค. 2549" xfId="11777" xr:uid="{06ACD374-906B-4B81-98CB-2C084F2B288D}"/>
    <cellStyle name="-_7-13 เขาเสริม_stock ศูนย์จัดจำหน่ายเขาเสริมณ วันที่ 28 ก.พ.49_รายงานผลิต -ส่งกล้าไม้ วันที่ 22 พ.ค.2549" xfId="11778" xr:uid="{8EBACDB7-DA1F-4849-9DFD-7B8F22E8DFC3}"/>
    <cellStyle name="-_7-13 เขาเสริม_stock ศูนย์จัดจำหน่ายเขาเสริมณ วันที่ 28 ก.พ.49_รายงานผลิต -ส่งกล้าไม้ วันที่ 24 เม.ย 2549" xfId="11779" xr:uid="{A2544DC9-FC67-40A2-9685-047D4A3A2F16}"/>
    <cellStyle name="-_7-13 เขาเสริม_stock ศูนย์จัดจำหน่ายเขาเสริมณ วันที่ 28 ก.พ.49_รายงานผลิต -ส่งกล้าไม้ วันที่ 26 พ.ค.2549" xfId="11780" xr:uid="{C023CA4D-B754-4A90-80D5-D6D1AB73CD16}"/>
    <cellStyle name="-_7-13 เขาเสริม_stock ศูนย์จัดจำหน่ายเขาเสริมณ วันที่ 28 ก.พ.49_รายงานผลิต -ส่งกล้าไม้ วันที่ 29 เม.ย 2549" xfId="11781" xr:uid="{0D321AD0-F8C7-4DBB-8052-19D4DD05A51D}"/>
    <cellStyle name="-_7-13 เขาเสริม_stock ศูนย์จัดจำหน่ายเขาเสริมณ วันที่ 28 ก.พ.49_รายงานผลิต -ส่งกล้าไม้ วันที่ 8 พ.ค.2549" xfId="11782" xr:uid="{3C833F45-A781-4401-A930-B8ACE8E57DAB}"/>
    <cellStyle name="-_7-13 เขาเสริม_stock ศูนย์จัดจำหน่ายเขาเสริมณ วันที่ 28 ก.พ.49_รายงานภาษีซื้อ-ภาษีขาย 2551.04" xfId="13355" xr:uid="{5E9ED293-963E-4917-9DFC-7219D5FFB213}"/>
    <cellStyle name="-_7-13 เขาเสริม_stock ศูนย์จัดจำหน่ายเขาเสริมณ วันที่ 28 ก.พ.49_รายงานภาษีซื้อ-ภาษีขาย 2551.04 (1)" xfId="13354" xr:uid="{15E2D2E1-666B-4A36-9AED-2FE35463E6AC}"/>
    <cellStyle name="-_7-13 เขาเสริม_stock ศูนย์จัดจำหน่ายเขาเสริมณ วันที่ 28 ก.พ.49_สรุป MBII Q4 49 (version 1)" xfId="11783" xr:uid="{CD1E0639-29F9-48F9-B4E8-9A92F29D011C}"/>
    <cellStyle name="-_7-13 เขาเสริม_stock ศูนย์จัดจำหน่ายเขาเสริมณ วันที่ 28 ก.พ.49_หัก ค่าโทรศัพท์พนักงาน มี.ค.51 " xfId="175" xr:uid="{022A510D-095D-45DE-A2B5-73150E2BBB9B}"/>
    <cellStyle name="-_7-13 เขาเสริม_ประชุม 21-9-48 ศร.เขาเสริม" xfId="11784" xr:uid="{343D85B1-230E-42ED-98D8-680F6910AB76}"/>
    <cellStyle name="-_7-13 เขาเสริม_ประชุม 21-9-48 ศร.เขาเสริม_1" xfId="11785" xr:uid="{34299358-4FBD-406D-9D78-865C67938E23}"/>
    <cellStyle name="-_7-13 เขาเสริม_ประชุม 21-9-48 ศร.เขาเสริม_1_แผนก" xfId="11786" xr:uid="{D25590DB-C375-45D6-8D6D-66ACF35DAAA5}"/>
    <cellStyle name="-_7-13 เขาเสริม_พี่ตู่ 19" xfId="11787" xr:uid="{1C88C1F6-5AC4-4384-8F8C-E34C764BF183}"/>
    <cellStyle name="-_7-13 เขาเสริม_พี่ตู่ 19_เอกสารประชุมเรื่องราคากล้าไม้_25Feb2006N" xfId="11872" xr:uid="{F21B71BA-1A88-4185-9981-5377910DACE2}"/>
    <cellStyle name="-_7-13 เขาเสริม_พี่ตู่ 19_เอกสารประชุมเรื่องราคากล้าไม้_25Feb2006N_mib กพ" xfId="13333" xr:uid="{A5D64EE0-864E-46DB-971E-673A9B023260}"/>
    <cellStyle name="-_7-13 เขาเสริม_พี่ตู่ 19_เอกสารประชุมเรื่องราคากล้าไม้_25Feb2006N_mib พย" xfId="13332" xr:uid="{8375AA84-B5E7-4571-A5AB-B0655B330012}"/>
    <cellStyle name="-_7-13 เขาเสริม_พี่ตู่ 19_เอกสารประชุมเรื่องราคากล้าไม้_25Feb2006N_แผนรับกล้าตะวันออก" xfId="11876" xr:uid="{6FA29AC0-A0B4-4D9B-9534-9ED87FFC85AF}"/>
    <cellStyle name="-_7-13 เขาเสริม_พี่ตู่ 19_เอกสารประชุมเรื่องราคากล้าไม้_25Feb2006N_กุมภาพันธ์ ND" xfId="11873" xr:uid="{62A73314-B9B2-477A-B8AC-F7B20533EB1D}"/>
    <cellStyle name="-_7-13 เขาเสริม_พี่ตู่ 19_เอกสารประชุมเรื่องราคากล้าไม้_25Feb2006N_บอร์ด sbp  ครั้งที่ 3-50" xfId="11874" xr:uid="{1E82AF11-93BF-406C-AF79-669329F294EA}"/>
    <cellStyle name="-_7-13 เขาเสริม_พี่ตู่ 19_เอกสารประชุมเรื่องราคากล้าไม้_25Feb2006N_บอร์ด sbp  ครั้งที่ 5-50" xfId="11875" xr:uid="{A891C562-F4E7-487E-8BB1-7C2CE0733AAE}"/>
    <cellStyle name="-_7-13 เขาเสริม_พี่ตู่ 19_เอกสารประชุมเรื่องราคากล้าไม้_25Feb2006N_พี่ตู่" xfId="11877" xr:uid="{6A89515A-4903-4057-94B5-5102B39949E1}"/>
    <cellStyle name="-_7-13 เขาเสริม_พี่ตู่ 19_เอกสารประชุมเรื่องราคากล้าไม้_25Feb2006N_รับกล้าแต่ละกิจการวันที่ 1 -20 เม.ย.49" xfId="11878" xr:uid="{D6367C49-D4A3-419B-BDCD-6B35DC5CAD7E}"/>
    <cellStyle name="-_7-13 เขาเสริม_พี่ตู่ 19_เอกสารประชุมเรื่องราคากล้าไม้_25Feb2006N_รายงานผล 2 แถม1" xfId="13331" xr:uid="{A486B3D5-1E13-4A77-A805-DC4F7CD63736}"/>
    <cellStyle name="-_7-13 เขาเสริม_พี่ตู่ 19_เอกสารประชุมเรื่องราคากล้าไม้_25Feb2006N_รายงานผลิต -ส่งกล้าไม้ วันที่ 15 พ.ค.2549" xfId="11879" xr:uid="{24DEF532-849D-47E9-8232-3350C213F79D}"/>
    <cellStyle name="-_7-13 เขาเสริม_พี่ตู่ 19_เอกสารประชุมเรื่องราคากล้าไม้_25Feb2006N_รายงานผลิต -ส่งกล้าไม้ วันที่ 17 เม.ย 2549" xfId="11880" xr:uid="{77A7B4AE-AE08-4C76-B732-A8CFCAC42732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11881" xr:uid="{5535FA08-FD19-4150-8F7A-ECC723C66029}"/>
    <cellStyle name="-_7-13 เขาเสริม_พี่ตู่ 19_เอกสารประชุมเรื่องราคากล้าไม้_25Feb2006N_รายงานผลิต -ส่งกล้าไม้ วันที่ 2 พ.ค. 2549" xfId="11882" xr:uid="{E672121E-4A11-4F58-89E3-95D49917B647}"/>
    <cellStyle name="-_7-13 เขาเสริม_พี่ตู่ 19_เอกสารประชุมเรื่องราคากล้าไม้_25Feb2006N_รายงานผลิต -ส่งกล้าไม้ วันที่ 22 พ.ค.2549" xfId="11883" xr:uid="{93E98A09-E8A1-419B-B04A-9327DD84AD21}"/>
    <cellStyle name="-_7-13 เขาเสริม_พี่ตู่ 19_เอกสารประชุมเรื่องราคากล้าไม้_25Feb2006N_รายงานผลิต -ส่งกล้าไม้ วันที่ 24 เม.ย 2549" xfId="11884" xr:uid="{5AD674A6-7F19-4A64-9230-A579FCEE8D77}"/>
    <cellStyle name="-_7-13 เขาเสริม_พี่ตู่ 19_เอกสารประชุมเรื่องราคากล้าไม้_25Feb2006N_รายงานผลิต -ส่งกล้าไม้ วันที่ 26 พ.ค.2549" xfId="11885" xr:uid="{5CB2877F-79C5-458E-A0FE-7F6B92856189}"/>
    <cellStyle name="-_7-13 เขาเสริม_พี่ตู่ 19_เอกสารประชุมเรื่องราคากล้าไม้_25Feb2006N_รายงานผลิต -ส่งกล้าไม้ วันที่ 29 เม.ย 2549" xfId="11886" xr:uid="{DCDD753C-887F-49AC-9B02-9BB15E6F2EE1}"/>
    <cellStyle name="-_7-13 เขาเสริม_พี่ตู่ 19_เอกสารประชุมเรื่องราคากล้าไม้_25Feb2006N_รายงานผลิต -ส่งกล้าไม้ วันที่ 8 พ.ค.2549" xfId="11887" xr:uid="{E96BE6B8-745F-4592-8B3E-6E5147972271}"/>
    <cellStyle name="-_7-13 เขาเสริม_พี่ตู่ 19_เอกสารประชุมเรื่องราคากล้าไม้_25Feb2006N_รายงานภาษีซื้อ-ภาษีขาย 2551.04" xfId="13330" xr:uid="{930FAEC7-EEE6-4C20-90AD-A4A093B0B8EF}"/>
    <cellStyle name="-_7-13 เขาเสริม_พี่ตู่ 19_เอกสารประชุมเรื่องราคากล้าไม้_25Feb2006N_รายงานภาษีซื้อ-ภาษีขาย 2551.04 (1)" xfId="13329" xr:uid="{3E0F4565-B39F-477F-B33B-EFD802AD1EC5}"/>
    <cellStyle name="-_7-13 เขาเสริม_พี่ตู่ 19_เอกสารประชุมเรื่องราคากล้าไม้_25Feb2006N_สรุป MBII Q4 49 (version 1)" xfId="11888" xr:uid="{4D9B3FA8-83B3-42EC-A72B-6C3408D3E348}"/>
    <cellStyle name="-_7-13 เขาเสริม_พี่ตู่ 19_เอกสารประชุมเรื่องราคากล้าไม้_25Feb2006N_หัก ค่าโทรศัพท์พนักงาน มี.ค.51 " xfId="170" xr:uid="{0E8DFC48-FBF2-40C4-86A6-4DAD086FC6E6}"/>
    <cellStyle name="-_7-13 เขาเสริม_พี่ตู่ 19_แผนรับกล้าตะวันออก" xfId="11809" xr:uid="{72D8B06B-C539-40DA-8963-3E8BAC6686C2}"/>
    <cellStyle name="-_7-13 เขาเสริม_พี่ตู่ 19_กำลังผลิตก.พ-พ.ค" xfId="11788" xr:uid="{69BBF41D-88E0-4874-BA38-9A3014F09987}"/>
    <cellStyle name="-_7-13 เขาเสริม_พี่ตู่ 19_กำลังผลิตก.พ-พ.ค_mib กพ" xfId="13353" xr:uid="{AFF13F63-8CC4-4F7B-93AD-46D096051467}"/>
    <cellStyle name="-_7-13 เขาเสริม_พี่ตู่ 19_กำลังผลิตก.พ-พ.ค_mib พย" xfId="13352" xr:uid="{E51BF958-3095-49CE-94BF-0821932937FD}"/>
    <cellStyle name="-_7-13 เขาเสริม_พี่ตู่ 19_กำลังผลิตก.พ-พ.ค_แบบฟอร์มกรอกข้อมูลกล้าพร้อมขาย (1)" xfId="11792" xr:uid="{0FA8BAA4-6D0A-44A1-BEA8-BF38D74C9F17}"/>
    <cellStyle name="-_7-13 เขาเสริม_พี่ตู่ 19_กำลังผลิตก.พ-พ.ค_แผนรับกล้าตะวันออก" xfId="11793" xr:uid="{9CF9E43B-E7EC-4921-8444-0F962B13AE72}"/>
    <cellStyle name="-_7-13 เขาเสริม_พี่ตู่ 19_กำลังผลิตก.พ-พ.ค_กุมภาพันธ์ ND" xfId="11789" xr:uid="{4FECB62E-C376-4EA2-BFC2-7D0D09479D36}"/>
    <cellStyle name="-_7-13 เขาเสริม_พี่ตู่ 19_กำลังผลิตก.พ-พ.ค_บอร์ด sbp  ครั้งที่ 3-50" xfId="11790" xr:uid="{CDE9509A-9D0A-4B77-A79A-9163978D1B88}"/>
    <cellStyle name="-_7-13 เขาเสริม_พี่ตู่ 19_กำลังผลิตก.พ-พ.ค_บอร์ด sbp  ครั้งที่ 5-50" xfId="11791" xr:uid="{20A78F15-5C2E-45E9-858E-223D09935B7E}"/>
    <cellStyle name="-_7-13 เขาเสริม_พี่ตู่ 19_กำลังผลิตก.พ-พ.ค_พี่ตู่" xfId="11794" xr:uid="{2DD2B8A7-7D26-4F7D-BF77-34B5F402D1B7}"/>
    <cellStyle name="-_7-13 เขาเสริม_พี่ตู่ 19_กำลังผลิตก.พ-พ.ค_รับกล้าแต่ละกิจการวันที่ 1 -20 เม.ย.49" xfId="11795" xr:uid="{EFA1582D-56CC-424C-AB22-AA14B50F770C}"/>
    <cellStyle name="-_7-13 เขาเสริม_พี่ตู่ 19_กำลังผลิตก.พ-พ.ค_รายงานผล 2 แถม1" xfId="13351" xr:uid="{192B19B4-6F01-432F-B2C0-9651A8345E21}"/>
    <cellStyle name="-_7-13 เขาเสริม_พี่ตู่ 19_กำลังผลิตก.พ-พ.ค_รายงานผลิต -ส่งกล้าไม้ วันที่ 15 พ.ค.2549" xfId="11796" xr:uid="{9B3C0C14-FE31-4394-92F3-BD1DF0F3F474}"/>
    <cellStyle name="-_7-13 เขาเสริม_พี่ตู่ 19_กำลังผลิตก.พ-พ.ค_รายงานผลิต -ส่งกล้าไม้ วันที่ 17 เม.ย 2549" xfId="11797" xr:uid="{774FA7BB-9282-4FFC-B4EE-179D811EF3CC}"/>
    <cellStyle name="-_7-13 เขาเสริม_พี่ตู่ 19_กำลังผลิตก.พ-พ.ค_รายงานผลิต ส่งกล้าไม้ วันที่ 18 มี ค 49.." xfId="11798" xr:uid="{25D22455-8829-4B42-8072-9C00316A3ADD}"/>
    <cellStyle name="-_7-13 เขาเสริม_พี่ตู่ 19_กำลังผลิตก.พ-พ.ค_รายงานผลิต -ส่งกล้าไม้ วันที่ 2 พ.ค. 2549" xfId="11799" xr:uid="{DB5F8EDF-D209-42DB-AF9C-92A5C26A528C}"/>
    <cellStyle name="-_7-13 เขาเสริม_พี่ตู่ 19_กำลังผลิตก.พ-พ.ค_รายงานผลิต -ส่งกล้าไม้ วันที่ 22 พ.ค.2549" xfId="11800" xr:uid="{093EB664-3748-4A28-B281-218DD513D353}"/>
    <cellStyle name="-_7-13 เขาเสริม_พี่ตู่ 19_กำลังผลิตก.พ-พ.ค_รายงานผลิต -ส่งกล้าไม้ วันที่ 24 เม.ย 2549" xfId="11801" xr:uid="{C696AC0F-43C7-4D25-BC46-30196008AE35}"/>
    <cellStyle name="-_7-13 เขาเสริม_พี่ตู่ 19_กำลังผลิตก.พ-พ.ค_รายงานผลิต -ส่งกล้าไม้ วันที่ 26 พ.ค.2549" xfId="11802" xr:uid="{85D42C49-B052-4674-A0EB-417227EDD686}"/>
    <cellStyle name="-_7-13 เขาเสริม_พี่ตู่ 19_กำลังผลิตก.พ-พ.ค_รายงานผลิต -ส่งกล้าไม้ วันที่ 29 เม.ย 2549" xfId="11803" xr:uid="{53244C17-55C8-42FC-8878-21CBDBFA046C}"/>
    <cellStyle name="-_7-13 เขาเสริม_พี่ตู่ 19_กำลังผลิตก.พ-พ.ค_รายงานผลิต -ส่งกล้าไม้ วันที่ 8 พ.ค.2549" xfId="11804" xr:uid="{CF2D8518-3F6B-4F85-80E2-1620957BCCAE}"/>
    <cellStyle name="-_7-13 เขาเสริม_พี่ตู่ 19_กำลังผลิตก.พ-พ.ค_รายงานภาษีซื้อ-ภาษีขาย 2551.04" xfId="13350" xr:uid="{A5E3B631-DA1E-445B-9D80-75F66C6B16A2}"/>
    <cellStyle name="-_7-13 เขาเสริม_พี่ตู่ 19_กำลังผลิตก.พ-พ.ค_รายงานภาษีซื้อ-ภาษีขาย 2551.04 (1)" xfId="13349" xr:uid="{13FC7F81-0F7A-46EB-AA02-C516FD5CC926}"/>
    <cellStyle name="-_7-13 เขาเสริม_พี่ตู่ 19_กำลังผลิตก.พ-พ.ค_สรุป MBII Q4 49 (version 1)" xfId="11805" xr:uid="{38D2496E-F65E-44B2-922E-7691C3A9FB15}"/>
    <cellStyle name="-_7-13 เขาเสริม_พี่ตู่ 19_กำลังผลิตก.พ-พ.ค_หัก ค่าโทรศัพท์พนักงาน มี.ค.51 " xfId="174" xr:uid="{5E81EF9D-3275-489E-B621-2EB8369960CA}"/>
    <cellStyle name="-_7-13 เขาเสริม_พี่ตู่ 19_จัดสรรกล้าเม.ย,มิ.ย.49 และจัดสรรรายวัน" xfId="11806" xr:uid="{B8D1F119-88B7-4021-B70B-1CFDBE8DDFB0}"/>
    <cellStyle name="-_7-13 เขาเสริม_พี่ตู่ 19_จัดสรรกล้าเม.ย. 49" xfId="11807" xr:uid="{7E870486-16AB-4CFA-8BB6-A8274D08A1D9}"/>
    <cellStyle name="-_7-13 เขาเสริม_พี่ตู่ 19_จัดสรรกล้าเม.ย.49และ มิ.ย.49" xfId="11808" xr:uid="{DB4360A9-7D1E-4EDD-A42A-D0F6092BE744}"/>
    <cellStyle name="-_7-13 เขาเสริม_พี่ตู่ 19_รายงานการประชุมจัดสรรกล้าไม้ วันที่ 10 ม.ค 49" xfId="11810" xr:uid="{4C864069-1254-43B9-A6F9-6557A3580949}"/>
    <cellStyle name="-_7-13 เขาเสริม_พี่ตู่ 19_รายงานการประชุมจัดสรรกล้าไม้ วันที่ 14 ก พ 49" xfId="11811" xr:uid="{4D8DA3A3-2FA0-4884-9F5D-58E74B677697}"/>
    <cellStyle name="-_7-13 เขาเสริม_พี่ตู่ 19_รายงานการประชุมจัดสรรกล้าไม้ วันที่ 21 กุมภาพันธ์ 49" xfId="11812" xr:uid="{4D7FCBA2-B5DE-48F7-A637-F3525C0D2E60}"/>
    <cellStyle name="-_7-13 เขาเสริม_พี่ตู่ 19_รายงานการประชุมจัดสรรกล้าไม้ วันที่ 21 กุมภาพันธ์ 49(ต่าม)" xfId="11813" xr:uid="{867A6C40-67AB-480D-860A-51BAE1CA9799}"/>
    <cellStyle name="-_7-13 เขาเสริม_พี่ตู่ 19_รายงานการประชุมจัดสรรกล้าไม้ วันที่ 3 ก.พ 49_3" xfId="11814" xr:uid="{32D59C98-CC8C-4283-94BC-5E8227E8CB3E}"/>
    <cellStyle name="-_7-13 เขาเสริม_พี่ตู่ 19_รายงานการประชุมจัดสรรกล้าไม้ วันที่ 4 เมษายน 2549" xfId="11815" xr:uid="{F89B16AE-CE85-4BCF-B893-C9F16538123A}"/>
    <cellStyle name="-_7-13 เขาเสริม_พี่ตู่ 19_รายงานการรับกล้าของลูกค้าปี49ณ.25 ก.พ. 49" xfId="11816" xr:uid="{092A2FFB-3C5B-4A4D-B944-20083F5B9CDA}"/>
    <cellStyle name="-_7-13 เขาเสริม_พี่ตู่ 19_รายงานการรับกล้าของลูกค้าปี49ณ.25 ก.พ. 49_mib กพ" xfId="13348" xr:uid="{5ED696E4-8E22-4214-8D93-13EB3ED8D6AE}"/>
    <cellStyle name="-_7-13 เขาเสริม_พี่ตู่ 19_รายงานการรับกล้าของลูกค้าปี49ณ.25 ก.พ. 49_mib พย" xfId="13347" xr:uid="{B038F9AE-03DB-4996-ABC0-32BF3853464F}"/>
    <cellStyle name="-_7-13 เขาเสริม_พี่ตู่ 19_รายงานการรับกล้าของลูกค้าปี49ณ.25 ก.พ. 49_แผนรับกล้าตะวันออก" xfId="11820" xr:uid="{D2D4B54D-AB8B-489D-8B8E-E6B6C8897015}"/>
    <cellStyle name="-_7-13 เขาเสริม_พี่ตู่ 19_รายงานการรับกล้าของลูกค้าปี49ณ.25 ก.พ. 49_กุมภาพันธ์ ND" xfId="11817" xr:uid="{BCF3CA90-7E4D-4A79-8A82-6985DB04C8B7}"/>
    <cellStyle name="-_7-13 เขาเสริม_พี่ตู่ 19_รายงานการรับกล้าของลูกค้าปี49ณ.25 ก.พ. 49_บอร์ด sbp  ครั้งที่ 3-50" xfId="11818" xr:uid="{8BD39874-AFE0-44C4-A14A-D0D01228C052}"/>
    <cellStyle name="-_7-13 เขาเสริม_พี่ตู่ 19_รายงานการรับกล้าของลูกค้าปี49ณ.25 ก.พ. 49_บอร์ด sbp  ครั้งที่ 5-50" xfId="11819" xr:uid="{ABF5427B-0BDD-419F-8995-EA03968CF01B}"/>
    <cellStyle name="-_7-13 เขาเสริม_พี่ตู่ 19_รายงานการรับกล้าของลูกค้าปี49ณ.25 ก.พ. 49_พี่ตู่" xfId="11821" xr:uid="{74BE60F2-7872-4BAA-B438-1B2F95567006}"/>
    <cellStyle name="-_7-13 เขาเสริม_พี่ตู่ 19_รายงานการรับกล้าของลูกค้าปี49ณ.25 ก.พ. 49_รับกล้าแต่ละกิจการวันที่ 1 -20 เม.ย.49" xfId="11822" xr:uid="{7A8208E5-128F-40A9-84BD-4275BE277F07}"/>
    <cellStyle name="-_7-13 เขาเสริม_พี่ตู่ 19_รายงานการรับกล้าของลูกค้าปี49ณ.25 ก.พ. 49_รายงานผล 2 แถม1" xfId="13346" xr:uid="{8BB4D62C-F97D-4534-A799-EA989D3C9549}"/>
    <cellStyle name="-_7-13 เขาเสริม_พี่ตู่ 19_รายงานการรับกล้าของลูกค้าปี49ณ.25 ก.พ. 49_รายงานผลิต -ส่งกล้าไม้ วันที่ 15 พ.ค.2549" xfId="11823" xr:uid="{39663758-99F0-4377-993A-EF41356B6A98}"/>
    <cellStyle name="-_7-13 เขาเสริม_พี่ตู่ 19_รายงานการรับกล้าของลูกค้าปี49ณ.25 ก.พ. 49_รายงานผลิต -ส่งกล้าไม้ วันที่ 17 เม.ย 2549" xfId="11824" xr:uid="{F7BDB325-5ED5-4601-9672-AC862DD52AFB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11825" xr:uid="{7B1F601C-9ACD-4A5A-8207-41F51A213B4F}"/>
    <cellStyle name="-_7-13 เขาเสริม_พี่ตู่ 19_รายงานการรับกล้าของลูกค้าปี49ณ.25 ก.พ. 49_รายงานผลิต -ส่งกล้าไม้ วันที่ 2 พ.ค. 2549" xfId="11826" xr:uid="{81CA1ADB-B088-4F6A-800D-DE94A752DB67}"/>
    <cellStyle name="-_7-13 เขาเสริม_พี่ตู่ 19_รายงานการรับกล้าของลูกค้าปี49ณ.25 ก.พ. 49_รายงานผลิต -ส่งกล้าไม้ วันที่ 22 พ.ค.2549" xfId="11827" xr:uid="{32A3BD71-AB06-4CAC-A12B-D44B9AA307DE}"/>
    <cellStyle name="-_7-13 เขาเสริม_พี่ตู่ 19_รายงานการรับกล้าของลูกค้าปี49ณ.25 ก.พ. 49_รายงานผลิต -ส่งกล้าไม้ วันที่ 24 เม.ย 2549" xfId="11828" xr:uid="{C95C0265-99FA-4B4B-B55B-0232A84377D6}"/>
    <cellStyle name="-_7-13 เขาเสริม_พี่ตู่ 19_รายงานการรับกล้าของลูกค้าปี49ณ.25 ก.พ. 49_รายงานผลิต -ส่งกล้าไม้ วันที่ 26 พ.ค.2549" xfId="11829" xr:uid="{90E83498-11AC-4B65-A6CD-74EB3F0E5411}"/>
    <cellStyle name="-_7-13 เขาเสริม_พี่ตู่ 19_รายงานการรับกล้าของลูกค้าปี49ณ.25 ก.พ. 49_รายงานผลิต -ส่งกล้าไม้ วันที่ 29 เม.ย 2549" xfId="11830" xr:uid="{9F84307B-7430-496F-B465-16B37379EC8B}"/>
    <cellStyle name="-_7-13 เขาเสริม_พี่ตู่ 19_รายงานการรับกล้าของลูกค้าปี49ณ.25 ก.พ. 49_รายงานผลิต -ส่งกล้าไม้ วันที่ 8 พ.ค.2549" xfId="11831" xr:uid="{89A10E40-5640-43D4-B7C9-1D9B95C40BF3}"/>
    <cellStyle name="-_7-13 เขาเสริม_พี่ตู่ 19_รายงานการรับกล้าของลูกค้าปี49ณ.25 ก.พ. 49_รายงานภาษีซื้อ-ภาษีขาย 2551.04" xfId="13345" xr:uid="{A66DA4A4-674D-40A2-AE89-60419C57453C}"/>
    <cellStyle name="-_7-13 เขาเสริม_พี่ตู่ 19_รายงานการรับกล้าของลูกค้าปี49ณ.25 ก.พ. 49_รายงานภาษีซื้อ-ภาษีขาย 2551.04 (1)" xfId="13344" xr:uid="{BCDBC509-206A-4AC2-A3B4-6DC49BBE3807}"/>
    <cellStyle name="-_7-13 เขาเสริม_พี่ตู่ 19_รายงานการรับกล้าของลูกค้าปี49ณ.25 ก.พ. 49_สรุป MBII Q4 49 (version 1)" xfId="11832" xr:uid="{5AC311C4-E7D8-43F1-B513-A0933F4C21C1}"/>
    <cellStyle name="-_7-13 เขาเสริม_พี่ตู่ 19_รายงานการรับกล้าของลูกค้าปี49ณ.25 ก.พ. 49_หัก ค่าโทรศัพท์พนักงาน มี.ค.51 " xfId="173" xr:uid="{48A34A38-3413-4841-A055-95A3DE4A3220}"/>
    <cellStyle name="-_7-13 เขาเสริม_พี่ตู่ 19_รายงานประจำวันผลิตกล้า - ส่งกล้าไม้ 1 ก.พ. 49.." xfId="11833" xr:uid="{B1009307-0CE1-4C47-81E1-84C4CFBA57D3}"/>
    <cellStyle name="-_7-13 เขาเสริม_พี่ตู่ 19_รายงานประจำวันผลิตกล้า - ส่งกล้าไม้ 1 มี.ค 49.." xfId="11834" xr:uid="{06C03FE6-58AE-4983-ADC0-DBB9D3341C3B}"/>
    <cellStyle name="-_7-13 เขาเสริม_พี่ตู่ 19_รายงานประจำวันผลิตกล้า - ส่งกล้าไม้ 2 มี.ค 49.." xfId="11835" xr:uid="{4001E9F4-5EE1-4D59-B238-DD72E76473C4}"/>
    <cellStyle name="-_7-13 เขาเสริม_พี่ตู่ 19_รายงานประจำวันผลิตกล้า - ส่งกล้าไม้ 2 มี.ค 49.._mib กพ" xfId="13343" xr:uid="{BFD71D09-5DD4-43A8-8E50-6E09C85DC40D}"/>
    <cellStyle name="-_7-13 เขาเสริม_พี่ตู่ 19_รายงานประจำวันผลิตกล้า - ส่งกล้าไม้ 2 มี.ค 49.._mib พย" xfId="13342" xr:uid="{B4F571FB-1125-44DF-94DA-1D1D278702CC}"/>
    <cellStyle name="-_7-13 เขาเสริม_พี่ตู่ 19_รายงานประจำวันผลิตกล้า - ส่งกล้าไม้ 2 มี.ค 49.._แผนรับกล้าตะวันออก" xfId="11839" xr:uid="{F6F4DB44-C7B7-49BE-8F2D-36BECBAC9BD3}"/>
    <cellStyle name="-_7-13 เขาเสริม_พี่ตู่ 19_รายงานประจำวันผลิตกล้า - ส่งกล้าไม้ 2 มี.ค 49.._กุมภาพันธ์ ND" xfId="11836" xr:uid="{F004818D-9F2C-4EEE-8305-1B8CC0460936}"/>
    <cellStyle name="-_7-13 เขาเสริม_พี่ตู่ 19_รายงานประจำวันผลิตกล้า - ส่งกล้าไม้ 2 มี.ค 49.._บอร์ด sbp  ครั้งที่ 3-50" xfId="11837" xr:uid="{6F54D36D-54A1-4798-BEC0-F3D94ECE6067}"/>
    <cellStyle name="-_7-13 เขาเสริม_พี่ตู่ 19_รายงานประจำวันผลิตกล้า - ส่งกล้าไม้ 2 มี.ค 49.._บอร์ด sbp  ครั้งที่ 5-50" xfId="11838" xr:uid="{CD140117-D2F1-4B1C-A72B-2C8D4536BD85}"/>
    <cellStyle name="-_7-13 เขาเสริม_พี่ตู่ 19_รายงานประจำวันผลิตกล้า - ส่งกล้าไม้ 2 มี.ค 49.._พี่ตู่" xfId="11840" xr:uid="{9141EE86-25BA-4717-A696-A2F0EC0929E6}"/>
    <cellStyle name="-_7-13 เขาเสริม_พี่ตู่ 19_รายงานประจำวันผลิตกล้า - ส่งกล้าไม้ 2 มี.ค 49.._รับกล้าแต่ละกิจการวันที่ 1 -20 เม.ย.49" xfId="11841" xr:uid="{A5CC7DAE-EABB-4273-A766-47F251CEE513}"/>
    <cellStyle name="-_7-13 เขาเสริม_พี่ตู่ 19_รายงานประจำวันผลิตกล้า - ส่งกล้าไม้ 2 มี.ค 49.._รายงานผล 2 แถม1" xfId="13341" xr:uid="{D76A0EA5-71A6-4780-8F82-546EFF606937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15 พ.ค.2549" xfId="11842" xr:uid="{2A51B930-A890-4BDC-B8E5-E7E6F697F420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17 เม.ย 2549" xfId="11843" xr:uid="{0383FA9A-E32E-4436-B17C-9B7B4F046C31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11844" xr:uid="{3EA4391B-3E5F-4CFC-89BA-48E5C1049E25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 พ.ค. 2549" xfId="11845" xr:uid="{E7315AFA-63B9-49BD-B8ED-F5F4B6149A92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2 พ.ค.2549" xfId="11846" xr:uid="{FDC53538-3407-427E-8864-E43A043C0293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4 เม.ย 2549" xfId="11847" xr:uid="{69D7A218-B1FF-421B-9262-729BC8B8C907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6 พ.ค.2549" xfId="11848" xr:uid="{8F5EE032-C493-481C-B761-F5AD6E56A54F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9 เม.ย 2549" xfId="11849" xr:uid="{CAC5F2A3-EC7D-4DDB-A17F-51310351765C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8 พ.ค.2549" xfId="11850" xr:uid="{E6A752BF-FCA8-4260-AA65-4DC345588837}"/>
    <cellStyle name="-_7-13 เขาเสริม_พี่ตู่ 19_รายงานประจำวันผลิตกล้า - ส่งกล้าไม้ 2 มี.ค 49.._รายงานภาษีซื้อ-ภาษีขาย 2551.04" xfId="13340" xr:uid="{9EF2D0E9-4B9B-4244-9E86-9D71FB76DF6A}"/>
    <cellStyle name="-_7-13 เขาเสริม_พี่ตู่ 19_รายงานประจำวันผลิตกล้า - ส่งกล้าไม้ 2 มี.ค 49.._รายงานภาษีซื้อ-ภาษีขาย 2551.04 (1)" xfId="13339" xr:uid="{E2145655-F4E2-4586-A83E-E28255748A3A}"/>
    <cellStyle name="-_7-13 เขาเสริม_พี่ตู่ 19_รายงานประจำวันผลิตกล้า - ส่งกล้าไม้ 2 มี.ค 49.._สรุป MBII Q4 49 (version 1)" xfId="11851" xr:uid="{6657B6B0-03BA-4E0A-9AC7-9DE0C756F50C}"/>
    <cellStyle name="-_7-13 เขาเสริม_พี่ตู่ 19_รายงานประจำวันผลิตกล้า - ส่งกล้าไม้ 2 มี.ค 49.._หัก ค่าโทรศัพท์พนักงาน มี.ค.51 " xfId="172" xr:uid="{85E74066-5EE4-426A-BC92-813CEB9CB1DF}"/>
    <cellStyle name="-_7-13 เขาเสริม_พี่ตู่ 19_รายงานประจำวันผลิตกล้า - ส่งกล้าไม้ 20 ก.พ. 49.." xfId="11852" xr:uid="{834BCC47-93B2-4877-A808-35843ADB8745}"/>
    <cellStyle name="-_7-13 เขาเสริม_พี่ตู่ 19_รายงานประจำวันผลิตกล้า - ส่งกล้าไม้ 20 ก.พ. 49.._mib กพ" xfId="13338" xr:uid="{306BF426-61E3-434D-878A-F73D3F358DB5}"/>
    <cellStyle name="-_7-13 เขาเสริม_พี่ตู่ 19_รายงานประจำวันผลิตกล้า - ส่งกล้าไม้ 20 ก.พ. 49.._mib พย" xfId="13337" xr:uid="{90B70464-81AB-4CF1-B83E-5B02BF918B31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11856" xr:uid="{D6B40B18-C368-455E-AACE-96E9E007CD2B}"/>
    <cellStyle name="-_7-13 เขาเสริม_พี่ตู่ 19_รายงานประจำวันผลิตกล้า - ส่งกล้าไม้ 20 ก.พ. 49.._แผนรับกล้าตะวันออก" xfId="11857" xr:uid="{103883C9-E869-42AC-9CE1-A7DCD0895069}"/>
    <cellStyle name="-_7-13 เขาเสริม_พี่ตู่ 19_รายงานประจำวันผลิตกล้า - ส่งกล้าไม้ 20 ก.พ. 49.._กุมภาพันธ์ ND" xfId="11853" xr:uid="{21A18919-3095-48CC-82D6-72B07FBF8383}"/>
    <cellStyle name="-_7-13 เขาเสริม_พี่ตู่ 19_รายงานประจำวันผลิตกล้า - ส่งกล้าไม้ 20 ก.พ. 49.._บอร์ด sbp  ครั้งที่ 3-50" xfId="11854" xr:uid="{7FF8978B-1A3D-4800-9F5A-39606DF8C8B8}"/>
    <cellStyle name="-_7-13 เขาเสริม_พี่ตู่ 19_รายงานประจำวันผลิตกล้า - ส่งกล้าไม้ 20 ก.พ. 49.._บอร์ด sbp  ครั้งที่ 5-50" xfId="11855" xr:uid="{E4E77E72-4BF6-43FB-85D9-10147A40A828}"/>
    <cellStyle name="-_7-13 เขาเสริม_พี่ตู่ 19_รายงานประจำวันผลิตกล้า - ส่งกล้าไม้ 20 ก.พ. 49.._พี่ตู่" xfId="11858" xr:uid="{36EB9D2A-723B-456D-92B6-20FE2F5F544D}"/>
    <cellStyle name="-_7-13 เขาเสริม_พี่ตู่ 19_รายงานประจำวันผลิตกล้า - ส่งกล้าไม้ 20 ก.พ. 49.._รับกล้าแต่ละกิจการวันที่ 1 -20 เม.ย.49" xfId="11859" xr:uid="{F21B99D9-4227-4407-878C-1F31D6CDB5C2}"/>
    <cellStyle name="-_7-13 เขาเสริม_พี่ตู่ 19_รายงานประจำวันผลิตกล้า - ส่งกล้าไม้ 20 ก.พ. 49.._รายงานผล 2 แถม1" xfId="13336" xr:uid="{85D43E38-A862-4B42-8F5F-03C3F6F56F28}"/>
    <cellStyle name="-_7-13 เขาเสริม_พี่ตู่ 19_รายงานประจำวันผลิตกล้า - ส่งกล้าไม้ 20 ก.พ. 49.._รายงานผลิต -ส่งกล้าไม้ วันที่ 15 พ.ค.2549" xfId="11860" xr:uid="{EB36E93A-E625-48A7-A901-B5A7DCCD7797}"/>
    <cellStyle name="-_7-13 เขาเสริม_พี่ตู่ 19_รายงานประจำวันผลิตกล้า - ส่งกล้าไม้ 20 ก.พ. 49.._รายงานผลิต -ส่งกล้าไม้ วันที่ 17 เม.ย 2549" xfId="11861" xr:uid="{B23C6197-E585-44DE-9BAA-C4438B714206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11862" xr:uid="{0769BE29-C203-46C6-8C3D-A2E72B163C44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 พ.ค. 2549" xfId="11863" xr:uid="{7CDC75D0-86D2-44F1-A5F7-AF73737E0A3B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2 พ.ค.2549" xfId="11864" xr:uid="{C8D29AFD-ED9C-41A4-A993-C42307D890AF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4 เม.ย 2549" xfId="11865" xr:uid="{6B0B7953-D684-4001-8162-BF680FBF2C7F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6 พ.ค.2549" xfId="11866" xr:uid="{6FA13614-86AE-49C1-823B-8BE5BD8C9ABE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9 เม.ย 2549" xfId="11867" xr:uid="{72216F4E-7CCE-4647-9900-D73879878004}"/>
    <cellStyle name="-_7-13 เขาเสริม_พี่ตู่ 19_รายงานประจำวันผลิตกล้า - ส่งกล้าไม้ 20 ก.พ. 49.._รายงานผลิต -ส่งกล้าไม้ วันที่ 8 พ.ค.2549" xfId="11868" xr:uid="{D83A0EFA-2539-4BFD-A7F9-076F74B5F923}"/>
    <cellStyle name="-_7-13 เขาเสริม_พี่ตู่ 19_รายงานประจำวันผลิตกล้า - ส่งกล้าไม้ 20 ก.พ. 49.._รายงานภาษีซื้อ-ภาษีขาย 2551.04" xfId="13335" xr:uid="{2C45A762-45CC-4EF1-BCB2-CB2692C8E0FF}"/>
    <cellStyle name="-_7-13 เขาเสริม_พี่ตู่ 19_รายงานประจำวันผลิตกล้า - ส่งกล้าไม้ 20 ก.พ. 49.._รายงานภาษีซื้อ-ภาษีขาย 2551.04 (1)" xfId="13334" xr:uid="{23ED5DDE-13E6-4442-93FD-6EDE23AE2DAB}"/>
    <cellStyle name="-_7-13 เขาเสริม_พี่ตู่ 19_รายงานประจำวันผลิตกล้า - ส่งกล้าไม้ 20 ก.พ. 49.._สรุป MBII Q4 49 (version 1)" xfId="11869" xr:uid="{0F0E8CA0-1E48-4B54-808B-320FE9FBC589}"/>
    <cellStyle name="-_7-13 เขาเสริม_พี่ตู่ 19_รายงานประจำวันผลิตกล้า - ส่งกล้าไม้ 20 ก.พ. 49.._หัก ค่าโทรศัพท์พนักงาน มี.ค.51 " xfId="171" xr:uid="{51C99B0A-2EDD-4D53-B149-A823ED046D4B}"/>
    <cellStyle name="-_7-13 เขาเสริม_พี่ตู่ 19_รายงานประจำวันผลิตกล้า - ส่งกล้าไม้ 27 ม.ค 49.." xfId="11870" xr:uid="{70CC731D-8482-4B15-8B0C-4D2DEF60DDB2}"/>
    <cellStyle name="-_7-13 เขาเสริม_พี่ตู่ 19_สรุปขายกล้าแยกเกรด ปี 2548และมกราคม49" xfId="11871" xr:uid="{2904D25C-20B9-4E09-BD3D-E201421BC565}"/>
    <cellStyle name="-_7-13 เขาเสริม_รายงานประจำวัน ศูนย์จัดจำหน่ายเขาเสริม9 ม.ค.49" xfId="11889" xr:uid="{24631E80-7560-411E-A4F7-B52128B0B2BF}"/>
    <cellStyle name="-_7-13 เขาเสริม_รายงานประจำวัน ศูนย์จัดจำหน่ายเขาเสริม9 ม.ค.49_mib กพ" xfId="13328" xr:uid="{AF5FA377-B06A-435F-901E-3C0073DD4D79}"/>
    <cellStyle name="-_7-13 เขาเสริม_รายงานประจำวัน ศูนย์จัดจำหน่ายเขาเสริม9 ม.ค.49_mib พย" xfId="13327" xr:uid="{8769FEC4-316C-417D-8D22-5BCF924DF79F}"/>
    <cellStyle name="-_7-13 เขาเสริม_รายงานประจำวัน ศูนย์จัดจำหน่ายเขาเสริม9 ม.ค.49_SBP" xfId="11890" xr:uid="{BCA6A424-B223-4FCC-9756-F75EFBA6F2A0}"/>
    <cellStyle name="-_7-13 เขาเสริม_รายงานประจำวัน ศูนย์จัดจำหน่ายเขาเสริม9 ม.ค.49_เพิ่มเติมใหม่" xfId="11917" xr:uid="{8A217C29-B993-4F50-B73F-3265CF9E27F1}"/>
    <cellStyle name="-_7-13 เขาเสริม_รายงานประจำวัน ศูนย์จัดจำหน่ายเขาเสริม9 ม.ค.49_เอกสารจัดสรรกล้าเพิ่มเติม" xfId="11949" xr:uid="{61E8FE64-A4BA-40BD-9C94-51C5DD4B311E}"/>
    <cellStyle name="-_7-13 เขาเสริม_รายงานประจำวัน ศูนย์จัดจำหน่ายเขาเสริม9 ม.ค.49_กรอกข้อมูลกล้าพร้อมขายพ.ค." xfId="11891" xr:uid="{94B90232-A98E-4BFE-A809-6F32FEAC46C0}"/>
    <cellStyle name="-_7-13 เขาเสริม_รายงานประจำวัน ศูนย์จัดจำหน่ายเขาเสริม9 ม.ค.49_กำลังผลิตก.พ-พ.ค" xfId="11892" xr:uid="{6375265F-5FC6-4FE1-B213-6892C6A8EEFD}"/>
    <cellStyle name="-_7-13 เขาเสริม_รายงานประจำวัน ศูนย์จัดจำหน่ายเขาเสริม9 ม.ค.49_กำลังผลิตก.พ-พ.ค_mib กพ" xfId="13326" xr:uid="{A78481C7-C4EE-4602-839E-199647B0F465}"/>
    <cellStyle name="-_7-13 เขาเสริม_รายงานประจำวัน ศูนย์จัดจำหน่ายเขาเสริม9 ม.ค.49_กำลังผลิตก.พ-พ.ค_mib พย" xfId="13325" xr:uid="{FDC1BB45-90BB-49A2-9586-016927F263F8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11896" xr:uid="{ED30BDC6-6C3D-4557-B215-F7717C6A03C5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11897" xr:uid="{148DE49B-F990-4DD1-A32B-C40CC08F4FB7}"/>
    <cellStyle name="-_7-13 เขาเสริม_รายงานประจำวัน ศูนย์จัดจำหน่ายเขาเสริม9 ม.ค.49_กำลังผลิตก.พ-พ.ค_กุมภาพันธ์ ND" xfId="11893" xr:uid="{547BD41E-8BF2-49C1-B0F5-2FEC01951674}"/>
    <cellStyle name="-_7-13 เขาเสริม_รายงานประจำวัน ศูนย์จัดจำหน่ายเขาเสริม9 ม.ค.49_กำลังผลิตก.พ-พ.ค_บอร์ด sbp  ครั้งที่ 3-50" xfId="11894" xr:uid="{A4D610C7-14BB-461A-9BDD-EEE8EA14D08D}"/>
    <cellStyle name="-_7-13 เขาเสริม_รายงานประจำวัน ศูนย์จัดจำหน่ายเขาเสริม9 ม.ค.49_กำลังผลิตก.พ-พ.ค_บอร์ด sbp  ครั้งที่ 5-50" xfId="11895" xr:uid="{6B3359A7-6BFA-48EE-9CC2-F6EC86C3EF79}"/>
    <cellStyle name="-_7-13 เขาเสริม_รายงานประจำวัน ศูนย์จัดจำหน่ายเขาเสริม9 ม.ค.49_กำลังผลิตก.พ-พ.ค_พี่ตู่" xfId="11898" xr:uid="{AF3641E2-DDFA-45BD-97EE-301E1D0948F1}"/>
    <cellStyle name="-_7-13 เขาเสริม_รายงานประจำวัน ศูนย์จัดจำหน่ายเขาเสริม9 ม.ค.49_กำลังผลิตก.พ-พ.ค_รับกล้าแต่ละกิจการวันที่ 1 -20 เม.ย.49" xfId="11899" xr:uid="{C9EFA58B-5119-48B7-AFD9-396B3222551E}"/>
    <cellStyle name="-_7-13 เขาเสริม_รายงานประจำวัน ศูนย์จัดจำหน่ายเขาเสริม9 ม.ค.49_กำลังผลิตก.พ-พ.ค_รายงานผล 2 แถม1" xfId="13324" xr:uid="{7C4C2857-6F71-4A2C-BDCA-DFD018BB7B86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15 พ.ค.2549" xfId="11900" xr:uid="{8832E6B3-A411-4249-862D-A6121D5D426F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17 เม.ย 2549" xfId="11901" xr:uid="{445D7FDF-A016-4A19-9961-9023CDECDCFB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11902" xr:uid="{EDEAED4E-BEF3-4EF6-855C-C02CD4237FC4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 พ.ค. 2549" xfId="11903" xr:uid="{6F7B33EA-4DA4-4867-8550-1EDDEB8ABA11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2 พ.ค.2549" xfId="11904" xr:uid="{D0EB686C-85B2-42C6-9B8B-2948CE5C0A34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4 เม.ย 2549" xfId="11905" xr:uid="{BEC6112A-1E7F-44D2-B6C6-95DFD57A952E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6 พ.ค.2549" xfId="11906" xr:uid="{9CCAF0CE-42E7-4E13-8D1B-A31B75F63A27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9 เม.ย 2549" xfId="11907" xr:uid="{B5BC7214-B330-40B4-952A-559E021E4C79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8 พ.ค.2549" xfId="11908" xr:uid="{A895B2FE-E067-44B8-A9C5-B32E184F6EC3}"/>
    <cellStyle name="-_7-13 เขาเสริม_รายงานประจำวัน ศูนย์จัดจำหน่ายเขาเสริม9 ม.ค.49_กำลังผลิตก.พ-พ.ค_รายงานภาษีซื้อ-ภาษีขาย 2551.04" xfId="13323" xr:uid="{4C4F3660-537F-4CE1-A897-153150B5E267}"/>
    <cellStyle name="-_7-13 เขาเสริม_รายงานประจำวัน ศูนย์จัดจำหน่ายเขาเสริม9 ม.ค.49_กำลังผลิตก.พ-พ.ค_รายงานภาษีซื้อ-ภาษีขาย 2551.04 (1)" xfId="13322" xr:uid="{6400D7EF-BD0A-44E8-8F9E-D827E1152DC0}"/>
    <cellStyle name="-_7-13 เขาเสริม_รายงานประจำวัน ศูนย์จัดจำหน่ายเขาเสริม9 ม.ค.49_กำลังผลิตก.พ-พ.ค_สรุป MBII Q4 49 (version 1)" xfId="11909" xr:uid="{DB2975C6-D806-48B2-952E-B0E0381D7FA8}"/>
    <cellStyle name="-_7-13 เขาเสริม_รายงานประจำวัน ศูนย์จัดจำหน่ายเขาเสริม9 ม.ค.49_กำลังผลิตก.พ-พ.ค_หัก ค่าโทรศัพท์พนักงาน มี.ค.51 " xfId="169" xr:uid="{CF1B1F94-8F07-46C9-BDAF-ECD21E213F4D}"/>
    <cellStyle name="-_7-13 เขาเสริม_รายงานประจำวัน ศูนย์จัดจำหน่ายเขาเสริม9 ม.ค.49_กุมภาพันธ์ ND" xfId="11910" xr:uid="{DE2C40A1-C38D-48E9-9562-726C9498DCB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11911" xr:uid="{E76825B5-BAAA-4961-86E8-8386D47DA3FC}"/>
    <cellStyle name="-_7-13 เขาเสริม_รายงานประจำวัน ศูนย์จัดจำหน่ายเขาเสริม9 ม.ค.49_จัดสรรกล้าเม.ย. 49" xfId="11912" xr:uid="{8A0908FC-7681-45D0-8223-B7152C977781}"/>
    <cellStyle name="-_7-13 เขาเสริม_รายงานประจำวัน ศูนย์จัดจำหน่ายเขาเสริม9 ม.ค.49_จัดสรรกล้าเม.ย.49และ มิ.ย.49" xfId="11913" xr:uid="{A1FF7C0B-295E-4B69-A2B3-EEB96F26329C}"/>
    <cellStyle name="-_7-13 เขาเสริม_รายงานประจำวัน ศูนย์จัดจำหน่ายเขาเสริม9 ม.ค.49_บอร์ด sbp  ครั้งที่ 3-50" xfId="11914" xr:uid="{CD8D2F24-E962-4E55-BE9C-3DF9F1706C2A}"/>
    <cellStyle name="-_7-13 เขาเสริม_รายงานประจำวัน ศูนย์จัดจำหน่ายเขาเสริม9 ม.ค.49_บอร์ด sbp  ครั้งที่ 5-50" xfId="11915" xr:uid="{650597F4-C2B1-474F-8259-F5B34D609E43}"/>
    <cellStyle name="-_7-13 เขาเสริม_รายงานประจำวัน ศูนย์จัดจำหน่ายเขาเสริม9 ม.ค.49_พี่ตู่" xfId="11916" xr:uid="{D57C0BAA-C8F5-418C-A20C-71EE10CD394F}"/>
    <cellStyle name="-_7-13 เขาเสริม_รายงานประจำวัน ศูนย์จัดจำหน่ายเขาเสริม9 ม.ค.49_รับกล้าแต่ละกิจการวันที่ 1 -20 เม.ย.49" xfId="11918" xr:uid="{580461CA-0C75-4B6E-9872-3FD6B244C37A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11919" xr:uid="{DE04F8A7-497F-4780-8533-412041E0FF1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11920" xr:uid="{C4F6AD3C-A892-4BEF-A379-40560C1148D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mib กพ" xfId="13321" xr:uid="{BF0508B0-8F56-4FED-9AE8-267BF329EE6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mib พย" xfId="13320" xr:uid="{A906721C-E562-4408-94BC-B1D412C9335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11924" xr:uid="{4240ED59-FA53-481F-B527-5C209E013F5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11925" xr:uid="{4DA1996A-5657-4680-94EA-BBFB53E51E8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กุมภาพันธ์ ND" xfId="11921" xr:uid="{52D8ADE6-A25C-4A26-A01C-EBC1AE1A3FF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บอร์ด sbp  ครั้งที่ 3-50" xfId="11922" xr:uid="{453005E7-9E88-42C3-AEA4-6AAE6BDA158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บอร์ด sbp  ครั้งที่ 5-50" xfId="11923" xr:uid="{80098CC6-A2A9-442F-8DC5-E53DC7A869C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11926" xr:uid="{1744379F-A777-4AA1-8DF0-FEE2FE6BF4F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ับกล้าแต่ละกิจการวันที่ 1 -20 เม.ย.49" xfId="11927" xr:uid="{9618866B-7232-4122-8806-0BBA3CB16F9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 2 แถม1" xfId="13319" xr:uid="{35CE4456-43D1-4A42-B26C-8A77674AD2B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15 พ.ค.2549" xfId="11928" xr:uid="{E375EE3D-97B4-405E-AA9C-8F8EF67C561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17 เม.ย 2549" xfId="11929" xr:uid="{D54F1F07-65C2-4176-B40D-5A432CFD0FE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11930" xr:uid="{F38F890A-74A3-41A0-8434-F496C0F2463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 พ.ค. 2549" xfId="11931" xr:uid="{92A82837-952B-4BFC-87CA-039BE3DEA14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2 พ.ค.2549" xfId="11932" xr:uid="{4A14249D-33E5-4BBD-BFB4-05D017E0A79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4 เม.ย 2549" xfId="11933" xr:uid="{AB385FA9-BDC5-43A9-9870-029E3B6AEB9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6 พ.ค.2549" xfId="11934" xr:uid="{659280A7-922B-4333-B3A4-D897F2A748C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9 เม.ย 2549" xfId="11935" xr:uid="{9421FCC5-D750-4B19-95C9-71710EE018F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8 พ.ค.2549" xfId="11936" xr:uid="{EA08524F-41DC-4100-BE24-627D6D2219A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ภาษีซื้อ-ภาษีขาย 2551.04" xfId="13318" xr:uid="{36715B93-4491-4004-9237-C46D8D174B1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ภาษีซื้อ-ภาษีขาย 2551.04 (1)" xfId="13317" xr:uid="{B2224798-3526-436B-B2FB-661EADC8207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สรุป MBII Q4 49 (version 1)" xfId="11937" xr:uid="{74021CC5-13F7-4A25-9BE0-557B0FB3AF0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หัก ค่าโทรศัพท์พนักงาน มี.ค.51 " xfId="168" xr:uid="{2698E539-A711-4610-AA09-AF531123FE7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11938" xr:uid="{707417AA-CEDF-4302-BCCA-49132E48A254}"/>
    <cellStyle name="-_7-13 เขาเสริม_รายงานประจำวัน ศูนย์จัดจำหน่ายเขาเสริม9 ม.ค.49_รายงานผล 2 แถม1" xfId="13316" xr:uid="{B0B7BC76-9FA2-43F3-BAEE-3418490A0A97}"/>
    <cellStyle name="-_7-13 เขาเสริม_รายงานประจำวัน ศูนย์จัดจำหน่ายเขาเสริม9 ม.ค.49_รายงานผลิต -ส่งกล้าไม้ วันที่ 15 พ.ค.2549" xfId="11939" xr:uid="{15266406-0D67-4023-834B-4AE6E73739A3}"/>
    <cellStyle name="-_7-13 เขาเสริม_รายงานประจำวัน ศูนย์จัดจำหน่ายเขาเสริม9 ม.ค.49_รายงานผลิต -ส่งกล้าไม้ วันที่ 17 เม.ย 2549" xfId="11940" xr:uid="{66F1E2C9-D39E-4190-9078-862A8AB2C2E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11941" xr:uid="{640B6F6D-FCCE-4DA2-BE9D-36A1C925FC1B}"/>
    <cellStyle name="-_7-13 เขาเสริม_รายงานประจำวัน ศูนย์จัดจำหน่ายเขาเสริม9 ม.ค.49_รายงานผลิต -ส่งกล้าไม้ วันที่ 2 พ.ค. 2549" xfId="11942" xr:uid="{D26C3988-E8BF-42E1-BB15-68F013A9B4BB}"/>
    <cellStyle name="-_7-13 เขาเสริม_รายงานประจำวัน ศูนย์จัดจำหน่ายเขาเสริม9 ม.ค.49_รายงานผลิต -ส่งกล้าไม้ วันที่ 22 พ.ค.2549" xfId="11943" xr:uid="{D84F7441-907F-4456-800A-23429E8811CC}"/>
    <cellStyle name="-_7-13 เขาเสริม_รายงานประจำวัน ศูนย์จัดจำหน่ายเขาเสริม9 ม.ค.49_รายงานผลิต -ส่งกล้าไม้ วันที่ 24 เม.ย 2549" xfId="11944" xr:uid="{A31BC7CD-ACF4-49E8-8B84-D674576692AD}"/>
    <cellStyle name="-_7-13 เขาเสริม_รายงานประจำวัน ศูนย์จัดจำหน่ายเขาเสริม9 ม.ค.49_รายงานผลิต -ส่งกล้าไม้ วันที่ 26 พ.ค.2549" xfId="11945" xr:uid="{A491936E-76AC-45B6-96C8-95864DDA81B7}"/>
    <cellStyle name="-_7-13 เขาเสริม_รายงานประจำวัน ศูนย์จัดจำหน่ายเขาเสริม9 ม.ค.49_รายงานผลิต -ส่งกล้าไม้ วันที่ 29 เม.ย 2549" xfId="11946" xr:uid="{B02CB5A0-2912-4D96-885C-109E718B11D0}"/>
    <cellStyle name="-_7-13 เขาเสริม_รายงานประจำวัน ศูนย์จัดจำหน่ายเขาเสริม9 ม.ค.49_รายงานผลิต -ส่งกล้าไม้ วันที่ 8 พ.ค.2549" xfId="11947" xr:uid="{18E8F5BB-CBC0-43B1-B339-5F7776724573}"/>
    <cellStyle name="-_7-13 เขาเสริม_รายงานประจำวัน ศูนย์จัดจำหน่ายเขาเสริม9 ม.ค.49_รายงานภาษีซื้อ-ภาษีขาย 2551.04" xfId="13315" xr:uid="{CF544AD6-1B89-44CD-96A7-0903956F260B}"/>
    <cellStyle name="-_7-13 เขาเสริม_รายงานประจำวัน ศูนย์จัดจำหน่ายเขาเสริม9 ม.ค.49_รายงานภาษีซื้อ-ภาษีขาย 2551.04 (1)" xfId="13314" xr:uid="{D6AA982D-1101-4651-99F3-7EB0C8F5BDA2}"/>
    <cellStyle name="-_7-13 เขาเสริม_รายงานประจำวัน ศูนย์จัดจำหน่ายเขาเสริม9 ม.ค.49_สรุป MBII Q4 49 (version 1)" xfId="11948" xr:uid="{7CB3FDBA-E05A-4C7C-8D2C-3EC7FD703E91}"/>
    <cellStyle name="-_7-13 เขาเสริม_รายงานประจำวัน ศูนย์จัดจำหน่ายเขาเสริม9 ม.ค.49_หัก ค่าโทรศัพท์พนักงาน มี.ค.51 " xfId="167" xr:uid="{EF0F929E-81BC-4F8F-8BB0-4B69BD8F8503}"/>
    <cellStyle name="-_7-13 เขาเสริม_รายงานประจำวันณ 7 ธค.49" xfId="11950" xr:uid="{04A6B102-6C8D-4F91-B2C1-8051246931ED}"/>
    <cellStyle name="-_7-13 เขาเสริม_รายงานประจำวันณ 7 ธค.49_mib กพ" xfId="13313" xr:uid="{CF644437-84A7-4035-8CCE-9B7ED24886B5}"/>
    <cellStyle name="-_7-13 เขาเสริม_รายงานประจำวันณ 7 ธค.49_mib พย" xfId="13312" xr:uid="{297C1446-0515-4665-829E-5FA5C6536349}"/>
    <cellStyle name="-_7-13 เขาเสริม_รายงานประจำวันณ 7 ธค.49_SBP" xfId="11951" xr:uid="{32FA7F70-43AD-4C85-970A-771D2249DEEA}"/>
    <cellStyle name="-_7-13 เขาเสริม_รายงานประจำวันณ 7 ธค.49_เพิ่มเติมใหม่" xfId="11978" xr:uid="{2CD68515-43E2-4184-9237-33EC731CA5E0}"/>
    <cellStyle name="-_7-13 เขาเสริม_รายงานประจำวันณ 7 ธค.49_เอกสารจัดสรรกล้าเพิ่มเติม" xfId="12010" xr:uid="{93A15779-D6D9-41A6-97D2-CA072C663225}"/>
    <cellStyle name="-_7-13 เขาเสริม_รายงานประจำวันณ 7 ธค.49_กรอกข้อมูลกล้าพร้อมขายพ.ค." xfId="11952" xr:uid="{174A860D-AA2C-4D4E-B563-13720AD10C59}"/>
    <cellStyle name="-_7-13 เขาเสริม_รายงานประจำวันณ 7 ธค.49_กำลังผลิตก.พ-พ.ค" xfId="11953" xr:uid="{2CB67757-CB43-4161-A590-318F7652A48B}"/>
    <cellStyle name="-_7-13 เขาเสริม_รายงานประจำวันณ 7 ธค.49_กำลังผลิตก.พ-พ.ค_mib กพ" xfId="13311" xr:uid="{CAD4BFCA-33AA-4D1D-AE88-9E8B2024F9D9}"/>
    <cellStyle name="-_7-13 เขาเสริม_รายงานประจำวันณ 7 ธค.49_กำลังผลิตก.พ-พ.ค_mib พย" xfId="13310" xr:uid="{60556DE4-D4F9-4622-A385-4751846D2230}"/>
    <cellStyle name="-_7-13 เขาเสริม_รายงานประจำวันณ 7 ธค.49_กำลังผลิตก.พ-พ.ค_แบบฟอร์มกรอกข้อมูลกล้าพร้อมขาย (1)" xfId="11957" xr:uid="{2C582EA1-F7B5-4B70-88B8-556DC0A1B823}"/>
    <cellStyle name="-_7-13 เขาเสริม_รายงานประจำวันณ 7 ธค.49_กำลังผลิตก.พ-พ.ค_แผนรับกล้าตะวันออก" xfId="11958" xr:uid="{25F42928-1C94-48B8-9465-C0FDFDCCF4EF}"/>
    <cellStyle name="-_7-13 เขาเสริม_รายงานประจำวันณ 7 ธค.49_กำลังผลิตก.พ-พ.ค_กุมภาพันธ์ ND" xfId="11954" xr:uid="{06A29F5E-BF27-49F9-A78B-15ABCADAC789}"/>
    <cellStyle name="-_7-13 เขาเสริม_รายงานประจำวันณ 7 ธค.49_กำลังผลิตก.พ-พ.ค_บอร์ด sbp  ครั้งที่ 3-50" xfId="11955" xr:uid="{837296FD-97E4-4763-9C8F-E688619448BD}"/>
    <cellStyle name="-_7-13 เขาเสริม_รายงานประจำวันณ 7 ธค.49_กำลังผลิตก.พ-พ.ค_บอร์ด sbp  ครั้งที่ 5-50" xfId="11956" xr:uid="{16D2E912-8C6F-4854-8187-62281EA2C6CE}"/>
    <cellStyle name="-_7-13 เขาเสริม_รายงานประจำวันณ 7 ธค.49_กำลังผลิตก.พ-พ.ค_พี่ตู่" xfId="11959" xr:uid="{F01AAF7F-FB5E-4126-BA30-2EAF2AC8A618}"/>
    <cellStyle name="-_7-13 เขาเสริม_รายงานประจำวันณ 7 ธค.49_กำลังผลิตก.พ-พ.ค_รับกล้าแต่ละกิจการวันที่ 1 -20 เม.ย.49" xfId="11960" xr:uid="{6E388A6E-475A-470E-AC79-1B44E46060A7}"/>
    <cellStyle name="-_7-13 เขาเสริม_รายงานประจำวันณ 7 ธค.49_กำลังผลิตก.พ-พ.ค_รายงานผล 2 แถม1" xfId="13309" xr:uid="{9D7E1F1E-9677-4B9B-AA07-F11873D3EE80}"/>
    <cellStyle name="-_7-13 เขาเสริม_รายงานประจำวันณ 7 ธค.49_กำลังผลิตก.พ-พ.ค_รายงานผลิต -ส่งกล้าไม้ วันที่ 15 พ.ค.2549" xfId="11961" xr:uid="{559D1B93-8291-48B4-B343-4AAF37483419}"/>
    <cellStyle name="-_7-13 เขาเสริม_รายงานประจำวันณ 7 ธค.49_กำลังผลิตก.พ-พ.ค_รายงานผลิต -ส่งกล้าไม้ วันที่ 17 เม.ย 2549" xfId="11962" xr:uid="{B6BAC8A5-5FDB-4040-BEE5-F4F4D1CDD2E8}"/>
    <cellStyle name="-_7-13 เขาเสริม_รายงานประจำวันณ 7 ธค.49_กำลังผลิตก.พ-พ.ค_รายงานผลิต ส่งกล้าไม้ วันที่ 18 มี ค 49.." xfId="11963" xr:uid="{C8D69CD7-90CC-4DC7-A73E-E8BF082093C7}"/>
    <cellStyle name="-_7-13 เขาเสริม_รายงานประจำวันณ 7 ธค.49_กำลังผลิตก.พ-พ.ค_รายงานผลิต -ส่งกล้าไม้ วันที่ 2 พ.ค. 2549" xfId="11964" xr:uid="{D1AE1425-1E00-4A0D-B64B-4D7078CFA5C7}"/>
    <cellStyle name="-_7-13 เขาเสริม_รายงานประจำวันณ 7 ธค.49_กำลังผลิตก.พ-พ.ค_รายงานผลิต -ส่งกล้าไม้ วันที่ 22 พ.ค.2549" xfId="11965" xr:uid="{9A7EB1B6-29A5-4F9F-942D-499EA774876D}"/>
    <cellStyle name="-_7-13 เขาเสริม_รายงานประจำวันณ 7 ธค.49_กำลังผลิตก.พ-พ.ค_รายงานผลิต -ส่งกล้าไม้ วันที่ 24 เม.ย 2549" xfId="11966" xr:uid="{1A66380E-F094-4406-A59F-63087517EB6B}"/>
    <cellStyle name="-_7-13 เขาเสริม_รายงานประจำวันณ 7 ธค.49_กำลังผลิตก.พ-พ.ค_รายงานผลิต -ส่งกล้าไม้ วันที่ 26 พ.ค.2549" xfId="11967" xr:uid="{EFDE5BFA-C298-4B9D-A6B3-0847DDEB1192}"/>
    <cellStyle name="-_7-13 เขาเสริม_รายงานประจำวันณ 7 ธค.49_กำลังผลิตก.พ-พ.ค_รายงานผลิต -ส่งกล้าไม้ วันที่ 29 เม.ย 2549" xfId="11968" xr:uid="{6DF60187-7191-4DCD-B0C6-03C9BBD76E8B}"/>
    <cellStyle name="-_7-13 เขาเสริม_รายงานประจำวันณ 7 ธค.49_กำลังผลิตก.พ-พ.ค_รายงานผลิต -ส่งกล้าไม้ วันที่ 8 พ.ค.2549" xfId="11969" xr:uid="{C5DC205D-42CA-4F58-9ED8-D13F9D8A0D09}"/>
    <cellStyle name="-_7-13 เขาเสริม_รายงานประจำวันณ 7 ธค.49_กำลังผลิตก.พ-พ.ค_รายงานภาษีซื้อ-ภาษีขาย 2551.04" xfId="13308" xr:uid="{57176613-A9A7-40BF-B078-C2D08067D098}"/>
    <cellStyle name="-_7-13 เขาเสริม_รายงานประจำวันณ 7 ธค.49_กำลังผลิตก.พ-พ.ค_รายงานภาษีซื้อ-ภาษีขาย 2551.04 (1)" xfId="13307" xr:uid="{626C2F74-B119-4B4C-9C03-302EAAC95447}"/>
    <cellStyle name="-_7-13 เขาเสริม_รายงานประจำวันณ 7 ธค.49_กำลังผลิตก.พ-พ.ค_สรุป MBII Q4 49 (version 1)" xfId="11970" xr:uid="{48FEB2B8-B04E-4BDD-BAAB-E6C5DA4B05D7}"/>
    <cellStyle name="-_7-13 เขาเสริม_รายงานประจำวันณ 7 ธค.49_กำลังผลิตก.พ-พ.ค_หัก ค่าโทรศัพท์พนักงาน มี.ค.51 " xfId="166" xr:uid="{8FD0F88A-D853-4E92-BAF2-52C586E39D03}"/>
    <cellStyle name="-_7-13 เขาเสริม_รายงานประจำวันณ 7 ธค.49_กุมภาพันธ์ ND" xfId="11971" xr:uid="{637B0D07-ECF3-4148-B01D-CECE45B91BFA}"/>
    <cellStyle name="-_7-13 เขาเสริม_รายงานประจำวันณ 7 ธค.49_จัดสรรกล้าเม.ย,มิ.ย.49 และจัดสรรรายวัน" xfId="11972" xr:uid="{F69BF052-4719-4475-89BB-B7CEF1F0909F}"/>
    <cellStyle name="-_7-13 เขาเสริม_รายงานประจำวันณ 7 ธค.49_จัดสรรกล้าเม.ย. 49" xfId="11973" xr:uid="{510D9157-05C5-4057-93CE-2029B087FA54}"/>
    <cellStyle name="-_7-13 เขาเสริม_รายงานประจำวันณ 7 ธค.49_จัดสรรกล้าเม.ย.49และ มิ.ย.49" xfId="11974" xr:uid="{FE4C85A8-B285-469C-8CBA-2EE4E29D3F9A}"/>
    <cellStyle name="-_7-13 เขาเสริม_รายงานประจำวันณ 7 ธค.49_บอร์ด sbp  ครั้งที่ 3-50" xfId="11975" xr:uid="{921563A2-FF4D-452E-B5F6-7C14BD50558B}"/>
    <cellStyle name="-_7-13 เขาเสริม_รายงานประจำวันณ 7 ธค.49_บอร์ด sbp  ครั้งที่ 5-50" xfId="11976" xr:uid="{00EB3B6D-C46B-46F7-9DF5-16B0AA85A97C}"/>
    <cellStyle name="-_7-13 เขาเสริม_รายงานประจำวันณ 7 ธค.49_พี่ตู่" xfId="11977" xr:uid="{E765FA0F-94F1-44F2-90D8-C05BFDC53C41}"/>
    <cellStyle name="-_7-13 เขาเสริม_รายงานประจำวันณ 7 ธค.49_รับกล้าแต่ละกิจการวันที่ 1 -20 เม.ย.49" xfId="11979" xr:uid="{1FAE6BF1-F05A-4CA2-90C5-B3ACCA75E951}"/>
    <cellStyle name="-_7-13 เขาเสริม_รายงานประจำวันณ 7 ธค.49_รายงานการประชุมจัดสรรกล้าไม้ วันที่ 4 เมษายน 2549" xfId="11980" xr:uid="{E0CB753A-27CE-487E-BAEA-FB633912EC11}"/>
    <cellStyle name="-_7-13 เขาเสริม_รายงานประจำวันณ 7 ธค.49_รายงานประจำวันผลิตกล้า - ส่งกล้าไม้ 20 ก.พ. 49.." xfId="11981" xr:uid="{EC35266D-7A0A-45D9-B52E-B053263CD68C}"/>
    <cellStyle name="-_7-13 เขาเสริม_รายงานประจำวันณ 7 ธค.49_รายงานประจำวันผลิตกล้า - ส่งกล้าไม้ 20 ก.พ. 49.._mib กพ" xfId="13306" xr:uid="{FB3311A4-538F-423F-9416-22D471730D00}"/>
    <cellStyle name="-_7-13 เขาเสริม_รายงานประจำวันณ 7 ธค.49_รายงานประจำวันผลิตกล้า - ส่งกล้าไม้ 20 ก.พ. 49.._mib พย" xfId="13305" xr:uid="{51EF08C8-47E2-47AD-ABAF-2B94DAA7425B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11985" xr:uid="{5B8E06E1-7CBF-433A-9448-5AF6A20AB01B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11986" xr:uid="{16742DAE-E840-4D86-B6EB-A4E12423503B}"/>
    <cellStyle name="-_7-13 เขาเสริม_รายงานประจำวันณ 7 ธค.49_รายงานประจำวันผลิตกล้า - ส่งกล้าไม้ 20 ก.พ. 49.._กุมภาพันธ์ ND" xfId="11982" xr:uid="{BD2CB9C5-CEF8-4E4F-A504-D0B4FE9E9DD1}"/>
    <cellStyle name="-_7-13 เขาเสริม_รายงานประจำวันณ 7 ธค.49_รายงานประจำวันผลิตกล้า - ส่งกล้าไม้ 20 ก.พ. 49.._บอร์ด sbp  ครั้งที่ 3-50" xfId="11983" xr:uid="{2CE2B1C4-299F-4D58-B7BE-25F3462376E0}"/>
    <cellStyle name="-_7-13 เขาเสริม_รายงานประจำวันณ 7 ธค.49_รายงานประจำวันผลิตกล้า - ส่งกล้าไม้ 20 ก.พ. 49.._บอร์ด sbp  ครั้งที่ 5-50" xfId="11984" xr:uid="{C5A617BA-16E4-4F80-B51F-292D3078662B}"/>
    <cellStyle name="-_7-13 เขาเสริม_รายงานประจำวันณ 7 ธค.49_รายงานประจำวันผลิตกล้า - ส่งกล้าไม้ 20 ก.พ. 49.._พี่ตู่" xfId="11987" xr:uid="{727FFFDE-2163-4B52-9DC0-D0FF07CE59A8}"/>
    <cellStyle name="-_7-13 เขาเสริม_รายงานประจำวันณ 7 ธค.49_รายงานประจำวันผลิตกล้า - ส่งกล้าไม้ 20 ก.พ. 49.._รับกล้าแต่ละกิจการวันที่ 1 -20 เม.ย.49" xfId="11988" xr:uid="{44DEFA3B-4EE5-4FF0-80F0-57A468C85BCB}"/>
    <cellStyle name="-_7-13 เขาเสริม_รายงานประจำวันณ 7 ธค.49_รายงานประจำวันผลิตกล้า - ส่งกล้าไม้ 20 ก.พ. 49.._รายงานผล 2 แถม1" xfId="13304" xr:uid="{31DED2C5-495A-4A6B-9926-C9CA6E0AF33C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15 พ.ค.2549" xfId="11989" xr:uid="{661DA457-A0F6-49B3-A4BA-E273BF79F88B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17 เม.ย 2549" xfId="11990" xr:uid="{AD5B72CF-FFEB-44A3-A268-B5D13F91E57B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11991" xr:uid="{D444B130-1212-4C04-B326-4372670D0FF3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 พ.ค. 2549" xfId="11992" xr:uid="{D632287B-FD68-4292-AE3B-5C10C6B3EBCC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2 พ.ค.2549" xfId="11993" xr:uid="{53638AF7-DCDB-4A75-B1E0-747902776CA2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4 เม.ย 2549" xfId="11994" xr:uid="{431F6726-91FF-40BF-9153-F720FFB9A433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6 พ.ค.2549" xfId="11995" xr:uid="{A8109043-9622-466D-A75D-9C06A71398E9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9 เม.ย 2549" xfId="11996" xr:uid="{A30CA9BC-43D0-4464-B354-13A2739EB437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8 พ.ค.2549" xfId="11997" xr:uid="{59E40663-D07B-4696-873B-729F5E3DC681}"/>
    <cellStyle name="-_7-13 เขาเสริม_รายงานประจำวันณ 7 ธค.49_รายงานประจำวันผลิตกล้า - ส่งกล้าไม้ 20 ก.พ. 49.._รายงานภาษีซื้อ-ภาษีขาย 2551.04" xfId="13303" xr:uid="{C278AAA9-01B9-4CC3-8E55-FA4B44CB614C}"/>
    <cellStyle name="-_7-13 เขาเสริม_รายงานประจำวันณ 7 ธค.49_รายงานประจำวันผลิตกล้า - ส่งกล้าไม้ 20 ก.พ. 49.._รายงานภาษีซื้อ-ภาษีขาย 2551.04 (1)" xfId="13302" xr:uid="{D3F23456-079A-4D1A-9E50-E333C26BE37C}"/>
    <cellStyle name="-_7-13 เขาเสริม_รายงานประจำวันณ 7 ธค.49_รายงานประจำวันผลิตกล้า - ส่งกล้าไม้ 20 ก.พ. 49.._สรุป MBII Q4 49 (version 1)" xfId="11998" xr:uid="{3C9E0292-301E-412D-A578-2355C6BA55D6}"/>
    <cellStyle name="-_7-13 เขาเสริม_รายงานประจำวันณ 7 ธค.49_รายงานประจำวันผลิตกล้า - ส่งกล้าไม้ 20 ก.พ. 49.._หัก ค่าโทรศัพท์พนักงาน มี.ค.51 " xfId="165" xr:uid="{BD596A02-B666-4505-8A43-064940D28D7A}"/>
    <cellStyle name="-_7-13 เขาเสริม_รายงานประจำวันณ 7 ธค.49_รายงานประจำวันผลิตกล้า - ส่งกล้าไม้ 27 ม.ค 49.." xfId="11999" xr:uid="{A4A88BCE-5CB0-4B1C-8007-3903D274C720}"/>
    <cellStyle name="-_7-13 เขาเสริม_รายงานประจำวันณ 7 ธค.49_รายงานผล 2 แถม1" xfId="13301" xr:uid="{DE805C4B-51C6-4930-B625-A3D82FEDE46E}"/>
    <cellStyle name="-_7-13 เขาเสริม_รายงานประจำวันณ 7 ธค.49_รายงานผลิต -ส่งกล้าไม้ วันที่ 15 พ.ค.2549" xfId="12000" xr:uid="{835D6FFC-7330-454F-A3C6-CFD3F8563880}"/>
    <cellStyle name="-_7-13 เขาเสริม_รายงานประจำวันณ 7 ธค.49_รายงานผลิต -ส่งกล้าไม้ วันที่ 17 เม.ย 2549" xfId="12001" xr:uid="{E20F8DAC-1A8D-4A8E-B85F-42FD3F72E876}"/>
    <cellStyle name="-_7-13 เขาเสริม_รายงานประจำวันณ 7 ธค.49_รายงานผลิต ส่งกล้าไม้ วันที่ 18 มี ค 49.." xfId="12002" xr:uid="{20A83AA1-C397-458A-8DD0-D461855EF79C}"/>
    <cellStyle name="-_7-13 เขาเสริม_รายงานประจำวันณ 7 ธค.49_รายงานผลิต -ส่งกล้าไม้ วันที่ 2 พ.ค. 2549" xfId="12003" xr:uid="{966AC646-E864-4810-B59C-830CEDD7C5E9}"/>
    <cellStyle name="-_7-13 เขาเสริม_รายงานประจำวันณ 7 ธค.49_รายงานผลิต -ส่งกล้าไม้ วันที่ 22 พ.ค.2549" xfId="12004" xr:uid="{34462A04-D3CB-499B-B1BA-9788D76E5A81}"/>
    <cellStyle name="-_7-13 เขาเสริม_รายงานประจำวันณ 7 ธค.49_รายงานผลิต -ส่งกล้าไม้ วันที่ 24 เม.ย 2549" xfId="12005" xr:uid="{BFBB9B9F-CDEF-42F1-BB14-5513433E523C}"/>
    <cellStyle name="-_7-13 เขาเสริม_รายงานประจำวันณ 7 ธค.49_รายงานผลิต -ส่งกล้าไม้ วันที่ 26 พ.ค.2549" xfId="12006" xr:uid="{D7F0EDBC-BC36-4559-947E-5E43778FD0B7}"/>
    <cellStyle name="-_7-13 เขาเสริม_รายงานประจำวันณ 7 ธค.49_รายงานผลิต -ส่งกล้าไม้ วันที่ 29 เม.ย 2549" xfId="12007" xr:uid="{B66C5ECA-5FCC-4641-9D90-8799D27E5B26}"/>
    <cellStyle name="-_7-13 เขาเสริม_รายงานประจำวันณ 7 ธค.49_รายงานผลิต -ส่งกล้าไม้ วันที่ 8 พ.ค.2549" xfId="12008" xr:uid="{4F81E5CB-F984-492E-BC53-1DCB3339AF21}"/>
    <cellStyle name="-_7-13 เขาเสริม_รายงานประจำวันณ 7 ธค.49_รายงานภาษีซื้อ-ภาษีขาย 2551.04" xfId="13300" xr:uid="{B3A88AE3-AEAA-4D54-92A2-75E144126851}"/>
    <cellStyle name="-_7-13 เขาเสริม_รายงานประจำวันณ 7 ธค.49_รายงานภาษีซื้อ-ภาษีขาย 2551.04 (1)" xfId="13299" xr:uid="{E486E164-5495-4A3F-A613-BAD849B2A7A2}"/>
    <cellStyle name="-_7-13 เขาเสริม_รายงานประจำวันณ 7 ธค.49_สรุป MBII Q4 49 (version 1)" xfId="12009" xr:uid="{BE797DE8-962F-484E-9985-44D2F447C44F}"/>
    <cellStyle name="-_7-13 เขาเสริม_รายงานประจำวันณ 7 ธค.49_หัก ค่าโทรศัพท์พนักงาน มี.ค.51 " xfId="164" xr:uid="{DE2FB3BB-1986-4936-91B0-DE7C56531AF4}"/>
    <cellStyle name="-_7-13 เขาเสริม_สต็อกกล้า ศร." xfId="12011" xr:uid="{45BACAA3-298A-402A-8AB3-702650BACAF6}"/>
    <cellStyle name="-_7-13 เขาเสริม_สต็อกกล้า ศร. ณ 26 ธันวาคม" xfId="12012" xr:uid="{F71B8B29-9819-4C7A-9B94-D4B7888CE45E}"/>
    <cellStyle name="-_7-13 เขาเสริม_สต็อกกล้า ศร. ณ 26 ธันวาคม_mib กพ" xfId="13298" xr:uid="{DD43B6E2-A062-400C-AE76-E7E810D25F5D}"/>
    <cellStyle name="-_7-13 เขาเสริม_สต็อกกล้า ศร. ณ 26 ธันวาคม_mib พย" xfId="13297" xr:uid="{53CC003E-A32B-4EEE-8E14-FC565DCEB2EE}"/>
    <cellStyle name="-_7-13 เขาเสริม_สต็อกกล้า ศร. ณ 26 ธันวาคม_SBP" xfId="12013" xr:uid="{65C1FA62-4F17-4600-98E0-7332F1055EB1}"/>
    <cellStyle name="-_7-13 เขาเสริม_สต็อกกล้า ศร. ณ 26 ธันวาคม_เพิ่มเติมใหม่" xfId="12040" xr:uid="{59C88590-57AB-4556-AF7A-D6009C01C5CA}"/>
    <cellStyle name="-_7-13 เขาเสริม_สต็อกกล้า ศร. ณ 26 ธันวาคม_เอกสารจัดสรรกล้าเพิ่มเติม" xfId="12072" xr:uid="{216B94B9-BF18-4C45-AE54-E907321A2A6B}"/>
    <cellStyle name="-_7-13 เขาเสริม_สต็อกกล้า ศร. ณ 26 ธันวาคม_กรอกข้อมูลกล้าพร้อมขายพ.ค." xfId="12014" xr:uid="{7EC2B8F6-E9A3-44AA-92B6-BA5923B15817}"/>
    <cellStyle name="-_7-13 เขาเสริม_สต็อกกล้า ศร. ณ 26 ธันวาคม_กำลังผลิตก.พ-พ.ค" xfId="12015" xr:uid="{9FD910EF-2058-4B63-B05B-CC120ADF5BAF}"/>
    <cellStyle name="-_7-13 เขาเสริม_สต็อกกล้า ศร. ณ 26 ธันวาคม_กำลังผลิตก.พ-พ.ค_mib กพ" xfId="13296" xr:uid="{6B1443A8-ABA3-47CB-AD47-CED3F7263A95}"/>
    <cellStyle name="-_7-13 เขาเสริม_สต็อกกล้า ศร. ณ 26 ธันวาคม_กำลังผลิตก.พ-พ.ค_mib พย" xfId="13295" xr:uid="{4AE42B0A-6E6C-4616-95BE-B5E71B4F9A20}"/>
    <cellStyle name="-_7-13 เขาเสริม_สต็อกกล้า ศร. ณ 26 ธันวาคม_กำลังผลิตก.พ-พ.ค_แบบฟอร์มกรอกข้อมูลกล้าพร้อมขาย (1)" xfId="12019" xr:uid="{F391BB9B-26E0-4F3F-9222-966DF59DE680}"/>
    <cellStyle name="-_7-13 เขาเสริม_สต็อกกล้า ศร. ณ 26 ธันวาคม_กำลังผลิตก.พ-พ.ค_แผนรับกล้าตะวันออก" xfId="12020" xr:uid="{0AB6A2F7-D2B0-4E24-83EC-D17E971BC5B8}"/>
    <cellStyle name="-_7-13 เขาเสริม_สต็อกกล้า ศร. ณ 26 ธันวาคม_กำลังผลิตก.พ-พ.ค_กุมภาพันธ์ ND" xfId="12016" xr:uid="{3BA95CC7-EC93-4870-8F5B-55F7DA0646B4}"/>
    <cellStyle name="-_7-13 เขาเสริม_สต็อกกล้า ศร. ณ 26 ธันวาคม_กำลังผลิตก.พ-พ.ค_บอร์ด sbp  ครั้งที่ 3-50" xfId="12017" xr:uid="{A9EDAAA9-44BE-4873-B911-C9A0E06804D2}"/>
    <cellStyle name="-_7-13 เขาเสริม_สต็อกกล้า ศร. ณ 26 ธันวาคม_กำลังผลิตก.พ-พ.ค_บอร์ด sbp  ครั้งที่ 5-50" xfId="12018" xr:uid="{C771057A-B260-48A5-928F-0D66230F3D5F}"/>
    <cellStyle name="-_7-13 เขาเสริม_สต็อกกล้า ศร. ณ 26 ธันวาคม_กำลังผลิตก.พ-พ.ค_พี่ตู่" xfId="12021" xr:uid="{DCB085F1-2F1E-48B7-89A7-266C94AE653C}"/>
    <cellStyle name="-_7-13 เขาเสริม_สต็อกกล้า ศร. ณ 26 ธันวาคม_กำลังผลิตก.พ-พ.ค_รับกล้าแต่ละกิจการวันที่ 1 -20 เม.ย.49" xfId="12022" xr:uid="{735CA737-699D-4E8E-BCDE-C7A6B9FD2519}"/>
    <cellStyle name="-_7-13 เขาเสริม_สต็อกกล้า ศร. ณ 26 ธันวาคม_กำลังผลิตก.พ-พ.ค_รายงานผล 2 แถม1" xfId="13519" xr:uid="{F34F9CA7-6A97-49AA-BAE0-BBCAF36F9DAF}"/>
    <cellStyle name="-_7-13 เขาเสริม_สต็อกกล้า ศร. ณ 26 ธันวาคม_กำลังผลิตก.พ-พ.ค_รายงานผลิต -ส่งกล้าไม้ วันที่ 15 พ.ค.2549" xfId="12023" xr:uid="{61E0482A-1513-45F3-A87F-5357611BAC4B}"/>
    <cellStyle name="-_7-13 เขาเสริม_สต็อกกล้า ศร. ณ 26 ธันวาคม_กำลังผลิตก.พ-พ.ค_รายงานผลิต -ส่งกล้าไม้ วันที่ 17 เม.ย 2549" xfId="12024" xr:uid="{45871F18-1B52-43C5-AD0B-348D7EE1B7F2}"/>
    <cellStyle name="-_7-13 เขาเสริม_สต็อกกล้า ศร. ณ 26 ธันวาคม_กำลังผลิตก.พ-พ.ค_รายงานผลิต ส่งกล้าไม้ วันที่ 18 มี ค 49.." xfId="12025" xr:uid="{EF7DA6AF-1163-48AC-A67A-F148383440CF}"/>
    <cellStyle name="-_7-13 เขาเสริม_สต็อกกล้า ศร. ณ 26 ธันวาคม_กำลังผลิตก.พ-พ.ค_รายงานผลิต -ส่งกล้าไม้ วันที่ 2 พ.ค. 2549" xfId="12026" xr:uid="{05EEA971-3F44-4B46-90B6-B92225459565}"/>
    <cellStyle name="-_7-13 เขาเสริม_สต็อกกล้า ศร. ณ 26 ธันวาคม_กำลังผลิตก.พ-พ.ค_รายงานผลิต -ส่งกล้าไม้ วันที่ 22 พ.ค.2549" xfId="12027" xr:uid="{608D5F94-1FF2-4788-BA95-E7F398198846}"/>
    <cellStyle name="-_7-13 เขาเสริม_สต็อกกล้า ศร. ณ 26 ธันวาคม_กำลังผลิตก.พ-พ.ค_รายงานผลิต -ส่งกล้าไม้ วันที่ 24 เม.ย 2549" xfId="12028" xr:uid="{8ABD2015-C2A4-4889-995F-3BD80D676DD7}"/>
    <cellStyle name="-_7-13 เขาเสริม_สต็อกกล้า ศร. ณ 26 ธันวาคม_กำลังผลิตก.พ-พ.ค_รายงานผลิต -ส่งกล้าไม้ วันที่ 26 พ.ค.2549" xfId="12029" xr:uid="{EA45540D-962F-49E3-899A-662B3ADA91DD}"/>
    <cellStyle name="-_7-13 เขาเสริม_สต็อกกล้า ศร. ณ 26 ธันวาคม_กำลังผลิตก.พ-พ.ค_รายงานผลิต -ส่งกล้าไม้ วันที่ 29 เม.ย 2549" xfId="12030" xr:uid="{106D2476-E7C5-4E59-BE25-6F9171C3153D}"/>
    <cellStyle name="-_7-13 เขาเสริม_สต็อกกล้า ศร. ณ 26 ธันวาคม_กำลังผลิตก.พ-พ.ค_รายงานผลิต -ส่งกล้าไม้ วันที่ 8 พ.ค.2549" xfId="12031" xr:uid="{9557BD1C-109F-447C-AA7B-F1929C9C6612}"/>
    <cellStyle name="-_7-13 เขาเสริม_สต็อกกล้า ศร. ณ 26 ธันวาคม_กำลังผลิตก.พ-พ.ค_รายงานภาษีซื้อ-ภาษีขาย 2551.04" xfId="13518" xr:uid="{70E38E55-7A06-4E57-AB8B-BE63D8EE2CAE}"/>
    <cellStyle name="-_7-13 เขาเสริม_สต็อกกล้า ศร. ณ 26 ธันวาคม_กำลังผลิตก.พ-พ.ค_รายงานภาษีซื้อ-ภาษีขาย 2551.04 (1)" xfId="13294" xr:uid="{CD6E37ED-BF75-498B-A13C-40DDF926A625}"/>
    <cellStyle name="-_7-13 เขาเสริม_สต็อกกล้า ศร. ณ 26 ธันวาคม_กำลังผลิตก.พ-พ.ค_สรุป MBII Q4 49 (version 1)" xfId="12032" xr:uid="{46FCDD2E-009B-4898-8608-8FFDF923139A}"/>
    <cellStyle name="-_7-13 เขาเสริม_สต็อกกล้า ศร. ณ 26 ธันวาคม_กำลังผลิตก.พ-พ.ค_หัก ค่าโทรศัพท์พนักงาน มี.ค.51 " xfId="163" xr:uid="{33C871F5-EBE1-4565-93A2-82024AE9338C}"/>
    <cellStyle name="-_7-13 เขาเสริม_สต็อกกล้า ศร. ณ 26 ธันวาคม_กุมภาพันธ์ ND" xfId="12033" xr:uid="{9A57C5C3-53A7-4429-8F94-661D9A26D6E5}"/>
    <cellStyle name="-_7-13 เขาเสริม_สต็อกกล้า ศร. ณ 26 ธันวาคม_จัดสรรกล้าเม.ย,มิ.ย.49 และจัดสรรรายวัน" xfId="12034" xr:uid="{F218BB5B-07AE-4BED-A5D9-76A74F7FFF01}"/>
    <cellStyle name="-_7-13 เขาเสริม_สต็อกกล้า ศร. ณ 26 ธันวาคม_จัดสรรกล้าเม.ย. 49" xfId="12035" xr:uid="{901CB983-4F6F-46CE-A897-62F370B33408}"/>
    <cellStyle name="-_7-13 เขาเสริม_สต็อกกล้า ศร. ณ 26 ธันวาคม_จัดสรรกล้าเม.ย.49และ มิ.ย.49" xfId="12036" xr:uid="{A7474CDE-B41B-42FC-8B40-A8F2728A7C2A}"/>
    <cellStyle name="-_7-13 เขาเสริม_สต็อกกล้า ศร. ณ 26 ธันวาคม_บอร์ด sbp  ครั้งที่ 3-50" xfId="12037" xr:uid="{B88D74A9-5438-46F6-8D29-B534D462A794}"/>
    <cellStyle name="-_7-13 เขาเสริม_สต็อกกล้า ศร. ณ 26 ธันวาคม_บอร์ด sbp  ครั้งที่ 5-50" xfId="12038" xr:uid="{7358B166-DD6B-4FB2-8E8B-F7DD6E8D38F9}"/>
    <cellStyle name="-_7-13 เขาเสริม_สต็อกกล้า ศร. ณ 26 ธันวาคม_พี่ตู่" xfId="12039" xr:uid="{8C2E6BD8-87DC-4FAE-B83C-CA23955090B3}"/>
    <cellStyle name="-_7-13 เขาเสริม_สต็อกกล้า ศร. ณ 26 ธันวาคม_รับกล้าแต่ละกิจการวันที่ 1 -20 เม.ย.49" xfId="12041" xr:uid="{0EFF67F0-D8C7-419E-96C3-87D62F53771F}"/>
    <cellStyle name="-_7-13 เขาเสริม_สต็อกกล้า ศร. ณ 26 ธันวาคม_รายงานการประชุมจัดสรรกล้าไม้ วันที่ 4 เมษายน 2549" xfId="12042" xr:uid="{56A105E5-E4C4-4C45-871C-36ACE18459C1}"/>
    <cellStyle name="-_7-13 เขาเสริม_สต็อกกล้า ศร. ณ 26 ธันวาคม_รายงานประจำวันผลิตกล้า - ส่งกล้าไม้ 20 ก.พ. 49.." xfId="12043" xr:uid="{1D1FDF22-4A7B-47D0-B438-21D50B367C51}"/>
    <cellStyle name="-_7-13 เขาเสริม_สต็อกกล้า ศร. ณ 26 ธันวาคม_รายงานประจำวันผลิตกล้า - ส่งกล้าไม้ 20 ก.พ. 49.._mib กพ" xfId="13293" xr:uid="{A3FBDEB7-7044-4E98-9C46-37D3630C02FE}"/>
    <cellStyle name="-_7-13 เขาเสริม_สต็อกกล้า ศร. ณ 26 ธันวาคม_รายงานประจำวันผลิตกล้า - ส่งกล้าไม้ 20 ก.พ. 49.._mib พย" xfId="13292" xr:uid="{7F9C1BDE-1DEB-44AA-ABDF-04B4BAA8BBF7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12047" xr:uid="{3C9C3F68-7742-4F1F-9F30-3C46062835B2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12048" xr:uid="{DCC34829-2B19-42DC-854D-0B6683BD1063}"/>
    <cellStyle name="-_7-13 เขาเสริม_สต็อกกล้า ศร. ณ 26 ธันวาคม_รายงานประจำวันผลิตกล้า - ส่งกล้าไม้ 20 ก.พ. 49.._กุมภาพันธ์ ND" xfId="12044" xr:uid="{5B921E58-F3BD-44D8-B2E0-3009B205259D}"/>
    <cellStyle name="-_7-13 เขาเสริม_สต็อกกล้า ศร. ณ 26 ธันวาคม_รายงานประจำวันผลิตกล้า - ส่งกล้าไม้ 20 ก.พ. 49.._บอร์ด sbp  ครั้งที่ 3-50" xfId="12045" xr:uid="{5086A3BA-98D5-43AB-A211-57ED4DCE1CD2}"/>
    <cellStyle name="-_7-13 เขาเสริม_สต็อกกล้า ศร. ณ 26 ธันวาคม_รายงานประจำวันผลิตกล้า - ส่งกล้าไม้ 20 ก.พ. 49.._บอร์ด sbp  ครั้งที่ 5-50" xfId="12046" xr:uid="{D63D0FBF-7DC2-44E9-ACC6-7DC23C91393B}"/>
    <cellStyle name="-_7-13 เขาเสริม_สต็อกกล้า ศร. ณ 26 ธันวาคม_รายงานประจำวันผลิตกล้า - ส่งกล้าไม้ 20 ก.พ. 49.._พี่ตู่" xfId="12049" xr:uid="{D4DC5C3F-2843-49AE-9E46-F979C6F5FE45}"/>
    <cellStyle name="-_7-13 เขาเสริม_สต็อกกล้า ศร. ณ 26 ธันวาคม_รายงานประจำวันผลิตกล้า - ส่งกล้าไม้ 20 ก.พ. 49.._รับกล้าแต่ละกิจการวันที่ 1 -20 เม.ย.49" xfId="12050" xr:uid="{6F939F49-6991-41B0-B718-CA190C7DABEF}"/>
    <cellStyle name="-_7-13 เขาเสริม_สต็อกกล้า ศร. ณ 26 ธันวาคม_รายงานประจำวันผลิตกล้า - ส่งกล้าไม้ 20 ก.พ. 49.._รายงานผล 2 แถม1" xfId="13291" xr:uid="{4E9CE487-AC9C-4C9C-B6AE-9B35ADF1C3A2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15 พ.ค.2549" xfId="12051" xr:uid="{2C52E145-FC68-43E8-8DF4-7555827D9648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17 เม.ย 2549" xfId="12052" xr:uid="{829C395E-5661-4FA0-AF82-9EA7317DB237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12053" xr:uid="{467F02A6-9878-483A-9A51-9CEACA366A4A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 พ.ค. 2549" xfId="12054" xr:uid="{A926F3CA-6506-4B5D-908E-0FD507CE3B6B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2 พ.ค.2549" xfId="12055" xr:uid="{139AB9A7-185D-4872-B440-CEA2A2563A40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4 เม.ย 2549" xfId="12056" xr:uid="{40CDDD10-235A-4D88-9A76-E4D768F8ABEB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6 พ.ค.2549" xfId="12057" xr:uid="{20B7B0F1-888B-41E0-9D37-951048830A96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9 เม.ย 2549" xfId="12058" xr:uid="{15CA092F-6873-4274-B429-4217E2724E96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8 พ.ค.2549" xfId="12059" xr:uid="{FFE6AC1B-3933-462B-B039-722FDD49158A}"/>
    <cellStyle name="-_7-13 เขาเสริม_สต็อกกล้า ศร. ณ 26 ธันวาคม_รายงานประจำวันผลิตกล้า - ส่งกล้าไม้ 20 ก.พ. 49.._รายงานภาษีซื้อ-ภาษีขาย 2551.04" xfId="13290" xr:uid="{A02BC770-9DFA-41AD-B16A-BA4361DD3584}"/>
    <cellStyle name="-_7-13 เขาเสริม_สต็อกกล้า ศร. ณ 26 ธันวาคม_รายงานประจำวันผลิตกล้า - ส่งกล้าไม้ 20 ก.พ. 49.._รายงานภาษีซื้อ-ภาษีขาย 2551.04 (1)" xfId="13289" xr:uid="{9D44FF19-F794-4E14-ABAE-4DAD251CF86E}"/>
    <cellStyle name="-_7-13 เขาเสริม_สต็อกกล้า ศร. ณ 26 ธันวาคม_รายงานประจำวันผลิตกล้า - ส่งกล้าไม้ 20 ก.พ. 49.._สรุป MBII Q4 49 (version 1)" xfId="12060" xr:uid="{D60A06BF-F2E8-48C4-899D-8C8E08ABFC2F}"/>
    <cellStyle name="-_7-13 เขาเสริม_สต็อกกล้า ศร. ณ 26 ธันวาคม_รายงานประจำวันผลิตกล้า - ส่งกล้าไม้ 20 ก.พ. 49.._หัก ค่าโทรศัพท์พนักงาน มี.ค.51 " xfId="162" xr:uid="{115E36E5-B9F5-4E74-930B-0AEDEDE92008}"/>
    <cellStyle name="-_7-13 เขาเสริม_สต็อกกล้า ศร. ณ 26 ธันวาคม_รายงานประจำวันผลิตกล้า - ส่งกล้าไม้ 27 ม.ค 49.." xfId="12061" xr:uid="{C1CC8FE7-ED9C-4CD9-9C80-2AA54DD87A34}"/>
    <cellStyle name="-_7-13 เขาเสริม_สต็อกกล้า ศร. ณ 26 ธันวาคม_รายงานผล 2 แถม1" xfId="13288" xr:uid="{CED439E7-27C1-4F77-9D59-914FAC2CB837}"/>
    <cellStyle name="-_7-13 เขาเสริม_สต็อกกล้า ศร. ณ 26 ธันวาคม_รายงานผลิต -ส่งกล้าไม้ วันที่ 15 พ.ค.2549" xfId="12062" xr:uid="{6EAB06C0-BF9C-4427-9316-52965D935EB5}"/>
    <cellStyle name="-_7-13 เขาเสริม_สต็อกกล้า ศร. ณ 26 ธันวาคม_รายงานผลิต -ส่งกล้าไม้ วันที่ 17 เม.ย 2549" xfId="12063" xr:uid="{A642EDE9-EDFD-4D39-A186-3D15B2D87C5D}"/>
    <cellStyle name="-_7-13 เขาเสริม_สต็อกกล้า ศร. ณ 26 ธันวาคม_รายงานผลิต ส่งกล้าไม้ วันที่ 18 มี ค 49.." xfId="12064" xr:uid="{0AB5BE81-DC82-4459-A0A1-4E34B1AF014D}"/>
    <cellStyle name="-_7-13 เขาเสริม_สต็อกกล้า ศร. ณ 26 ธันวาคม_รายงานผลิต -ส่งกล้าไม้ วันที่ 2 พ.ค. 2549" xfId="12065" xr:uid="{F5FF6A34-0721-4BC6-8AB8-A3F82DD278D8}"/>
    <cellStyle name="-_7-13 เขาเสริม_สต็อกกล้า ศร. ณ 26 ธันวาคม_รายงานผลิต -ส่งกล้าไม้ วันที่ 22 พ.ค.2549" xfId="12066" xr:uid="{476C1AD6-4082-462B-9B4B-82B7D1AE0D95}"/>
    <cellStyle name="-_7-13 เขาเสริม_สต็อกกล้า ศร. ณ 26 ธันวาคม_รายงานผลิต -ส่งกล้าไม้ วันที่ 24 เม.ย 2549" xfId="12067" xr:uid="{2BFE870D-E5DD-4BC5-9EED-4CDF9A47F4E9}"/>
    <cellStyle name="-_7-13 เขาเสริม_สต็อกกล้า ศร. ณ 26 ธันวาคม_รายงานผลิต -ส่งกล้าไม้ วันที่ 26 พ.ค.2549" xfId="12068" xr:uid="{C1723650-E714-4C16-A95D-71AFE1B36879}"/>
    <cellStyle name="-_7-13 เขาเสริม_สต็อกกล้า ศร. ณ 26 ธันวาคม_รายงานผลิต -ส่งกล้าไม้ วันที่ 29 เม.ย 2549" xfId="12069" xr:uid="{362FB533-6561-457D-8F16-4CC6BA5A92D7}"/>
    <cellStyle name="-_7-13 เขาเสริม_สต็อกกล้า ศร. ณ 26 ธันวาคม_รายงานผลิต -ส่งกล้าไม้ วันที่ 8 พ.ค.2549" xfId="12070" xr:uid="{8B98CFBC-3D64-4BFD-AA8A-EE818F0BF5C2}"/>
    <cellStyle name="-_7-13 เขาเสริม_สต็อกกล้า ศร. ณ 26 ธันวาคม_รายงานภาษีซื้อ-ภาษีขาย 2551.04" xfId="13287" xr:uid="{C561C045-7A64-472D-B5FB-B26DD2BAFD52}"/>
    <cellStyle name="-_7-13 เขาเสริม_สต็อกกล้า ศร. ณ 26 ธันวาคม_รายงานภาษีซื้อ-ภาษีขาย 2551.04 (1)" xfId="13286" xr:uid="{AE525B03-4705-409F-8DF2-5589C223472F}"/>
    <cellStyle name="-_7-13 เขาเสริม_สต็อกกล้า ศร. ณ 26 ธันวาคม_สรุป MBII Q4 49 (version 1)" xfId="12071" xr:uid="{88C25003-FF48-4829-B13A-0EA68E5B6236}"/>
    <cellStyle name="-_7-13 เขาเสริม_สต็อกกล้า ศร. ณ 26 ธันวาคม_หัก ค่าโทรศัพท์พนักงาน มี.ค.51 " xfId="161" xr:uid="{E0AF2D13-A9B8-4F21-91C5-AED243D15806}"/>
    <cellStyle name="_board" xfId="12073" xr:uid="{769E12B2-61D1-4421-A4AE-A70D9977E6CC}"/>
    <cellStyle name="_board เดือน มิถุนายน 2549" xfId="12074" xr:uid="{7087F049-15D1-4C0D-B3C8-A61BEF97787D}"/>
    <cellStyle name="_Book1" xfId="12075" xr:uid="{54EC9FAC-0525-4771-9767-580BA7485A23}"/>
    <cellStyle name="-_Book1" xfId="12076" xr:uid="{5028C7AA-3307-4DD3-AECC-A6D82D39D50B}"/>
    <cellStyle name="-_Book2" xfId="12077" xr:uid="{B9982253-598E-4880-A11E-889B46D6CDB2}"/>
    <cellStyle name="-_Book2_P&amp;L 50_8 แตกหน่อ" xfId="13285" xr:uid="{F69C8E96-05E1-42A6-9808-17CC31AEE3E7}"/>
    <cellStyle name="_Budget Jul 06 - Jun 07" xfId="12078" xr:uid="{6BCD126B-5E91-4FA2-90F2-2086C167EA1A}"/>
    <cellStyle name="_CIB_SBP" xfId="12079" xr:uid="{085A6B23-78EB-4D76-B511-73949EF69839}"/>
    <cellStyle name="-_Copy of รายงานประจำวันผลิตกล้า - ส่งกล้าไม้ 2 ส.ค 48." xfId="12080" xr:uid="{FA139E5E-5B50-4428-AB5E-27E5390184DD}"/>
    <cellStyle name="_Copy of วาระบุคคลบ้านไผ่ ก.ย. 49(Revise)" xfId="12081" xr:uid="{3D90706A-E8BA-4163-ADCF-FE95EC8119E8}"/>
    <cellStyle name="_Final New_near" xfId="12082" xr:uid="{88728418-DA70-4494-A575-B3FF662AC02F}"/>
    <cellStyle name="-_INC 14 - 20 ก.พ  48" xfId="12083" xr:uid="{C11A4CB1-953A-4355-A3CF-34B169A938DE}"/>
    <cellStyle name="_MB II Q3" xfId="12084" xr:uid="{1BBA3D43-F827-4D62-A593-CFA9485FE982}"/>
    <cellStyle name="_MB II Q3 (1)" xfId="12085" xr:uid="{B321D464-792C-4EA8-A726-1BEDFE1BCE5A}"/>
    <cellStyle name="_MB II Q3-Q4 ปี 49  Q1-Q2 ปี50" xfId="12086" xr:uid="{769398D9-5AEE-497E-AEC4-8ED6259A47C8}"/>
    <cellStyle name="_MB II SBL 999-24      พ(1).ค ( ปรับ )-K.xlพ(1).ค (      ปรับ )-K" xfId="12087" xr:uid="{89981727-11FE-45C7-BF2D-1DD56F7B72A6}"/>
    <cellStyle name="_MB II SBL 999-24 พ(1).ค ( ปรับ )" xfId="12088" xr:uid="{97A3B377-2F07-4F00-8E9D-7652BD8AD9DE}"/>
    <cellStyle name="_MB II SBL 999-24 พ.ค" xfId="12089" xr:uid="{FBB3AF60-F681-4002-8478-0F554828CD6E}"/>
    <cellStyle name="_MB2 -CEO -Q3 -2549 V2" xfId="12090" xr:uid="{03CD709D-6F04-4E5F-AFEB-EA9E9CD7817C}"/>
    <cellStyle name="_MB2 COO Q3,4'49 &amp; Q1,2'50" xfId="12091" xr:uid="{420F262C-7646-4F5E-95C3-4A29DF6E399A}"/>
    <cellStyle name="_mb2 gearแก้ไข (version 1)" xfId="12092" xr:uid="{1FFC891A-B94E-483B-819B-8C7EB0443A3D}"/>
    <cellStyle name="_MB2 HR" xfId="12093" xr:uid="{E05D8716-AF49-4762-948E-867B146B8F97}"/>
    <cellStyle name="_MB2 Sri.FPT Q3-4" xfId="12094" xr:uid="{A8856243-B9C5-416A-996E-E165344A761D}"/>
    <cellStyle name="_MB2 วราพร ไตรมาส 3 แก้ไข" xfId="12095" xr:uid="{4F2FBB6A-6AC1-4955-B8A6-2E4050BBCEF3}"/>
    <cellStyle name="_MB2 หน่วยงานส่งเสริมปี 49" xfId="12096" xr:uid="{AC92ADF3-C0E1-4117-8C73-7367B25502BC}"/>
    <cellStyle name="_MB2 หน่วยงานส่งเสริมปี 49 MB" xfId="12097" xr:uid="{16C6382D-672D-413B-B48C-E0F7E308AA17}"/>
    <cellStyle name="_MB2&amp;MIB ไตรมาส 4 Ast to" xfId="12098" xr:uid="{CAFCDCDF-1DF6-4233-93F8-E2A2D41DCB84}"/>
    <cellStyle name="_MBII  (11ส.ค.49)" xfId="12099" xr:uid="{820C516C-78B3-4C0A-A984-F9EAA78E02F4}"/>
    <cellStyle name="_MBII  Q3-Q4 49 revise" xfId="12100" xr:uid="{E0E1EDF1-8445-4E30-A4BE-EF87323FEAC2}"/>
    <cellStyle name="_MBII &amp; MIB Q4-49_SBP(12-12-49)1" xfId="12101" xr:uid="{C66C9F6F-804B-41E7-824C-58FDFAD49563}"/>
    <cellStyle name="-_MBII 2006_@20060619New2" xfId="13284" xr:uid="{5CB70672-A990-4A1C-A499-0C9816078BC4}"/>
    <cellStyle name="_MBII Q2 (06-09-2006)" xfId="12102" xr:uid="{58E035B2-A4A1-4F49-901D-0BAE99DAD794}"/>
    <cellStyle name="_MBII Q3     4_'49 ส่งเสริม" xfId="12103" xr:uid="{A6A8082F-79AC-49D5-A5D2-2784F5C123B7}"/>
    <cellStyle name="_MBII Q3-4 CEO SBP" xfId="12104" xr:uid="{9FFD894C-153C-48B1-8377-7B1C251092ED}"/>
    <cellStyle name="_MBII Q3-4 FPTแก้ตามcomment" xfId="12105" xr:uid="{D111748D-C90A-4C7D-A3BB-CE5921FAE941}"/>
    <cellStyle name="_MBII SBL 2548 ( 24 พ.ค.)" xfId="12106" xr:uid="{D313CD50-E055-44E3-9C25-C6C4F562A1FA}"/>
    <cellStyle name="_MBii แก้ไขครับ (2)" xfId="12107" xr:uid="{8DBEEFA2-8DEF-4F4F-81A4-A1BCE42B0CB4}"/>
    <cellStyle name="_MBII วาระศรีเกษตรวิสัย" xfId="12108" xr:uid="{92EA7A2B-2BE1-4E8B-A196-298AFB2E5E2D}"/>
    <cellStyle name="_MBII วาระศรีเกษตรวิสัย (2)" xfId="12109" xr:uid="{36293D07-47EB-4A7D-A0E5-BA4879BFACEE}"/>
    <cellStyle name="_MBII_SKP Q4" xfId="12110" xr:uid="{278F470A-1C89-43FB-8435-E2C82F6D0835}"/>
    <cellStyle name="_MBII-แผนกบัญชี Q3 - 49" xfId="12111" xr:uid="{0F3C6F4C-5564-412E-9078-F89FF6B18322}"/>
    <cellStyle name="_MBII-แผนกบัญชี Q3 - 49 ศิริพรรดิ์" xfId="12112" xr:uid="{DBA70861-CF96-42BC-B34A-D40FABCDE2E4}"/>
    <cellStyle name="_MBII-แผนกบัญชี Q4 - 49" xfId="12113" xr:uid="{F43C08D3-F858-48CE-9A88-EBF24A1B7009}"/>
    <cellStyle name="_MBII-แผนกบัญชี Q4 - 49 ศิริพรรดิ์" xfId="12114" xr:uid="{D317B024-ED3D-46BE-B7BB-37F7AB3CB9D0}"/>
    <cellStyle name="_MBO และ MIB เดือนมิ.ย" xfId="12119" xr:uid="{0CA4BB63-58DB-48F2-A5F2-4798670B4D96}"/>
    <cellStyle name="_MBO กรกฏาคม" xfId="12115" xr:uid="{B6A3F9D9-935A-4E5E-A5B2-722F08ED6CB8}"/>
    <cellStyle name="_MBO ตุลาคม 49" xfId="12116" xr:uid="{43701C02-682D-4D4B-8F4C-40103D5B377C}"/>
    <cellStyle name="_MBO ธันวาคม 49" xfId="12117" xr:uid="{FFDA9570-E1BB-4156-B45B-52CB2C548A4D}"/>
    <cellStyle name="_MBO พฤศจิกายน 49" xfId="12118" xr:uid="{389A450E-DC2F-4847-A982-53EB3C9B5B37}"/>
    <cellStyle name="_MBO สิงหาคม 49" xfId="12120" xr:uid="{F5CC77F3-F477-4E2D-BA7E-17B833E09246}"/>
    <cellStyle name="-_MBO03_06" xfId="13517" xr:uid="{4B4ECBA4-7013-40FB-95DA-343111A0522D}"/>
    <cellStyle name="_MBOกันยายน 49" xfId="12121" xr:uid="{43B5839D-17EB-4737-9E76-1B73871F88CB}"/>
    <cellStyle name="_MIB Q4 คุณเอกภพ" xfId="12122" xr:uid="{9000D5A6-7D00-418F-A7AA-4CA9E1BB5F37}"/>
    <cellStyle name="_MIBQ3 Assist to Q3 V1" xfId="12123" xr:uid="{C2243656-6FD9-4D0D-8A10-C3507C1DA826}"/>
    <cellStyle name="_MIB-เรือนแก้ว  Q1-50_หลักเกณฑ์" xfId="12124" xr:uid="{469064D2-160D-45E7-97D5-99692D3E3E9B}"/>
    <cellStyle name="_NC_SBP Q1-49 (up30-05-06)" xfId="12125" xr:uid="{3A4D6693-E295-4C44-8C51-E475F9E29DCD}"/>
    <cellStyle name="_NC_SKP Q1-49 (20-05-06)" xfId="12126" xr:uid="{0CD25631-61D8-4E0D-8347-3AEE481EB5D4}"/>
    <cellStyle name="_NC_SKP Q1-49 (up 01-06-06)" xfId="12127" xr:uid="{BBAF6372-3D27-47EB-91BD-8D44BB14D8EF}"/>
    <cellStyle name="_New Price request to SKP (1)" xfId="12128" xr:uid="{F6C7B511-8E29-4B72-9A4E-BE2EC77B77D5}"/>
    <cellStyle name="_OC รูปภาพศรีบ้านไผ่" xfId="12129" xr:uid="{C33CF484-042F-4EE5-962D-F666D49355DC}"/>
    <cellStyle name="_OC_SBP-10-08-06" xfId="12130" xr:uid="{9BA070E5-BF0B-4924-9795-392CD22299D6}"/>
    <cellStyle name="_OC-SWN LAST VERSION" xfId="12131" xr:uid="{D7F284B6-0935-4D34-8212-E228A65E8116}"/>
    <cellStyle name="_present Q4-48_SBP (up 11-4-49)" xfId="12132" xr:uid="{A9DA8BB5-ABBC-4EA7-8415-E80958868EBC}"/>
    <cellStyle name="_Q1 ปี 49" xfId="12133" xr:uid="{EEB94EC2-6B59-4CB1-B8D4-1B77AD353EC7}"/>
    <cellStyle name="_Sheet1" xfId="12134" xr:uid="{5A14D04A-5C4C-4BC7-8D06-01131A471F4D}"/>
    <cellStyle name="-_เพิ่มเติมใหม่" xfId="12198" xr:uid="{AF885FD5-F9B8-4EF5-855B-D2BFD3765F5F}"/>
    <cellStyle name="_เอกสารเข้าบอร์ด  พ.ค.49" xfId="12332" xr:uid="{BDC3E809-C4DF-4825-B41C-DF882D9DBF5A}"/>
    <cellStyle name="_เอกสารขออนุมัตปรับผลตอบแทนปี 48 (แก้ไข)" xfId="12330" xr:uid="{49966F5F-0DC1-4406-83F4-8FF9ADB18448}"/>
    <cellStyle name="_เอกสารขออนุมัติปรับผลตอบแทนกลุ่มบริษัทผลิตชิ้นไม้สับ อีสาน_2548_Part1" xfId="12331" xr:uid="{1ABD5DDF-F50D-46C9-B82C-297E11E1C787}"/>
    <cellStyle name="-_เอกสารจัดสรรกล้าเพิ่มเติม" xfId="12333" xr:uid="{94892E9C-7754-4402-88A9-D4CBF6CA4948}"/>
    <cellStyle name="_เอกสารนำเสนอ MBII Q1SKS" xfId="12334" xr:uid="{0B6296C9-CF3A-4853-9852-EA5625EE3887}"/>
    <cellStyle name="_เอกสารประชุม 22-28 กค" xfId="12335" xr:uid="{99C586E0-A0CF-44AA-9BF9-1E31DDE78B03}"/>
    <cellStyle name="_เอกสารประชุม NC 1-12-49_SBP" xfId="12336" xr:uid="{5E5E927A-5936-4836-8A9A-052EBAB115C0}"/>
    <cellStyle name="_เอกสารประชุม NC SBL 30 สค.49" xfId="12337" xr:uid="{69E84EA3-F854-4C42-B16A-38CD2796BF92}"/>
    <cellStyle name="-_เอกสารประชุมเรื่องราคากล้าไม้_25Feb2006N" xfId="12346" xr:uid="{31C7AB64-9D21-4E10-BD15-6993D173827B}"/>
    <cellStyle name="_เอกสารประชุมบอร์ด _SKP เดือน เม.ย.49" xfId="12343" xr:uid="{85A6909E-5248-43E8-8E1C-761188FF640B}"/>
    <cellStyle name="_เอกสารประชุมบอร์ด _SKP เดือน พ.ค.49" xfId="12338" xr:uid="{0C0DE7BC-D1CF-48EF-B8EB-14E73BA2A330}"/>
    <cellStyle name="_เอกสารประชุมบอร์ด _SKP เดือน มิ.ย.49" xfId="12339" xr:uid="{3B546874-83BE-4AD0-9226-0E2FC6CA270D}"/>
    <cellStyle name="_เอกสารประชุมบอร์ด _SKP เดือน มิ.ย.49 (1)" xfId="12340" xr:uid="{FE7F77F6-D3E7-4773-8A09-63089F59CD49}"/>
    <cellStyle name="_เอกสารประชุมบอร์ด _SKP เดือน มิ.ย.49-revise" xfId="12341" xr:uid="{2CF7AB89-3316-4EC2-8516-168F01EB5D9C}"/>
    <cellStyle name="_เอกสารประชุมบอร์ด _SKP เดือน มี.ค.49" xfId="12342" xr:uid="{09DE6D3A-AC06-43A5-BC5F-28F64EEADE93}"/>
    <cellStyle name="_เอกสารประชุมบอร์ด ต.ค.49" xfId="12344" xr:uid="{B98D5B41-803D-4259-A86D-C3FA41A2E6C3}"/>
    <cellStyle name="_เอกสารประชุมบอร์ดศรีกุมภวาปี ครั้งที่ 082549" xfId="12345" xr:uid="{6FDDEC46-284E-44C9-9D8F-38628956905F}"/>
    <cellStyle name="-_เอกสารประชุมรอบ 29 มิ.ย-5 กค  49 ส่ง" xfId="13252" xr:uid="{2CDBF268-61F9-4120-9713-6EAB905FD8D2}"/>
    <cellStyle name="_เอกสารฝ่ายบุคคล" xfId="12347" xr:uid="{74A7F87B-D54A-4679-8772-50B2254F6265}"/>
    <cellStyle name="-_แนบ 1 ค่าใช้จ่าย support" xfId="13272" xr:uid="{49B97BB1-DC86-46D1-A876-F00F6C093F14}"/>
    <cellStyle name="-_แบบฟอร์มประชุมประจำสัปดาห์ใหม่" xfId="12182" xr:uid="{41B3033C-CC3F-463A-8C6F-6A9AB89F6977}"/>
    <cellStyle name="-_แผนก" xfId="12192" xr:uid="{E88BB81C-D381-43F1-8F92-3351738A6327}"/>
    <cellStyle name="-_แผนความต้องการกล้า ประจำปี 2550" xfId="12193" xr:uid="{FF5EC230-F47D-49D3-9274-784F251549E4}"/>
    <cellStyle name="_แผนงานปี 50  update" xfId="12194" xr:uid="{84C8559C-CBDD-4888-BC73-22A15C6CE9B3}"/>
    <cellStyle name="-_แผนรับกล้าตะวันออก" xfId="12195" xr:uid="{9851C700-8F98-4E46-9BFC-83B562B61A46}"/>
    <cellStyle name="_ไตรมาส 2 ปี 2549" xfId="12172" xr:uid="{46AC952F-22E5-4133-BDE4-65CECAFE45E5}"/>
    <cellStyle name="-_ก.ย.48" xfId="12135" xr:uid="{FA30AE8E-9E7A-4EED-B2D4-3498817E7F9A}"/>
    <cellStyle name="-_ก.ย.48_P&amp;L 50_8 แตกหน่อ" xfId="13283" xr:uid="{A54553D2-B63B-4287-86F0-E5FE09C98F36}"/>
    <cellStyle name="-_กรอกข้อมูลกล้าพร้อมขายพ.ค." xfId="12136" xr:uid="{674671C1-BFFA-4469-89EF-7CAC38B27951}"/>
    <cellStyle name="-_กล้าที่จัดสรรให้แต่ละกิจการเดือน ต.ค. _" xfId="12137" xr:uid="{C07136AF-4D83-4AF6-9FB7-5A7974FC6ED4}"/>
    <cellStyle name="_การคิดมูลค่าเพิ่ม" xfId="12138" xr:uid="{4DCE0FAF-EAB7-41C5-B0B3-14DF060548D9}"/>
    <cellStyle name="-_กำลังผลิตก.พ-พ.ค" xfId="12139" xr:uid="{F232E0E0-6386-4846-8E90-83F6821236FB}"/>
    <cellStyle name="_กุมภาพันธ์ ND" xfId="12140" xr:uid="{1724D8C4-4478-4FF9-8A44-543E1B7E8D86}"/>
    <cellStyle name="-_ขายกล้าสะสม 1 - 20 ม.ค.49" xfId="12141" xr:uid="{86FD7437-46F1-47C5-9111-9CD3FF506802}"/>
    <cellStyle name="-_ขายกล้าสะสม เม.ย 49..." xfId="12144" xr:uid="{127F168B-EA84-46BB-A4F1-50328EE341AE}"/>
    <cellStyle name="-_ขายกล้าสะสม พ.ค. 49..." xfId="12142" xr:uid="{AE241BBE-3E74-42AC-9B03-D197EBB888CE}"/>
    <cellStyle name="-_ขายกล้าสะสม มี.ค 49..." xfId="12143" xr:uid="{AC07F5F4-0219-445A-9548-6D727889F107}"/>
    <cellStyle name="_งบต้นทุนpresent SBP0949" xfId="12145" xr:uid="{DEB34412-0908-4088-A268-6E060BACFE86}"/>
    <cellStyle name="_งบต้นทุนผลิตSBP1-10-11-49" xfId="12146" xr:uid="{11E5CA4B-A2EF-401D-AC7C-8E2453F0B2A2}"/>
    <cellStyle name="_งบต้นทุนผลิตSBP1-17-11-49" xfId="12147" xr:uid="{4F4ABD35-BE77-410E-B604-1A96AB64025A}"/>
    <cellStyle name="_งบต้นทุนผลิตSBP1-20-10-49" xfId="12148" xr:uid="{11E03158-832E-47AD-AA34-B69C90CD2584}"/>
    <cellStyle name="_งบต้นทุนผลิตSBP1-22-09-49" xfId="12149" xr:uid="{291D6A75-EC0E-4835-863D-5DF125FC6982}"/>
    <cellStyle name="_งบต้นทุนผลิตSBP1-24-11-49" xfId="12150" xr:uid="{39BF688C-3983-4818-B0C3-6249CA17ADB3}"/>
    <cellStyle name="_งบต้นทุนผลิตSBP1-27-10-49" xfId="12151" xr:uid="{7A5049ED-5809-4EC0-BE4F-F1113C3818D4}"/>
    <cellStyle name="_งบต้นทุนผลิตSBP1-30-11-49" xfId="12152" xr:uid="{E3118F08-091A-40C4-A94E-A0ADA7AD9FC7}"/>
    <cellStyle name="_งบต้นทุนผลิตSBP1-31-10-49" xfId="12153" xr:uid="{C13D077A-1904-4FBA-BA91-8AFAF7DDEA88}"/>
    <cellStyle name="_งบต้นทุนผลิตSBP1-6-10-49" xfId="12154" xr:uid="{C103D6E7-DC65-433A-8994-33C4D0CAF454}"/>
    <cellStyle name="-_งบประมาณตะวันออกกค49-มีค50 (1)" xfId="13282" xr:uid="{D15C32BC-5347-4760-810E-13B9E9855FDF}"/>
    <cellStyle name="-_งบประมาณตะวันออกกค49-มีค50 (1)_รายงานภาษีซื้อ-ภาษีขาย 2551.04" xfId="13281" xr:uid="{4CA456BD-7A83-4213-B1CB-2867EBAB83C8}"/>
    <cellStyle name="-_งบประมาณตะวันออกกค49-มีค50 (1)_รายงานภาษีซื้อ-ภาษีขาย 2551.04 (1)" xfId="13280" xr:uid="{2960B265-6A7D-4F87-B1CD-0A0A8AE4B31F}"/>
    <cellStyle name="-_งบประมาณตะวันออกกค49-มีค50 (1)_หัก ค่าโทรศัพท์พนักงาน มี.ค.51 " xfId="160" xr:uid="{FCF784AB-B0A2-4DE6-BBBE-F3039BB2AFE8}"/>
    <cellStyle name="_งบประมาณศรีกุมภวาปี" xfId="12155" xr:uid="{73213720-76A7-494D-8B9E-60C19E452895}"/>
    <cellStyle name="_งบประมาณศรีกุมภวาปี. 2549" xfId="12156" xr:uid="{E6708F90-AF86-483D-8160-FF694496BD80}"/>
    <cellStyle name="_งบประมาณศรีกุมภวาปีปี 49" xfId="12157" xr:uid="{65D3E21F-911F-455C-B6B5-682F469C053B}"/>
    <cellStyle name="_จัดให้" xfId="12166" xr:uid="{9C585715-FE36-427E-8EF1-55EFC8FD5596}"/>
    <cellStyle name="-_จัดสรรกล้า มี ค 49พี่ต่าม" xfId="12158" xr:uid="{2F910CD6-4A3C-469D-8F08-D4F5731996D1}"/>
    <cellStyle name="-_จัดสรรกล้า มี ค 49พี่ต่าม_P&amp;L 50_8 แตกหน่อ" xfId="13279" xr:uid="{95B93E59-4C83-4A2E-B9D3-B706F5F1710A}"/>
    <cellStyle name="-_จัดสรรกล้า มี.ค.49" xfId="12159" xr:uid="{8DAA395C-0AD9-492B-B32D-FE5BBF1B77EE}"/>
    <cellStyle name="-_จัดสรรกล้า มี.ค.49_P&amp;L 50_8 แตกหน่อ" xfId="13278" xr:uid="{E2BC9070-1D41-4093-8D89-1E8A460C73C7}"/>
    <cellStyle name="-_จัดสรรกล้าเม.ย,มิ.ย.49 และจัดสรรรายวัน" xfId="12161" xr:uid="{CF31B52B-83AE-4040-8219-E760A6974453}"/>
    <cellStyle name="-_จัดสรรกล้าเม.ย. 49" xfId="12162" xr:uid="{FCBC8DC4-7E47-4E16-82C7-EB089C3003D4}"/>
    <cellStyle name="-_จัดสรรกล้าเม.ย.49และ มิ.ย.49" xfId="12163" xr:uid="{7612EA7A-B1D0-4635-B0B3-70CCA3F4AF20}"/>
    <cellStyle name="-_จัดสรรกล้าไม้" xfId="12164" xr:uid="{5C520348-EEBD-4F7B-AC39-ABB05F45E267}"/>
    <cellStyle name="-_จัดสรรกล้าไม้(เพิ่มเติม)" xfId="12165" xr:uid="{727A0896-5362-4706-A80D-FFF8F46FD47A}"/>
    <cellStyle name="-_จัดสรรกล้าไม้_P&amp;L 50_8 แตกหน่อ" xfId="13276" xr:uid="{52AAA962-9E39-4E41-B473-B47AD2AD0108}"/>
    <cellStyle name="-_จัดสรรกล้าพ.ค.49" xfId="12160" xr:uid="{656D2755-53A2-4259-8110-D525E494A6BA}"/>
    <cellStyle name="-_จัดสรรกล้าพ.ค.49_P&amp;L 50_8 แตกหน่อ" xfId="13277" xr:uid="{2CDB4D36-CAC6-4F14-BB41-6A4704C028C5}"/>
    <cellStyle name="-_จำนวนต้นสต๊อกและหน่อปักชำ" xfId="12167" xr:uid="{C62B3781-82EC-43DD-AD65-9947322ADC52}"/>
    <cellStyle name="_ต้นทุนไม้เข้าโรงชิพ กิจการอีสานบน เดือน ม.ค-ก.พ 49 (1)" xfId="12168" xr:uid="{95033DF4-A6A6-45B1-8E6E-6CDAC44AB372}"/>
    <cellStyle name="_ตาราง Visitation for  CEO" xfId="12169" xr:uid="{38BE7718-F19C-412D-8F4F-1DD426EE5037}"/>
    <cellStyle name="_ตาราง Visitation for  CEO (1)" xfId="12170" xr:uid="{63D3FE4F-9105-4218-9D85-D08422877FF4}"/>
    <cellStyle name="-_ตารางการประชุมCEOประจำสัปดาห์" xfId="13275" xr:uid="{A1BFF565-35C8-43D8-AF45-732204298D8E}"/>
    <cellStyle name="-_ตารางการประชุมCEOประจำสัปดาห์ (1)" xfId="13274" xr:uid="{DD8245D5-D092-4121-B49D-34F6EB8AB3F2}"/>
    <cellStyle name="-_ตารางการประชุมCEOประจำสัปดาห์ 8-14" xfId="13273" xr:uid="{584C79B3-9207-4F5F-9D79-9F880866AD56}"/>
    <cellStyle name="-_ตารางรายละเอียดพันธมิตร(เพิ่ม)" xfId="12171" xr:uid="{03FEA0FB-9488-4A07-92FB-FF54E1CD8602}"/>
    <cellStyle name="_นำเสนอ MBII Q1-49 (แก้ไข 2.35.3)" xfId="12173" xr:uid="{8D56DF26-C13C-4563-8C2B-BF259CC3B726}"/>
    <cellStyle name="_บอร์ด" xfId="13271" xr:uid="{0CB6E88C-E2D3-41D9-A371-5315D7C3180E}"/>
    <cellStyle name="_บอร์ด (2)" xfId="13270" xr:uid="{FA167CFF-7C95-4271-831F-2032591AB9C3}"/>
    <cellStyle name="_บอร์ด (แก้ไข)" xfId="12174" xr:uid="{514510C3-AA19-40A7-94EF-4635585B0699}"/>
    <cellStyle name="_บอร์ด sbp  ครั้งที่ 1-50" xfId="12175" xr:uid="{D3B6C4B2-1C37-4A14-992E-99C370C6FD5A}"/>
    <cellStyle name="_บอร์ด sbp  ครั้งที่ 3-50" xfId="12176" xr:uid="{5094D8DA-CD06-44BF-A490-219F54908553}"/>
    <cellStyle name="_บอร์ด sbp  ครั้งที่ 4-49" xfId="12177" xr:uid="{3D5140AD-6DF5-43C5-933D-431C4DCA8A51}"/>
    <cellStyle name="_บอร์ด sbp  ครั้งที่ 5-50" xfId="12178" xr:uid="{E99F2D9C-894C-4BFB-B630-7A8C10AD3E06}"/>
    <cellStyle name="_บอร์ด sbp  ครั้งที่ 6-49" xfId="12179" xr:uid="{92C3B1DF-291C-4E64-8A68-365E084D451C}"/>
    <cellStyle name="_บอร์ด ฝ่าย HR" xfId="12180" xr:uid="{19F48754-5589-47A5-BE5A-912DBBDCA59A}"/>
    <cellStyle name="_บอร์ดไชโย 15.11.49" xfId="13269" xr:uid="{DE683116-6419-4403-81F6-44E0C684FCD9}"/>
    <cellStyle name="_บุคคล" xfId="12181" xr:uid="{CE4B7389-FFD1-4207-8776-E2DDBE9305EE}"/>
    <cellStyle name="-_ประชุม2" xfId="12183" xr:uid="{931D2DD5-ECFB-4983-AAA7-D82153F311F5}"/>
    <cellStyle name="-_ประชุมฝ่าย (ศูนย์จัดจำหน่าย) วันที่ 25 เม.ย. 49" xfId="12184" xr:uid="{F3A75C29-4AC0-4EA3-9F47-630974C120AB}"/>
    <cellStyle name="-_ประมาณการไม้เข้าโรงงานเดือนตุลาคม1" xfId="13268" xr:uid="{2F800CE3-DF4C-46D4-B9D3-D4CD8A6FF015}"/>
    <cellStyle name="-_ปรับราคากิจการเบญจลักษ์ 28 กรกฎาคม" xfId="13267" xr:uid="{857FEEF3-1B80-4D04-ACFB-445DA1BD5439}"/>
    <cellStyle name="-_ผลกล้าออกGHและ OD ส่ง ศร." xfId="12645" xr:uid="{CBD791EC-C41A-4551-9CC7-B55358BA0D00}"/>
    <cellStyle name="_ผลงาน MB II Q1 ปี 2549 (up)" xfId="12185" xr:uid="{4F38BBCF-27E4-48D3-9883-999E3BA02FDF}"/>
    <cellStyle name="_ผลงาน MBII Q2" xfId="12186" xr:uid="{D04A7C9C-A0F6-4B7E-9B61-14A4FD1E2395}"/>
    <cellStyle name="_ผลงานMBII Q2 และหลักเกณฑ์ Q3 - Q4_SKP(24-8-06)" xfId="12187" xr:uid="{87E995DE-C411-4EDC-A60C-9CE85732C877}"/>
    <cellStyle name="_ผลงานMBII Q2 หลักเกณฑ์ MBII Q3-4 โรงชิพศรีกุมภวาปี" xfId="12188" xr:uid="{1BDE432B-7B09-4CAD-BD7C-A68A152C3FC4}"/>
    <cellStyle name="_ผลงานQ2-49 PSP" xfId="12189" xr:uid="{F827D09A-8F4F-4ADE-BD8F-DA59052CEECF}"/>
    <cellStyle name="_ผลงานQ2-49 PSP(เดิม)" xfId="12190" xr:uid="{F3F66F58-3CCB-4539-9328-0DE60C4F4582}"/>
    <cellStyle name="_ผลงานและหลักเกณฑ์ MBIIปี49" xfId="12191" xr:uid="{DFCC183C-F738-4701-AEDA-EFA8BAE1E9A6}"/>
    <cellStyle name="-_ฝ่าย" xfId="12196" xr:uid="{78ACD0CB-C87E-4EA1-BF67-F4778F3510B1}"/>
    <cellStyle name="_ฝ่ายบุคคล" xfId="12197" xr:uid="{100474EB-E985-49FE-8D3E-522356B6C810}"/>
    <cellStyle name="-_รายงานการประชุมจัดสรรกล้าไม้ วันที่ 10 ม.ค 49" xfId="12199" xr:uid="{DBFE88A7-4A7A-4EF1-BF42-BC33F6D6F29C}"/>
    <cellStyle name="-_รายงานการประชุมจัดสรรกล้าไม้ วันที่ 10 ม.ค 49_P&amp;L 50_8 แตกหน่อ" xfId="13266" xr:uid="{D0C51E6F-76C8-4937-8422-509145627646}"/>
    <cellStyle name="-_รายงานการประชุมจัดสรรกล้าไม้ วันที่ 11 เมษายน 2549" xfId="12200" xr:uid="{405A7542-6811-40E3-A98C-F5280A8658C5}"/>
    <cellStyle name="-_รายงานการประชุมจัดสรรกล้าไม้ วันที่ 14 ก พ 49" xfId="12201" xr:uid="{013024D5-0E62-4B5B-939B-31E6A9CA3836}"/>
    <cellStyle name="-_รายงานการประชุมจัดสรรกล้าไม้ วันที่ 14 ก พ 49_P&amp;L 50_8 แตกหน่อ" xfId="13265" xr:uid="{5A3A2B94-ACC1-4BC4-AE12-93D9C8107B74}"/>
    <cellStyle name="-_รายงานการประชุมจัดสรรกล้าไม้ วันที่ 17 ม.ค 49" xfId="12202" xr:uid="{2DAC3A7B-03A2-4D03-8C08-F108E30D5407}"/>
    <cellStyle name="-_รายงานการประชุมจัดสรรกล้าไม้ วันที่ 17 ม.ค 49_P&amp;L 50_8 แตกหน่อ" xfId="13264" xr:uid="{F05E444B-0288-490B-948F-D4460DD00B4E}"/>
    <cellStyle name="-_รายงานการประชุมจัดสรรกล้าไม้ วันที่ 18 ต.ค48" xfId="12203" xr:uid="{C9DB0E32-2410-476E-A7E2-33B8DE4083EA}"/>
    <cellStyle name="-_รายงานการประชุมจัดสรรกล้าไม้ วันที่ 18 ต.ค48_P&amp;L 50_8 แตกหน่อ" xfId="13263" xr:uid="{2E3E76EE-FEC3-41A6-8BF4-2F2EDC8105F4}"/>
    <cellStyle name="-_รายงานการประชุมจัดสรรกล้าไม้ วันที่ 19 เมษายน 2549." xfId="12204" xr:uid="{348F5DC0-B8FF-438C-9C21-88DC2D377230}"/>
    <cellStyle name="-_รายงานการประชุมจัดสรรกล้าไม้ วันที่ 21 กุมภาพันธ์ 49" xfId="12205" xr:uid="{43FB55E1-2066-4146-8222-8455281AA9B3}"/>
    <cellStyle name="-_รายงานการประชุมจัดสรรกล้าไม้ วันที่ 21 กุมภาพันธ์ 49(ต่าม)" xfId="12206" xr:uid="{5C70EF7E-79DC-4507-8CD3-CCA4602645D3}"/>
    <cellStyle name="-_รายงานการประชุมจัดสรรกล้าไม้ วันที่ 21 กุมภาพันธ์ 49(ต่าม)_P&amp;L 50_8 แตกหน่อ" xfId="13262" xr:uid="{F4F18EFA-09C3-483E-88B9-DED201B76DAD}"/>
    <cellStyle name="-_รายงานการประชุมจัดสรรกล้าไม้ วันที่ 21 กุมภาพันธ์ 49_P&amp;L 50_8 แตกหน่อ" xfId="13261" xr:uid="{3EDFAF10-B2F2-47AE-BD89-CF5509DEF496}"/>
    <cellStyle name="-_รายงานการประชุมจัดสรรกล้าไม้ วันที่ 24 ม.ค 49 ล่าสุด" xfId="12207" xr:uid="{BB938628-5AF4-4A46-AEF6-980A87CBF4AF}"/>
    <cellStyle name="-_รายงานการประชุมจัดสรรกล้าไม้ วันที่ 24 ม.ค 49 ล่าสุด_P&amp;L 50_8 แตกหน่อ" xfId="13260" xr:uid="{A32C3C37-1BF5-4CC9-B0E5-9055A8BC5786}"/>
    <cellStyle name="-_รายงานการประชุมจัดสรรกล้าไม้ วันที่ 25  ต.ค48" xfId="12208" xr:uid="{D924EDC9-B8B2-4465-A558-0CD607160E7E}"/>
    <cellStyle name="-_รายงานการประชุมจัดสรรกล้าไม้ วันที่ 25  ต.ค48_P&amp;L 50_8 แตกหน่อ" xfId="13259" xr:uid="{F5A5A2FF-AE28-4196-BBAB-9D8C3F3DA383}"/>
    <cellStyle name="-_รายงานการประชุมจัดสรรกล้าไม้ วันที่ 27 ธ.ค 48" xfId="12209" xr:uid="{F2B841EF-1919-41FF-B224-D8434C841D62}"/>
    <cellStyle name="-_รายงานการประชุมจัดสรรกล้าไม้ วันที่ 27 ธ.ค 48_P&amp;L 50_8 แตกหน่อ" xfId="13258" xr:uid="{DFE99000-BFA4-4174-B79D-F794F4266F30}"/>
    <cellStyle name="-_รายงานการประชุมจัดสรรกล้าไม้ วันที่ 28 มีนาคม 49" xfId="12210" xr:uid="{46BEA5C7-3322-47AB-9DAC-0B63AAC53220}"/>
    <cellStyle name="-_รายงานการประชุมจัดสรรกล้าไม้ วันที่ 29 ก.ย.48" xfId="12211" xr:uid="{8ECCA633-C17A-49D5-B02D-D926C7C72370}"/>
    <cellStyle name="-_รายงานการประชุมจัดสรรกล้าไม้ วันที่ 29 ก.ย.48_P&amp;L 50_8 แตกหน่อ" xfId="13257" xr:uid="{E070DEF1-A82A-4CC7-A481-BC9B5F6D1A47}"/>
    <cellStyle name="-_รายงานการประชุมจัดสรรกล้าไม้ วันที่ 3 ก.พ 49_3" xfId="12212" xr:uid="{BA78E7BD-CB4D-4875-98CC-6B8D1FECBE07}"/>
    <cellStyle name="-_รายงานการประชุมจัดสรรกล้าไม้ วันที่ 3 ก.พ 49_3_P&amp;L 50_8 แตกหน่อ" xfId="13256" xr:uid="{38547BDA-A5E3-4B16-8863-9FA34D7CC60C}"/>
    <cellStyle name="-_รายงานการประชุมจัดสรรกล้าไม้ วันที่ 4 เมษายน 2549" xfId="12214" xr:uid="{87E4EADC-19D6-4A18-9F7F-B41DB0A0074E}"/>
    <cellStyle name="-_รายงานการประชุมจัดสรรกล้าไม้ วันที่ 4 ต.ค48" xfId="12213" xr:uid="{12270D32-E128-4115-AF38-5E45BFDFEAB8}"/>
    <cellStyle name="-_รายงานการประชุมจัดสรรกล้าไม้ วันที่ 4 ต.ค48_P&amp;L 50_8 แตกหน่อ" xfId="13255" xr:uid="{CFE9587F-F76D-403E-833D-8EDC05B21E44}"/>
    <cellStyle name="-_รายงานการประชุมท่านประธาน( 28 ก.ย 48)" xfId="12215" xr:uid="{871C56D1-54E9-4DDF-9E2A-A3244BA2AE3C}"/>
    <cellStyle name="-_รายงานการประชุมท่านประธาน( 28 ธ.ค  48)" xfId="12216" xr:uid="{0D056F85-9292-4555-8898-98711C76EE9F}"/>
    <cellStyle name="-_รายงานการประชุมท่านประธาน( 6 ก.ค 48)" xfId="12646" xr:uid="{6401F236-571B-491F-947D-D39C2AA0F146}"/>
    <cellStyle name="-_รายงานการประชุมท่านประธาน(1 มิ.ย 48)" xfId="12647" xr:uid="{29CD7137-464F-48C4-A37E-42DE26AA2312}"/>
    <cellStyle name="-_รายงานการรับกล้าของลูกค้าปี49ณ.25 ก.พ. 49" xfId="12217" xr:uid="{BAFD5F29-E2FD-449D-8177-99FE7D45409B}"/>
    <cellStyle name="-_รายงานประจำวันผลิตกล้า - ส่งกล้าไม้ 1 ก.พ. 49.." xfId="12218" xr:uid="{70EA3AAB-02B1-4427-ABF9-B160FD833360}"/>
    <cellStyle name="-_รายงานประจำวันผลิตกล้า - ส่งกล้าไม้ 1 ก.ย 48" xfId="12219" xr:uid="{323F63BC-C420-490D-8D88-0146F0A261F7}"/>
    <cellStyle name="-_รายงานประจำวันผลิตกล้า - ส่งกล้าไม้ 1 ต.ค. 48.." xfId="12220" xr:uid="{44FD965F-B670-4677-867E-EAE0F476130F}"/>
    <cellStyle name="-_รายงานประจำวันผลิตกล้า - ส่งกล้าไม้ 1 มี.ค 49.." xfId="12221" xr:uid="{0405FCB5-3AC3-4A40-AA3C-CC63A962A74E}"/>
    <cellStyle name="-_รายงานประจำวันผลิตกล้า - ส่งกล้าไม้ 10 ต.ค. 48.." xfId="12222" xr:uid="{24C308E9-5458-4CDC-A68C-7D36B10DECCA}"/>
    <cellStyle name="-_รายงานประจำวันผลิตกล้า - ส่งกล้าไม้ 11 ก.พ. 49.." xfId="12223" xr:uid="{7EEC2C5E-D5E3-48B8-A789-BF3B4949A0B7}"/>
    <cellStyle name="-_รายงานประจำวันผลิตกล้า - ส่งกล้าไม้ 11 ก.ย 48" xfId="12224" xr:uid="{ECECBC4A-A968-4A9F-A1C6-6D258594DE19}"/>
    <cellStyle name="-_รายงานประจำวันผลิตกล้า - ส่งกล้าไม้ 11 ส.ค. 48" xfId="12225" xr:uid="{778F8874-53CA-4CD6-853B-BC651D9D48CC}"/>
    <cellStyle name="-_รายงานประจำวันผลิตกล้า - ส่งกล้าไม้ 12 ก.ค 48." xfId="12226" xr:uid="{F8080470-9AF6-406E-A526-B3844157D0DC}"/>
    <cellStyle name="-_รายงานประจำวันผลิตกล้า - ส่งกล้าไม้ 12 ธ.ค 48.." xfId="12227" xr:uid="{D2228ACE-7F37-4964-BDC5-B350E2C20390}"/>
    <cellStyle name="-_รายงานประจำวันผลิตกล้า - ส่งกล้าไม้ 13 ก.ย 48" xfId="12228" xr:uid="{EE42B295-2EA0-4C06-9F70-AA5F118A18AF}"/>
    <cellStyle name="-_รายงานประจำวันผลิตกล้า - ส่งกล้าไม้ 14 พ.ย 48.." xfId="12229" xr:uid="{01AC8D6B-D8A2-445E-AE59-DDC291A8A9AD}"/>
    <cellStyle name="-_รายงานประจำวันผลิตกล้า - ส่งกล้าไม้ 15 มิ.ย 48" xfId="12230" xr:uid="{6A64CD23-FB91-46B7-875E-D3B03AC4380A}"/>
    <cellStyle name="-_รายงานประจำวันผลิตกล้า - ส่งกล้าไม้ 16 ม.ค 49.." xfId="12231" xr:uid="{255BEA64-02B7-4243-BE1E-FF7A826D3E65}"/>
    <cellStyle name="-_รายงานประจำวันผลิตกล้า - ส่งกล้าไม้ 17 ต.ค. 48.." xfId="12232" xr:uid="{9B8EC5B8-5FC5-4C6F-BB84-91D42ECA2FBA}"/>
    <cellStyle name="-_รายงานประจำวันผลิตกล้า - ส่งกล้าไม้ 17 ส.ค. 48" xfId="12233" xr:uid="{D307758A-09EE-4142-BD8A-3F57132966BF}"/>
    <cellStyle name="-_รายงานประจำวันผลิตกล้า - ส่งกล้าไม้ 17. พ.ค 48" xfId="12234" xr:uid="{B9FF64E3-A8C5-40E6-AF84-AAB82DB93AE9}"/>
    <cellStyle name="-_รายงานประจำวันผลิตกล้า - ส่งกล้าไม้ 18. พ.ค 48" xfId="12235" xr:uid="{DDA0028E-6487-4D82-BC48-FFEB095CEF4F}"/>
    <cellStyle name="-_รายงานประจำวันผลิตกล้า - ส่งกล้าไม้ 19 ต.ค. 48.." xfId="12236" xr:uid="{643C91AF-3ADA-4D8C-9194-B25A472D2FE0}"/>
    <cellStyle name="-_รายงานประจำวันผลิตกล้า - ส่งกล้าไม้ 19 ธ.ค 48.." xfId="12237" xr:uid="{3F78E10D-3D38-4E47-BB23-937969FF579D}"/>
    <cellStyle name="-_รายงานประจำวันผลิตกล้า - ส่งกล้าไม้ 2 มี.ค 49.." xfId="12238" xr:uid="{D2AF7B6C-8FB7-4C25-96D7-F54FB46B0BED}"/>
    <cellStyle name="-_รายงานประจำวันผลิตกล้า - ส่งกล้าไม้ 20 ก.ค 48." xfId="12239" xr:uid="{0EEBA866-9544-4BB6-B64D-6A918F5DAEA6}"/>
    <cellStyle name="-_รายงานประจำวันผลิตกล้า - ส่งกล้าไม้ 20 ก.พ. 49.." xfId="12240" xr:uid="{9143537B-4C53-4465-9AB3-98DA8F8479A7}"/>
    <cellStyle name="-_รายงานประจำวันผลิตกล้า - ส่งกล้าไม้ 20 ก.ย 48" xfId="12241" xr:uid="{28F7BED5-C766-4140-85FE-5DC3D29F74BE}"/>
    <cellStyle name="-_รายงานประจำวันผลิตกล้า - ส่งกล้าไม้ 20 ธ.ค 48.." xfId="12242" xr:uid="{852FE0E3-01E5-4981-9FE7-C0ECC881BA40}"/>
    <cellStyle name="-_รายงานประจำวันผลิตกล้า - ส่งกล้าไม้ 21 ก.ย 48 (1)" xfId="12243" xr:uid="{775079E9-9575-4B48-8B47-0A5AF29AC19F}"/>
    <cellStyle name="-_รายงานประจำวันผลิตกล้า - ส่งกล้าไม้ 21 พ.ย 48.." xfId="12244" xr:uid="{67C9FAF6-8CE4-4C27-B0F3-E6321F792A57}"/>
    <cellStyle name="-_รายงานประจำวันผลิตกล้า - ส่งกล้าไม้ 21 มิ.ย 48." xfId="12245" xr:uid="{EB11AD85-A1E0-428E-A7AD-2B7FF3BE30FE}"/>
    <cellStyle name="-_รายงานประจำวันผลิตกล้า - ส่งกล้าไม้ 22 ต.ค. 48.." xfId="12246" xr:uid="{2F615A74-96B2-46B4-A7D4-B27A120F818D}"/>
    <cellStyle name="-_รายงานประจำวันผลิตกล้า - ส่งกล้าไม้ 23 ม.ค 49.." xfId="12247" xr:uid="{E837506A-B719-4D7F-A9EB-B780BAE3FFFC}"/>
    <cellStyle name="-_รายงานประจำวันผลิตกล้า - ส่งกล้าไม้ 23 ส.ค. 48" xfId="12248" xr:uid="{4FADFFAA-4AF5-4B0A-8B11-024E0029C528}"/>
    <cellStyle name="-_รายงานประจำวันผลิตกล้า - ส่งกล้าไม้ 24 ธ.ค 48.." xfId="12249" xr:uid="{EFBC7D51-83EF-4040-ACD4-A45FD9F00B4A}"/>
    <cellStyle name="-_รายงานประจำวันผลิตกล้า - ส่งกล้าไม้ 24 พ.ค 48" xfId="12250" xr:uid="{9729C167-9217-4F72-A30F-55E248BFA5DD}"/>
    <cellStyle name="-_รายงานประจำวันผลิตกล้า - ส่งกล้าไม้ 25 ก.ค 48." xfId="12251" xr:uid="{64FD4BF6-2A16-4DCB-A1FD-FFFF1E29A99F}"/>
    <cellStyle name="-_รายงานประจำวันผลิตกล้า - ส่งกล้าไม้ 26 ธ.ค 48.." xfId="12252" xr:uid="{DB99FDDF-7479-4855-B728-E9481B99E4B1}"/>
    <cellStyle name="-_รายงานประจำวันผลิตกล้า - ส่งกล้าไม้ 27 ก.ย 48.." xfId="12253" xr:uid="{03818FFE-1735-4880-B3CB-FB5507F7C45B}"/>
    <cellStyle name="-_รายงานประจำวันผลิตกล้า - ส่งกล้าไม้ 27 ม.ค 49.." xfId="12254" xr:uid="{98ADCCB3-B892-4D49-B809-F4395B5CE68F}"/>
    <cellStyle name="-_รายงานประจำวันผลิตกล้า - ส่งกล้าไม้ 28 ก.ย 48.." xfId="12255" xr:uid="{722C7DCA-106B-4712-8E72-F929BEE9A190}"/>
    <cellStyle name="-_รายงานประจำวันผลิตกล้า - ส่งกล้าไม้ 28 พ.ย 48.." xfId="12256" xr:uid="{60349F95-7F1E-41DA-B4BB-96CC6B26A8E8}"/>
    <cellStyle name="-_รายงานประจำวันผลิตกล้า - ส่งกล้าไม้ 28 ม.ค 49.." xfId="12257" xr:uid="{D73E439C-BB53-4BE9-89B5-E9086DA37C5E}"/>
    <cellStyle name="-_รายงานประจำวันผลิตกล้า - ส่งกล้าไม้ 29 มิ.ย 48." xfId="12258" xr:uid="{5EB5B07C-1932-4F19-A8B6-1B0F5FA06465}"/>
    <cellStyle name="-_รายงานประจำวันผลิตกล้า - ส่งกล้าไม้ 3 ก.ย 48" xfId="12259" xr:uid="{DE0811D8-0601-4715-B9C6-225AADE0DB6D}"/>
    <cellStyle name="-_รายงานประจำวันผลิตกล้า - ส่งกล้าไม้ 3 ต.ค. 48.." xfId="12260" xr:uid="{784E0D52-2B8D-40EB-B534-34AE15979101}"/>
    <cellStyle name="-_รายงานประจำวันผลิตกล้า - ส่งกล้าไม้ 3 ธ.ค 48.." xfId="12261" xr:uid="{FFF59F6E-B9B7-4DEC-A254-5B59A445C809}"/>
    <cellStyle name="-_รายงานประจำวันผลิตกล้า - ส่งกล้าไม้ 30 ธ.ค 48.." xfId="12262" xr:uid="{3D5F802D-97E8-4414-866F-EC947462C765}"/>
    <cellStyle name="-_รายงานประจำวันผลิตกล้า - ส่งกล้าไม้ 30 ส.ค. 48" xfId="12263" xr:uid="{073880BB-7CB5-4CF5-9963-F0C0B29C05B5}"/>
    <cellStyle name="-_รายงานประจำวันผลิตกล้า - ส่งกล้าไม้ 31 ต.ค. 48.." xfId="12264" xr:uid="{5FCB31CE-6AB3-42F4-BA75-7662E2D4ACEE}"/>
    <cellStyle name="-_รายงานประจำวันผลิตกล้า - ส่งกล้าไม้ 31 พ.ค 48" xfId="12265" xr:uid="{24E2FF98-9C78-474E-AACF-EEC4B3B89F1D}"/>
    <cellStyle name="-_รายงานประจำวันผลิตกล้า - ส่งกล้าไม้ 4 ต.ค. 48.." xfId="12266" xr:uid="{601FB63C-41E7-47DC-9E7B-97DBAA8E47E0}"/>
    <cellStyle name="-_รายงานประจำวันผลิตกล้า - ส่งกล้าไม้ 5 ก.ค 48." xfId="12267" xr:uid="{1E5A6199-6344-4A61-8B28-1B8D2A8D0E92}"/>
    <cellStyle name="-_รายงานประจำวันผลิตกล้า - ส่งกล้าไม้ 6 ก.พ. 49.." xfId="12268" xr:uid="{BA93ECEB-CF4C-4A9D-97A3-562D47AA5A65}"/>
    <cellStyle name="-_รายงานประจำวันผลิตกล้า - ส่งกล้าไม้ 6 ก.ย 48" xfId="12269" xr:uid="{9A44B8C8-BC5C-4C3D-98C4-992B7305C0BE}"/>
    <cellStyle name="-_รายงานประจำวันผลิตกล้า - ส่งกล้าไม้ 7 ต.ค. 48.." xfId="12270" xr:uid="{5E11A435-E958-42F5-853D-12D876446A1C}"/>
    <cellStyle name="-_รายงานประจำวันผลิตกล้า - ส่งกล้าไม้ 7 พ.ย 48.." xfId="12271" xr:uid="{ABC3C54B-8BC2-44D4-A754-8DEEE811A8F0}"/>
    <cellStyle name="-_รายงานประจำวันผลิตกล้า - ส่งกล้าไม้ 7 มิ.ย 48" xfId="12272" xr:uid="{0C92BA55-08AA-471F-824A-36B5AA415E84}"/>
    <cellStyle name="-_รายงานประจำวันผลิตกล้า - ส่งกล้าไม้ 9 ม.ค 49.." xfId="12273" xr:uid="{40047FAA-2092-4E65-B7C1-AC0598726BD4}"/>
    <cellStyle name="-_รายงานประจำสัปดาห์ (ศูนย์จัดจำหน่าย) วันที่ 2 ก.พ. 49" xfId="12274" xr:uid="{4A3165C1-9397-4DDD-B310-27CDE3F19281}"/>
    <cellStyle name="-_รายงานประจำสัปดาห์ (ศูนย์จัดจำหน่าย) วันที่ 6 ม.ค. 49" xfId="12275" xr:uid="{BAD977CD-1A12-416A-B326-5898D869B1D4}"/>
    <cellStyle name="-_รายงานประจำสัปดาห์ (ศูนย์จัดจำหน่าย) วันที่ 7 ก.พ. 49" xfId="12276" xr:uid="{C63C3360-1AA0-43AE-8698-27DF8B3C3F01}"/>
    <cellStyle name="-_รายงานประชุมสัปดาห์ (ศูนย์จัดจำหน่าย)วันที่ 23  มี.ค.49" xfId="12277" xr:uid="{08804577-F7CD-42AB-BF29-0B27C153C7B2}"/>
    <cellStyle name="-_รายงานสรุปผลส่งกล้า สต๊อกกล้า % รอดตาย  ปี 48" xfId="12278" xr:uid="{FDB4575A-DEF2-4485-B2F8-CD9BDAC9055B}"/>
    <cellStyle name="_รายบุคคล ไตรมาส 2-49_SKP" xfId="12279" xr:uid="{95A4E9C1-086C-4141-9757-2C8B90B31377}"/>
    <cellStyle name="_รายบุคคลศรีบ้านไผ่ Q2-49" xfId="12280" xr:uid="{F46DE1E8-B34E-4B26-8361-4B016E8D4AAB}"/>
    <cellStyle name="_รายละเอียดการปรับรายบุคคล Q1-49" xfId="12281" xr:uid="{5D463029-C8AD-4B49-87B1-B079A8685847}"/>
    <cellStyle name="_วาระที่ 4" xfId="12282" xr:uid="{D6AD1833-673C-4D8D-B125-0CFB1530F405}"/>
    <cellStyle name="_วาระบุคคล BOD_SBP มี.ค.49" xfId="12283" xr:uid="{9A307463-BF45-4ABB-A3FB-5F167C6B85C4}"/>
    <cellStyle name="_วาระบุคคลบ้านไผ่ ก.ค. 49" xfId="12284" xr:uid="{B594814B-2862-4EBE-8226-64AB7869C227}"/>
    <cellStyle name="_วาระบุคคลบ้านไผ่ ก.ย. 49(Revise)" xfId="12285" xr:uid="{3CD00A4D-0623-4D86-8899-E79864FE5FA4}"/>
    <cellStyle name="_วาระบุคคลบ้านไผ่ พ.ค. 49(แก้ไขจ้า)" xfId="12286" xr:uid="{740177FD-08B7-435D-B48A-18E4983EBD31}"/>
    <cellStyle name="_วาระบุคคลบ้านไผ่ พ.ย. 49" xfId="12287" xr:uid="{682A27F5-8E8E-4835-B1D3-5E708371104E}"/>
    <cellStyle name="_วาระบุคคลบ้านไผ่ มิ.ย 49" xfId="12288" xr:uid="{E31FFE88-8D36-41C4-9688-02A950904AB3}"/>
    <cellStyle name="_ส่งแก้ไข MBII PLANT (version 2)" xfId="12289" xr:uid="{C90C1BF4-67AE-4DA7-8807-F69315B0C2D0}"/>
    <cellStyle name="-_สต็อก OD 10" xfId="12290" xr:uid="{0397D9FB-42F1-477E-A81A-3C75C175F9E9}"/>
    <cellStyle name="-_สต็อก OD 11" xfId="12291" xr:uid="{FA1A09EC-F21F-4CF7-ADEA-D81AB04BE880}"/>
    <cellStyle name="-_สต็อก OD 13" xfId="12292" xr:uid="{55961CCD-A7D0-4FB9-BAFD-190C830BDCBD}"/>
    <cellStyle name="-_สต็อก OD 14" xfId="12293" xr:uid="{18AACB40-6B8D-4482-9F1F-C4E0229CE9CD}"/>
    <cellStyle name="-_สต็อก OD 16" xfId="12294" xr:uid="{7E8AEE99-FD5B-415A-BBBF-A8A1B3830BD3}"/>
    <cellStyle name="-_สต็อก OD 17" xfId="12295" xr:uid="{B2E53E2F-4ABF-455D-B673-EDF6527C98D3}"/>
    <cellStyle name="-_สต็อก OD 18" xfId="12296" xr:uid="{885F605B-E8AD-44B7-8DA4-51EBE2951180}"/>
    <cellStyle name="-_สต็อก OD 20" xfId="12297" xr:uid="{577B6F93-DD9C-433B-B142-D497A0AFDBF9}"/>
    <cellStyle name="-_สต็อก OD 21" xfId="12298" xr:uid="{BF97D69D-58B5-4ED2-8443-DD9D21699E02}"/>
    <cellStyle name="-_สต็อก OD 24" xfId="12299" xr:uid="{BFF5CC2E-4355-420E-85A0-2202A304560E}"/>
    <cellStyle name="-_สต็อก OD 25" xfId="12300" xr:uid="{6C01E412-A7D6-455B-A11D-6BD176F39896}"/>
    <cellStyle name="-_สต็อก OD 3" xfId="12301" xr:uid="{5A5B3787-A85F-402F-B67E-809A6DACA1EA}"/>
    <cellStyle name="-_สต็อก OD 4" xfId="12302" xr:uid="{A0DAAB0B-3FF3-437D-AABD-6D7432755AB4}"/>
    <cellStyle name="-_สต็อก OD 6" xfId="12303" xr:uid="{4183F4DA-618B-4C6B-96DA-134D9DA53B33}"/>
    <cellStyle name="-_สต็อก OD 8" xfId="12304" xr:uid="{7F2202C3-4045-419E-825A-2147698503F3}"/>
    <cellStyle name="-_สต็อก OD 9" xfId="12305" xr:uid="{32DD7CA5-C288-49A0-845E-F51895BDB2EF}"/>
    <cellStyle name="-_สต็อคกล้าชำ และตกเกรด 2 ลาน" xfId="12306" xr:uid="{B7BDE097-747D-46B0-9ED4-CEF12D5A0BDD}"/>
    <cellStyle name="_สรุใบออัตราำลั SBP" xfId="12307" xr:uid="{C48546F9-A722-44AB-B58E-76BE78C2851F}"/>
    <cellStyle name="_สรุใบออัตราำลั SKP" xfId="12308" xr:uid="{63518625-C5F4-4968-A249-B171AEA63E24}"/>
    <cellStyle name="_สรุป MB2 Q2 ปี 49 หลักเกณฑ์ Q3,4 ปี 49 และ Q1 ปี 50" xfId="12309" xr:uid="{9C2F9976-3EA4-4E10-8FFC-D7AEE82BEFB5}"/>
    <cellStyle name="_สรุปแก้ไขผลงานMB2Q3ขายต้นกระดาษ" xfId="12312" xr:uid="{5F0F3726-223C-4548-A489-E4F1DB62E697}"/>
    <cellStyle name="-_สรุปโครงการที่ใช้ในเดือน ก.พ. 2549(โรงชิพตัวันออก)" xfId="12314" xr:uid="{69B6EFFA-4AF8-49D3-9AA7-98BB9B4CFBE8}"/>
    <cellStyle name="_สรุปการแก้ไขตาม comment" xfId="12310" xr:uid="{CC505476-9814-43C3-9D50-43AFE637B69C}"/>
    <cellStyle name="_สรุปการแก้ไขตาม comment SBP" xfId="12311" xr:uid="{B86F2BB2-3BC6-4F15-8F68-A9E9F5632376}"/>
    <cellStyle name="-_สรุปขายกล้าแยกเกรด ปี 2548(พี่ต่าม)" xfId="12313" xr:uid="{72B17786-C6C9-4A12-A003-83F2EBA9E02B}"/>
    <cellStyle name="-_สรุปต้นตาย พ.ค 48" xfId="12315" xr:uid="{A6C36794-36CB-479B-82C1-25D1E8EFBCB8}"/>
    <cellStyle name="_สรุปผลงาน MB2-Q2 ปี 49" xfId="12316" xr:uid="{ADCF5833-4209-4A0E-A15D-2F66E9B89A6C}"/>
    <cellStyle name="_สรุปผลงานปี 2548 SBL" xfId="12317" xr:uid="{5C54ACB0-5B9C-4561-92FE-7B631000F2EF}"/>
    <cellStyle name="_สรุปผลงานศรีบ้านไผ่ Q2 และ MBII Q3-4-49 upp" xfId="12318" xr:uid="{2886102D-10E4-4AB1-A7F1-CE8E64A5464A}"/>
    <cellStyle name="-_สั่งผลิต มค ถึง มีค 49" xfId="12319" xr:uid="{8F64ED19-B022-4AB7-9BEA-48368A31A4FB}"/>
    <cellStyle name="-_สั่งผลิต มค ถึง มีค 49_P&amp;L 50_8 แตกหน่อ" xfId="13254" xr:uid="{019124E4-1465-4D5B-BF68-36147202D698}"/>
    <cellStyle name="_สำเนาของ OC_SBP-10-08-06" xfId="12320" xr:uid="{6E49166B-E761-47E3-8C91-C1CC92B5BF36}"/>
    <cellStyle name="_สำเนาของ แผนงานปี 50  (7 500 000)" xfId="12321" xr:uid="{FFC29B1A-8181-44A4-8C63-767E1621BAE0}"/>
    <cellStyle name="_สำเนาของ วาระบุคคลบ้านไผ่ ส.ค. 49" xfId="12322" xr:uid="{191E0742-26E8-46AA-B5CF-EF72FA428117}"/>
    <cellStyle name="_สำเนาของ สรุป MBII Q3 49 CEO และ Q1-Q2 50" xfId="12323" xr:uid="{820E9473-E2F9-4D3A-B5C8-91CAD121A17D}"/>
    <cellStyle name="-_หน่อปักชำ" xfId="12324" xr:uid="{2185BF3A-9E68-438D-9DBA-B6BAFC650630}"/>
    <cellStyle name="_หนังสือโอนย้าย ไปโรงงานศรีบ้านไผ่" xfId="12325" xr:uid="{19AED85A-B603-4807-8B5D-670EDD1FA071}"/>
    <cellStyle name="_หลักเกณฑ์ MBO และ MIB ไตรมาสที่ 3" xfId="12326" xr:uid="{5FFB1B68-4980-43CE-A1CF-D1D1F4FD17E1}"/>
    <cellStyle name="_หลักเกณฑ์ MIB CEO FPT แก้ไขตาม Comment" xfId="12327" xr:uid="{EAB31BEE-8DDC-4F51-B68C-8C347B871742}"/>
    <cellStyle name="_หลักเกณฑ์ MIB Q4  Assist to CEO FPT" xfId="12328" xr:uid="{8D6D78F8-F89B-4FA4-AC3A-F284EC1C49FD}"/>
    <cellStyle name="-_หลักเกณฑ์ MIB ส.ค.-ก.ย. ของคุณสมชัย" xfId="13253" xr:uid="{854B9C48-60A8-40BD-AC3A-DE1460705D4E}"/>
    <cellStyle name="_หลักเกณฑ์MB2 Q3,Q4" xfId="12329" xr:uid="{07D80BAA-5224-4C07-B76D-98EF628CB749}"/>
    <cellStyle name="0,0_x000d__x000a_NA_x000d__x000a_" xfId="12348" xr:uid="{86CE8237-409C-49D6-A1F9-115F82461DEC}"/>
    <cellStyle name="0,0_x000d__x000a_NA_x000d__x000a_ 2" xfId="12349" xr:uid="{6ED653EF-5850-41D3-9CE5-26C1BA285DA3}"/>
    <cellStyle name="20% - Accent1" xfId="28" builtinId="30" customBuiltin="1"/>
    <cellStyle name="20% - Accent1 10" xfId="44482" xr:uid="{4B6330DB-7FF9-46CB-9A21-356A12DF8C4E}"/>
    <cellStyle name="20% - Accent1 11" xfId="44483" xr:uid="{3A573B38-408B-401A-874A-02E66487B62B}"/>
    <cellStyle name="20% - Accent1 12" xfId="44484" xr:uid="{442A523A-4E35-4D54-96B7-14E93D379561}"/>
    <cellStyle name="20% - Accent1 13" xfId="44485" xr:uid="{112981C8-2FB3-4BB6-AE17-A4775783F07D}"/>
    <cellStyle name="20% - Accent1 14" xfId="44486" xr:uid="{D9488F61-CAAC-48C1-8B87-1C72E34B3917}"/>
    <cellStyle name="20% - Accent1 15" xfId="44487" xr:uid="{EC5378D6-B03E-44BF-9496-920C7A85091F}"/>
    <cellStyle name="20% - Accent1 16" xfId="44488" xr:uid="{43D48933-22AF-4508-84E9-4665DB598C6D}"/>
    <cellStyle name="20% - Accent1 17" xfId="44489" xr:uid="{A047D578-9E44-45DF-B83C-19D5CFD75190}"/>
    <cellStyle name="20% - Accent1 18" xfId="44490" xr:uid="{0C9D1820-0444-4CD9-8D11-EDB47551A048}"/>
    <cellStyle name="20% - Accent1 19" xfId="44491" xr:uid="{962DD5E0-F4CD-4A8F-8BE8-FAECA1A16402}"/>
    <cellStyle name="20% - Accent1 2" xfId="288" xr:uid="{D6ED3F4B-86C3-4FAF-BC77-AF6062E46FAC}"/>
    <cellStyle name="20% - Accent1 2 2" xfId="1653" xr:uid="{D27A2376-3728-4817-A1D1-3A09C319A44E}"/>
    <cellStyle name="20% - Accent1 2 2 2" xfId="44275" xr:uid="{C1A0EE8E-EB75-4F19-B37F-C49868C7CFEF}"/>
    <cellStyle name="20% - Accent1 2 2 3" xfId="43874" xr:uid="{CCF8ABE4-936C-4A82-8A45-14AA22456103}"/>
    <cellStyle name="20% - Accent1 2 3" xfId="1560" xr:uid="{30B00F9B-16C4-4443-A743-0430DBD3DB8B}"/>
    <cellStyle name="20% - Accent1 2 3 2" xfId="44323" xr:uid="{A7B9AE9E-FFA0-4EFB-AC6A-146588061909}"/>
    <cellStyle name="20% - Accent1 2 4" xfId="44112" xr:uid="{6A85475B-05C4-4CBE-8C0E-0CD5C413C658}"/>
    <cellStyle name="20% - Accent1 2 5" xfId="44492" xr:uid="{764A2DA7-FF4D-42AC-A5CC-0B93822121E0}"/>
    <cellStyle name="20% - Accent1 2 6" xfId="12350" xr:uid="{A7B2075B-2C09-4273-B2E4-AA558DAE31FA}"/>
    <cellStyle name="20% - Accent1 20" xfId="44493" xr:uid="{9D180EDB-D90B-4A05-B6CF-F6FBC7FBEA87}"/>
    <cellStyle name="20% - Accent1 21" xfId="44494" xr:uid="{BAE84492-55AD-4702-A5F1-5687063A3B61}"/>
    <cellStyle name="20% - Accent1 21 2" xfId="45124" xr:uid="{9CB74636-3B97-4BA1-9246-30D5DE823AB3}"/>
    <cellStyle name="20% - Accent1 22" xfId="44495" xr:uid="{F004ABBD-8C97-43A0-98B1-EEBBDFA993FB}"/>
    <cellStyle name="20% - Accent1 22 2" xfId="45125" xr:uid="{AF36CF25-5C21-40C6-A036-7CC7FBDB6368}"/>
    <cellStyle name="20% - Accent1 23" xfId="44496" xr:uid="{0D95079A-004D-4710-99FC-53A51D44782B}"/>
    <cellStyle name="20% - Accent1 23 2" xfId="45126" xr:uid="{2090B97A-B501-4658-BF2E-B02F6BD32552}"/>
    <cellStyle name="20% - Accent1 24" xfId="44497" xr:uid="{02A7137F-052B-4201-94E6-73A55CF12824}"/>
    <cellStyle name="20% - Accent1 24 2" xfId="44498" xr:uid="{F0449AB9-DE82-4749-9265-B77AE0E6CBE5}"/>
    <cellStyle name="20% - Accent1 25" xfId="44499" xr:uid="{AA19494C-6BA8-441E-A773-A826A1D4E6BE}"/>
    <cellStyle name="20% - Accent1 26" xfId="44500" xr:uid="{E0CC4DA9-851E-4740-949F-4027B59380C2}"/>
    <cellStyle name="20% - Accent1 26 2" xfId="45127" xr:uid="{E5F6292B-9A60-4DBC-B29F-A6CE1A26424A}"/>
    <cellStyle name="20% - Accent1 27" xfId="44481" xr:uid="{32209863-EBA2-4D6D-8F8D-42A121582902}"/>
    <cellStyle name="20% - Accent1 28" xfId="45128" xr:uid="{E2DEA572-9816-4E41-9E3B-3628B65C1F0F}"/>
    <cellStyle name="20% - Accent1 3" xfId="12351" xr:uid="{169E041C-7557-429A-BB9B-346C1F7B7546}"/>
    <cellStyle name="20% - Accent1 3 2" xfId="43875" xr:uid="{51A10119-6331-4562-AE7D-630307A696FF}"/>
    <cellStyle name="20% - Accent1 3 2 2" xfId="44322" xr:uid="{4522CF8B-8168-414A-8E04-37CB0AEE308C}"/>
    <cellStyle name="20% - Accent1 3 3" xfId="44196" xr:uid="{58362C1C-22AA-418D-9E86-7ECED4190F3C}"/>
    <cellStyle name="20% - Accent1 3 4" xfId="44501" xr:uid="{66E9AFE5-04E5-4A5D-A319-0DE711A4B711}"/>
    <cellStyle name="20% - Accent1 4" xfId="10238" xr:uid="{527E193D-CAA3-4426-A49B-91D83867CEFF}"/>
    <cellStyle name="20% - Accent1 4 2" xfId="44502" xr:uid="{99086523-CB27-478B-86F4-8C9444A3C553}"/>
    <cellStyle name="20% - Accent1 5" xfId="43958" xr:uid="{0A11FA74-2CB6-451A-B948-BABFB3DB9AA7}"/>
    <cellStyle name="20% - Accent1 5 2" xfId="44503" xr:uid="{5DDCD6F8-0CDD-4DA3-9A26-FF0887FE350D}"/>
    <cellStyle name="20% - Accent1 6" xfId="44504" xr:uid="{FAED4A79-6B0F-45DC-BFF1-D7F504AC5814}"/>
    <cellStyle name="20% - Accent1 7" xfId="44505" xr:uid="{2C1AB3A4-1550-4090-9169-44AD827704EE}"/>
    <cellStyle name="20% - Accent1 8" xfId="44506" xr:uid="{C06239F4-CEE0-457F-B879-DB6A092A65AE}"/>
    <cellStyle name="20% - Accent1 9" xfId="44507" xr:uid="{1D10321A-6717-4EDA-8A02-C09C085A495A}"/>
    <cellStyle name="20% - Accent2" xfId="31" builtinId="34" customBuiltin="1"/>
    <cellStyle name="20% - Accent2 10" xfId="44509" xr:uid="{E1B3279B-3780-4746-A4A3-48D83856A0FF}"/>
    <cellStyle name="20% - Accent2 11" xfId="44510" xr:uid="{11CF80C5-37C1-47C6-885F-7813CD3C0304}"/>
    <cellStyle name="20% - Accent2 12" xfId="44511" xr:uid="{064E88F2-B783-429A-B4ED-26086D8D441D}"/>
    <cellStyle name="20% - Accent2 13" xfId="44512" xr:uid="{C6659592-82D3-4848-8D88-CB38B5189339}"/>
    <cellStyle name="20% - Accent2 14" xfId="44513" xr:uid="{4A3503EA-1871-4305-982B-D00B9284FF9E}"/>
    <cellStyle name="20% - Accent2 15" xfId="44514" xr:uid="{8584A4A7-7DEB-4D19-B28D-D2953DE18C5C}"/>
    <cellStyle name="20% - Accent2 16" xfId="44515" xr:uid="{99F5E5A4-E442-4BC2-87E5-E5E3202DF996}"/>
    <cellStyle name="20% - Accent2 17" xfId="44516" xr:uid="{E5115E3F-44EC-427D-A6E5-54A907035721}"/>
    <cellStyle name="20% - Accent2 18" xfId="44517" xr:uid="{5AA91E0A-A2CE-4E1A-82F4-1804EFB514BE}"/>
    <cellStyle name="20% - Accent2 19" xfId="44518" xr:uid="{A211AD2E-B60D-4071-9AA7-0E4F6BD1E9E3}"/>
    <cellStyle name="20% - Accent2 2" xfId="289" xr:uid="{CC801545-65A6-49EB-B1EE-2E2D65B9ACD6}"/>
    <cellStyle name="20% - Accent2 2 2" xfId="1654" xr:uid="{950E7037-CB5E-446F-BBC2-2D2E64E7A419}"/>
    <cellStyle name="20% - Accent2 2 2 2" xfId="44277" xr:uid="{C3709B6F-4A77-40E0-BD2D-59F226A8606F}"/>
    <cellStyle name="20% - Accent2 2 3" xfId="1561" xr:uid="{424FC47A-E6B3-47A8-AA89-47FA43E62823}"/>
    <cellStyle name="20% - Accent2 2 3 2" xfId="44325" xr:uid="{D8B68DB1-5218-41ED-9160-8782CA7CB0C3}"/>
    <cellStyle name="20% - Accent2 2 4" xfId="44114" xr:uid="{AE33FDED-DF26-4E78-978C-8251848F0188}"/>
    <cellStyle name="20% - Accent2 2 5" xfId="44519" xr:uid="{1B36B6A5-A945-4D70-8272-03D6C1445274}"/>
    <cellStyle name="20% - Accent2 2 6" xfId="12352" xr:uid="{4845BD26-6129-4CF6-966E-4978303D87ED}"/>
    <cellStyle name="20% - Accent2 20" xfId="44520" xr:uid="{9A1F7930-AFCD-4A5B-98F5-3071B9259160}"/>
    <cellStyle name="20% - Accent2 21" xfId="44521" xr:uid="{A16D938D-42D6-44FF-996E-FF576BD08270}"/>
    <cellStyle name="20% - Accent2 21 2" xfId="45129" xr:uid="{33FC9B29-B737-4CA3-A1FA-6B4C2FDE24B8}"/>
    <cellStyle name="20% - Accent2 22" xfId="44522" xr:uid="{76ECDFC3-521D-4C8C-B5B5-46C0CF4C6988}"/>
    <cellStyle name="20% - Accent2 22 2" xfId="45130" xr:uid="{D578DDC1-2FE8-439D-961B-CA811009FCAF}"/>
    <cellStyle name="20% - Accent2 23" xfId="44523" xr:uid="{2E5EBDB4-E83D-42FD-B97A-B09828F4D235}"/>
    <cellStyle name="20% - Accent2 23 2" xfId="45131" xr:uid="{651CF37C-73DA-4FBB-9BF7-0CCE780A11A0}"/>
    <cellStyle name="20% - Accent2 24" xfId="44524" xr:uid="{2E54411A-A0AD-418C-AE5F-B7568DE140C3}"/>
    <cellStyle name="20% - Accent2 24 2" xfId="44525" xr:uid="{1A792A8F-800B-4629-8676-88FDDBFAB85B}"/>
    <cellStyle name="20% - Accent2 25" xfId="44526" xr:uid="{894880DC-7D21-4C8D-938B-2A9039D393D7}"/>
    <cellStyle name="20% - Accent2 26" xfId="44527" xr:uid="{D5A60927-111B-4D13-81F4-ABAC34ACB708}"/>
    <cellStyle name="20% - Accent2 26 2" xfId="45132" xr:uid="{A2BD6A87-5A18-45A5-AA03-8A4B402A7787}"/>
    <cellStyle name="20% - Accent2 27" xfId="44508" xr:uid="{6F4FBB96-FB48-4C5B-BDD8-FC96B6B72D54}"/>
    <cellStyle name="20% - Accent2 28" xfId="45133" xr:uid="{2D1624CE-0E45-482A-8D5F-8D5B5DD2A491}"/>
    <cellStyle name="20% - Accent2 3" xfId="12353" xr:uid="{C6C89318-54CD-466F-8F83-E13196325273}"/>
    <cellStyle name="20% - Accent2 3 2" xfId="43961" xr:uid="{32C50540-ED51-4683-9FDB-BF9A6C8D1667}"/>
    <cellStyle name="20% - Accent2 3 2 2" xfId="44324" xr:uid="{26BF9F79-CC91-46C5-B56B-FFAFF68F7CCD}"/>
    <cellStyle name="20% - Accent2 3 3" xfId="44198" xr:uid="{09A1BCF8-8D5F-480C-BB4A-7FA7E10F43E9}"/>
    <cellStyle name="20% - Accent2 3 4" xfId="44528" xr:uid="{4C8CB568-4AC0-49A8-A8EA-149ADA8B4E70}"/>
    <cellStyle name="20% - Accent2 4" xfId="10241" xr:uid="{4606B354-53A5-4390-9ADE-CF4B732C0134}"/>
    <cellStyle name="20% - Accent2 4 2" xfId="44529" xr:uid="{803A2CB4-FF4C-4478-9530-344F1898AF1F}"/>
    <cellStyle name="20% - Accent2 5" xfId="44530" xr:uid="{BB3DCE7C-C77D-495C-A87B-5C594FEA0F6A}"/>
    <cellStyle name="20% - Accent2 6" xfId="44531" xr:uid="{FA9FEC09-7535-4216-B62B-8C0FB1301859}"/>
    <cellStyle name="20% - Accent2 7" xfId="44532" xr:uid="{F91EF097-3D8F-46FC-9C8C-C79F83D2DA18}"/>
    <cellStyle name="20% - Accent2 8" xfId="44533" xr:uid="{6C0E7741-7D9C-467A-BC02-574D156ECADE}"/>
    <cellStyle name="20% - Accent2 9" xfId="44534" xr:uid="{908D0D39-4F92-4BE4-BB8A-0A2DCA14C42F}"/>
    <cellStyle name="20% - Accent3" xfId="34" builtinId="38" customBuiltin="1"/>
    <cellStyle name="20% - Accent3 10" xfId="44536" xr:uid="{92EC0E96-726E-4AC2-B415-9B20E139D626}"/>
    <cellStyle name="20% - Accent3 11" xfId="44537" xr:uid="{2F271677-D5EC-4E65-8CF9-798CA6BE6FD3}"/>
    <cellStyle name="20% - Accent3 12" xfId="44538" xr:uid="{7302D05B-6300-4380-8258-A498B3D86281}"/>
    <cellStyle name="20% - Accent3 13" xfId="44539" xr:uid="{769D8727-E271-44CD-8BC7-5EB571A0155D}"/>
    <cellStyle name="20% - Accent3 14" xfId="44540" xr:uid="{B5793905-7983-4978-B6E0-4572CA36826A}"/>
    <cellStyle name="20% - Accent3 15" xfId="44541" xr:uid="{876685F8-5A7E-4E87-8BC7-DC7592A1F978}"/>
    <cellStyle name="20% - Accent3 16" xfId="44542" xr:uid="{94114676-2304-4DBA-9369-7EE907E03DE2}"/>
    <cellStyle name="20% - Accent3 17" xfId="44543" xr:uid="{9C46E804-E1A6-416F-ADBA-AEFFDCC60F67}"/>
    <cellStyle name="20% - Accent3 18" xfId="44544" xr:uid="{62ED4F13-1DAF-4058-BA13-60518024B4E2}"/>
    <cellStyle name="20% - Accent3 19" xfId="44545" xr:uid="{B21E81FF-2404-4D7E-B3CB-6C91AFCCA205}"/>
    <cellStyle name="20% - Accent3 2" xfId="290" xr:uid="{EA964418-8E1D-4F2F-8FDC-4DC2EC20839A}"/>
    <cellStyle name="20% - Accent3 2 2" xfId="1655" xr:uid="{6F07807E-8DD9-4147-8CA5-F6698B36C160}"/>
    <cellStyle name="20% - Accent3 2 2 2" xfId="44279" xr:uid="{9D6C4406-026C-48E9-8D4F-EF4A8EDFE973}"/>
    <cellStyle name="20% - Accent3 2 3" xfId="1562" xr:uid="{0833C686-7CFA-4176-8B02-2621AC6FAEFB}"/>
    <cellStyle name="20% - Accent3 2 3 2" xfId="44327" xr:uid="{9593F5B0-8E45-4559-9413-831B297712FA}"/>
    <cellStyle name="20% - Accent3 2 4" xfId="44116" xr:uid="{926B4DE1-CA97-4806-AB0F-82FC7268E963}"/>
    <cellStyle name="20% - Accent3 2 5" xfId="44546" xr:uid="{B42F849C-30F8-4607-A69B-1F3DE42947CC}"/>
    <cellStyle name="20% - Accent3 2 6" xfId="12354" xr:uid="{C3B86666-5FDC-4A15-82B9-71CB76A62E71}"/>
    <cellStyle name="20% - Accent3 20" xfId="44547" xr:uid="{B397B956-188B-435F-8632-B9C2FAD10619}"/>
    <cellStyle name="20% - Accent3 21" xfId="44548" xr:uid="{1F3374EF-875A-4F66-ACF0-5710AC61F644}"/>
    <cellStyle name="20% - Accent3 21 2" xfId="45134" xr:uid="{A860A314-62AB-4533-B5A0-C098490DB51E}"/>
    <cellStyle name="20% - Accent3 22" xfId="44549" xr:uid="{229469B0-FA9D-4E30-96EF-005DDC7ED9A1}"/>
    <cellStyle name="20% - Accent3 22 2" xfId="45135" xr:uid="{2918CBC9-67DD-4C12-A54E-65707273C8FD}"/>
    <cellStyle name="20% - Accent3 23" xfId="44550" xr:uid="{0C45D9A7-6DF1-4F0E-A7B8-048AB236022F}"/>
    <cellStyle name="20% - Accent3 23 2" xfId="45136" xr:uid="{CB0EE4D7-8F70-4E8E-98F3-2777FCC61675}"/>
    <cellStyle name="20% - Accent3 24" xfId="44551" xr:uid="{37C26347-F818-4018-97F8-934BC4A329C5}"/>
    <cellStyle name="20% - Accent3 24 2" xfId="44552" xr:uid="{5E7011F6-17D6-42CA-943E-4C39DD20EF3B}"/>
    <cellStyle name="20% - Accent3 25" xfId="44553" xr:uid="{59B30DCA-73C6-447D-AC56-F65C1230F4DE}"/>
    <cellStyle name="20% - Accent3 26" xfId="44554" xr:uid="{941FECC0-3DF3-46B7-A26C-F9AE0DEA53DA}"/>
    <cellStyle name="20% - Accent3 26 2" xfId="45137" xr:uid="{4A52AA77-E68C-490A-9779-29D31FC2FF07}"/>
    <cellStyle name="20% - Accent3 27" xfId="44535" xr:uid="{DCAAC3EC-B420-4A01-A682-385A587557D1}"/>
    <cellStyle name="20% - Accent3 28" xfId="45138" xr:uid="{C0FBE410-3E41-4FE9-A45B-1FCB39D1608F}"/>
    <cellStyle name="20% - Accent3 3" xfId="12355" xr:uid="{B13EE843-964B-4C16-9C6B-60CF8F61D581}"/>
    <cellStyle name="20% - Accent3 3 2" xfId="43963" xr:uid="{43140173-DE3C-4670-8E67-85E76E421C58}"/>
    <cellStyle name="20% - Accent3 3 2 2" xfId="44326" xr:uid="{3840D5F5-A4CE-4A44-B8CA-254AC9030389}"/>
    <cellStyle name="20% - Accent3 3 3" xfId="44200" xr:uid="{E3CC7F2B-C82A-4C7B-84EB-C6997765654A}"/>
    <cellStyle name="20% - Accent3 3 4" xfId="44555" xr:uid="{379F6E3C-92C4-4DB2-8534-58468A57D640}"/>
    <cellStyle name="20% - Accent3 4" xfId="10244" xr:uid="{78B85F06-21B0-49E0-B9E2-103CE7AB7804}"/>
    <cellStyle name="20% - Accent3 4 2" xfId="44556" xr:uid="{B3E2CA3F-94BF-4D37-91A8-E3D0E6EF50E5}"/>
    <cellStyle name="20% - Accent3 5" xfId="44557" xr:uid="{951DFB2C-808F-49B2-8CD5-D94EBED2AA8A}"/>
    <cellStyle name="20% - Accent3 6" xfId="44558" xr:uid="{FB748F0D-8EA6-40DD-8422-22B7FC358B3C}"/>
    <cellStyle name="20% - Accent3 7" xfId="44559" xr:uid="{4285EE14-0890-4A28-BB43-591B5008240A}"/>
    <cellStyle name="20% - Accent3 8" xfId="44560" xr:uid="{B3C19F58-F23C-4B3C-94C1-3F35C86AE6B0}"/>
    <cellStyle name="20% - Accent3 9" xfId="44561" xr:uid="{1D3C1C6F-5BBD-4151-BC3E-4CF4155143D6}"/>
    <cellStyle name="20% - Accent4" xfId="37" builtinId="42" customBuiltin="1"/>
    <cellStyle name="20% - Accent4 10" xfId="44563" xr:uid="{6B7FC7B8-C7B5-48F0-8DA2-E2E00FB6F6A6}"/>
    <cellStyle name="20% - Accent4 11" xfId="44564" xr:uid="{4042BE13-3EE7-4A7B-BA5F-2DA33304186A}"/>
    <cellStyle name="20% - Accent4 12" xfId="44565" xr:uid="{8F4CBD1F-7401-4B96-A0F6-FAA3900D23DF}"/>
    <cellStyle name="20% - Accent4 13" xfId="44566" xr:uid="{B7ACB355-12B3-4F21-A13C-916683A7774D}"/>
    <cellStyle name="20% - Accent4 14" xfId="44567" xr:uid="{844467F3-01BF-43CD-A703-54E6228C1D9C}"/>
    <cellStyle name="20% - Accent4 15" xfId="44568" xr:uid="{BF42B20D-D0FD-4565-B339-2ED9D7F66FA2}"/>
    <cellStyle name="20% - Accent4 16" xfId="44569" xr:uid="{F45EAE00-A795-48AA-A7C1-2823FB2C6952}"/>
    <cellStyle name="20% - Accent4 17" xfId="44570" xr:uid="{E73B4E9F-3E5B-44AE-AD22-2F353E3A6C90}"/>
    <cellStyle name="20% - Accent4 18" xfId="44571" xr:uid="{A1EE6115-7722-4F40-BB97-97C44289B730}"/>
    <cellStyle name="20% - Accent4 19" xfId="44572" xr:uid="{CB0220BC-5725-4559-ACB7-E0F2CF043B29}"/>
    <cellStyle name="20% - Accent4 2" xfId="291" xr:uid="{D6487022-6F7E-4597-8755-785247AA8CC4}"/>
    <cellStyle name="20% - Accent4 2 2" xfId="1656" xr:uid="{D3FF107D-5643-4672-8B72-1AF220E34EE8}"/>
    <cellStyle name="20% - Accent4 2 2 2" xfId="44281" xr:uid="{D3D4ED0B-8888-4E89-BF79-F556C0DBD6E6}"/>
    <cellStyle name="20% - Accent4 2 2 3" xfId="43876" xr:uid="{924D4399-13C0-406F-A1E9-4610DE95543E}"/>
    <cellStyle name="20% - Accent4 2 3" xfId="1563" xr:uid="{834C7C30-6C80-4789-A415-41FC6EF9E650}"/>
    <cellStyle name="20% - Accent4 2 3 2" xfId="44329" xr:uid="{F26B2F08-9312-4427-B070-2691A35B529B}"/>
    <cellStyle name="20% - Accent4 2 4" xfId="44118" xr:uid="{840CDC0B-9C6A-497F-BA51-425954F57C66}"/>
    <cellStyle name="20% - Accent4 2 5" xfId="44573" xr:uid="{0A665CB8-6D2A-48A7-9452-6D63CF598F96}"/>
    <cellStyle name="20% - Accent4 2 6" xfId="12356" xr:uid="{3DF32DC0-E6A1-4355-B217-75F4DACA0EEA}"/>
    <cellStyle name="20% - Accent4 20" xfId="44574" xr:uid="{17C2FE9D-FCB1-4067-89F4-9EF6B08CD4B7}"/>
    <cellStyle name="20% - Accent4 21" xfId="44575" xr:uid="{D6820658-A897-4AA2-8506-E673B370E9EE}"/>
    <cellStyle name="20% - Accent4 21 2" xfId="45139" xr:uid="{EFB5CCE0-4695-4AC1-AE7C-2674F0BFA2EB}"/>
    <cellStyle name="20% - Accent4 22" xfId="44576" xr:uid="{16751980-7CC8-4D24-8988-0F6BE0D0C922}"/>
    <cellStyle name="20% - Accent4 22 2" xfId="45140" xr:uid="{8A101B0E-69BC-4538-BC0C-256174959365}"/>
    <cellStyle name="20% - Accent4 23" xfId="44577" xr:uid="{45E38921-147E-4CB9-BC9B-5BD06EB517D9}"/>
    <cellStyle name="20% - Accent4 23 2" xfId="45141" xr:uid="{F9D0CE0C-ACDB-4B3E-9E6A-6D74F9EA823A}"/>
    <cellStyle name="20% - Accent4 24" xfId="44578" xr:uid="{149EF13E-D7C5-42C9-A6AC-6C6A38BBA50E}"/>
    <cellStyle name="20% - Accent4 24 2" xfId="44579" xr:uid="{5278235B-49C6-4A3A-A27F-638D221DFFA3}"/>
    <cellStyle name="20% - Accent4 25" xfId="44580" xr:uid="{36FE9351-4927-4DF6-98C6-45774420ADC6}"/>
    <cellStyle name="20% - Accent4 26" xfId="44581" xr:uid="{13F895EC-B23E-4DE2-88AB-95D7E2C37E04}"/>
    <cellStyle name="20% - Accent4 26 2" xfId="45142" xr:uid="{00CDA528-17C8-488F-A8C4-AE8E42BE4985}"/>
    <cellStyle name="20% - Accent4 27" xfId="44562" xr:uid="{374FB445-93C6-4AF8-881E-4C94ED6C7D33}"/>
    <cellStyle name="20% - Accent4 28" xfId="45143" xr:uid="{38325E23-8F7E-4BE1-948F-B4A0742C12AF}"/>
    <cellStyle name="20% - Accent4 3" xfId="12357" xr:uid="{F3FE42A1-CE26-4079-9639-736A9E5F9860}"/>
    <cellStyle name="20% - Accent4 3 2" xfId="43877" xr:uid="{B3FDF54D-A0D1-4D0D-9906-06C58F8C39FC}"/>
    <cellStyle name="20% - Accent4 3 2 2" xfId="44328" xr:uid="{5D03C6C4-395D-49DF-AE1A-0CFC6B44752D}"/>
    <cellStyle name="20% - Accent4 3 3" xfId="44202" xr:uid="{4F95D23B-8C38-422E-AF4E-A952559C331F}"/>
    <cellStyle name="20% - Accent4 3 4" xfId="44582" xr:uid="{8D158B17-D597-4B55-AD25-89D37CDBCD21}"/>
    <cellStyle name="20% - Accent4 4" xfId="10247" xr:uid="{BC7A3F3C-9823-459F-B839-3B96DFA564F9}"/>
    <cellStyle name="20% - Accent4 4 2" xfId="44583" xr:uid="{D9ACCF6B-A3DC-4EC9-BC88-9639064960B4}"/>
    <cellStyle name="20% - Accent4 5" xfId="43966" xr:uid="{D02C2427-9E97-4ED6-A1A0-7AA028AA7974}"/>
    <cellStyle name="20% - Accent4 5 2" xfId="44584" xr:uid="{1C06A99A-AC78-4CF0-809C-6C15C068856C}"/>
    <cellStyle name="20% - Accent4 6" xfId="44585" xr:uid="{9E1C1572-1239-482F-8F35-F2170E91DC1B}"/>
    <cellStyle name="20% - Accent4 7" xfId="44586" xr:uid="{93C5CF08-09C0-4DC9-A1EF-4054BC4F726F}"/>
    <cellStyle name="20% - Accent4 8" xfId="44587" xr:uid="{4F4DF3A6-4402-4FD4-86A0-F75516CCE7A1}"/>
    <cellStyle name="20% - Accent4 9" xfId="44588" xr:uid="{53F49865-1252-4172-B026-231DFD2EBBD3}"/>
    <cellStyle name="20% - Accent5" xfId="40" builtinId="46" customBuiltin="1"/>
    <cellStyle name="20% - Accent5 10" xfId="44590" xr:uid="{0467B954-715A-4528-8AFC-FA4A760E5A44}"/>
    <cellStyle name="20% - Accent5 11" xfId="44591" xr:uid="{5858F067-B6E4-4BCB-BCB7-77BB0B244934}"/>
    <cellStyle name="20% - Accent5 12" xfId="44592" xr:uid="{19E00B6B-9200-46AD-ACBC-B3EC5C445FF8}"/>
    <cellStyle name="20% - Accent5 13" xfId="44593" xr:uid="{EE92F42F-B3BB-4672-BEAE-F194C3B7C569}"/>
    <cellStyle name="20% - Accent5 14" xfId="44594" xr:uid="{85B2E172-975E-4E91-9314-3739959E9E15}"/>
    <cellStyle name="20% - Accent5 15" xfId="44595" xr:uid="{D3207CD9-317A-49F1-A747-90782AA6B28D}"/>
    <cellStyle name="20% - Accent5 16" xfId="44596" xr:uid="{FFCD2775-16C2-4B6E-8EAD-0B09E90C8843}"/>
    <cellStyle name="20% - Accent5 17" xfId="44597" xr:uid="{8E9C61B0-B6FC-4F79-B09E-313A7B3EA0FE}"/>
    <cellStyle name="20% - Accent5 18" xfId="44598" xr:uid="{3C5CE349-9BD8-4D02-AC42-AF4FC9A93064}"/>
    <cellStyle name="20% - Accent5 19" xfId="44599" xr:uid="{AE53D8C4-C34C-4C41-BFBA-789EF9283261}"/>
    <cellStyle name="20% - Accent5 2" xfId="292" xr:uid="{89391E20-ACDA-4CA8-85D5-81D7E0F37DD5}"/>
    <cellStyle name="20% - Accent5 2 2" xfId="1657" xr:uid="{10233458-D5CF-40DD-B8BE-2F8529B0A477}"/>
    <cellStyle name="20% - Accent5 2 2 2" xfId="44283" xr:uid="{C013A591-5DB1-4B94-B8AD-754403A9AA35}"/>
    <cellStyle name="20% - Accent5 2 3" xfId="1564" xr:uid="{9430FFF6-E20C-462E-A2B1-9DEBC38D2F8B}"/>
    <cellStyle name="20% - Accent5 2 3 2" xfId="44331" xr:uid="{2455C315-11F7-4A8E-BF34-793101DC5F82}"/>
    <cellStyle name="20% - Accent5 2 4" xfId="44120" xr:uid="{0A4448DC-8F91-4E99-8C77-E54457C91CB3}"/>
    <cellStyle name="20% - Accent5 2 5" xfId="12358" xr:uid="{67C57EC2-D2B9-46E2-A7CD-0A7277118A46}"/>
    <cellStyle name="20% - Accent5 20" xfId="44600" xr:uid="{3A1FFFBE-B45F-4430-B6E5-51CDF6EF1355}"/>
    <cellStyle name="20% - Accent5 21" xfId="44601" xr:uid="{B509617B-6539-4EB9-8BC3-00EB889E7259}"/>
    <cellStyle name="20% - Accent5 21 2" xfId="45144" xr:uid="{E1246144-BF1D-49F7-9BCD-E150F5782559}"/>
    <cellStyle name="20% - Accent5 22" xfId="44602" xr:uid="{EBDCED71-B685-4E7C-92E8-CED339985BBD}"/>
    <cellStyle name="20% - Accent5 22 2" xfId="45145" xr:uid="{778CF7CC-AC42-44D3-8DD7-595A0F5BDC62}"/>
    <cellStyle name="20% - Accent5 23" xfId="44603" xr:uid="{4D09BC05-039D-429A-AFA2-020A9F4A9994}"/>
    <cellStyle name="20% - Accent5 23 2" xfId="45146" xr:uid="{A00A25D9-BDEF-4277-ACC7-F1D4BEFF1AA8}"/>
    <cellStyle name="20% - Accent5 24" xfId="44604" xr:uid="{7E9E0C2A-FADE-4EAD-9B4D-1C636C40BD91}"/>
    <cellStyle name="20% - Accent5 24 2" xfId="44605" xr:uid="{D14DFA31-3873-46F3-9F1B-2DC731A0BDF4}"/>
    <cellStyle name="20% - Accent5 25" xfId="44606" xr:uid="{537331D7-D3A4-47AE-A51D-4E2D039A2B94}"/>
    <cellStyle name="20% - Accent5 26" xfId="44607" xr:uid="{534B8F82-862F-4BF2-AA80-4843A373DA3F}"/>
    <cellStyle name="20% - Accent5 26 2" xfId="45147" xr:uid="{4C649798-ED63-49BD-A13D-A53DD9A857AA}"/>
    <cellStyle name="20% - Accent5 27" xfId="44589" xr:uid="{FBD9DA42-D359-4EC2-A557-860ADCE9A404}"/>
    <cellStyle name="20% - Accent5 28" xfId="45148" xr:uid="{B5A5B4C2-A8BE-46EA-8FAE-FADC64D767F1}"/>
    <cellStyle name="20% - Accent5 3" xfId="12359" xr:uid="{5BFD197D-C60A-4113-9CA9-67FBFB5777A6}"/>
    <cellStyle name="20% - Accent5 3 2" xfId="44330" xr:uid="{C200A77E-C174-458B-AC62-E244A9ED589E}"/>
    <cellStyle name="20% - Accent5 3 3" xfId="44204" xr:uid="{964A28A9-319F-49BA-92DD-2E797E6F4A3E}"/>
    <cellStyle name="20% - Accent5 3 4" xfId="44608" xr:uid="{6FF2804E-1AD6-48D6-B624-84CC1CE45516}"/>
    <cellStyle name="20% - Accent5 4" xfId="36972" xr:uid="{B28851F5-3184-44E7-97B6-638136688D8D}"/>
    <cellStyle name="20% - Accent5 5" xfId="10250" xr:uid="{FA60766C-B0B3-4D78-802F-642A1D1BF1B8}"/>
    <cellStyle name="20% - Accent5 6" xfId="44609" xr:uid="{EDD8413D-2554-4DA9-8F25-172743B2D2EE}"/>
    <cellStyle name="20% - Accent5 7" xfId="44610" xr:uid="{3B3B922B-82F8-46A5-A7F9-9DAAE818E39E}"/>
    <cellStyle name="20% - Accent5 8" xfId="44611" xr:uid="{FEBB7DBF-916B-4DB8-B719-C30C643DAE13}"/>
    <cellStyle name="20% - Accent5 9" xfId="44612" xr:uid="{85510970-0745-4ADE-A3C2-6F7FB0C1515C}"/>
    <cellStyle name="20% - Accent6" xfId="43" builtinId="50" customBuiltin="1"/>
    <cellStyle name="20% - Accent6 10" xfId="44614" xr:uid="{B6DA3073-1E0A-4358-9232-3FC983AD8B77}"/>
    <cellStyle name="20% - Accent6 11" xfId="44615" xr:uid="{FDCE96EC-35AB-45B6-9030-81BA7625008F}"/>
    <cellStyle name="20% - Accent6 12" xfId="44616" xr:uid="{951E6733-26C9-4B7E-97D9-08FA68548519}"/>
    <cellStyle name="20% - Accent6 13" xfId="44617" xr:uid="{EBD6E715-D417-4AD6-82D1-8968E1B3EF4C}"/>
    <cellStyle name="20% - Accent6 14" xfId="44618" xr:uid="{650D58E8-9AD7-4977-8DBA-9739F057AF02}"/>
    <cellStyle name="20% - Accent6 15" xfId="44619" xr:uid="{50DB96B8-F4AA-4D3F-B39C-3664F03B3061}"/>
    <cellStyle name="20% - Accent6 16" xfId="44620" xr:uid="{EF23A4C4-B430-4BF4-97A0-992A1B1F806B}"/>
    <cellStyle name="20% - Accent6 17" xfId="44621" xr:uid="{6BD16E0D-4B12-4791-A767-84D2B1FB5AA2}"/>
    <cellStyle name="20% - Accent6 18" xfId="44622" xr:uid="{96280EAD-D9D9-4988-9B95-7D17CE566DD7}"/>
    <cellStyle name="20% - Accent6 19" xfId="44623" xr:uid="{5FA0B3C1-1A86-4858-B77F-2284E60A946A}"/>
    <cellStyle name="20% - Accent6 2" xfId="293" xr:uid="{835D6944-FAB0-4EF4-9104-896A1ACB24E7}"/>
    <cellStyle name="20% - Accent6 2 2" xfId="1658" xr:uid="{C5EE46D6-94ED-42AE-942E-77CFE51D6383}"/>
    <cellStyle name="20% - Accent6 2 2 2" xfId="44285" xr:uid="{BEA270B5-EE71-4A9D-910D-ECD8C730AE97}"/>
    <cellStyle name="20% - Accent6 2 3" xfId="1565" xr:uid="{7C6138B2-A5EC-4E13-936E-8903CC114EF9}"/>
    <cellStyle name="20% - Accent6 2 3 2" xfId="44333" xr:uid="{B0C4B28C-2C72-44A0-B56B-DD427E33FF60}"/>
    <cellStyle name="20% - Accent6 2 4" xfId="44122" xr:uid="{EF934511-06B7-48AA-929D-95603114F831}"/>
    <cellStyle name="20% - Accent6 2 5" xfId="12360" xr:uid="{19F0A446-20BF-4BED-9E14-D310FD12F9D6}"/>
    <cellStyle name="20% - Accent6 20" xfId="44624" xr:uid="{7C0BA58C-937B-4459-A811-DF0C35958FAD}"/>
    <cellStyle name="20% - Accent6 21" xfId="44625" xr:uid="{CA8C83EB-FA4F-45BE-9A34-C60B974CAADE}"/>
    <cellStyle name="20% - Accent6 21 2" xfId="45149" xr:uid="{70C94F75-CAF3-4A17-9612-19BD408D238D}"/>
    <cellStyle name="20% - Accent6 22" xfId="44626" xr:uid="{AA68093D-A7D7-400B-864E-0ED9A7F49E7A}"/>
    <cellStyle name="20% - Accent6 22 2" xfId="45150" xr:uid="{806C67F9-D9E3-4831-94B1-D820CE4A1D46}"/>
    <cellStyle name="20% - Accent6 23" xfId="44627" xr:uid="{1D3DCAB1-6A32-49DE-8DA9-B5DDE9686814}"/>
    <cellStyle name="20% - Accent6 23 2" xfId="45151" xr:uid="{6EBA6714-909C-4B5D-A3A1-3DC70E31B94A}"/>
    <cellStyle name="20% - Accent6 24" xfId="44628" xr:uid="{669BA8B3-AF62-44CB-B459-88CF0A9C103C}"/>
    <cellStyle name="20% - Accent6 24 2" xfId="44629" xr:uid="{D9EBE843-3954-4942-B92F-C92981AAB5E8}"/>
    <cellStyle name="20% - Accent6 25" xfId="44630" xr:uid="{EC1D674D-BC46-49BF-8EF7-DDDCBBF66A19}"/>
    <cellStyle name="20% - Accent6 26" xfId="44631" xr:uid="{46678800-6513-48F9-B6D6-C0DD4F1D014E}"/>
    <cellStyle name="20% - Accent6 26 2" xfId="45152" xr:uid="{9A41EA75-6DDD-48D8-B2F6-39F393023E28}"/>
    <cellStyle name="20% - Accent6 27" xfId="44613" xr:uid="{CDCAF560-BD03-4DA4-B5E1-8D2C7B3213A6}"/>
    <cellStyle name="20% - Accent6 28" xfId="45153" xr:uid="{08FDA86C-1F4B-4EA0-A65E-C24FCC7C8441}"/>
    <cellStyle name="20% - Accent6 3" xfId="12361" xr:uid="{069273A0-0408-4BA6-A9E9-7803D14DE3D1}"/>
    <cellStyle name="20% - Accent6 3 2" xfId="43971" xr:uid="{E234FD1A-EF49-4EF0-96E2-2868A82F41EE}"/>
    <cellStyle name="20% - Accent6 3 2 2" xfId="44332" xr:uid="{DA89477B-88AA-4FBF-B5AE-A8A62BCC9D0E}"/>
    <cellStyle name="20% - Accent6 3 3" xfId="44206" xr:uid="{7A9F3A7C-948B-42E4-8FC8-21AF17DF59B8}"/>
    <cellStyle name="20% - Accent6 4" xfId="10253" xr:uid="{5C55B4CB-55CB-4FF5-A47D-4817F1598FCC}"/>
    <cellStyle name="20% - Accent6 5" xfId="44632" xr:uid="{D5DAD6CF-B853-450A-8BE4-37F23944D0E8}"/>
    <cellStyle name="20% - Accent6 6" xfId="44633" xr:uid="{EBDB7E31-5428-4FC4-AE49-88658AD7D694}"/>
    <cellStyle name="20% - Accent6 7" xfId="44634" xr:uid="{6DCD02CB-023A-43EF-A5CD-9BEE57D5F64A}"/>
    <cellStyle name="20% - Accent6 8" xfId="44635" xr:uid="{A86B49A7-71D0-4A7A-96BF-E489B84C182F}"/>
    <cellStyle name="20% - Accent6 9" xfId="44636" xr:uid="{BE622E84-30EB-42CD-A567-0E4D8C57C975}"/>
    <cellStyle name="20% - ส่วนที่ถูกเน้น1 2" xfId="12362" xr:uid="{E99235E0-0D33-411D-8DA0-6C7EAD5EA66D}"/>
    <cellStyle name="20% - ส่วนที่ถูกเน้น2 2" xfId="12363" xr:uid="{9CDB1CD2-4E32-41E1-911D-39074819C088}"/>
    <cellStyle name="20% - ส่วนที่ถูกเน้น3 2" xfId="12364" xr:uid="{DFA6C5BD-26AB-450B-93CC-B46247B040D9}"/>
    <cellStyle name="20% - ส่วนที่ถูกเน้น4 2" xfId="12365" xr:uid="{F577C1A1-5923-494B-AF68-6E3FBEF90BD0}"/>
    <cellStyle name="20% - ส่วนที่ถูกเน้น5 2" xfId="12366" xr:uid="{5964C623-1D5A-4237-97F3-5534B273B775}"/>
    <cellStyle name="20% - ส่วนที่ถูกเน้น6 2" xfId="12367" xr:uid="{ED7F4BEB-FC1C-4072-BBE9-F85CB464DC46}"/>
    <cellStyle name="40% - Accent1" xfId="29" builtinId="31" customBuiltin="1"/>
    <cellStyle name="40% - Accent1 10" xfId="44638" xr:uid="{BD9136EF-2FCF-4D76-9229-BB92D8BA059D}"/>
    <cellStyle name="40% - Accent1 11" xfId="44639" xr:uid="{66BBA89B-C6A3-4C65-8060-71100F3261E3}"/>
    <cellStyle name="40% - Accent1 12" xfId="44640" xr:uid="{C93B52E4-B434-4CD4-84FA-014EF56B4D9E}"/>
    <cellStyle name="40% - Accent1 13" xfId="44641" xr:uid="{31F502CF-BE36-4197-A775-E3C81C76A233}"/>
    <cellStyle name="40% - Accent1 14" xfId="44642" xr:uid="{4A8BB538-949C-4094-B134-928EE4D14BA0}"/>
    <cellStyle name="40% - Accent1 15" xfId="44643" xr:uid="{564DB00C-8B9A-4BA4-83E0-88AB8BCF00F3}"/>
    <cellStyle name="40% - Accent1 16" xfId="44644" xr:uid="{60DA7C91-96E0-4779-B442-201B2822A8D3}"/>
    <cellStyle name="40% - Accent1 17" xfId="44645" xr:uid="{44681B88-9FDC-4F97-B877-2119CB53A62B}"/>
    <cellStyle name="40% - Accent1 18" xfId="44646" xr:uid="{AB1B9839-4CCE-4996-82D6-A9AD38783D58}"/>
    <cellStyle name="40% - Accent1 19" xfId="44647" xr:uid="{B3998957-5B2C-4C8C-B434-F1292AF07391}"/>
    <cellStyle name="40% - Accent1 2" xfId="294" xr:uid="{9FCC45C6-81EE-495C-8C2C-FC3DE7370ADD}"/>
    <cellStyle name="40% - Accent1 2 2" xfId="1659" xr:uid="{B4EC9117-22B2-481C-9CB1-2B5E2640ECCC}"/>
    <cellStyle name="40% - Accent1 2 2 2" xfId="44276" xr:uid="{62539970-2052-4E6D-A7A1-A8AC51172174}"/>
    <cellStyle name="40% - Accent1 2 2 3" xfId="43878" xr:uid="{F8C0496A-10FE-44BA-9E73-D831577B0BA7}"/>
    <cellStyle name="40% - Accent1 2 3" xfId="1566" xr:uid="{26D382D5-DA8C-45EE-8C60-85C80602584F}"/>
    <cellStyle name="40% - Accent1 2 3 2" xfId="44335" xr:uid="{062A3234-2D97-49F4-8A60-73FE77D981A7}"/>
    <cellStyle name="40% - Accent1 2 4" xfId="44113" xr:uid="{8343B2DA-C87D-42D7-A41B-A980F332616D}"/>
    <cellStyle name="40% - Accent1 2 5" xfId="44648" xr:uid="{E1368BDD-18C5-43D4-8BE6-CF4B836A483C}"/>
    <cellStyle name="40% - Accent1 2 6" xfId="12368" xr:uid="{8203DE0F-5E3C-4631-B52B-745507740677}"/>
    <cellStyle name="40% - Accent1 20" xfId="44649" xr:uid="{DEAFDEE9-827D-4001-95E0-08FCF30E63F8}"/>
    <cellStyle name="40% - Accent1 21" xfId="44650" xr:uid="{E5C67BB9-E5DA-4ECB-8168-995D0F9323CD}"/>
    <cellStyle name="40% - Accent1 21 2" xfId="45154" xr:uid="{80986B01-0B24-4B1D-B375-D2B29DC9BCF4}"/>
    <cellStyle name="40% - Accent1 22" xfId="44651" xr:uid="{D3179C22-FE35-4ECD-BA4F-2C215F1B08D2}"/>
    <cellStyle name="40% - Accent1 22 2" xfId="45155" xr:uid="{04EDCCAC-8230-4C81-AE2A-B27421AC11F8}"/>
    <cellStyle name="40% - Accent1 23" xfId="44652" xr:uid="{49C2978F-1240-46D7-A4E2-9FE6E15913A8}"/>
    <cellStyle name="40% - Accent1 23 2" xfId="45156" xr:uid="{0136DCDF-4112-4411-A8D6-E3DFDFA0881C}"/>
    <cellStyle name="40% - Accent1 24" xfId="44653" xr:uid="{4BB91BD1-8B59-4DA4-9442-00342179A627}"/>
    <cellStyle name="40% - Accent1 24 2" xfId="44654" xr:uid="{ABB86BC2-46A0-48A0-ADDE-809A774A4D02}"/>
    <cellStyle name="40% - Accent1 25" xfId="44655" xr:uid="{8DE0855C-21C8-4BCC-97F6-E14272554B4F}"/>
    <cellStyle name="40% - Accent1 26" xfId="44656" xr:uid="{80956379-0D96-4600-8A5A-AF54AECB6738}"/>
    <cellStyle name="40% - Accent1 26 2" xfId="45157" xr:uid="{3D1407FE-E936-4D34-9BDB-0C24AE4A2839}"/>
    <cellStyle name="40% - Accent1 27" xfId="44637" xr:uid="{1EEA4AA7-D4E3-436C-BFFD-5735880FDA63}"/>
    <cellStyle name="40% - Accent1 28" xfId="45158" xr:uid="{5292A093-1A40-4298-B3BD-2F9CB34AED44}"/>
    <cellStyle name="40% - Accent1 3" xfId="12369" xr:uid="{076816C4-2A78-4614-B57C-1F627A8B3E8B}"/>
    <cellStyle name="40% - Accent1 3 2" xfId="43879" xr:uid="{192C1766-07E3-4EC4-9098-E3EA35565FEB}"/>
    <cellStyle name="40% - Accent1 3 2 2" xfId="44334" xr:uid="{AF6A347A-D6C5-4425-9FD9-E5114AEC9718}"/>
    <cellStyle name="40% - Accent1 3 3" xfId="44197" xr:uid="{D0E694B2-553C-4D87-9382-C0A8DCA4783A}"/>
    <cellStyle name="40% - Accent1 3 4" xfId="44657" xr:uid="{9CF2FF2E-31B4-4B7A-AE7B-554575CED46A}"/>
    <cellStyle name="40% - Accent1 4" xfId="10239" xr:uid="{45F6F84E-5340-4209-A6CC-18BB9E05A407}"/>
    <cellStyle name="40% - Accent1 5" xfId="43959" xr:uid="{5376DC59-82B6-4644-A64C-02BCCE47242A}"/>
    <cellStyle name="40% - Accent1 6" xfId="44658" xr:uid="{E88C39D9-D728-44CC-9388-62AEA4DBBBF8}"/>
    <cellStyle name="40% - Accent1 7" xfId="44659" xr:uid="{CBB8F958-E75A-419E-BD3D-5C065282FD83}"/>
    <cellStyle name="40% - Accent1 8" xfId="44660" xr:uid="{49AD8F9E-D663-436D-A12D-7B31D912BEE6}"/>
    <cellStyle name="40% - Accent1 9" xfId="44661" xr:uid="{1DDCAD11-44E9-4262-A0EF-133B6B00C12D}"/>
    <cellStyle name="40% - Accent2" xfId="32" builtinId="35" customBuiltin="1"/>
    <cellStyle name="40% - Accent2 10" xfId="44663" xr:uid="{E3CEF5C3-4A7A-4CF9-B8BE-D8181C0566F0}"/>
    <cellStyle name="40% - Accent2 11" xfId="44664" xr:uid="{12F7B045-631F-461E-B541-E04FE52474EC}"/>
    <cellStyle name="40% - Accent2 12" xfId="44665" xr:uid="{F7F328DD-1DD7-470F-88E0-D6F1DE4C9A75}"/>
    <cellStyle name="40% - Accent2 13" xfId="44666" xr:uid="{C3786F5B-8C15-4272-8FC7-B9A702BD8053}"/>
    <cellStyle name="40% - Accent2 14" xfId="44667" xr:uid="{C7FC279A-9276-4F49-81A8-788CBDB88994}"/>
    <cellStyle name="40% - Accent2 15" xfId="44668" xr:uid="{5D6B8C61-12B2-4F3F-9086-DAAF283E1291}"/>
    <cellStyle name="40% - Accent2 16" xfId="44669" xr:uid="{DD59F1C3-F422-4E75-91B0-F93D9539108B}"/>
    <cellStyle name="40% - Accent2 17" xfId="44670" xr:uid="{BF2689A5-07AD-4434-9556-6FB346461E86}"/>
    <cellStyle name="40% - Accent2 18" xfId="44671" xr:uid="{1A58DCB2-7340-436F-807F-D131B2973F0C}"/>
    <cellStyle name="40% - Accent2 19" xfId="44672" xr:uid="{FA0D96D8-AFB7-4363-8BDB-C3C716A062BA}"/>
    <cellStyle name="40% - Accent2 2" xfId="295" xr:uid="{A66A5BFF-0E8F-472A-B453-12CAEAA4A02C}"/>
    <cellStyle name="40% - Accent2 2 2" xfId="1660" xr:uid="{2AB3177C-F2A6-44C5-9F97-7B262CAA99AD}"/>
    <cellStyle name="40% - Accent2 2 2 2" xfId="44278" xr:uid="{5E42AE61-01F7-4DB2-AED0-D9D6A860EBCD}"/>
    <cellStyle name="40% - Accent2 2 3" xfId="1567" xr:uid="{CAD9847A-51C2-4B3B-828C-B0E55DC3AA3F}"/>
    <cellStyle name="40% - Accent2 2 3 2" xfId="44337" xr:uid="{A103194A-4A96-4A52-B2B7-835B041B3B00}"/>
    <cellStyle name="40% - Accent2 2 4" xfId="44115" xr:uid="{9EE2730C-B8C1-409F-9607-321B3794B160}"/>
    <cellStyle name="40% - Accent2 2 5" xfId="12370" xr:uid="{773A6268-822F-4ABE-899E-B672A5C5811B}"/>
    <cellStyle name="40% - Accent2 20" xfId="44673" xr:uid="{577B892E-0F7D-4B46-A535-556C8A518023}"/>
    <cellStyle name="40% - Accent2 21" xfId="44674" xr:uid="{2F0F85B7-98AB-4763-83C4-BCEF776E65BE}"/>
    <cellStyle name="40% - Accent2 21 2" xfId="45159" xr:uid="{DC7D3182-C8B6-48C4-8AB7-94212A9A891D}"/>
    <cellStyle name="40% - Accent2 22" xfId="44675" xr:uid="{9B582E72-7050-44C0-9A1C-590C32760BCB}"/>
    <cellStyle name="40% - Accent2 22 2" xfId="45160" xr:uid="{3AE886F1-90FA-4B79-BC9B-752D53BD622E}"/>
    <cellStyle name="40% - Accent2 23" xfId="44676" xr:uid="{4C0B1801-88C4-4875-8E78-06ADAA5DE6C3}"/>
    <cellStyle name="40% - Accent2 23 2" xfId="45161" xr:uid="{8C1CA358-7C80-431D-BECE-F202FE2C525A}"/>
    <cellStyle name="40% - Accent2 24" xfId="44677" xr:uid="{694237FE-C979-41EB-84F3-98A60F5E8292}"/>
    <cellStyle name="40% - Accent2 24 2" xfId="44678" xr:uid="{2838C5D1-CED6-4CAB-BE3B-30758DFEAC4E}"/>
    <cellStyle name="40% - Accent2 25" xfId="44679" xr:uid="{E3AD8DDA-C2DE-40BA-93F3-947A8CE07DEA}"/>
    <cellStyle name="40% - Accent2 26" xfId="44680" xr:uid="{00630C02-B443-4758-9E4A-796936B88F06}"/>
    <cellStyle name="40% - Accent2 26 2" xfId="45162" xr:uid="{0CA0D155-DC7F-49C3-BBE0-0BD7DCEE3282}"/>
    <cellStyle name="40% - Accent2 27" xfId="44662" xr:uid="{463D8C65-566F-42BA-BAE4-967E63A0274A}"/>
    <cellStyle name="40% - Accent2 28" xfId="45163" xr:uid="{C80E8A19-3C3C-4722-804C-41C486FC133E}"/>
    <cellStyle name="40% - Accent2 3" xfId="12371" xr:uid="{E83ED147-E2B0-4CF4-89B3-3A6466E12508}"/>
    <cellStyle name="40% - Accent2 3 2" xfId="44336" xr:uid="{2CACF87E-3D04-408B-9C07-7DF2F3C906DF}"/>
    <cellStyle name="40% - Accent2 3 3" xfId="44199" xr:uid="{38524805-5140-4E9A-9A2C-54452702AA0D}"/>
    <cellStyle name="40% - Accent2 3 4" xfId="44681" xr:uid="{68845D9D-23E1-4F82-9DE2-239DED8A7A44}"/>
    <cellStyle name="40% - Accent2 4" xfId="10242" xr:uid="{EF8152E2-1B1B-4D22-984C-723ECF100743}"/>
    <cellStyle name="40% - Accent2 5" xfId="44682" xr:uid="{52F2497C-7D92-45B0-AA5E-722FB676160B}"/>
    <cellStyle name="40% - Accent2 6" xfId="44683" xr:uid="{0A5119F6-B057-4872-9C0F-66EBE3F97C14}"/>
    <cellStyle name="40% - Accent2 7" xfId="44684" xr:uid="{8CA22DEF-AFB7-4928-B44D-6B7AD9B280D3}"/>
    <cellStyle name="40% - Accent2 8" xfId="44685" xr:uid="{851264B4-E742-4471-ABA4-51B4B3ADE961}"/>
    <cellStyle name="40% - Accent2 9" xfId="44686" xr:uid="{108F44C7-8FAC-42EF-A93C-DF19019BC0B2}"/>
    <cellStyle name="40% - Accent3" xfId="35" builtinId="39" customBuiltin="1"/>
    <cellStyle name="40% - Accent3 10" xfId="44688" xr:uid="{14FD338A-7E0B-4F1B-84B3-99AC5F251DE0}"/>
    <cellStyle name="40% - Accent3 11" xfId="44689" xr:uid="{CE60EDEF-4BF9-4719-ABE1-1FDED37D75FF}"/>
    <cellStyle name="40% - Accent3 12" xfId="44690" xr:uid="{7D4DC1ED-5AC5-4822-81D6-A5E80395D7CA}"/>
    <cellStyle name="40% - Accent3 13" xfId="44691" xr:uid="{13D20409-2503-4DB7-8CAD-C66778D4B7E5}"/>
    <cellStyle name="40% - Accent3 14" xfId="44692" xr:uid="{AA7FF22A-4ACE-4B75-AFF4-40A0FB2A1BCB}"/>
    <cellStyle name="40% - Accent3 15" xfId="44693" xr:uid="{77D8AB85-5B44-45F8-8264-17EED70B7A76}"/>
    <cellStyle name="40% - Accent3 16" xfId="44694" xr:uid="{BB82B812-FD3E-4E0B-B5A2-DD0BF7BC18D9}"/>
    <cellStyle name="40% - Accent3 17" xfId="44695" xr:uid="{E35CBD52-C77D-4CBE-9B35-1E938788501D}"/>
    <cellStyle name="40% - Accent3 18" xfId="44696" xr:uid="{061B47B1-56E3-4CC5-B701-B14C74EB914D}"/>
    <cellStyle name="40% - Accent3 19" xfId="44697" xr:uid="{D1B7281A-234D-4962-82C1-A70B39A58B9E}"/>
    <cellStyle name="40% - Accent3 2" xfId="296" xr:uid="{D2D25544-2B22-46E1-A9D6-AB6B09825CF9}"/>
    <cellStyle name="40% - Accent3 2 2" xfId="1661" xr:uid="{806E6F32-F011-4DD0-A8FF-C2114FF18F09}"/>
    <cellStyle name="40% - Accent3 2 2 2" xfId="44280" xr:uid="{1B60C0BE-A757-4BA8-B913-BEEC8574B95E}"/>
    <cellStyle name="40% - Accent3 2 3" xfId="1568" xr:uid="{D0CF4B9A-E934-4EC3-858A-9C28F46B3677}"/>
    <cellStyle name="40% - Accent3 2 3 2" xfId="44339" xr:uid="{3E59D622-09E9-4FD5-BCF0-922E982713D5}"/>
    <cellStyle name="40% - Accent3 2 4" xfId="44117" xr:uid="{A3E766D9-0D66-45A9-88ED-F3F4A4602F62}"/>
    <cellStyle name="40% - Accent3 2 5" xfId="44698" xr:uid="{29E382A8-72EB-49F0-A66A-467A79DF4CC2}"/>
    <cellStyle name="40% - Accent3 2 6" xfId="12372" xr:uid="{B3EE9865-23A4-43D0-92C7-C4D4CBA2535B}"/>
    <cellStyle name="40% - Accent3 20" xfId="44699" xr:uid="{6DAAFC7E-3426-4E28-B136-FA7E383C56E0}"/>
    <cellStyle name="40% - Accent3 21" xfId="44700" xr:uid="{65AA00A4-FB6A-4274-A67E-C9141453AAD8}"/>
    <cellStyle name="40% - Accent3 21 2" xfId="45164" xr:uid="{2C3CF3FC-4E18-4E39-8CDE-5EAFC0E32D10}"/>
    <cellStyle name="40% - Accent3 22" xfId="44701" xr:uid="{9922D262-0724-48D2-BCF2-C12A3C23EB4C}"/>
    <cellStyle name="40% - Accent3 22 2" xfId="45165" xr:uid="{C1B5C0A1-7CD8-49BD-94B9-74E64BF88B31}"/>
    <cellStyle name="40% - Accent3 23" xfId="44702" xr:uid="{5882378E-044A-45B3-8B2C-ABE58956870F}"/>
    <cellStyle name="40% - Accent3 23 2" xfId="45166" xr:uid="{3BEC2F0E-D192-4905-B4AB-10A62A87A13E}"/>
    <cellStyle name="40% - Accent3 24" xfId="44703" xr:uid="{9C4F8792-4B7E-48AE-87C7-7F9567B91021}"/>
    <cellStyle name="40% - Accent3 24 2" xfId="44704" xr:uid="{F08263BC-9648-4925-B488-4661F8A72320}"/>
    <cellStyle name="40% - Accent3 25" xfId="44705" xr:uid="{0B52A635-18B6-4BEE-A53E-07E58566D5AF}"/>
    <cellStyle name="40% - Accent3 26" xfId="44706" xr:uid="{7A8F7E2B-D30C-464B-8A06-CE0E993E7FD0}"/>
    <cellStyle name="40% - Accent3 26 2" xfId="45167" xr:uid="{9E58B6B6-F4BC-481E-A7D0-9D2DDD3EF98D}"/>
    <cellStyle name="40% - Accent3 27" xfId="44687" xr:uid="{D21D1D25-BF9E-465C-8528-C91604E79A02}"/>
    <cellStyle name="40% - Accent3 28" xfId="45168" xr:uid="{64C25F0C-D4D0-4272-9C19-16CCF1D6B4A8}"/>
    <cellStyle name="40% - Accent3 3" xfId="12373" xr:uid="{805DBEC6-988B-4EDB-9FF3-33FA332883AF}"/>
    <cellStyle name="40% - Accent3 3 2" xfId="43964" xr:uid="{425394D9-80EC-4A8A-A26A-19B275E65212}"/>
    <cellStyle name="40% - Accent3 3 2 2" xfId="44338" xr:uid="{76DCF79E-B82D-4790-8D43-A03EBD9565A6}"/>
    <cellStyle name="40% - Accent3 3 3" xfId="44201" xr:uid="{6553DD5B-2F35-4CBF-BA7F-0513E8CAE9C5}"/>
    <cellStyle name="40% - Accent3 3 4" xfId="44707" xr:uid="{0D10A508-66D9-4680-8A33-E4B962AA5D64}"/>
    <cellStyle name="40% - Accent3 4" xfId="10245" xr:uid="{91E4F362-ED8F-4F0D-9D4E-723A45859DD9}"/>
    <cellStyle name="40% - Accent3 4 2" xfId="44708" xr:uid="{F4312573-25A3-41B0-9E5A-3BB0B8365C41}"/>
    <cellStyle name="40% - Accent3 5" xfId="44709" xr:uid="{5824FF41-99B8-49D7-B35F-FBE61586EE2E}"/>
    <cellStyle name="40% - Accent3 6" xfId="44710" xr:uid="{9B5BB66F-651A-4C21-B0E3-369375C219CC}"/>
    <cellStyle name="40% - Accent3 7" xfId="44711" xr:uid="{AC0109AB-D0AA-4DC2-A516-9791859D24AA}"/>
    <cellStyle name="40% - Accent3 8" xfId="44712" xr:uid="{A673C9E0-5172-4EB4-8C6E-CE1E4E2F440E}"/>
    <cellStyle name="40% - Accent3 9" xfId="44713" xr:uid="{6C7C2FF8-98F5-4F45-9FED-F71EA1F3AAB6}"/>
    <cellStyle name="40% - Accent4" xfId="38" builtinId="43" customBuiltin="1"/>
    <cellStyle name="40% - Accent4 10" xfId="44715" xr:uid="{FDC529F3-0DDA-47B4-AA01-F8026171B260}"/>
    <cellStyle name="40% - Accent4 11" xfId="44716" xr:uid="{8992BEF3-C73E-40D5-AE41-27252296F6DE}"/>
    <cellStyle name="40% - Accent4 12" xfId="44717" xr:uid="{1FD19DEE-5E65-4FD0-A445-DB47D4B884A7}"/>
    <cellStyle name="40% - Accent4 13" xfId="44718" xr:uid="{F9D4E02C-6C7D-4EB4-B089-8FF90BE56155}"/>
    <cellStyle name="40% - Accent4 14" xfId="44719" xr:uid="{261231E0-B039-4C34-A3FF-7BF15DBCCC57}"/>
    <cellStyle name="40% - Accent4 15" xfId="44720" xr:uid="{76474CED-1E52-4823-97C5-9C2F4540B706}"/>
    <cellStyle name="40% - Accent4 16" xfId="44721" xr:uid="{3DFD188A-191A-4C4B-89BF-8EFB767FFF53}"/>
    <cellStyle name="40% - Accent4 17" xfId="44722" xr:uid="{29DB5887-09BB-4E4A-BC28-F7FFAD4AFA64}"/>
    <cellStyle name="40% - Accent4 18" xfId="44723" xr:uid="{62354689-BC80-4408-9253-5AFDAD74B08E}"/>
    <cellStyle name="40% - Accent4 19" xfId="44724" xr:uid="{EE46AAA5-DBE0-4A13-BA2D-D6487ED4779C}"/>
    <cellStyle name="40% - Accent4 2" xfId="297" xr:uid="{3F5558F9-8909-40FB-A516-83D418699E8B}"/>
    <cellStyle name="40% - Accent4 2 2" xfId="1662" xr:uid="{E9397C92-7F5D-4B75-881C-5DB5CD1B78E1}"/>
    <cellStyle name="40% - Accent4 2 2 2" xfId="44282" xr:uid="{A965CEE1-805B-4008-BACE-CE135775F922}"/>
    <cellStyle name="40% - Accent4 2 2 3" xfId="43880" xr:uid="{F95889B6-CA91-4437-AFF0-19259F0C7AAE}"/>
    <cellStyle name="40% - Accent4 2 3" xfId="1569" xr:uid="{650A4299-FD2B-4963-B83B-B7ED649EE721}"/>
    <cellStyle name="40% - Accent4 2 3 2" xfId="44341" xr:uid="{28A0CA5D-ED94-4A52-910A-EE10C91C9D30}"/>
    <cellStyle name="40% - Accent4 2 4" xfId="44119" xr:uid="{BB0FB439-842E-4F54-AB23-32CBA64457C7}"/>
    <cellStyle name="40% - Accent4 2 5" xfId="44725" xr:uid="{1C9AB319-0913-451C-BD84-8865C37820BC}"/>
    <cellStyle name="40% - Accent4 2 6" xfId="12374" xr:uid="{ED86CC06-4674-4C87-AB63-F1422479D267}"/>
    <cellStyle name="40% - Accent4 20" xfId="44726" xr:uid="{6AE5BA35-B97A-441C-A43A-C5D97FF3A831}"/>
    <cellStyle name="40% - Accent4 21" xfId="44727" xr:uid="{8DC51833-F747-4D1E-8BD3-F1698D5237C9}"/>
    <cellStyle name="40% - Accent4 21 2" xfId="45169" xr:uid="{B9334CC6-0343-4328-8762-3A55105BE57B}"/>
    <cellStyle name="40% - Accent4 22" xfId="44728" xr:uid="{601C5D1E-270F-4651-A609-A40730ADC7B7}"/>
    <cellStyle name="40% - Accent4 22 2" xfId="45170" xr:uid="{4D4E7B75-9395-48C2-8952-D60EB915EA17}"/>
    <cellStyle name="40% - Accent4 23" xfId="44729" xr:uid="{EB2731FD-50E6-42B5-982D-26F2C6DD2693}"/>
    <cellStyle name="40% - Accent4 23 2" xfId="45171" xr:uid="{147FFCE9-A4E2-4E90-BDCD-17DA69F31F4D}"/>
    <cellStyle name="40% - Accent4 24" xfId="44730" xr:uid="{D237F9E0-8068-4D6C-8EF3-8410FF95C4E9}"/>
    <cellStyle name="40% - Accent4 24 2" xfId="44731" xr:uid="{22F10EE7-0FCE-4B07-8F1B-AAE844FE720F}"/>
    <cellStyle name="40% - Accent4 25" xfId="44732" xr:uid="{202C6373-2C65-417C-960D-79D309C2FB37}"/>
    <cellStyle name="40% - Accent4 26" xfId="44733" xr:uid="{CA4D2922-B916-4BDD-B085-4F3CC89E4272}"/>
    <cellStyle name="40% - Accent4 26 2" xfId="45172" xr:uid="{98B6A979-780D-4D35-972B-E07E6932B402}"/>
    <cellStyle name="40% - Accent4 27" xfId="44714" xr:uid="{0601601F-D5BB-45AD-BB0B-F6E249CA4FB1}"/>
    <cellStyle name="40% - Accent4 28" xfId="45173" xr:uid="{175411B9-6D9F-4186-AFE1-E5499CA0BC59}"/>
    <cellStyle name="40% - Accent4 3" xfId="12375" xr:uid="{C77CCC52-DA1D-412E-B5C2-9CE4EEA5540D}"/>
    <cellStyle name="40% - Accent4 3 2" xfId="43881" xr:uid="{E97D4C1A-D4E7-4EDC-A865-6C7267B338FA}"/>
    <cellStyle name="40% - Accent4 3 2 2" xfId="44340" xr:uid="{D7922636-D356-4631-A56D-C2D3515858D8}"/>
    <cellStyle name="40% - Accent4 3 3" xfId="44203" xr:uid="{5CD93566-AF5B-489D-8F98-A9362B267680}"/>
    <cellStyle name="40% - Accent4 3 4" xfId="44734" xr:uid="{0DC946A0-05D5-4F52-9641-1ECBA1A76D18}"/>
    <cellStyle name="40% - Accent4 4" xfId="10248" xr:uid="{6794EBE5-571D-4F38-9061-61EBF8B3C937}"/>
    <cellStyle name="40% - Accent4 5" xfId="43967" xr:uid="{E0C7CC79-8169-4F73-AC9A-1C4646BC3CC9}"/>
    <cellStyle name="40% - Accent4 6" xfId="44735" xr:uid="{C5327BD3-F162-4EAC-904E-F52208A7D121}"/>
    <cellStyle name="40% - Accent4 7" xfId="44736" xr:uid="{44D130FA-4C6C-4160-972E-137CC7782DED}"/>
    <cellStyle name="40% - Accent4 8" xfId="44737" xr:uid="{EDC7D64C-7A23-473E-880E-DB26D0528F97}"/>
    <cellStyle name="40% - Accent4 9" xfId="44738" xr:uid="{A49D75A4-B620-4C70-9B4A-26B38B87E998}"/>
    <cellStyle name="40% - Accent5" xfId="41" builtinId="47" customBuiltin="1"/>
    <cellStyle name="40% - Accent5 10" xfId="44740" xr:uid="{22FE531A-7A20-478B-B7B7-C84E28AD05D4}"/>
    <cellStyle name="40% - Accent5 11" xfId="44741" xr:uid="{AA68C58F-67B0-4520-BAC4-768403C4C3D1}"/>
    <cellStyle name="40% - Accent5 12" xfId="44742" xr:uid="{F6F184A9-A392-4C4B-B9D6-D85D3F016791}"/>
    <cellStyle name="40% - Accent5 13" xfId="44743" xr:uid="{1C654B1F-3050-45E1-9266-C018C6F6145D}"/>
    <cellStyle name="40% - Accent5 14" xfId="44744" xr:uid="{ED208F73-E1C5-4F39-92A8-FEF423EA5A72}"/>
    <cellStyle name="40% - Accent5 15" xfId="44745" xr:uid="{BA7E9359-D2DA-4B30-BDA4-2552CDAA0BAD}"/>
    <cellStyle name="40% - Accent5 16" xfId="44746" xr:uid="{6F882E03-8A5D-4C3E-8C82-7679E0F11109}"/>
    <cellStyle name="40% - Accent5 17" xfId="44747" xr:uid="{55FE8993-832D-4266-8E52-DBB68474619B}"/>
    <cellStyle name="40% - Accent5 18" xfId="44748" xr:uid="{22730BB9-4022-43A6-93CB-445DB02B4C96}"/>
    <cellStyle name="40% - Accent5 19" xfId="44749" xr:uid="{C3548F3C-3567-4404-8438-91217BEB6781}"/>
    <cellStyle name="40% - Accent5 2" xfId="298" xr:uid="{5965B699-A517-44F5-87E6-85ACC6E0502B}"/>
    <cellStyle name="40% - Accent5 2 2" xfId="1663" xr:uid="{938B7978-3FD8-4AC8-B669-1F53FC2F4986}"/>
    <cellStyle name="40% - Accent5 2 2 2" xfId="44284" xr:uid="{64E47DCC-D075-4EB0-961C-DE998923CE7C}"/>
    <cellStyle name="40% - Accent5 2 2 3" xfId="43882" xr:uid="{A3658404-36DD-4EE1-94E2-C959FB4F69DC}"/>
    <cellStyle name="40% - Accent5 2 3" xfId="1570" xr:uid="{6E0008E8-C6F3-4CDF-A7C8-1FDBEB07A984}"/>
    <cellStyle name="40% - Accent5 2 3 2" xfId="44343" xr:uid="{AA3746EB-D159-4FEB-BF16-A92B89BFADD0}"/>
    <cellStyle name="40% - Accent5 2 4" xfId="44121" xr:uid="{5DDD40C2-DC90-433C-8BF2-90EED669FCF8}"/>
    <cellStyle name="40% - Accent5 2 5" xfId="44750" xr:uid="{5F3985B1-A152-4129-8457-21F6F2F93419}"/>
    <cellStyle name="40% - Accent5 2 6" xfId="12376" xr:uid="{AEB72D27-D895-4714-BA1F-126BFFD51201}"/>
    <cellStyle name="40% - Accent5 20" xfId="44751" xr:uid="{859FBEB5-972E-4BA6-8A09-70D2D642C7F1}"/>
    <cellStyle name="40% - Accent5 21" xfId="44752" xr:uid="{E4BC9F9A-7008-45E1-8FFD-EF0D9B0E35DA}"/>
    <cellStyle name="40% - Accent5 21 2" xfId="45174" xr:uid="{E3F4CA22-C294-47E7-B70A-C7876AD40544}"/>
    <cellStyle name="40% - Accent5 22" xfId="44753" xr:uid="{2E71ADAF-BBBD-41DF-966F-1CEC4203DBBD}"/>
    <cellStyle name="40% - Accent5 22 2" xfId="45175" xr:uid="{8ED24A49-2532-4ED4-86B0-1C5797F4E876}"/>
    <cellStyle name="40% - Accent5 23" xfId="44754" xr:uid="{AE3F93D7-6A2A-4A03-A65E-C94F29C82578}"/>
    <cellStyle name="40% - Accent5 23 2" xfId="45176" xr:uid="{290E834D-3513-4624-A2C2-D0B577613056}"/>
    <cellStyle name="40% - Accent5 24" xfId="44755" xr:uid="{3CEA2ECE-D7E0-469B-990B-4FC1F59E2FC2}"/>
    <cellStyle name="40% - Accent5 24 2" xfId="44756" xr:uid="{3F0AEF97-C61E-447A-9464-A03A4C7F39CC}"/>
    <cellStyle name="40% - Accent5 25" xfId="44757" xr:uid="{005EDFD8-551C-4B1A-9C05-52123A7323FE}"/>
    <cellStyle name="40% - Accent5 26" xfId="44758" xr:uid="{712AE781-406D-4DA1-B9C4-65211558EEB9}"/>
    <cellStyle name="40% - Accent5 26 2" xfId="45177" xr:uid="{79417047-0CE3-4A7B-8E9C-E4CDEEB15FC0}"/>
    <cellStyle name="40% - Accent5 27" xfId="44739" xr:uid="{06B670F7-B13D-4950-ADE9-57A5D5F35A1E}"/>
    <cellStyle name="40% - Accent5 28" xfId="45178" xr:uid="{9FFD8D22-C3F6-436F-8925-A2D31DF7E01F}"/>
    <cellStyle name="40% - Accent5 3" xfId="12377" xr:uid="{DA15EBFA-8BC6-43BB-9FAB-1699289F2154}"/>
    <cellStyle name="40% - Accent5 3 2" xfId="43883" xr:uid="{ED8B1EED-35E7-4B3D-A795-4F56AE91EDED}"/>
    <cellStyle name="40% - Accent5 3 2 2" xfId="44342" xr:uid="{0BFDACFD-8AE1-4D4A-8CF5-B1C30553ECBD}"/>
    <cellStyle name="40% - Accent5 3 3" xfId="44205" xr:uid="{C4F528D9-989F-46DE-9CCF-0A2A39A34626}"/>
    <cellStyle name="40% - Accent5 3 4" xfId="44759" xr:uid="{95038D4A-0EF2-4B27-B1FF-BD6EBF360228}"/>
    <cellStyle name="40% - Accent5 4" xfId="10251" xr:uid="{7716E8CD-44B6-4A10-A8EF-07D0B91C716E}"/>
    <cellStyle name="40% - Accent5 5" xfId="43969" xr:uid="{63A42988-3425-48CE-AC0A-02B8868C53AC}"/>
    <cellStyle name="40% - Accent5 6" xfId="44760" xr:uid="{CE0105E8-F59B-43DC-A055-33BCFFA6A2F9}"/>
    <cellStyle name="40% - Accent5 7" xfId="44761" xr:uid="{16CD57CC-A8F0-45FC-B8A4-AF827083392A}"/>
    <cellStyle name="40% - Accent5 8" xfId="44762" xr:uid="{B84EF289-91BB-425A-B782-DA8557DCB0E3}"/>
    <cellStyle name="40% - Accent5 9" xfId="44763" xr:uid="{9E6700FE-97A3-4F45-A9F3-11A55BAA6992}"/>
    <cellStyle name="40% - Accent6" xfId="44" builtinId="51" customBuiltin="1"/>
    <cellStyle name="40% - Accent6 10" xfId="44765" xr:uid="{316108B5-7F8A-412E-B8C1-4D7188F743C0}"/>
    <cellStyle name="40% - Accent6 11" xfId="44766" xr:uid="{2308F626-C036-47EF-BE1F-A62B8D96D0BF}"/>
    <cellStyle name="40% - Accent6 12" xfId="44767" xr:uid="{B7BB6EC5-27EE-425C-BDCD-0AE4DCB9FFFF}"/>
    <cellStyle name="40% - Accent6 13" xfId="44768" xr:uid="{C5A5DD79-97DA-4B15-BED9-FA53670FA738}"/>
    <cellStyle name="40% - Accent6 14" xfId="44769" xr:uid="{6AA879AD-71D0-4D64-9FF5-9F142776ABFD}"/>
    <cellStyle name="40% - Accent6 15" xfId="44770" xr:uid="{68E82B09-97DC-4B65-99E0-A5FC2F1A0E0A}"/>
    <cellStyle name="40% - Accent6 16" xfId="44771" xr:uid="{3245B5F1-7669-4C16-97D4-4A657C46C4A2}"/>
    <cellStyle name="40% - Accent6 17" xfId="44772" xr:uid="{6DD8E1FA-61D9-446A-8921-594AA687C2E1}"/>
    <cellStyle name="40% - Accent6 18" xfId="44773" xr:uid="{3843D88D-02D2-4E97-B215-6B8BF1F5F0D9}"/>
    <cellStyle name="40% - Accent6 19" xfId="44774" xr:uid="{557B8B8E-F9C2-491F-92F7-48A86DB41C90}"/>
    <cellStyle name="40% - Accent6 2" xfId="299" xr:uid="{A0E4F915-C450-4232-AF96-59DA3C929F05}"/>
    <cellStyle name="40% - Accent6 2 2" xfId="1664" xr:uid="{8128FF64-BA99-4EC9-AC6C-F1F15A12D4EB}"/>
    <cellStyle name="40% - Accent6 2 2 2" xfId="44286" xr:uid="{BCD7C41A-A2C3-4F2F-B8AD-8C1A1C5C87D0}"/>
    <cellStyle name="40% - Accent6 2 2 3" xfId="43884" xr:uid="{3732D5F8-0B82-4595-B962-B15AC556BC52}"/>
    <cellStyle name="40% - Accent6 2 3" xfId="1571" xr:uid="{FBAD0D82-6274-4D07-B9F3-47B59A0A3CA0}"/>
    <cellStyle name="40% - Accent6 2 3 2" xfId="44345" xr:uid="{9D42FBE2-08DD-45F3-916E-53A0ED67C1AD}"/>
    <cellStyle name="40% - Accent6 2 4" xfId="44123" xr:uid="{DE167B94-EB61-4F71-93AE-A60AC597F831}"/>
    <cellStyle name="40% - Accent6 2 5" xfId="44775" xr:uid="{AD5BC4A0-94CC-4CF5-AEB1-CFD088CE79B0}"/>
    <cellStyle name="40% - Accent6 2 6" xfId="12378" xr:uid="{97965247-3A03-4FC3-BB77-D650730B6F14}"/>
    <cellStyle name="40% - Accent6 20" xfId="44776" xr:uid="{178C5C03-2AC6-4323-9776-E708FEE6CEFF}"/>
    <cellStyle name="40% - Accent6 21" xfId="44777" xr:uid="{50667DE3-F0E2-4C5D-AEB8-1DDEB3A2CF98}"/>
    <cellStyle name="40% - Accent6 21 2" xfId="45179" xr:uid="{276344A2-183F-4D5A-B34F-EB6C1E8AD645}"/>
    <cellStyle name="40% - Accent6 22" xfId="44778" xr:uid="{64B52F8C-849B-4814-847E-21CDF9394460}"/>
    <cellStyle name="40% - Accent6 22 2" xfId="45180" xr:uid="{C14CF6FF-E6B7-49E4-B4E4-6493A9780509}"/>
    <cellStyle name="40% - Accent6 23" xfId="44779" xr:uid="{47B9E892-6B11-4232-A769-32211BF2140D}"/>
    <cellStyle name="40% - Accent6 23 2" xfId="45181" xr:uid="{F5830817-2279-4019-8DA5-8915BD10BC2B}"/>
    <cellStyle name="40% - Accent6 24" xfId="44780" xr:uid="{73EEDB99-97F4-4959-BA92-8D946376557F}"/>
    <cellStyle name="40% - Accent6 24 2" xfId="44781" xr:uid="{E148E788-2AB9-42A3-8832-68022A3FD65E}"/>
    <cellStyle name="40% - Accent6 25" xfId="44782" xr:uid="{4EFC2540-6CDB-4078-81D3-679E3F774FC7}"/>
    <cellStyle name="40% - Accent6 26" xfId="44783" xr:uid="{72693FFE-66F4-4804-B6DF-048475415781}"/>
    <cellStyle name="40% - Accent6 26 2" xfId="45182" xr:uid="{D9029CCD-9D55-480C-BD1F-F566B4FE7584}"/>
    <cellStyle name="40% - Accent6 27" xfId="44764" xr:uid="{62F3AD12-3565-40DE-8BDA-52DC70706566}"/>
    <cellStyle name="40% - Accent6 28" xfId="45183" xr:uid="{4FDD5C8F-14DD-4E02-B0B7-42A6EA6EB615}"/>
    <cellStyle name="40% - Accent6 3" xfId="12379" xr:uid="{C3A4CE87-B925-427D-9C5E-0D055C9D7373}"/>
    <cellStyle name="40% - Accent6 3 2" xfId="43885" xr:uid="{4AD82B33-39AB-4193-8294-D559E64EAB55}"/>
    <cellStyle name="40% - Accent6 3 2 2" xfId="44344" xr:uid="{0E07C40C-B766-418C-929A-6899C0DC7A37}"/>
    <cellStyle name="40% - Accent6 3 3" xfId="44207" xr:uid="{7BEBB100-022B-4609-A57A-B0520AB8CEED}"/>
    <cellStyle name="40% - Accent6 3 4" xfId="44784" xr:uid="{E3F6BA90-2397-494B-9C26-95460A346FF5}"/>
    <cellStyle name="40% - Accent6 4" xfId="10254" xr:uid="{20B57251-2006-480B-BD12-5564618D8D8F}"/>
    <cellStyle name="40% - Accent6 5" xfId="43972" xr:uid="{E15AD5FC-3DB0-4DA8-B480-079E16B57790}"/>
    <cellStyle name="40% - Accent6 6" xfId="44785" xr:uid="{70CA1BE2-B073-4DC4-8F25-E43E5E6E3452}"/>
    <cellStyle name="40% - Accent6 7" xfId="44786" xr:uid="{7A2665BF-CFEC-4F13-86AA-CC18888370DC}"/>
    <cellStyle name="40% - Accent6 8" xfId="44787" xr:uid="{9F21ABA8-0B71-4F98-B978-FD7EDA9E758F}"/>
    <cellStyle name="40% - Accent6 9" xfId="44788" xr:uid="{0F44CF84-4B40-4E8C-9B32-EA20EC6272F5}"/>
    <cellStyle name="40% - ส่วนที่ถูกเน้น1 2" xfId="12380" xr:uid="{79A1C764-3E22-45CD-A47C-BD6526DFFB3E}"/>
    <cellStyle name="40% - ส่วนที่ถูกเน้น2 2" xfId="12381" xr:uid="{A7754D43-6466-48E5-AE2C-5045ECF53BD5}"/>
    <cellStyle name="40% - ส่วนที่ถูกเน้น3 2" xfId="12382" xr:uid="{1D321092-7F3F-4CB0-B61E-8FF68B98BD7C}"/>
    <cellStyle name="40% - ส่วนที่ถูกเน้น4 2" xfId="12383" xr:uid="{37BCE08F-F088-4A59-9EC6-DDB45F97CF7F}"/>
    <cellStyle name="40% - ส่วนที่ถูกเน้น5 2" xfId="12384" xr:uid="{C24A370D-179E-48AF-9D68-A72100163359}"/>
    <cellStyle name="40% - ส่วนที่ถูกเน้น6 2" xfId="12385" xr:uid="{FA846E5C-A261-4265-95D2-DCD7EA2B42F8}"/>
    <cellStyle name="60% - Accent1 10" xfId="44790" xr:uid="{8B55A1D8-A79D-4229-99DC-0C2049D5874C}"/>
    <cellStyle name="60% - Accent1 11" xfId="44791" xr:uid="{9B411AC1-4C4C-43D9-8106-858594770E68}"/>
    <cellStyle name="60% - Accent1 12" xfId="44792" xr:uid="{4C81A931-ED5D-4271-B468-0E8BB8874DEB}"/>
    <cellStyle name="60% - Accent1 13" xfId="44793" xr:uid="{8D52C77C-0488-4BBD-8673-5F45FDA8A1DF}"/>
    <cellStyle name="60% - Accent1 14" xfId="44794" xr:uid="{0264D601-1E8E-4039-8FC1-CC96103036B5}"/>
    <cellStyle name="60% - Accent1 15" xfId="44795" xr:uid="{379B331D-35C0-449E-94FC-32EED8CD58A4}"/>
    <cellStyle name="60% - Accent1 16" xfId="44796" xr:uid="{AD3E8835-8CDE-4527-B53D-9967134B9C6D}"/>
    <cellStyle name="60% - Accent1 17" xfId="44797" xr:uid="{83F75B25-1B6F-4FDA-8648-9F521C3B0F12}"/>
    <cellStyle name="60% - Accent1 18" xfId="44798" xr:uid="{EB13EF51-139E-48D5-9513-A0C4C53DC1F5}"/>
    <cellStyle name="60% - Accent1 19" xfId="44799" xr:uid="{EF1264D6-904A-4A7C-8ED3-D8B58EFB7145}"/>
    <cellStyle name="60% - Accent1 2" xfId="300" xr:uid="{85909CFB-41EA-4AB0-8F9B-0CD3C83C0DF4}"/>
    <cellStyle name="60% - Accent1 2 2" xfId="43886" xr:uid="{912948B1-9095-4806-AEC8-C7CF0BBD2140}"/>
    <cellStyle name="60% - Accent1 2 2 2" xfId="45184" xr:uid="{1CAF6FD1-5F4B-4AE8-8ED5-19882FA71133}"/>
    <cellStyle name="60% - Accent1 2 3" xfId="44347" xr:uid="{EAB2169A-DC52-4DDD-93DE-DB5AC5A8006D}"/>
    <cellStyle name="60% - Accent1 2 4" xfId="44800" xr:uid="{D9859954-90B3-42F3-B834-D24C331518A7}"/>
    <cellStyle name="60% - Accent1 2 5" xfId="12386" xr:uid="{15B93D77-A9BE-4DE3-A786-83E794331AF1}"/>
    <cellStyle name="60% - Accent1 20" xfId="44801" xr:uid="{BA349653-F185-4A33-AFAB-7420790132A7}"/>
    <cellStyle name="60% - Accent1 21" xfId="44802" xr:uid="{63C0BCA3-669A-4BDA-A99E-48EDE7FD4D47}"/>
    <cellStyle name="60% - Accent1 21 2" xfId="44803" xr:uid="{5BB3B917-9862-483A-B36D-42589F26D99D}"/>
    <cellStyle name="60% - Accent1 22" xfId="44804" xr:uid="{4B3E27A5-A465-4C07-94F8-246C0A71C533}"/>
    <cellStyle name="60% - Accent1 22 2" xfId="45185" xr:uid="{286E38BD-BD85-420A-ABA8-6E1DBBC497BD}"/>
    <cellStyle name="60% - Accent1 23" xfId="44789" xr:uid="{434A1D92-E9E3-437E-9674-CFAB980C85F3}"/>
    <cellStyle name="60% - Accent1 24" xfId="45186" xr:uid="{94A7F53F-3D79-4B11-BD72-0B0DA10D1D64}"/>
    <cellStyle name="60% - Accent1 25" xfId="45187" xr:uid="{7C936AB4-ED39-4542-AA3A-9A66BFCF871D}"/>
    <cellStyle name="60% - Accent1 26" xfId="10156" xr:uid="{5706094A-8CF2-4D2D-BD7C-C3F0BE3B7CAD}"/>
    <cellStyle name="60% - Accent1 3" xfId="12387" xr:uid="{1D24D558-E2B1-4F8D-AB93-291157B046E5}"/>
    <cellStyle name="60% - Accent1 3 2" xfId="43887" xr:uid="{1B4713C4-79D0-4BFB-8213-0396F80E8622}"/>
    <cellStyle name="60% - Accent1 3 3" xfId="44346" xr:uid="{13B96A1A-EF4D-4B09-A629-4AEB5FA9074E}"/>
    <cellStyle name="60% - Accent1 3 4" xfId="44805" xr:uid="{8B7DA958-8D43-41BF-AD4F-2645657478C4}"/>
    <cellStyle name="60% - Accent1 4" xfId="10240" xr:uid="{BA11E40F-C189-4817-92B4-9591B70283FC}"/>
    <cellStyle name="60% - Accent1 5" xfId="43960" xr:uid="{7DB769CD-0D85-4E24-B7BA-53AC91C98AFE}"/>
    <cellStyle name="60% - Accent1 6" xfId="44806" xr:uid="{EEA2E27B-696A-4567-89B4-245FCD09C488}"/>
    <cellStyle name="60% - Accent1 7" xfId="44807" xr:uid="{C689005F-E0D5-4B0A-9DED-CE9BFE8EAE88}"/>
    <cellStyle name="60% - Accent1 8" xfId="44808" xr:uid="{9CE67BE3-DDC5-4ED5-B633-D10679BA564F}"/>
    <cellStyle name="60% - Accent1 9" xfId="44809" xr:uid="{FFA61B9F-4C7B-48C2-BA32-A4E31A354885}"/>
    <cellStyle name="60% - Accent2 10" xfId="44811" xr:uid="{AAB04EC8-17EF-49C2-9A8F-48642A368EA0}"/>
    <cellStyle name="60% - Accent2 11" xfId="44812" xr:uid="{B9D73727-D27B-4E9C-82D9-30A42F11B090}"/>
    <cellStyle name="60% - Accent2 12" xfId="44813" xr:uid="{6448C49D-A873-4DDC-B50B-EC4497BA9B79}"/>
    <cellStyle name="60% - Accent2 13" xfId="44814" xr:uid="{5A9D4E19-C22F-4320-8334-22FE73A7B6CE}"/>
    <cellStyle name="60% - Accent2 14" xfId="44815" xr:uid="{FCAD7E23-F1D8-46B7-BB8E-FA0A137435F3}"/>
    <cellStyle name="60% - Accent2 15" xfId="44816" xr:uid="{550DEA1F-966D-495B-A51F-875B7B30EBAE}"/>
    <cellStyle name="60% - Accent2 16" xfId="44817" xr:uid="{C7D784DE-5130-42A1-8C34-EBBBC09CBAC2}"/>
    <cellStyle name="60% - Accent2 17" xfId="44818" xr:uid="{1E78C874-C629-4B4C-8C56-42442D11C203}"/>
    <cellStyle name="60% - Accent2 18" xfId="44819" xr:uid="{46845E57-9A65-48C5-8DBF-DA780944C5A1}"/>
    <cellStyle name="60% - Accent2 19" xfId="44820" xr:uid="{C7FC1D31-5B91-4F1C-9B3C-EF6EAAC27DE7}"/>
    <cellStyle name="60% - Accent2 2" xfId="301" xr:uid="{099D1336-53EB-496E-AD97-0A7CF0DFAE37}"/>
    <cellStyle name="60% - Accent2 2 2" xfId="43888" xr:uid="{651F1505-AA8F-425D-B01F-463902A51D17}"/>
    <cellStyle name="60% - Accent2 2 2 2" xfId="45188" xr:uid="{179B9F0C-6283-4789-94D5-5CE73CC6375C}"/>
    <cellStyle name="60% - Accent2 2 3" xfId="44349" xr:uid="{E5A98C3E-3D83-4082-9176-7F8D7716798A}"/>
    <cellStyle name="60% - Accent2 2 4" xfId="44821" xr:uid="{3AD516BD-D668-40F9-BD80-65487FE810AB}"/>
    <cellStyle name="60% - Accent2 2 5" xfId="12388" xr:uid="{F0A1B0BA-67D6-4AB6-A3C0-8B458B030E41}"/>
    <cellStyle name="60% - Accent2 20" xfId="44822" xr:uid="{CB0A75F6-37B3-4361-B662-26BB93D8C10E}"/>
    <cellStyle name="60% - Accent2 21" xfId="44823" xr:uid="{EA1770FC-AE84-495E-881D-C5BECFBFFE01}"/>
    <cellStyle name="60% - Accent2 21 2" xfId="44824" xr:uid="{F951B827-6B56-4A66-9549-1BFF4427DE60}"/>
    <cellStyle name="60% - Accent2 22" xfId="44825" xr:uid="{1E59523B-7EC5-4AE5-B7E8-F9A07EC5E9FF}"/>
    <cellStyle name="60% - Accent2 22 2" xfId="45189" xr:uid="{654BEB43-ADB0-466B-A9C1-72798F642BBD}"/>
    <cellStyle name="60% - Accent2 23" xfId="44810" xr:uid="{5A575A30-B858-4842-A84B-63AD4E397D31}"/>
    <cellStyle name="60% - Accent2 24" xfId="45190" xr:uid="{2F756C82-20A1-49ED-9D47-CD52580E2C8F}"/>
    <cellStyle name="60% - Accent2 25" xfId="45191" xr:uid="{2E00359C-5FB9-4B39-B9C1-B4E36257BC58}"/>
    <cellStyle name="60% - Accent2 26" xfId="10158" xr:uid="{46D0DDCD-66ED-436B-B7DD-D68CDE30D280}"/>
    <cellStyle name="60% - Accent2 3" xfId="12389" xr:uid="{48EAEDDE-91E9-434C-85B2-48E9DE6DFF4F}"/>
    <cellStyle name="60% - Accent2 3 2" xfId="43889" xr:uid="{5488A43A-37CB-4D77-A876-8802FFCF6377}"/>
    <cellStyle name="60% - Accent2 3 3" xfId="44348" xr:uid="{515A66D8-206A-43F2-9469-8C6E44AE7225}"/>
    <cellStyle name="60% - Accent2 3 4" xfId="44826" xr:uid="{70FF17B3-8A6C-487F-BB5B-E0AADF5727E6}"/>
    <cellStyle name="60% - Accent2 4" xfId="10243" xr:uid="{206A3F53-DE7C-44E4-96FD-25FECBC42DD4}"/>
    <cellStyle name="60% - Accent2 5" xfId="43962" xr:uid="{9E48D7D3-F1D6-45B0-A75D-E5CC95084234}"/>
    <cellStyle name="60% - Accent2 6" xfId="44827" xr:uid="{95F49B57-1B95-4261-BCD3-6D1642F08066}"/>
    <cellStyle name="60% - Accent2 7" xfId="44828" xr:uid="{663E2C01-8820-46F6-B011-6002686ED1BF}"/>
    <cellStyle name="60% - Accent2 8" xfId="44829" xr:uid="{B2E50769-B18F-467D-83AA-CE0FD6E5CE34}"/>
    <cellStyle name="60% - Accent2 9" xfId="44830" xr:uid="{B74991B3-C537-49A2-A97D-9E960BCD028B}"/>
    <cellStyle name="60% - Accent3 10" xfId="44832" xr:uid="{21F887B2-ABFC-4BDB-9CBD-C06F5AAE4E63}"/>
    <cellStyle name="60% - Accent3 11" xfId="44833" xr:uid="{0461FD95-8567-485D-8917-89EE0BCE1540}"/>
    <cellStyle name="60% - Accent3 12" xfId="44834" xr:uid="{F87424FD-F2B0-4918-AD2B-8617DB78E9F2}"/>
    <cellStyle name="60% - Accent3 13" xfId="44835" xr:uid="{63E1C58C-CCF8-464B-B134-37CA419E503D}"/>
    <cellStyle name="60% - Accent3 14" xfId="44836" xr:uid="{CF195AE2-C6B8-418A-A24D-292D368E58F3}"/>
    <cellStyle name="60% - Accent3 15" xfId="44837" xr:uid="{72E49530-7027-48D2-89B5-267BFEEB609F}"/>
    <cellStyle name="60% - Accent3 16" xfId="44838" xr:uid="{F297F822-43F9-4E60-A138-E3F891AA764F}"/>
    <cellStyle name="60% - Accent3 17" xfId="44839" xr:uid="{F5926889-5524-435E-BE3A-E831F7E9B994}"/>
    <cellStyle name="60% - Accent3 18" xfId="44840" xr:uid="{B7A3987E-12A5-4002-A866-0EBA11C4E3A5}"/>
    <cellStyle name="60% - Accent3 19" xfId="44841" xr:uid="{5EB9B263-FB67-4096-8D33-4C820D42F592}"/>
    <cellStyle name="60% - Accent3 2" xfId="302" xr:uid="{3748D43E-8193-47AD-9236-94ACB1005D3A}"/>
    <cellStyle name="60% - Accent3 2 2" xfId="43890" xr:uid="{625D038B-A555-483B-8AAF-14D41338D48A}"/>
    <cellStyle name="60% - Accent3 2 2 2" xfId="45192" xr:uid="{E7CA37F8-F17C-4868-B779-8B63C7D9B616}"/>
    <cellStyle name="60% - Accent3 2 3" xfId="44351" xr:uid="{DEAD96F0-9678-430C-8DB1-5C67ED90CE7E}"/>
    <cellStyle name="60% - Accent3 2 4" xfId="44842" xr:uid="{083E7AC6-07A6-4EB3-A252-465774A3DEDB}"/>
    <cellStyle name="60% - Accent3 2 5" xfId="12390" xr:uid="{7FD8435E-45DB-45AE-8CD6-ED0D0A6692DE}"/>
    <cellStyle name="60% - Accent3 20" xfId="44843" xr:uid="{3FD548FA-9404-4EA5-9B07-51ECD54DDE7A}"/>
    <cellStyle name="60% - Accent3 21" xfId="44844" xr:uid="{BD4CAE73-1415-412F-A541-969AC04108C1}"/>
    <cellStyle name="60% - Accent3 21 2" xfId="44845" xr:uid="{51AA4EAE-ABEE-4CC3-86A1-6E68EE3FA1D9}"/>
    <cellStyle name="60% - Accent3 22" xfId="44846" xr:uid="{6D789CE6-096D-43FA-A8C5-6F2992DFAECB}"/>
    <cellStyle name="60% - Accent3 22 2" xfId="45193" xr:uid="{93308B70-2513-4ED9-8051-7C2875DC49CC}"/>
    <cellStyle name="60% - Accent3 23" xfId="44831" xr:uid="{3778081F-CDFF-49F1-9A67-C04CEBCFA536}"/>
    <cellStyle name="60% - Accent3 24" xfId="45194" xr:uid="{3D9C8E07-EABA-44F7-BFA9-5908FB5C821D}"/>
    <cellStyle name="60% - Accent3 25" xfId="45195" xr:uid="{BB904599-A3DB-4E04-9554-C0D9DB57BE0E}"/>
    <cellStyle name="60% - Accent3 26" xfId="10159" xr:uid="{60FC2009-219D-4136-A969-E189559867DC}"/>
    <cellStyle name="60% - Accent3 3" xfId="12391" xr:uid="{A6124104-A6BE-40AE-A378-56ED4D96CC08}"/>
    <cellStyle name="60% - Accent3 3 2" xfId="43891" xr:uid="{2F96A1E0-F948-44CF-B291-0732A35F1290}"/>
    <cellStyle name="60% - Accent3 3 3" xfId="44350" xr:uid="{E15C3EEF-17C5-48C8-BC65-75EFB5393B15}"/>
    <cellStyle name="60% - Accent3 3 4" xfId="44847" xr:uid="{7DE20A54-1190-48DA-B2E4-5DF80E2F0965}"/>
    <cellStyle name="60% - Accent3 4" xfId="36973" xr:uid="{02F5A240-2400-4FA6-A2E2-06CDAFEB26EC}"/>
    <cellStyle name="60% - Accent3 4 2" xfId="44848" xr:uid="{ECC54C54-E89D-4A4D-9A66-43CC1CF94E03}"/>
    <cellStyle name="60% - Accent3 5" xfId="10246" xr:uid="{9150CFEE-44BD-4F2E-94FA-A4C1A7A3544C}"/>
    <cellStyle name="60% - Accent3 5 2" xfId="44849" xr:uid="{8CCC82B3-663A-4061-8486-58C733A680D6}"/>
    <cellStyle name="60% - Accent3 6" xfId="44850" xr:uid="{A3DAC300-AEEF-4EA1-B140-D0E87C886894}"/>
    <cellStyle name="60% - Accent3 7" xfId="44851" xr:uid="{7D3E1DED-6444-45D2-8613-861D15CE1BC7}"/>
    <cellStyle name="60% - Accent3 8" xfId="44852" xr:uid="{60188589-6EC8-4C6E-8505-C604C42E99F6}"/>
    <cellStyle name="60% - Accent3 9" xfId="44853" xr:uid="{3B8C94E9-BB07-43D9-9DFB-B6CD2CB091E9}"/>
    <cellStyle name="60% - Accent4 10" xfId="44855" xr:uid="{F959998A-7181-46CE-AEAE-DBC70D17CC2B}"/>
    <cellStyle name="60% - Accent4 11" xfId="44856" xr:uid="{E5E1B17F-8936-411F-9365-4AEFC3AAED58}"/>
    <cellStyle name="60% - Accent4 12" xfId="44857" xr:uid="{C2D4BDF6-BDF0-4A8E-8AAB-1046336B51AF}"/>
    <cellStyle name="60% - Accent4 13" xfId="44858" xr:uid="{22472730-93ED-4BAD-97B2-E5648D327AED}"/>
    <cellStyle name="60% - Accent4 14" xfId="44859" xr:uid="{8D0265B4-BC39-45AA-A7DB-5C2A6FF5DA67}"/>
    <cellStyle name="60% - Accent4 15" xfId="44860" xr:uid="{8C2D5BD5-318E-4470-8A2E-A9E4DDC732E7}"/>
    <cellStyle name="60% - Accent4 16" xfId="44861" xr:uid="{CC6A5EBA-DEA5-4FEA-BBFD-C02158F01379}"/>
    <cellStyle name="60% - Accent4 17" xfId="44862" xr:uid="{95795536-4848-4719-9502-D5FC86B11780}"/>
    <cellStyle name="60% - Accent4 18" xfId="44863" xr:uid="{EA9DE9D6-84EF-496D-8040-035F413E479D}"/>
    <cellStyle name="60% - Accent4 19" xfId="44864" xr:uid="{5BF4EB43-5BE8-45C6-B2F0-CBF38DD80EF4}"/>
    <cellStyle name="60% - Accent4 2" xfId="303" xr:uid="{D7694C54-9E2D-474C-BECF-7AC789A17D36}"/>
    <cellStyle name="60% - Accent4 2 2" xfId="43892" xr:uid="{3B9D4A56-87A3-46F2-B87C-7035955F659B}"/>
    <cellStyle name="60% - Accent4 2 2 2" xfId="45196" xr:uid="{D033B479-8AA5-4DA8-B582-43D4C4BF459F}"/>
    <cellStyle name="60% - Accent4 2 3" xfId="44353" xr:uid="{F4451C30-B9DA-4402-A6E8-AB4984F47E19}"/>
    <cellStyle name="60% - Accent4 2 4" xfId="44865" xr:uid="{7D02C88E-C947-4665-823A-DCCBF40711B7}"/>
    <cellStyle name="60% - Accent4 2 5" xfId="12392" xr:uid="{D03DF75C-2795-435D-AAEC-3C5DE60992DC}"/>
    <cellStyle name="60% - Accent4 20" xfId="44866" xr:uid="{4D17DC06-CEEF-4429-A16A-7CEEFE102644}"/>
    <cellStyle name="60% - Accent4 21" xfId="44867" xr:uid="{667F4890-CEDB-4215-B88A-69C0810ED166}"/>
    <cellStyle name="60% - Accent4 21 2" xfId="44868" xr:uid="{5F6270DF-6B1A-447E-B76D-6836F8CF008D}"/>
    <cellStyle name="60% - Accent4 22" xfId="44869" xr:uid="{F4B3172E-D9DE-47F6-8BAC-0BC4F2CBBE2F}"/>
    <cellStyle name="60% - Accent4 22 2" xfId="45197" xr:uid="{CDF654DD-9C28-454D-9EF6-B938BD066283}"/>
    <cellStyle name="60% - Accent4 23" xfId="44854" xr:uid="{FDE5D238-6310-4EC3-AF45-08192E3CFBCB}"/>
    <cellStyle name="60% - Accent4 24" xfId="45198" xr:uid="{AF7FED4A-D615-472D-ADAB-3BF0D09B1E23}"/>
    <cellStyle name="60% - Accent4 25" xfId="45199" xr:uid="{907A80C1-305F-4E85-95CF-0A6B9076A232}"/>
    <cellStyle name="60% - Accent4 26" xfId="10162" xr:uid="{CB97D8C2-B239-4F6F-A39A-0A59DB0F95F0}"/>
    <cellStyle name="60% - Accent4 3" xfId="12393" xr:uid="{311E8FBB-CEB0-4A6C-AECD-5E4F6C3C3315}"/>
    <cellStyle name="60% - Accent4 3 2" xfId="43893" xr:uid="{AB6B24F5-8A50-4F3E-AFF5-46AACB3BAC59}"/>
    <cellStyle name="60% - Accent4 3 3" xfId="44352" xr:uid="{765B5202-0583-4859-B0B0-8E21DFF46AF2}"/>
    <cellStyle name="60% - Accent4 3 4" xfId="44870" xr:uid="{4EEE4FDB-2372-4F6B-80D3-6C21E2AE1A62}"/>
    <cellStyle name="60% - Accent4 4" xfId="10249" xr:uid="{182C39E6-5FDF-4D8D-A1DC-429BABB82947}"/>
    <cellStyle name="60% - Accent4 4 2" xfId="44871" xr:uid="{E40A54DA-8503-462F-B69B-F83B562F9D9E}"/>
    <cellStyle name="60% - Accent4 5" xfId="43968" xr:uid="{C8AFAD32-75E9-4C03-BEB4-51FC54BDE148}"/>
    <cellStyle name="60% - Accent4 5 2" xfId="44872" xr:uid="{0EBCFF5B-1E55-488F-A298-5DDF8187F1AE}"/>
    <cellStyle name="60% - Accent4 6" xfId="44873" xr:uid="{B996790F-390D-4AAC-A992-6D7C2EE42226}"/>
    <cellStyle name="60% - Accent4 7" xfId="44874" xr:uid="{0D433E18-6D11-44F7-9D06-823752B3B3E7}"/>
    <cellStyle name="60% - Accent4 8" xfId="44875" xr:uid="{722C161C-6BE8-40FB-B9A2-D542941D3A7B}"/>
    <cellStyle name="60% - Accent4 9" xfId="44876" xr:uid="{6287F910-3A07-4D7C-99DD-6E9393E47525}"/>
    <cellStyle name="60% - Accent5 10" xfId="44878" xr:uid="{DC668D39-2FCD-4BD8-A847-87763A2ABA00}"/>
    <cellStyle name="60% - Accent5 11" xfId="44879" xr:uid="{B1504A98-E504-4D75-A015-0DEF531D4DFA}"/>
    <cellStyle name="60% - Accent5 12" xfId="44880" xr:uid="{20FBF4BF-4CA3-4737-88BA-29BC8FA32586}"/>
    <cellStyle name="60% - Accent5 13" xfId="44881" xr:uid="{60B1D6F9-82EA-46B0-A4AB-4988FA942ECE}"/>
    <cellStyle name="60% - Accent5 14" xfId="44882" xr:uid="{28B72E10-6F28-4E26-9412-546C7D5E9052}"/>
    <cellStyle name="60% - Accent5 15" xfId="44883" xr:uid="{DF694EE3-291A-4AF0-9A8F-B809DB97705F}"/>
    <cellStyle name="60% - Accent5 16" xfId="44884" xr:uid="{0561D758-0A55-4E5C-84F1-6FC8CBD78766}"/>
    <cellStyle name="60% - Accent5 17" xfId="44885" xr:uid="{2D9BA481-DFFB-443F-9790-05274F18568B}"/>
    <cellStyle name="60% - Accent5 18" xfId="44886" xr:uid="{0138A954-8D07-47B1-AE27-BD1A663CD5AF}"/>
    <cellStyle name="60% - Accent5 19" xfId="44887" xr:uid="{244C4E17-D5F0-4236-A86B-BF007FA3322D}"/>
    <cellStyle name="60% - Accent5 2" xfId="304" xr:uid="{2DF1C1A9-244C-4CE1-BDBD-132214CEA5DC}"/>
    <cellStyle name="60% - Accent5 2 2" xfId="43894" xr:uid="{607362DE-99B4-4D36-9FA1-DFD33521B292}"/>
    <cellStyle name="60% - Accent5 2 2 2" xfId="45200" xr:uid="{98ACF23A-1EE3-419D-9E6B-D18019575B29}"/>
    <cellStyle name="60% - Accent5 2 3" xfId="44355" xr:uid="{6A29F3BF-7D59-476E-8AC7-5ABB375AE057}"/>
    <cellStyle name="60% - Accent5 2 4" xfId="44888" xr:uid="{B0110135-E0BD-4DAE-9542-46B7BBA844ED}"/>
    <cellStyle name="60% - Accent5 2 5" xfId="12394" xr:uid="{F03D477D-7C28-4143-81ED-FD3BB38514E2}"/>
    <cellStyle name="60% - Accent5 20" xfId="44889" xr:uid="{E83AC4F1-1A41-44F2-91B6-CBC2241E8F15}"/>
    <cellStyle name="60% - Accent5 21" xfId="44890" xr:uid="{63AA474D-57B7-4F79-A002-09B5F3A8ED8C}"/>
    <cellStyle name="60% - Accent5 21 2" xfId="44891" xr:uid="{6ED58EFB-0B6B-4BF9-B908-C27B2BDFA21C}"/>
    <cellStyle name="60% - Accent5 22" xfId="44892" xr:uid="{58098724-6183-4093-B5C1-C11462D03998}"/>
    <cellStyle name="60% - Accent5 22 2" xfId="45201" xr:uid="{88A97E4F-0131-4919-9578-FE9BFA6DF3EC}"/>
    <cellStyle name="60% - Accent5 23" xfId="44877" xr:uid="{8472B294-3A6A-4B02-8EE1-9621D188F670}"/>
    <cellStyle name="60% - Accent5 24" xfId="45202" xr:uid="{B6CDD85E-1980-42E2-8C25-7DA7AD11C052}"/>
    <cellStyle name="60% - Accent5 25" xfId="45203" xr:uid="{F2F80BA2-8367-4BAD-9BED-A2482CA6FBA0}"/>
    <cellStyle name="60% - Accent5 26" xfId="10165" xr:uid="{0D3CDD23-BCE8-467E-B02D-01EFCA25FF8F}"/>
    <cellStyle name="60% - Accent5 3" xfId="12395" xr:uid="{1EFEF483-E812-4271-AD8B-21B9A6897FAC}"/>
    <cellStyle name="60% - Accent5 3 2" xfId="43895" xr:uid="{65515335-DEAD-480A-A6F9-01724B49D922}"/>
    <cellStyle name="60% - Accent5 3 3" xfId="44354" xr:uid="{71337999-635A-4ED2-8EA9-3475F490D03F}"/>
    <cellStyle name="60% - Accent5 3 4" xfId="44893" xr:uid="{BA9A9F5A-FCF0-42F2-A49A-862D802A0B64}"/>
    <cellStyle name="60% - Accent5 4" xfId="10252" xr:uid="{CC7E4E1E-71F5-4859-8104-D0021D5227BB}"/>
    <cellStyle name="60% - Accent5 5" xfId="43970" xr:uid="{EEAE116D-6D47-4ADE-A580-14E13434BE9C}"/>
    <cellStyle name="60% - Accent5 6" xfId="44894" xr:uid="{A9777C55-4B8C-4571-BE90-6488AB58F5B4}"/>
    <cellStyle name="60% - Accent5 7" xfId="44895" xr:uid="{2CE40CE4-81D9-4A1C-B1B7-B34219E8A28C}"/>
    <cellStyle name="60% - Accent5 8" xfId="44896" xr:uid="{FED5292D-269A-4CBE-8F95-09C9F9B6C89C}"/>
    <cellStyle name="60% - Accent5 9" xfId="44897" xr:uid="{A8BC4822-C2D3-4ED8-A0E8-C13B8B8F5C5B}"/>
    <cellStyle name="60% - Accent6 10" xfId="44899" xr:uid="{3855ED6D-9F5F-4AF4-88A1-F58B3287126F}"/>
    <cellStyle name="60% - Accent6 11" xfId="44900" xr:uid="{A7ED5482-7895-41B1-9265-1CC86886093E}"/>
    <cellStyle name="60% - Accent6 12" xfId="44901" xr:uid="{A7794DF7-69B9-4C70-B045-8B51AFD69DEB}"/>
    <cellStyle name="60% - Accent6 13" xfId="44902" xr:uid="{8D035B27-2D7F-41F7-9D9D-EDB0B9FC208D}"/>
    <cellStyle name="60% - Accent6 14" xfId="44903" xr:uid="{A2A548B8-924D-4E82-92E5-AD4A59160983}"/>
    <cellStyle name="60% - Accent6 15" xfId="44904" xr:uid="{590824A9-E27C-47D4-AECD-1E70B9AE4CD6}"/>
    <cellStyle name="60% - Accent6 16" xfId="44905" xr:uid="{C60B9F38-BECB-4E88-AA48-CDDCF66144D9}"/>
    <cellStyle name="60% - Accent6 17" xfId="44906" xr:uid="{FCF379D3-7157-4425-8F0C-860B9EE28FD2}"/>
    <cellStyle name="60% - Accent6 18" xfId="44907" xr:uid="{DA112AFF-4E6C-4BFF-9ED9-0418CCCEA453}"/>
    <cellStyle name="60% - Accent6 19" xfId="44908" xr:uid="{BCCFFD84-097F-43E5-AD71-0A43D2C5138E}"/>
    <cellStyle name="60% - Accent6 2" xfId="305" xr:uid="{77BBF333-6AC6-49F0-8D3A-2002ABE3F45C}"/>
    <cellStyle name="60% - Accent6 2 2" xfId="43896" xr:uid="{77A676EB-DDC4-41AC-9482-82592B8D3844}"/>
    <cellStyle name="60% - Accent6 2 2 2" xfId="45204" xr:uid="{BA76EFFA-D9F9-4AB5-BF46-0A61B513F23D}"/>
    <cellStyle name="60% - Accent6 2 3" xfId="44357" xr:uid="{D0B590E9-29A9-4B06-A1F0-89C732DC88D8}"/>
    <cellStyle name="60% - Accent6 2 4" xfId="44909" xr:uid="{8ECA3C0E-CCB4-402B-87F7-C5D8A0CF9E5A}"/>
    <cellStyle name="60% - Accent6 2 5" xfId="12396" xr:uid="{16A51903-A20C-4FD6-80E0-906C8F8DA1F7}"/>
    <cellStyle name="60% - Accent6 20" xfId="44910" xr:uid="{125234CC-5B08-4F21-8455-8299C09BA99E}"/>
    <cellStyle name="60% - Accent6 21" xfId="44911" xr:uid="{007583AA-9C81-4E16-AF62-3F0DC772E18D}"/>
    <cellStyle name="60% - Accent6 21 2" xfId="44912" xr:uid="{18FD76AB-D153-46B4-9587-DC583F7D4633}"/>
    <cellStyle name="60% - Accent6 22" xfId="44913" xr:uid="{D8BE1E68-5030-4401-B90F-E492B6C95535}"/>
    <cellStyle name="60% - Accent6 22 2" xfId="45205" xr:uid="{FD8EA526-FA45-44D6-BECA-90814B33D00E}"/>
    <cellStyle name="60% - Accent6 23" xfId="44898" xr:uid="{7A671DF7-3E4D-4B59-B89F-69EB87C5A0B1}"/>
    <cellStyle name="60% - Accent6 24" xfId="45206" xr:uid="{749C15BF-5C46-4695-A1FD-30F96F40A23B}"/>
    <cellStyle name="60% - Accent6 25" xfId="45207" xr:uid="{2BBD10D6-9316-48AC-8817-6DCFB37ACEE2}"/>
    <cellStyle name="60% - Accent6 26" xfId="10166" xr:uid="{5D827BA6-4F53-4A76-AAAC-7F06CDF97C00}"/>
    <cellStyle name="60% - Accent6 3" xfId="12397" xr:uid="{C4F0EAF4-EF49-47C0-B951-270EBC747E0C}"/>
    <cellStyle name="60% - Accent6 3 2" xfId="43973" xr:uid="{FCBA5DFF-EBF5-4652-B859-3ED521C26A70}"/>
    <cellStyle name="60% - Accent6 3 3" xfId="44356" xr:uid="{5DC1028F-BCDB-4D77-99A5-7AA25D630F7C}"/>
    <cellStyle name="60% - Accent6 3 4" xfId="44914" xr:uid="{EE8A92AC-BD14-4465-85A2-749A6DD62B6F}"/>
    <cellStyle name="60% - Accent6 4" xfId="36971" xr:uid="{3FF35A5F-1DAD-4F5E-BADA-A81C33F42191}"/>
    <cellStyle name="60% - Accent6 4 2" xfId="44915" xr:uid="{53FA7DFB-6DF2-4E2D-A94D-DA420AD0F012}"/>
    <cellStyle name="60% - Accent6 5" xfId="10255" xr:uid="{BB3C215F-2D99-422B-8A54-ADF230126B13}"/>
    <cellStyle name="60% - Accent6 5 2" xfId="44916" xr:uid="{19473C14-1255-4194-A264-E3336518B99C}"/>
    <cellStyle name="60% - Accent6 6" xfId="44917" xr:uid="{3ACA4DB9-FDE1-4B1A-A6EC-B903E3E2236B}"/>
    <cellStyle name="60% - Accent6 7" xfId="44918" xr:uid="{5F8A9180-47F7-455B-AA74-3DD584CB9B9D}"/>
    <cellStyle name="60% - Accent6 8" xfId="44919" xr:uid="{131E765F-BC4C-4035-BFE9-791E77D73BB2}"/>
    <cellStyle name="60% - Accent6 9" xfId="44920" xr:uid="{97540AF6-9271-4191-8022-0ECF668CFC55}"/>
    <cellStyle name="60% - ส่วนที่ถูกเน้น1 2" xfId="12398" xr:uid="{2854B3C4-8BCE-4052-9F75-5EBE76BBC1A7}"/>
    <cellStyle name="60% - ส่วนที่ถูกเน้น2 2" xfId="12399" xr:uid="{73B93D8E-D6B2-47C4-973F-E37A3E6C0051}"/>
    <cellStyle name="60% - ส่วนที่ถูกเน้น3 2" xfId="12400" xr:uid="{9099C70E-5AFC-4F82-AFFD-89963BC22C5B}"/>
    <cellStyle name="60% - ส่วนที่ถูกเน้น4 2" xfId="12401" xr:uid="{EAAE0095-CCF9-4AE0-9396-C9810C815603}"/>
    <cellStyle name="60% - ส่วนที่ถูกเน้น5 2" xfId="12402" xr:uid="{5B4043F3-5D80-4C3F-B5BF-8651EEBFA8BA}"/>
    <cellStyle name="60% - ส่วนที่ถูกเน้น6 2" xfId="12403" xr:uid="{9AD251CA-E0B5-45A3-8FE2-D6E2FA05485D}"/>
    <cellStyle name="75" xfId="12404" xr:uid="{2C16B73A-802A-4DAF-A850-11D9512A3AB5}"/>
    <cellStyle name="75 2" xfId="12648" xr:uid="{745587EB-4003-49CB-8EBC-3EB1927EF61A}"/>
    <cellStyle name="75 3" xfId="13251" xr:uid="{CAE0FA70-1A39-41AE-8E8E-C6166FF562DF}"/>
    <cellStyle name="75 4" xfId="13032" xr:uid="{7B324E8D-1525-4D39-8285-5099DB200790}"/>
    <cellStyle name="A4 Small 210 x 297 mm" xfId="1541" xr:uid="{90CE4BF1-13E7-4C4C-AD7C-B0BA063318C7}"/>
    <cellStyle name="Accent1" xfId="27" builtinId="29" customBuiltin="1"/>
    <cellStyle name="Accent1 - 20%" xfId="13250" xr:uid="{2C11D408-D0D8-46CF-8B18-FB94A61AD185}"/>
    <cellStyle name="Accent1 - 40%" xfId="13249" xr:uid="{BBCF0BAF-9329-4AD0-B5CA-81935C581D28}"/>
    <cellStyle name="Accent1 - 60%" xfId="13248" xr:uid="{8DC75157-F45D-479F-BA43-FB1243AC62A5}"/>
    <cellStyle name="Accent1 10" xfId="14624" xr:uid="{4E2D2E32-CBB7-4413-987A-AEE96DDB4446}"/>
    <cellStyle name="Accent1 100" xfId="42898" xr:uid="{7F715DC2-176B-4E9F-B9EB-3F5CDA0C8AF2}"/>
    <cellStyle name="Accent1 101" xfId="42919" xr:uid="{993B6A70-E1CE-4222-8536-4FBDF157D839}"/>
    <cellStyle name="Accent1 102" xfId="42940" xr:uid="{DED610EE-44FE-486C-9C90-79EF37FF4117}"/>
    <cellStyle name="Accent1 103" xfId="42961" xr:uid="{72044F4B-468B-4ABA-BB27-1B72DD25579B}"/>
    <cellStyle name="Accent1 104" xfId="43021" xr:uid="{EA5B457B-4879-4792-ADD1-A35891B2E946}"/>
    <cellStyle name="Accent1 105" xfId="43026" xr:uid="{B6FC1723-C82F-40C4-872E-1006D5A30F9A}"/>
    <cellStyle name="Accent1 106" xfId="43050" xr:uid="{EB00CB90-D2CA-4AAD-8B45-5B5A6ACDFA57}"/>
    <cellStyle name="Accent1 107" xfId="43071" xr:uid="{D260A9CF-A413-464B-A78A-6DE9ABB8D535}"/>
    <cellStyle name="Accent1 108" xfId="43092" xr:uid="{40788A83-4DD9-456E-BA87-B8894D3CCC1F}"/>
    <cellStyle name="Accent1 109" xfId="43116" xr:uid="{580720F3-D443-4A61-ACFF-3D3580EF0F28}"/>
    <cellStyle name="Accent1 11" xfId="16812" xr:uid="{AC3475C4-4586-442B-AE24-3F6C92445AEC}"/>
    <cellStyle name="Accent1 110" xfId="43137" xr:uid="{16A7E1A4-9C6C-4E69-879C-F700DAB673FE}"/>
    <cellStyle name="Accent1 111" xfId="43158" xr:uid="{39807836-049B-42D8-BB55-367EF5ACF103}"/>
    <cellStyle name="Accent1 112" xfId="43179" xr:uid="{A72A5C1B-FBDB-40C9-B2ED-A1DAB2E5896A}"/>
    <cellStyle name="Accent1 113" xfId="43200" xr:uid="{13A1166E-F3DD-4ABE-A602-2D5D1D2EEABC}"/>
    <cellStyle name="Accent1 114" xfId="43221" xr:uid="{5923676C-6502-4331-ABC6-69B840030636}"/>
    <cellStyle name="Accent1 115" xfId="43243" xr:uid="{8CE1123A-0F09-48FF-B2EB-B04F5ED8B1BB}"/>
    <cellStyle name="Accent1 116" xfId="43250" xr:uid="{BA76B970-FA60-4ED5-AE97-2C8BE1033DFB}"/>
    <cellStyle name="Accent1 117" xfId="43284" xr:uid="{2DA476A5-0C51-4865-87FA-45074D2578CF}"/>
    <cellStyle name="Accent1 118" xfId="43306" xr:uid="{227AE9CC-B698-4613-8131-8004047CDFDA}"/>
    <cellStyle name="Accent1 119" xfId="43313" xr:uid="{033DD46A-4469-437E-9DCB-F163B3628605}"/>
    <cellStyle name="Accent1 12" xfId="16284" xr:uid="{C0E13BC2-21DD-4BD4-977C-3A2B0B27FEE2}"/>
    <cellStyle name="Accent1 120" xfId="43347" xr:uid="{2388AFC8-77C8-4F79-9E37-95862A801D02}"/>
    <cellStyle name="Accent1 121" xfId="43368" xr:uid="{93C5AACF-A7EE-4EB7-A8FB-3C9E909F8391}"/>
    <cellStyle name="Accent1 122" xfId="43389" xr:uid="{6F97C661-6DC3-497C-B1F6-D5B5080EBDA4}"/>
    <cellStyle name="Accent1 123" xfId="43410" xr:uid="{05D0A8D1-F72D-43B7-9AE1-9E7CF474C4B2}"/>
    <cellStyle name="Accent1 124" xfId="43432" xr:uid="{80A0E439-480A-41B0-9F5E-A78E47757C9F}"/>
    <cellStyle name="Accent1 125" xfId="43439" xr:uid="{A62B64DB-4E86-415B-AFCA-B3D5237813E9}"/>
    <cellStyle name="Accent1 126" xfId="43473" xr:uid="{6E8FD287-5718-4E2D-B407-5D0C24038DE9}"/>
    <cellStyle name="Accent1 127" xfId="43495" xr:uid="{2F2FCDD8-57E0-49AB-9271-6BF4FDF335F5}"/>
    <cellStyle name="Accent1 128" xfId="43518" xr:uid="{247D5993-993F-4695-82A6-5CF6921827C9}"/>
    <cellStyle name="Accent1 129" xfId="43539" xr:uid="{783A0D36-EC97-4BA4-ACC0-849023C52D23}"/>
    <cellStyle name="Accent1 13" xfId="17347" xr:uid="{572211AD-975A-4918-848A-AFAA53FF26BC}"/>
    <cellStyle name="Accent1 130" xfId="43560" xr:uid="{8482DD4F-536B-44C7-8FDE-8737FD94FDC3}"/>
    <cellStyle name="Accent1 131" xfId="43581" xr:uid="{E35D97F6-6BA7-425E-8C7A-A3335534DD1E}"/>
    <cellStyle name="Accent1 132" xfId="43602" xr:uid="{F950300A-C13C-43E5-BDCB-13F3E8172E36}"/>
    <cellStyle name="Accent1 133" xfId="43623" xr:uid="{15280E40-1239-4429-9622-37C3C7D65258}"/>
    <cellStyle name="Accent1 134" xfId="43644" xr:uid="{70B80F7C-2020-495F-A6A9-A945336BAEB7}"/>
    <cellStyle name="Accent1 135" xfId="43665" xr:uid="{243A4C3E-0F5F-4D38-B04E-78569F8D3787}"/>
    <cellStyle name="Accent1 136" xfId="43686" xr:uid="{55B91CAD-B023-4710-92B7-85924DC811CA}"/>
    <cellStyle name="Accent1 137" xfId="43707" xr:uid="{37AC940F-5CBA-4698-83CD-18A06FA5D391}"/>
    <cellStyle name="Accent1 138" xfId="43714" xr:uid="{B08C0B44-A3AF-412A-B0EC-51551D9D2C8B}"/>
    <cellStyle name="Accent1 139" xfId="43735" xr:uid="{FB717F5B-0F5A-4E15-89FF-C5ADFA24CE2C}"/>
    <cellStyle name="Accent1 14" xfId="16972" xr:uid="{29845C45-5D11-485D-A1BA-B9C0DB79701C}"/>
    <cellStyle name="Accent1 140" xfId="43756" xr:uid="{2210F56D-00D3-4DBB-B383-4831B236F9CD}"/>
    <cellStyle name="Accent1 141" xfId="43779" xr:uid="{FEA845F6-046A-46C4-AC5A-9A4727751213}"/>
    <cellStyle name="Accent1 142" xfId="43789" xr:uid="{1F07D82B-E5BB-438A-8C62-1F70EF22FFCB}"/>
    <cellStyle name="Accent1 143" xfId="43797" xr:uid="{8311A99C-97D9-4F02-AD1B-B89F47D75A7F}"/>
    <cellStyle name="Accent1 144" xfId="43804" xr:uid="{6030991C-B81D-4DD7-AE79-A51862574289}"/>
    <cellStyle name="Accent1 145" xfId="43811" xr:uid="{51F93028-308B-4752-98A2-B36311AB5AC6}"/>
    <cellStyle name="Accent1 146" xfId="43818" xr:uid="{83751B10-29B8-48CF-9FE6-73911C6C9393}"/>
    <cellStyle name="Accent1 147" xfId="43826" xr:uid="{2E45EB78-F971-48A2-B023-89216835184D}"/>
    <cellStyle name="Accent1 148" xfId="43831" xr:uid="{A9E467A5-7E66-43B9-9031-35ED537C8C9F}"/>
    <cellStyle name="Accent1 149" xfId="43839" xr:uid="{DE3B6A41-C0D1-4A7F-A35E-539B38AAA564}"/>
    <cellStyle name="Accent1 15" xfId="17661" xr:uid="{5457705D-F336-47A9-BDBE-E814D65FEBBE}"/>
    <cellStyle name="Accent1 150" xfId="43846" xr:uid="{9002E818-EA79-44DC-820F-5DB7EA4B8378}"/>
    <cellStyle name="Accent1 151" xfId="43853" xr:uid="{FB2E87FA-8FE3-48D2-AE20-C8E7331734AE}"/>
    <cellStyle name="Accent1 152" xfId="42310" xr:uid="{CB2DBEF1-867D-4A24-9747-50DBEBE2E109}"/>
    <cellStyle name="Accent1 16" xfId="16728" xr:uid="{C7DBA448-242E-4681-9A65-F79312876437}"/>
    <cellStyle name="Accent1 17" xfId="18321" xr:uid="{DF8515D6-2EA3-4AEB-8CAB-F0A649885D99}"/>
    <cellStyle name="Accent1 18" xfId="18436" xr:uid="{BA2E0E8E-DFEB-4605-8B33-CF6BF3CA9DDE}"/>
    <cellStyle name="Accent1 19" xfId="18562" xr:uid="{58DC614B-83D1-4F37-8404-8A588A9ECDED}"/>
    <cellStyle name="Accent1 2" xfId="306" xr:uid="{B42EB130-49EB-4327-A3A4-5F0A4E50235C}"/>
    <cellStyle name="Accent1 2 10" xfId="17080" xr:uid="{7D625343-5733-46D5-8F43-14ED457ED5EA}"/>
    <cellStyle name="Accent1 2 11" xfId="17178" xr:uid="{35971083-7DBC-41F9-8128-16AE94AA2523}"/>
    <cellStyle name="Accent1 2 12" xfId="17099" xr:uid="{6FDA8130-463B-4927-8F68-0BE90DE48C9B}"/>
    <cellStyle name="Accent1 2 13" xfId="17671" xr:uid="{83BC1258-3D4E-4EAB-BCE2-57EBC997420A}"/>
    <cellStyle name="Accent1 2 14" xfId="16722" xr:uid="{0B80287D-4091-4C6E-839F-DD04A4419FAF}"/>
    <cellStyle name="Accent1 2 15" xfId="18223" xr:uid="{14A04D26-B426-476B-998E-388A6D6C4DF3}"/>
    <cellStyle name="Accent1 2 16" xfId="17555" xr:uid="{4D268714-2333-4C6B-90C0-3CD651063AC8}"/>
    <cellStyle name="Accent1 2 17" xfId="16805" xr:uid="{F07D98F0-CE3E-4CE9-B5DA-04684880B004}"/>
    <cellStyle name="Accent1 2 18" xfId="16286" xr:uid="{CEB0580F-8DBB-4187-96E2-AB9700E0C1C6}"/>
    <cellStyle name="Accent1 2 19" xfId="17345" xr:uid="{974E208A-B2D0-4A5B-AD3F-BC37B4087F18}"/>
    <cellStyle name="Accent1 2 2" xfId="13247" xr:uid="{615AC448-1491-44C6-846B-BB244473E892}"/>
    <cellStyle name="Accent1 2 2 10" xfId="18540" xr:uid="{D87FD7D7-E19A-4063-BD9F-3B50D72EDAA5}"/>
    <cellStyle name="Accent1 2 2 11" xfId="18665" xr:uid="{8B20EE87-C92A-49B6-BF4E-C4C07D456D76}"/>
    <cellStyle name="Accent1 2 2 12" xfId="18785" xr:uid="{C06AEA7F-178B-4D0B-83DB-158BDB962045}"/>
    <cellStyle name="Accent1 2 2 13" xfId="18898" xr:uid="{15E5A5F0-F96E-45D9-9ACC-BFFB49991B03}"/>
    <cellStyle name="Accent1 2 2 14" xfId="19017" xr:uid="{B281F8A6-8E83-45E2-BE23-A312BCE364E9}"/>
    <cellStyle name="Accent1 2 2 15" xfId="19127" xr:uid="{9BF62B21-5CEE-4904-A33D-75B8CBCB9DFD}"/>
    <cellStyle name="Accent1 2 2 16" xfId="19238" xr:uid="{E68B5F12-DFD0-4204-8D38-B264E3A443EB}"/>
    <cellStyle name="Accent1 2 2 17" xfId="19353" xr:uid="{13B02528-78AD-47E0-BF82-27A527D267D9}"/>
    <cellStyle name="Accent1 2 2 18" xfId="19473" xr:uid="{BE5339D5-230E-42FC-81B8-5711C3476079}"/>
    <cellStyle name="Accent1 2 2 19" xfId="19579" xr:uid="{132ED707-9AD9-4AA4-B8BB-584C49F83DCA}"/>
    <cellStyle name="Accent1 2 2 2" xfId="14166" xr:uid="{702A35B8-0C08-4D94-AAFB-EF54A923BA8A}"/>
    <cellStyle name="Accent1 2 2 2 10" xfId="17048" xr:uid="{B5EC0390-C8D3-4221-93CC-C90108E3C35A}"/>
    <cellStyle name="Accent1 2 2 2 11" xfId="17210" xr:uid="{ACF5639C-606A-45B7-945A-85C7DE9BBF15}"/>
    <cellStyle name="Accent1 2 2 2 12" xfId="17079" xr:uid="{5775F6CE-4BF4-4E26-9663-A94405EC4A6E}"/>
    <cellStyle name="Accent1 2 2 2 13" xfId="17179" xr:uid="{585974B1-3186-4042-AB94-2E41AA62E94C}"/>
    <cellStyle name="Accent1 2 2 2 14" xfId="17098" xr:uid="{21F8CB65-E6EA-4E4E-BAAA-7E84022A1826}"/>
    <cellStyle name="Accent1 2 2 2 15" xfId="17157" xr:uid="{2066909D-3535-41D7-99E4-952C99EA9B73}"/>
    <cellStyle name="Accent1 2 2 2 16" xfId="17115" xr:uid="{0EFCD83E-B1C7-4763-A102-3EA429652BC3}"/>
    <cellStyle name="Accent1 2 2 2 17" xfId="17147" xr:uid="{806B3751-11E8-4B61-AAB9-CD6BDF1E2BC3}"/>
    <cellStyle name="Accent1 2 2 2 18" xfId="17122" xr:uid="{013FECC9-FF9F-4557-8512-E16E7D900BAC}"/>
    <cellStyle name="Accent1 2 2 2 19" xfId="16322" xr:uid="{BA12DF02-C0ED-43F5-A15B-ECABCE9D6070}"/>
    <cellStyle name="Accent1 2 2 2 19 2" xfId="20320" xr:uid="{9DCD0556-2810-4B14-AC94-382B84BE3398}"/>
    <cellStyle name="Accent1 2 2 2 2" xfId="14207" xr:uid="{A8429E0C-3F62-4DE7-BFA5-266A0706FE73}"/>
    <cellStyle name="Accent1 2 2 2 2 10" xfId="16592" xr:uid="{2F090E11-4BC2-4BE7-8849-ED84233E5B05}"/>
    <cellStyle name="Accent1 2 2 2 2 11" xfId="17406" xr:uid="{A0078143-7CF4-4A27-AC93-28D3E667AC26}"/>
    <cellStyle name="Accent1 2 2 2 2 12" xfId="16928" xr:uid="{B6D5B78A-1ED1-4815-940E-B6DD7C6DF677}"/>
    <cellStyle name="Accent1 2 2 2 2 13" xfId="18243" xr:uid="{8FBC6606-F9EA-474B-8F0B-34D626C88BCD}"/>
    <cellStyle name="Accent1 2 2 2 2 14" xfId="17801" xr:uid="{74E6D2C7-F4F4-4932-BDF3-C6CDB2EC4901}"/>
    <cellStyle name="Accent1 2 2 2 2 15" xfId="16621" xr:uid="{1743A6F7-F620-49EF-A61B-3BBC786E2B87}"/>
    <cellStyle name="Accent1 2 2 2 2 16" xfId="17935" xr:uid="{34DD1B14-30D1-4860-851C-2B273C74357B}"/>
    <cellStyle name="Accent1 2 2 2 2 17" xfId="16529" xr:uid="{1A48CA29-78E6-42DF-B330-0DC0BAAA799A}"/>
    <cellStyle name="Accent1 2 2 2 2 18" xfId="18050" xr:uid="{9AC55E91-EE5A-40CA-80DF-9053AB16E7D5}"/>
    <cellStyle name="Accent1 2 2 2 2 18 2" xfId="21988" xr:uid="{D99AFEA8-B1DC-40BB-971E-680773982C78}"/>
    <cellStyle name="Accent1 2 2 2 2 19" xfId="20992" xr:uid="{0DDF8158-41C4-49DC-8620-CAEB335AAEBF}"/>
    <cellStyle name="Accent1 2 2 2 2 2" xfId="14399" xr:uid="{B4BEABC9-F234-45DA-B41B-BD488FE68629}"/>
    <cellStyle name="Accent1 2 2 2 2 2 10" xfId="18965" xr:uid="{DE045397-02D9-4386-B854-5FC304C8847B}"/>
    <cellStyle name="Accent1 2 2 2 2 2 11" xfId="19078" xr:uid="{120B2F5F-464B-4CAD-9D1D-7FA01DA8E068}"/>
    <cellStyle name="Accent1 2 2 2 2 2 12" xfId="19191" xr:uid="{1AEF1855-E693-452F-8DED-4F23D36DD7B5}"/>
    <cellStyle name="Accent1 2 2 2 2 2 13" xfId="19303" xr:uid="{F756036C-969A-401B-944D-5C9940928CDE}"/>
    <cellStyle name="Accent1 2 2 2 2 2 14" xfId="19418" xr:uid="{F046BE22-EE5F-488C-8EE7-6D4C22760BA4}"/>
    <cellStyle name="Accent1 2 2 2 2 2 15" xfId="19530" xr:uid="{685C0125-D84B-432C-9866-A48635052902}"/>
    <cellStyle name="Accent1 2 2 2 2 2 16" xfId="19643" xr:uid="{74FDB4A0-A92D-40EC-A07A-EA67F53C7730}"/>
    <cellStyle name="Accent1 2 2 2 2 2 17" xfId="19768" xr:uid="{F7CA5D8B-8C8C-4595-9B1A-FEDAFFA6D9A4}"/>
    <cellStyle name="Accent1 2 2 2 2 2 18" xfId="19869" xr:uid="{AD314987-B796-4DB5-9C55-48F16BE146B6}"/>
    <cellStyle name="Accent1 2 2 2 2 2 18 2" xfId="21464" xr:uid="{1BC305C5-B25A-45FB-9DBB-DF857F1E72C0}"/>
    <cellStyle name="Accent1 2 2 2 2 2 19" xfId="21665" xr:uid="{2FBF2067-9564-4414-91B0-C5A5998A9448}"/>
    <cellStyle name="Accent1 2 2 2 2 2 2" xfId="14440" xr:uid="{F881E187-C4B2-4C72-A3B0-D19913459426}"/>
    <cellStyle name="Accent1 2 2 2 2 2 2 10" xfId="19119" xr:uid="{82B9F7DF-9F81-46A9-A0B3-8CDEBF0FDDF9}"/>
    <cellStyle name="Accent1 2 2 2 2 2 2 11" xfId="19232" xr:uid="{C682C68A-96D9-4752-94C6-A39934845166}"/>
    <cellStyle name="Accent1 2 2 2 2 2 2 12" xfId="19344" xr:uid="{A389518E-5BEE-43EA-8E60-5790D136060D}"/>
    <cellStyle name="Accent1 2 2 2 2 2 2 13" xfId="19459" xr:uid="{D23D2D79-0186-4909-9B47-5A9574D10109}"/>
    <cellStyle name="Accent1 2 2 2 2 2 2 14" xfId="19571" xr:uid="{543E2D8D-E451-4CF4-A5A6-8D7AD700183E}"/>
    <cellStyle name="Accent1 2 2 2 2 2 2 15" xfId="19684" xr:uid="{92A7F410-3190-47BD-8E82-A5816887EFD7}"/>
    <cellStyle name="Accent1 2 2 2 2 2 2 16" xfId="19809" xr:uid="{9E590460-3082-4376-847D-A9EC69D2B59A}"/>
    <cellStyle name="Accent1 2 2 2 2 2 2 17" xfId="19910" xr:uid="{7CF1EC56-4A57-4A97-A354-74A2FF3F75D6}"/>
    <cellStyle name="Accent1 2 2 2 2 2 2 17 2" xfId="23443" xr:uid="{1854B064-BCB1-428A-930A-DE9C403A5434}"/>
    <cellStyle name="Accent1 2 2 2 2 2 2 18" xfId="20377" xr:uid="{A87B811C-95A5-40A0-A660-03867AED63F1}"/>
    <cellStyle name="Accent1 2 2 2 2 2 2 19" xfId="23435" xr:uid="{FB6EF670-5638-4394-99B4-C71FEFE241D1}"/>
    <cellStyle name="Accent1 2 2 2 2 2 2 2" xfId="14567" xr:uid="{9FFCFCD0-0DE5-4E2C-9619-630A8583A6B8}"/>
    <cellStyle name="Accent1 2 2 2 2 2 2 2 10" xfId="19149" xr:uid="{FD7EA507-A334-40D9-AFD4-8FF16837B1E0}"/>
    <cellStyle name="Accent1 2 2 2 2 2 2 2 11" xfId="19261" xr:uid="{8D7E4801-6D74-430C-833C-606374ACD716}"/>
    <cellStyle name="Accent1 2 2 2 2 2 2 2 12" xfId="19376" xr:uid="{91EF53B0-7E6E-41F3-9E72-F01C9E3B9626}"/>
    <cellStyle name="Accent1 2 2 2 2 2 2 2 13" xfId="19488" xr:uid="{444E408B-B171-4222-882E-6B446E68E34B}"/>
    <cellStyle name="Accent1 2 2 2 2 2 2 2 14" xfId="19601" xr:uid="{C9E84EB9-C1C0-41D6-93E5-FA8C7D9BE645}"/>
    <cellStyle name="Accent1 2 2 2 2 2 2 2 15" xfId="19726" xr:uid="{86174AC9-8DE8-4129-A4F7-8BA2D6AD12A9}"/>
    <cellStyle name="Accent1 2 2 2 2 2 2 2 16" xfId="19810" xr:uid="{9C30CCED-59F9-4781-9455-0C27F98A8DFE}"/>
    <cellStyle name="Accent1 2 2 2 2 2 2 2 17" xfId="22183" xr:uid="{A6B56F55-FC48-4D6F-9E3F-4EAAACECE270}"/>
    <cellStyle name="Accent1 2 2 2 2 2 2 2 17 2" xfId="23484" xr:uid="{C4B9304B-0D3B-4312-9F95-24A3A3F04CA6}"/>
    <cellStyle name="Accent1 2 2 2 2 2 2 2 18" xfId="20283" xr:uid="{C98DEEEC-4A21-463A-80E7-A3E445013DCC}"/>
    <cellStyle name="Accent1 2 2 2 2 2 2 2 19" xfId="23536" xr:uid="{DCBA743D-2BCB-449C-8997-025D03B7E1D7}"/>
    <cellStyle name="Accent1 2 2 2 2 2 2 2 2" xfId="14608" xr:uid="{A75D713B-631B-4E34-826B-1521EA1F20DD}"/>
    <cellStyle name="Accent1 2 2 2 2 2 2 2 2 10" xfId="19190" xr:uid="{9EAC7A25-40DB-4C6A-B04F-1D44861AC21D}"/>
    <cellStyle name="Accent1 2 2 2 2 2 2 2 2 11" xfId="19302" xr:uid="{77E52A6F-1701-4E25-9AF1-58A98BDDD639}"/>
    <cellStyle name="Accent1 2 2 2 2 2 2 2 2 12" xfId="19417" xr:uid="{98F91A51-A26D-44AD-BCD1-957FEF4CDCC4}"/>
    <cellStyle name="Accent1 2 2 2 2 2 2 2 2 13" xfId="19529" xr:uid="{F7EB9D29-8AF0-42DF-8DFF-471224F094C1}"/>
    <cellStyle name="Accent1 2 2 2 2 2 2 2 2 14" xfId="19642" xr:uid="{16295B2B-4CB8-42CB-8F93-9FD5ADF56C68}"/>
    <cellStyle name="Accent1 2 2 2 2 2 2 2 2 15" xfId="19767" xr:uid="{F6150F59-0A34-4FF6-A453-351EF5072547}"/>
    <cellStyle name="Accent1 2 2 2 2 2 2 2 2 16" xfId="19851" xr:uid="{1F4D9E93-E05E-45CD-B9A7-987CB5F89BB4}"/>
    <cellStyle name="Accent1 2 2 2 2 2 2 2 2 17" xfId="22224" xr:uid="{DED6764B-CC18-4D99-BCA1-707CC87932B0}"/>
    <cellStyle name="Accent1 2 2 2 2 2 2 2 2 17 2" xfId="23541" xr:uid="{93529391-CA49-4FE0-BFAA-84B6E7770A43}"/>
    <cellStyle name="Accent1 2 2 2 2 2 2 2 2 18" xfId="20866" xr:uid="{48ADBC46-2157-40F5-BF61-58EDA3F91CF6}"/>
    <cellStyle name="Accent1 2 2 2 2 2 2 2 2 19" xfId="24461" xr:uid="{AF0D0217-8E76-40B5-BB74-A607961BAB9D}"/>
    <cellStyle name="Accent1 2 2 2 2 2 2 2 2 2" xfId="16224" xr:uid="{E61B270E-3F56-4CF0-AACB-CAA002876026}"/>
    <cellStyle name="Accent1 2 2 2 2 2 2 2 2 2 10" xfId="20099" xr:uid="{46E37274-2A72-4AFD-B1FF-52AD30AA7024}"/>
    <cellStyle name="Accent1 2 2 2 2 2 2 2 2 2 11" xfId="20207" xr:uid="{13FE39F0-2E43-4B28-BF57-B456D079FFA8}"/>
    <cellStyle name="Accent1 2 2 2 2 2 2 2 2 2 12" xfId="24629" xr:uid="{1FFF775F-5604-4C01-B551-2C407784B432}"/>
    <cellStyle name="Accent1 2 2 2 2 2 2 2 2 2 13" xfId="19978" xr:uid="{24DD63ED-F908-4ED0-BCDF-6A7792F33148}"/>
    <cellStyle name="Accent1 2 2 2 2 2 2 2 2 2 14" xfId="21240" xr:uid="{8F64C719-BE3C-4CBF-A5D8-D82D6542C57B}"/>
    <cellStyle name="Accent1 2 2 2 2 2 2 2 2 2 15" xfId="21797" xr:uid="{FA4A50BD-6590-4FB8-BB7F-FAF872880712}"/>
    <cellStyle name="Accent1 2 2 2 2 2 2 2 2 2 16" xfId="24877" xr:uid="{5FD3A333-BB1C-43EF-BFB7-77BAB36FED3B}"/>
    <cellStyle name="Accent1 2 2 2 2 2 2 2 2 2 17" xfId="25050" xr:uid="{52C3A00E-0BB4-4FF3-870C-E38D67B08734}"/>
    <cellStyle name="Accent1 2 2 2 2 2 2 2 2 2 18" xfId="26990" xr:uid="{0E34E08E-46A6-4D5F-B0BB-5D9CE9E27EF6}"/>
    <cellStyle name="Accent1 2 2 2 2 2 2 2 2 2 19" xfId="30711" xr:uid="{E78FB086-FEBC-4343-B49C-EC06492F7213}"/>
    <cellStyle name="Accent1 2 2 2 2 2 2 2 2 2 2" xfId="16265" xr:uid="{F242805D-A836-4CD9-BFE6-39C33BFC2F47}"/>
    <cellStyle name="Accent1 2 2 2 2 2 2 2 2 2 2 10" xfId="35148" xr:uid="{51BFD994-F9FE-4661-8421-F39F755B24F5}"/>
    <cellStyle name="Accent1 2 2 2 2 2 2 2 2 2 2 11" xfId="34968" xr:uid="{B73EF990-DA73-4B4A-B5E8-601FAE129ACF}"/>
    <cellStyle name="Accent1 2 2 2 2 2 2 2 2 2 2 12" xfId="35387" xr:uid="{C74D8663-8014-4308-BD5F-374ED8A0D785}"/>
    <cellStyle name="Accent1 2 2 2 2 2 2 2 2 2 2 13" xfId="32698" xr:uid="{4A4A3A96-D730-47CD-9F24-25410A650EC4}"/>
    <cellStyle name="Accent1 2 2 2 2 2 2 2 2 2 2 14" xfId="35011" xr:uid="{12CCE10D-57E1-4D9E-BA77-8CA86407FCB2}"/>
    <cellStyle name="Accent1 2 2 2 2 2 2 2 2 2 2 15" xfId="33985" xr:uid="{DC07845B-7097-4CD5-9369-5B1B0BA663CB}"/>
    <cellStyle name="Accent1 2 2 2 2 2 2 2 2 2 2 16" xfId="35233" xr:uid="{C92D0EB2-2DC9-412C-AF16-7AF68FCE123C}"/>
    <cellStyle name="Accent1 2 2 2 2 2 2 2 2 2 2 17" xfId="33609" xr:uid="{BFAE1E97-2B20-4D6B-9F6F-88FC931C5931}"/>
    <cellStyle name="Accent1 2 2 2 2 2 2 2 2 2 2 18" xfId="34458" xr:uid="{D64B3AC4-0976-4AE6-979C-EC97BD9B1C1F}"/>
    <cellStyle name="Accent1 2 2 2 2 2 2 2 2 2 2 19" xfId="34205" xr:uid="{595A8265-68AD-4741-A252-8363D51B4B33}"/>
    <cellStyle name="Accent1 2 2 2 2 2 2 2 2 2 2 2" xfId="22385" xr:uid="{50EFB54C-79A0-4607-9951-1F92F72ED3A6}"/>
    <cellStyle name="Accent1 2 2 2 2 2 2 2 2 2 2 2 10" xfId="35129" xr:uid="{7B504DDE-4A8A-4528-B8FE-F4818D8F3A57}"/>
    <cellStyle name="Accent1 2 2 2 2 2 2 2 2 2 2 2 11" xfId="33762" xr:uid="{DCBDE0CE-4FD9-4915-9F23-8CC4E3728056}"/>
    <cellStyle name="Accent1 2 2 2 2 2 2 2 2 2 2 2 12" xfId="33736" xr:uid="{626C2FC3-C635-493A-A99A-583AFBDDDE01}"/>
    <cellStyle name="Accent1 2 2 2 2 2 2 2 2 2 2 2 13" xfId="34107" xr:uid="{F45B05BF-09CE-4FFE-8DDA-0D212A084A64}"/>
    <cellStyle name="Accent1 2 2 2 2 2 2 2 2 2 2 2 14" xfId="33523" xr:uid="{B41E8E7D-6ABD-438A-BD72-E1C530540B2A}"/>
    <cellStyle name="Accent1 2 2 2 2 2 2 2 2 2 2 2 15" xfId="34021" xr:uid="{AA969C4F-C2AB-4106-BBB6-8D0D3417A67B}"/>
    <cellStyle name="Accent1 2 2 2 2 2 2 2 2 2 2 2 16" xfId="34208" xr:uid="{6E4A3A95-D138-4BB0-95A5-880F46816AA0}"/>
    <cellStyle name="Accent1 2 2 2 2 2 2 2 2 2 2 2 17" xfId="35400" xr:uid="{88C9183C-CAF8-46C4-9245-4CAC85A54454}"/>
    <cellStyle name="Accent1 2 2 2 2 2 2 2 2 2 2 2 18" xfId="32688" xr:uid="{163F9069-DC08-49ED-B63D-11C55C45A567}"/>
    <cellStyle name="Accent1 2 2 2 2 2 2 2 2 2 2 2 19" xfId="34915" xr:uid="{5E592EC5-6DFF-4111-B02C-23C4B2054E1F}"/>
    <cellStyle name="Accent1 2 2 2 2 2 2 2 2 2 2 2 2" xfId="22426" xr:uid="{AE255DA4-B013-4228-93AB-5EF659224EEE}"/>
    <cellStyle name="Accent1 2 2 2 2 2 2 2 2 2 2 2 2 10" xfId="34639" xr:uid="{6D485B9C-192C-4347-95DA-08A0BA4A5395}"/>
    <cellStyle name="Accent1 2 2 2 2 2 2 2 2 2 2 2 2 11" xfId="34783" xr:uid="{B145E9D7-D6C7-47CF-9E66-5DFF5991C8D9}"/>
    <cellStyle name="Accent1 2 2 2 2 2 2 2 2 2 2 2 2 12" xfId="34299" xr:uid="{6F0B890B-83E0-43CF-BDA4-969E98827B41}"/>
    <cellStyle name="Accent1 2 2 2 2 2 2 2 2 2 2 2 2 13" xfId="34263" xr:uid="{A03280A8-7723-4D82-ACC3-3447337836E4}"/>
    <cellStyle name="Accent1 2 2 2 2 2 2 2 2 2 2 2 2 14" xfId="33704" xr:uid="{9FB04A14-77E5-4537-8C13-A57A70025BEB}"/>
    <cellStyle name="Accent1 2 2 2 2 2 2 2 2 2 2 2 2 15" xfId="34930" xr:uid="{572542AD-33AD-44E4-9C16-2B08AF006DA3}"/>
    <cellStyle name="Accent1 2 2 2 2 2 2 2 2 2 2 2 2 16" xfId="32396" xr:uid="{9931C227-D6A8-4824-9D1F-94CBC40667BF}"/>
    <cellStyle name="Accent1 2 2 2 2 2 2 2 2 2 2 2 2 17" xfId="31610" xr:uid="{EC1FED34-D8FE-42DB-A991-8282F82D38DF}"/>
    <cellStyle name="Accent1 2 2 2 2 2 2 2 2 2 2 2 2 18" xfId="31752" xr:uid="{5972E68B-664D-4AC1-8E71-7FE49D2F1CB6}"/>
    <cellStyle name="Accent1 2 2 2 2 2 2 2 2 2 2 2 2 19" xfId="36635" xr:uid="{52724E9D-D82F-4B23-A889-75C69554FBB0}"/>
    <cellStyle name="Accent1 2 2 2 2 2 2 2 2 2 2 2 2 2" xfId="31415" xr:uid="{BC086FEF-9F6A-400D-AD8B-9435A6845DFC}"/>
    <cellStyle name="Accent1 2 2 2 2 2 2 2 2 2 2 2 2 2 10" xfId="39057" xr:uid="{91033747-8D39-4684-A169-7C0F2F033554}"/>
    <cellStyle name="Accent1 2 2 2 2 2 2 2 2 2 2 2 2 2 2" xfId="16100" xr:uid="{1B712C68-1329-4E7C-A9F7-05D46DB01BA5}"/>
    <cellStyle name="Accent1 2 2 2 2 2 2 2 2 2 2 2 2 2 2 2" xfId="41072" xr:uid="{6896EFF6-556D-4AD5-BFC2-2ABC7817CE08}"/>
    <cellStyle name="Accent1 2 2 2 2 2 2 2 2 2 2 2 2 2 2 2 2" xfId="37617" xr:uid="{E7955F9D-493B-4685-98DB-E911F29D7A80}"/>
    <cellStyle name="Accent1 2 2 2 2 2 2 2 2 2 2 2 2 2 3" xfId="32082" xr:uid="{6EBB9389-3839-420D-9917-5E9B158D563E}"/>
    <cellStyle name="Accent1 2 2 2 2 2 2 2 2 2 2 2 2 2 4" xfId="27088" xr:uid="{A1E8FB8F-367B-410A-9720-E4A3F6C36DD9}"/>
    <cellStyle name="Accent1 2 2 2 2 2 2 2 2 2 2 2 2 2 5" xfId="31612" xr:uid="{95F1D243-907B-4521-91E6-00E989AE5DDC}"/>
    <cellStyle name="Accent1 2 2 2 2 2 2 2 2 2 2 2 2 2 6" xfId="31723" xr:uid="{3DB90907-8F5E-4737-96AF-B6862F1078F3}"/>
    <cellStyle name="Accent1 2 2 2 2 2 2 2 2 2 2 2 2 2 7" xfId="32223" xr:uid="{B3CE7A24-8D55-4F60-B498-8354A3C93EBB}"/>
    <cellStyle name="Accent1 2 2 2 2 2 2 2 2 2 2 2 2 2 8" xfId="15630" xr:uid="{9BF00A87-64F2-4EC8-A8A6-76BFD47E00D4}"/>
    <cellStyle name="Accent1 2 2 2 2 2 2 2 2 2 2 2 2 2 9" xfId="14928" xr:uid="{9D0A3D15-9AA6-4E56-B203-A891CDB5B7BF}"/>
    <cellStyle name="Accent1 2 2 2 2 2 2 2 2 2 2 2 2 20" xfId="28340" xr:uid="{84656905-4E00-4DDB-8D67-D1986FB9F9E9}"/>
    <cellStyle name="Accent1 2 2 2 2 2 2 2 2 2 2 2 2 21" xfId="30312" xr:uid="{94750B13-DFBF-4D8C-8CCF-C7DF3BB93868}"/>
    <cellStyle name="Accent1 2 2 2 2 2 2 2 2 2 2 2 2 22" xfId="16138" xr:uid="{B9186890-4871-47CF-A45E-FEA0382D326E}"/>
    <cellStyle name="Accent1 2 2 2 2 2 2 2 2 2 2 2 2 23" xfId="39016" xr:uid="{244C257D-BFAB-4601-8651-F165646C7894}"/>
    <cellStyle name="Accent1 2 2 2 2 2 2 2 2 2 2 2 2 3" xfId="34522" xr:uid="{80A24891-A8B7-4692-BB33-F7AC15C76E77}"/>
    <cellStyle name="Accent1 2 2 2 2 2 2 2 2 2 2 2 2 4" xfId="33466" xr:uid="{BC93B969-56BD-4EF2-B00B-234F44AA8E4D}"/>
    <cellStyle name="Accent1 2 2 2 2 2 2 2 2 2 2 2 2 5" xfId="34392" xr:uid="{17FCD593-8185-4AC9-A493-287AA60F740B}"/>
    <cellStyle name="Accent1 2 2 2 2 2 2 2 2 2 2 2 2 6" xfId="33566" xr:uid="{1D7910BA-0B12-43B2-9310-4DC037CC0B86}"/>
    <cellStyle name="Accent1 2 2 2 2 2 2 2 2 2 2 2 2 7" xfId="34778" xr:uid="{01722B8B-F754-4893-8C69-470FCE3E644E}"/>
    <cellStyle name="Accent1 2 2 2 2 2 2 2 2 2 2 2 2 8" xfId="34708" xr:uid="{2AF36611-8B83-4D78-AEA8-C18485514A91}"/>
    <cellStyle name="Accent1 2 2 2 2 2 2 2 2 2 2 2 2 9" xfId="34806" xr:uid="{CD6F8A79-748C-4122-887F-AA3EB2A37BEC}"/>
    <cellStyle name="Accent1 2 2 2 2 2 2 2 2 2 2 2 20" xfId="34560" xr:uid="{075CEC52-511A-4D26-B798-74DCB5D71B8F}"/>
    <cellStyle name="Accent1 2 2 2 2 2 2 2 2 2 2 2 21" xfId="33399" xr:uid="{A6A7B484-2789-41E8-AA1D-BF1BB3985EF9}"/>
    <cellStyle name="Accent1 2 2 2 2 2 2 2 2 2 2 2 22" xfId="32185" xr:uid="{F0AEEF17-7A87-4B72-9216-7FF91508757E}"/>
    <cellStyle name="Accent1 2 2 2 2 2 2 2 2 2 2 2 23" xfId="15583" xr:uid="{5F446396-1A86-4CD7-A1FA-B36446B758A7}"/>
    <cellStyle name="Accent1 2 2 2 2 2 2 2 2 2 2 2 24" xfId="28812" xr:uid="{464C79D6-9E1E-421E-A3E1-D214E9A5DCA6}"/>
    <cellStyle name="Accent1 2 2 2 2 2 2 2 2 2 2 2 25" xfId="27219" xr:uid="{E76CBEC3-F7B5-456B-BF6A-663EF8532181}"/>
    <cellStyle name="Accent1 2 2 2 2 2 2 2 2 2 2 2 26" xfId="36465" xr:uid="{D8E255B1-F80B-4648-A38A-DE30C6CEC0FC}"/>
    <cellStyle name="Accent1 2 2 2 2 2 2 2 2 2 2 2 27" xfId="28923" xr:uid="{A5F2A23E-255B-440D-8B50-B11B639B58BC}"/>
    <cellStyle name="Accent1 2 2 2 2 2 2 2 2 2 2 2 28" xfId="36476" xr:uid="{7DBACA9D-440F-491C-A6D8-094597F59E58}"/>
    <cellStyle name="Accent1 2 2 2 2 2 2 2 2 2 2 2 29" xfId="37686" xr:uid="{5F6B1A06-DF40-4BBB-89D4-D94F1C000ECD}"/>
    <cellStyle name="Accent1 2 2 2 2 2 2 2 2 2 2 2 3" xfId="29391" xr:uid="{72B7D7AC-8548-47FD-9090-61FB1D5E8D0C}"/>
    <cellStyle name="Accent1 2 2 2 2 2 2 2 2 2 2 2 4" xfId="27161" xr:uid="{C4B17F62-AB2D-4702-9E8A-DB7485144FE8}"/>
    <cellStyle name="Accent1 2 2 2 2 2 2 2 2 2 2 2 5" xfId="27306" xr:uid="{6445FCEC-9E1D-4CFB-A436-16731A92D60D}"/>
    <cellStyle name="Accent1 2 2 2 2 2 2 2 2 2 2 2 6" xfId="28183" xr:uid="{120A4BB9-59F1-477B-B1A2-00B4B0C976C1}"/>
    <cellStyle name="Accent1 2 2 2 2 2 2 2 2 2 2 2 7" xfId="16033" xr:uid="{384DC39E-6AD0-4CB5-B982-EB16B805DFE5}"/>
    <cellStyle name="Accent1 2 2 2 2 2 2 2 2 2 2 2 8" xfId="28846" xr:uid="{CCE0453C-66C0-48ED-BB6E-4E2217028CD4}"/>
    <cellStyle name="Accent1 2 2 2 2 2 2 2 2 2 2 2 9" xfId="30102" xr:uid="{6FEC4E2D-78D5-4B98-AC28-1EFD48921307}"/>
    <cellStyle name="Accent1 2 2 2 2 2 2 2 2 2 2 2 9 2" xfId="34481" xr:uid="{10880785-A8D0-4B4A-BB15-C80F46110517}"/>
    <cellStyle name="Accent1 2 2 2 2 2 2 2 2 2 2 2 9 3" xfId="36524" xr:uid="{B9611536-0399-4F09-9603-FD58767A36B0}"/>
    <cellStyle name="Accent1 2 2 2 2 2 2 2 2 2 2 2 9 4" xfId="31836" xr:uid="{BF694ED5-EAD1-435F-8739-13057B5443FD}"/>
    <cellStyle name="Accent1 2 2 2 2 2 2 2 2 2 2 2 9 5" xfId="31953" xr:uid="{4F66A0CF-7B2F-4C4D-87BD-14EBC70FE4C4}"/>
    <cellStyle name="Accent1 2 2 2 2 2 2 2 2 2 2 2 9 6" xfId="29789" xr:uid="{4B19EBC8-4A76-4C12-947C-16B368DB855D}"/>
    <cellStyle name="Accent1 2 2 2 2 2 2 2 2 2 2 2 9 7" xfId="28171" xr:uid="{DE4DE22E-C453-410D-87E4-965A016A3C3D}"/>
    <cellStyle name="Accent1 2 2 2 2 2 2 2 2 2 2 2 9 8" xfId="31990" xr:uid="{C7447885-D547-4C72-94FC-F108AD39847D}"/>
    <cellStyle name="Accent1 2 2 2 2 2 2 2 2 2 2 2 9 9" xfId="30606" xr:uid="{A53319B2-0FB5-4FB1-BE34-313464C78FBA}"/>
    <cellStyle name="Accent1 2 2 2 2 2 2 2 2 2 2 20" xfId="35605" xr:uid="{5D07BCBB-AC7B-42F3-8881-BBCFE04FFE55}"/>
    <cellStyle name="Accent1 2 2 2 2 2 2 2 2 2 2 21" xfId="32545" xr:uid="{6440A9F9-CFDD-4997-A0E1-0E2E391198DC}"/>
    <cellStyle name="Accent1 2 2 2 2 2 2 2 2 2 2 22" xfId="28299" xr:uid="{C0F79053-E77E-4C39-85B1-760D41928B60}"/>
    <cellStyle name="Accent1 2 2 2 2 2 2 2 2 2 2 23" xfId="32184" xr:uid="{BECE09AF-A25F-4EAB-BD58-3FFFEA873FF8}"/>
    <cellStyle name="Accent1 2 2 2 2 2 2 2 2 2 2 24" xfId="32265" xr:uid="{E98C95EE-E90D-4B09-85F3-19A760DD948F}"/>
    <cellStyle name="Accent1 2 2 2 2 2 2 2 2 2 2 25" xfId="29278" xr:uid="{28E2D5D6-8A3D-43F9-8FEC-8A897BCDAA10}"/>
    <cellStyle name="Accent1 2 2 2 2 2 2 2 2 2 2 26" xfId="28568" xr:uid="{62E0986A-E0CC-4D31-B164-65D31C62137E}"/>
    <cellStyle name="Accent1 2 2 2 2 2 2 2 2 2 2 27" xfId="30925" xr:uid="{3593FB95-ECEB-451C-BBFC-F0F5D600BF9F}"/>
    <cellStyle name="Accent1 2 2 2 2 2 2 2 2 2 2 28" xfId="29068" xr:uid="{9EF20289-F532-442A-B089-81303A325BD9}"/>
    <cellStyle name="Accent1 2 2 2 2 2 2 2 2 2 2 29" xfId="37645" xr:uid="{6478E231-7922-4FDC-9B08-FF0A349D95AB}"/>
    <cellStyle name="Accent1 2 2 2 2 2 2 2 2 2 2 3" xfId="29350" xr:uid="{0F3A5DD0-DCD1-4BF5-BA73-9D4A78924A42}"/>
    <cellStyle name="Accent1 2 2 2 2 2 2 2 2 2 2 4" xfId="28293" xr:uid="{549A9C2A-9277-4E38-AD72-F026CFB8EBE4}"/>
    <cellStyle name="Accent1 2 2 2 2 2 2 2 2 2 2 5" xfId="27476" xr:uid="{2E6A8418-8193-45F6-86E6-A06E5ED120DB}"/>
    <cellStyle name="Accent1 2 2 2 2 2 2 2 2 2 2 6" xfId="15280" xr:uid="{6E8E8D0E-30BB-41AF-8C81-6D666CE31B7B}"/>
    <cellStyle name="Accent1 2 2 2 2 2 2 2 2 2 2 7" xfId="28530" xr:uid="{8BB9B9B6-56BE-4E5D-AC06-6C9B45125AD9}"/>
    <cellStyle name="Accent1 2 2 2 2 2 2 2 2 2 2 8" xfId="29019" xr:uid="{D8F6F150-153E-4EAA-B7B6-FAAC1037D35F}"/>
    <cellStyle name="Accent1 2 2 2 2 2 2 2 2 2 2 9" xfId="28771" xr:uid="{F6065302-2CEE-49C9-BFFF-8C458231E7BF}"/>
    <cellStyle name="Accent1 2 2 2 2 2 2 2 2 2 2 9 2" xfId="33513" xr:uid="{D00AC275-30D5-4BB7-AEE9-9A371CF3A107}"/>
    <cellStyle name="Accent1 2 2 2 2 2 2 2 2 2 2 9 3" xfId="36383" xr:uid="{00BBCBAD-87E1-4A58-B00D-FD84D304D8F7}"/>
    <cellStyle name="Accent1 2 2 2 2 2 2 2 2 2 2 9 4" xfId="30196" xr:uid="{F1A244C0-5FE7-46CD-80A6-7C8007D7F086}"/>
    <cellStyle name="Accent1 2 2 2 2 2 2 2 2 2 2 9 5" xfId="30441" xr:uid="{613955AE-3CBF-47EA-9408-C52404B8329C}"/>
    <cellStyle name="Accent1 2 2 2 2 2 2 2 2 2 2 9 6" xfId="36338" xr:uid="{F0B5A8A6-400F-4B0F-8871-AFA98417E01A}"/>
    <cellStyle name="Accent1 2 2 2 2 2 2 2 2 2 2 9 7" xfId="32217" xr:uid="{591AE011-35A0-4FA3-B9B6-4C4596AC4F45}"/>
    <cellStyle name="Accent1 2 2 2 2 2 2 2 2 2 2 9 8" xfId="31562" xr:uid="{470E9432-2932-4D9B-BDAE-81F5D2D48726}"/>
    <cellStyle name="Accent1 2 2 2 2 2 2 2 2 2 2 9 9" xfId="30462" xr:uid="{5FF97345-ADE2-4C96-ACD4-E1FC76289F3C}"/>
    <cellStyle name="Accent1 2 2 2 2 2 2 2 2 2 20" xfId="27491" xr:uid="{D5EE1CC2-E0F0-44D9-A777-099DBCCC7B00}"/>
    <cellStyle name="Accent1 2 2 2 2 2 2 2 2 2 21" xfId="15093" xr:uid="{3CE61FFE-0933-4881-B9BA-5949C8A8EAA6}"/>
    <cellStyle name="Accent1 2 2 2 2 2 2 2 2 2 22" xfId="14865" xr:uid="{B93A8905-B4A3-4A47-9916-7CE75167B13B}"/>
    <cellStyle name="Accent1 2 2 2 2 2 2 2 2 2 23" xfId="28993" xr:uid="{286CE26F-7A8E-46D8-ADAC-69609F3C5144}"/>
    <cellStyle name="Accent1 2 2 2 2 2 2 2 2 2 24" xfId="28518" xr:uid="{936816E4-A289-451A-BCE0-D8FFA85742C1}"/>
    <cellStyle name="Accent1 2 2 2 2 2 2 2 2 2 24 2" xfId="33472" xr:uid="{CC0A2A5A-4028-48B7-BF28-10FCD1F9D62A}"/>
    <cellStyle name="Accent1 2 2 2 2 2 2 2 2 2 24 3" xfId="36342" xr:uid="{3BB67342-3E15-47A1-A89B-6387E46874BD}"/>
    <cellStyle name="Accent1 2 2 2 2 2 2 2 2 2 24 4" xfId="15190" xr:uid="{7F8DF80C-D21A-4F6D-8656-AE26B61B6839}"/>
    <cellStyle name="Accent1 2 2 2 2 2 2 2 2 2 24 5" xfId="30768" xr:uid="{5E0BF792-F5D1-4DE9-B4EF-EA070F4B44ED}"/>
    <cellStyle name="Accent1 2 2 2 2 2 2 2 2 2 24 6" xfId="31929" xr:uid="{57147C87-E024-4099-AD11-F68383C77C89}"/>
    <cellStyle name="Accent1 2 2 2 2 2 2 2 2 2 24 7" xfId="31727" xr:uid="{43CA1753-2EB3-41A9-AE12-96CE5BD49687}"/>
    <cellStyle name="Accent1 2 2 2 2 2 2 2 2 2 24 8" xfId="30927" xr:uid="{0EE95FC2-F308-4261-9683-FEFBA3706CDF}"/>
    <cellStyle name="Accent1 2 2 2 2 2 2 2 2 2 24 9" xfId="31737" xr:uid="{10D638FB-C9E6-4B2C-A33E-9AF68C848EE9}"/>
    <cellStyle name="Accent1 2 2 2 2 2 2 2 2 2 25" xfId="35342" xr:uid="{E0C76C8E-03F1-4D58-A2CD-89157DD0C1D5}"/>
    <cellStyle name="Accent1 2 2 2 2 2 2 2 2 2 26" xfId="32733" xr:uid="{D140D0B9-FC46-4698-852C-374FA80178D8}"/>
    <cellStyle name="Accent1 2 2 2 2 2 2 2 2 2 27" xfId="34705" xr:uid="{5FECA947-A3D7-4A87-A6A2-33F86A8BCB72}"/>
    <cellStyle name="Accent1 2 2 2 2 2 2 2 2 2 28" xfId="33862" xr:uid="{F8C20B78-AB08-430F-86BB-9918066C505D}"/>
    <cellStyle name="Accent1 2 2 2 2 2 2 2 2 2 29" xfId="34142" xr:uid="{7473ADE6-6B2B-4B12-AB89-0BA0AF7A0736}"/>
    <cellStyle name="Accent1 2 2 2 2 2 2 2 2 2 3" xfId="23582" xr:uid="{B155B633-3654-406B-8BD4-26CAF323FEEC}"/>
    <cellStyle name="Accent1 2 2 2 2 2 2 2 2 2 30" xfId="32827" xr:uid="{E583A9E4-AC74-4CC3-9C14-C09CDCE9939C}"/>
    <cellStyle name="Accent1 2 2 2 2 2 2 2 2 2 31" xfId="34363" xr:uid="{903FBEF7-D1D9-4B48-9578-2C4A5ACDFA54}"/>
    <cellStyle name="Accent1 2 2 2 2 2 2 2 2 2 32" xfId="33849" xr:uid="{7A3A8DB6-FD9C-4F6D-9A3F-95371E5B563F}"/>
    <cellStyle name="Accent1 2 2 2 2 2 2 2 2 2 33" xfId="33348" xr:uid="{9EA7A7DC-FBA3-4ACC-B724-3B7E3E128D10}"/>
    <cellStyle name="Accent1 2 2 2 2 2 2 2 2 2 34" xfId="34660" xr:uid="{D2A1DD36-17F7-4D8F-9C79-678151625EED}"/>
    <cellStyle name="Accent1 2 2 2 2 2 2 2 2 2 35" xfId="34711" xr:uid="{1D5F6503-D9AB-457F-A059-89126407371E}"/>
    <cellStyle name="Accent1 2 2 2 2 2 2 2 2 2 36" xfId="35413" xr:uid="{08B82486-8AF2-4755-9EF8-4A1C4D51716B}"/>
    <cellStyle name="Accent1 2 2 2 2 2 2 2 2 2 37" xfId="15229" xr:uid="{B5A2450F-E329-4762-8455-766FEC4725FF}"/>
    <cellStyle name="Accent1 2 2 2 2 2 2 2 2 2 38" xfId="29193" xr:uid="{D8B7DE1C-28A5-4D06-812D-2F11F8867E0E}"/>
    <cellStyle name="Accent1 2 2 2 2 2 2 2 2 2 39" xfId="32000" xr:uid="{0BA4060C-3F6B-477A-9DFA-F38A313E0CC6}"/>
    <cellStyle name="Accent1 2 2 2 2 2 2 2 2 2 4" xfId="21819" xr:uid="{C98309FD-A1E8-4A89-938C-12CE0BCFA7FD}"/>
    <cellStyle name="Accent1 2 2 2 2 2 2 2 2 2 40" xfId="30888" xr:uid="{B6C6F8B1-D295-4DEC-BCD0-B3493835C5B7}"/>
    <cellStyle name="Accent1 2 2 2 2 2 2 2 2 2 41" xfId="32474" xr:uid="{ACFD12C1-609B-49CC-934B-658E9EA73908}"/>
    <cellStyle name="Accent1 2 2 2 2 2 2 2 2 2 42" xfId="31799" xr:uid="{1E66337D-6ABD-4AB3-AF5F-C4FE098088D5}"/>
    <cellStyle name="Accent1 2 2 2 2 2 2 2 2 2 43" xfId="28070" xr:uid="{C403E9DB-04FF-4757-BD6A-B693FB0B9853}"/>
    <cellStyle name="Accent1 2 2 2 2 2 2 2 2 2 44" xfId="37265" xr:uid="{C7A742F5-A595-4EB8-B783-D89C3A672C34}"/>
    <cellStyle name="Accent1 2 2 2 2 2 2 2 2 2 5" xfId="23488" xr:uid="{AA494D22-24B5-4A5C-A546-9676CF735CE1}"/>
    <cellStyle name="Accent1 2 2 2 2 2 2 2 2 2 6" xfId="20895" xr:uid="{B2CD322B-558F-43A2-B37B-B7F3CB191902}"/>
    <cellStyle name="Accent1 2 2 2 2 2 2 2 2 2 7" xfId="20484" xr:uid="{E9B1A389-0897-46B1-AF64-36D8FCA716FB}"/>
    <cellStyle name="Accent1 2 2 2 2 2 2 2 2 2 8" xfId="22016" xr:uid="{38194640-5262-4796-899A-E61701740EC0}"/>
    <cellStyle name="Accent1 2 2 2 2 2 2 2 2 2 9" xfId="24774" xr:uid="{A8FC8E42-F5F8-4AEE-BB35-9277AC7D963B}"/>
    <cellStyle name="Accent1 2 2 2 2 2 2 2 2 20" xfId="21811" xr:uid="{898CB90C-5D64-4625-B47E-2B0042D93ACC}"/>
    <cellStyle name="Accent1 2 2 2 2 2 2 2 2 21" xfId="24660" xr:uid="{E29CFD04-B985-4826-8CAD-16714AB65881}"/>
    <cellStyle name="Accent1 2 2 2 2 2 2 2 2 22" xfId="20063" xr:uid="{CB7CAD3F-4E49-499D-AE97-263D3F92F864}"/>
    <cellStyle name="Accent1 2 2 2 2 2 2 2 2 23" xfId="20496" xr:uid="{3689C334-3E78-4F2F-8455-5D44527BDCC4}"/>
    <cellStyle name="Accent1 2 2 2 2 2 2 2 2 24" xfId="24558" xr:uid="{0DB4CF19-1A0A-42F4-AD11-2153B87443BE}"/>
    <cellStyle name="Accent1 2 2 2 2 2 2 2 2 25" xfId="21798" xr:uid="{C8C646D6-1299-433D-94B9-B16BE60C85B7}"/>
    <cellStyle name="Accent1 2 2 2 2 2 2 2 2 26" xfId="23874" xr:uid="{2AE23D3A-EF88-4E07-93EB-F3FB22E92525}"/>
    <cellStyle name="Accent1 2 2 2 2 2 2 2 2 27" xfId="21903" xr:uid="{0CED6364-4373-4927-9779-6EC095BE83E4}"/>
    <cellStyle name="Accent1 2 2 2 2 2 2 2 2 28" xfId="24669" xr:uid="{55100969-6A9D-46CC-B5A4-7029BC23ED7C}"/>
    <cellStyle name="Accent1 2 2 2 2 2 2 2 2 29" xfId="21519" xr:uid="{355751B9-1B57-4AA6-8515-22FDF28F9F0A}"/>
    <cellStyle name="Accent1 2 2 2 2 2 2 2 2 3" xfId="18366" xr:uid="{559F90DA-7E7F-4422-B777-7E86D2127928}"/>
    <cellStyle name="Accent1 2 2 2 2 2 2 2 2 30" xfId="24156" xr:uid="{CCE2E3EC-9CFE-400A-83D1-828EF4CFA794}"/>
    <cellStyle name="Accent1 2 2 2 2 2 2 2 2 31" xfId="20027" xr:uid="{5C0142BA-DC32-4350-A2E4-B0268699656F}"/>
    <cellStyle name="Accent1 2 2 2 2 2 2 2 2 32" xfId="17003" xr:uid="{3B9F2653-A105-44FA-9345-46854B9EA7C1}"/>
    <cellStyle name="Accent1 2 2 2 2 2 2 2 2 33" xfId="17754" xr:uid="{2D79D29D-65CC-49D3-9F7C-2E39B837EA9C}"/>
    <cellStyle name="Accent1 2 2 2 2 2 2 2 2 34" xfId="26305" xr:uid="{06BEFCFA-1F44-45B4-838A-F20302113D48}"/>
    <cellStyle name="Accent1 2 2 2 2 2 2 2 2 35" xfId="26386" xr:uid="{9A4156E3-8885-4D2F-A8C5-CDFA754C95CA}"/>
    <cellStyle name="Accent1 2 2 2 2 2 2 2 2 36" xfId="26462" xr:uid="{591545CB-2790-438D-81F9-89A679E3594F}"/>
    <cellStyle name="Accent1 2 2 2 2 2 2 2 2 37" xfId="26534" xr:uid="{045BBD6F-6FC8-4963-BD20-579E762913F5}"/>
    <cellStyle name="Accent1 2 2 2 2 2 2 2 2 38" xfId="26599" xr:uid="{29F94A3A-789D-4766-A5FE-4B0FFE9CAD6F}"/>
    <cellStyle name="Accent1 2 2 2 2 2 2 2 2 39" xfId="26658" xr:uid="{60EA843F-D05E-4664-BAC8-059FC065A1E9}"/>
    <cellStyle name="Accent1 2 2 2 2 2 2 2 2 4" xfId="18486" xr:uid="{8B78B19D-8D97-4EDF-AC81-DB1FD4E638AC}"/>
    <cellStyle name="Accent1 2 2 2 2 2 2 2 2 40" xfId="26713" xr:uid="{7802A2FD-DFA1-4EB2-98D9-7F16202C0987}"/>
    <cellStyle name="Accent1 2 2 2 2 2 2 2 2 41" xfId="26762" xr:uid="{3AAB7B13-49EB-4431-8760-F2BB06E26597}"/>
    <cellStyle name="Accent1 2 2 2 2 2 2 2 2 42" xfId="26810" xr:uid="{9BC2E2DE-95EA-4F63-9B02-B8B3141FD40A}"/>
    <cellStyle name="Accent1 2 2 2 2 2 2 2 2 43" xfId="26854" xr:uid="{8771625F-B433-43A4-983A-34DD9BD37B58}"/>
    <cellStyle name="Accent1 2 2 2 2 2 2 2 2 44" xfId="26896" xr:uid="{728EE8FB-13A8-45BD-8B29-DB368C95C319}"/>
    <cellStyle name="Accent1 2 2 2 2 2 2 2 2 45" xfId="26949" xr:uid="{40015129-B41E-4FB8-9054-6F5F9477E073}"/>
    <cellStyle name="Accent1 2 2 2 2 2 2 2 2 46" xfId="28860" xr:uid="{7BCA8147-A752-46B2-87AA-2768C850780F}"/>
    <cellStyle name="Accent1 2 2 2 2 2 2 2 2 47" xfId="29128" xr:uid="{2B000A29-8DD9-45F6-8B68-6A006229062B}"/>
    <cellStyle name="Accent1 2 2 2 2 2 2 2 2 48" xfId="29464" xr:uid="{D12FDEAB-B027-4E2D-8C63-5E81AD30D54B}"/>
    <cellStyle name="Accent1 2 2 2 2 2 2 2 2 49" xfId="15745" xr:uid="{03FFEF43-52F8-4289-8AFB-AE43107E31DE}"/>
    <cellStyle name="Accent1 2 2 2 2 2 2 2 2 5" xfId="18609" xr:uid="{9A0FB026-BD01-4EB6-9D68-61210EFAB9BB}"/>
    <cellStyle name="Accent1 2 2 2 2 2 2 2 2 50" xfId="29265" xr:uid="{96E51432-18E4-4C73-86F8-D9D442CD8A5C}"/>
    <cellStyle name="Accent1 2 2 2 2 2 2 2 2 51" xfId="30796" xr:uid="{B1103C05-6BE6-476C-995F-549A63D86D47}"/>
    <cellStyle name="Accent1 2 2 2 2 2 2 2 2 51 2" xfId="33304" xr:uid="{211C4F4A-0EFE-47CB-8BFF-9145547B2D26}"/>
    <cellStyle name="Accent1 2 2 2 2 2 2 2 2 51 3" xfId="36317" xr:uid="{2C0F115E-AA37-42AC-916E-E4105D14281A}"/>
    <cellStyle name="Accent1 2 2 2 2 2 2 2 2 51 4" xfId="28148" xr:uid="{86555DFD-C20F-41BA-9415-F3EBB804C7C6}"/>
    <cellStyle name="Accent1 2 2 2 2 2 2 2 2 51 5" xfId="29720" xr:uid="{2135A362-1D48-48B6-97E4-144012086D15}"/>
    <cellStyle name="Accent1 2 2 2 2 2 2 2 2 51 6" xfId="32375" xr:uid="{C3609110-2DE9-446C-B333-96FBF109AE0E}"/>
    <cellStyle name="Accent1 2 2 2 2 2 2 2 2 51 7" xfId="31395" xr:uid="{3D798898-5290-4A89-87A5-3BF6C9A2AC4F}"/>
    <cellStyle name="Accent1 2 2 2 2 2 2 2 2 51 8" xfId="27804" xr:uid="{C3A0F2A4-2434-41ED-AF3B-C65768B752B1}"/>
    <cellStyle name="Accent1 2 2 2 2 2 2 2 2 51 9" xfId="15956" xr:uid="{62199F24-458E-4B52-8D62-08D446DB88FF}"/>
    <cellStyle name="Accent1 2 2 2 2 2 2 2 2 52" xfId="34675" xr:uid="{405B61BA-F745-4DA7-990A-890B5843012D}"/>
    <cellStyle name="Accent1 2 2 2 2 2 2 2 2 53" xfId="33717" xr:uid="{5D27A4C9-3F89-4091-A240-0BDF707B92FE}"/>
    <cellStyle name="Accent1 2 2 2 2 2 2 2 2 54" xfId="34978" xr:uid="{67095BD6-AB09-4401-BBF0-0FDA1EB39378}"/>
    <cellStyle name="Accent1 2 2 2 2 2 2 2 2 55" xfId="35406" xr:uid="{8B686153-439B-48D9-B0D7-F03B3DEA47E0}"/>
    <cellStyle name="Accent1 2 2 2 2 2 2 2 2 56" xfId="32683" xr:uid="{3AC2AF2F-A7B2-477C-8AC2-2D6EE130755D}"/>
    <cellStyle name="Accent1 2 2 2 2 2 2 2 2 57" xfId="35378" xr:uid="{5D6F680A-59E6-40C3-A7CE-87A0D825CCEB}"/>
    <cellStyle name="Accent1 2 2 2 2 2 2 2 2 58" xfId="32705" xr:uid="{C222C535-87F8-4105-B75A-A43B02D9DB71}"/>
    <cellStyle name="Accent1 2 2 2 2 2 2 2 2 59" xfId="35611" xr:uid="{63F18AC7-9D72-4014-82D2-93A3971D7B8F}"/>
    <cellStyle name="Accent1 2 2 2 2 2 2 2 2 6" xfId="18731" xr:uid="{8A488A83-D3E6-4EA9-9CEE-352132F1C2DB}"/>
    <cellStyle name="Accent1 2 2 2 2 2 2 2 2 60" xfId="32542" xr:uid="{54CFBE7B-1370-48B1-ADC7-0DBB16B1EB6E}"/>
    <cellStyle name="Accent1 2 2 2 2 2 2 2 2 61" xfId="32944" xr:uid="{E1CEA373-3F2F-4E34-B3EE-DC59BBF18BED}"/>
    <cellStyle name="Accent1 2 2 2 2 2 2 2 2 62" xfId="33258" xr:uid="{D6953DD8-9CB3-4904-8D35-D54E9D5D1A7E}"/>
    <cellStyle name="Accent1 2 2 2 2 2 2 2 2 63" xfId="34576" xr:uid="{AEAFBFD1-81C3-4844-B249-2E8B37603A3B}"/>
    <cellStyle name="Accent1 2 2 2 2 2 2 2 2 64" xfId="30345" xr:uid="{DC757EA0-8200-44E1-840B-5543ACC2D031}"/>
    <cellStyle name="Accent1 2 2 2 2 2 2 2 2 65" xfId="15751" xr:uid="{91E3D3C5-4A25-4D07-8938-44BE2460BC23}"/>
    <cellStyle name="Accent1 2 2 2 2 2 2 2 2 66" xfId="27143" xr:uid="{C34FD530-26CC-4C78-A169-CE4BAB8AD65C}"/>
    <cellStyle name="Accent1 2 2 2 2 2 2 2 2 67" xfId="28459" xr:uid="{A73F646F-4262-44CA-AED4-B9E9AD53930C}"/>
    <cellStyle name="Accent1 2 2 2 2 2 2 2 2 68" xfId="14704" xr:uid="{61BF2D25-F141-4E37-9158-E090158FE803}"/>
    <cellStyle name="Accent1 2 2 2 2 2 2 2 2 69" xfId="31513" xr:uid="{344A9C06-1A59-4AE1-98D3-785F94E7D17C}"/>
    <cellStyle name="Accent1 2 2 2 2 2 2 2 2 7" xfId="18845" xr:uid="{A0F8712D-06A6-4264-B5D1-340E0E990D4F}"/>
    <cellStyle name="Accent1 2 2 2 2 2 2 2 2 70" xfId="31688" xr:uid="{78E5FE96-6466-4C14-AAF7-D8D769BFD9BF}"/>
    <cellStyle name="Accent1 2 2 2 2 2 2 2 2 71" xfId="37224" xr:uid="{6A458A06-6929-463F-8FF0-BABC7BF2DC61}"/>
    <cellStyle name="Accent1 2 2 2 2 2 2 2 2 8" xfId="18964" xr:uid="{B6715B15-A6E7-40C6-9639-9879AE215A45}"/>
    <cellStyle name="Accent1 2 2 2 2 2 2 2 2 9" xfId="19077" xr:uid="{D72383EE-10B7-48AC-91E3-31482640DD15}"/>
    <cellStyle name="Accent1 2 2 2 2 2 2 2 20" xfId="21591" xr:uid="{A7CBC3AB-F1CA-471D-A2DA-B47F3708FBDD}"/>
    <cellStyle name="Accent1 2 2 2 2 2 2 2 21" xfId="24537" xr:uid="{A47B3319-FF6F-4415-A94B-E3725CC6A7F1}"/>
    <cellStyle name="Accent1 2 2 2 2 2 2 2 22" xfId="21632" xr:uid="{AADE5FF9-0A28-4CE3-B281-D03BA0CA4806}"/>
    <cellStyle name="Accent1 2 2 2 2 2 2 2 23" xfId="24175" xr:uid="{44B73000-FDDB-4627-ACC9-1C7B039D75FE}"/>
    <cellStyle name="Accent1 2 2 2 2 2 2 2 24" xfId="22015" xr:uid="{BCE579FA-6740-445B-A0C7-88AEB1E78894}"/>
    <cellStyle name="Accent1 2 2 2 2 2 2 2 25" xfId="24588" xr:uid="{84C5E078-BB10-407A-A7CB-1C84F419BB6E}"/>
    <cellStyle name="Accent1 2 2 2 2 2 2 2 26" xfId="22067" xr:uid="{DE43C90B-0007-4321-8D98-804957EE78DA}"/>
    <cellStyle name="Accent1 2 2 2 2 2 2 2 27" xfId="23930" xr:uid="{47E79530-9D82-4D76-97E0-714D7C6F8DF7}"/>
    <cellStyle name="Accent1 2 2 2 2 2 2 2 28" xfId="21103" xr:uid="{31E58781-E306-4389-B391-432FE98431F6}"/>
    <cellStyle name="Accent1 2 2 2 2 2 2 2 29" xfId="23689" xr:uid="{BBD78F82-DD2B-46D9-9938-51B01D42B064}"/>
    <cellStyle name="Accent1 2 2 2 2 2 2 2 3" xfId="16191" xr:uid="{B98EAC64-2172-4F6C-8942-DAB988296507}"/>
    <cellStyle name="Accent1 2 2 2 2 2 2 2 3 10" xfId="25663" xr:uid="{C4EB69E2-984D-43FD-AFF4-0C0A2E3FA1B7}"/>
    <cellStyle name="Accent1 2 2 2 2 2 2 2 3 11" xfId="25774" xr:uid="{9F2C5407-7E31-47F0-B448-DF3740A529DE}"/>
    <cellStyle name="Accent1 2 2 2 2 2 2 2 3 12" xfId="25878" xr:uid="{9170BAAA-CBCF-4BB3-ABFE-E1CE63C763F5}"/>
    <cellStyle name="Accent1 2 2 2 2 2 2 2 3 13" xfId="25969" xr:uid="{BB9681CE-A7D0-488B-AD47-4DD8F6543545}"/>
    <cellStyle name="Accent1 2 2 2 2 2 2 2 3 14" xfId="26049" xr:uid="{48564D5A-7A91-4CC5-A91E-B1A855EC3111}"/>
    <cellStyle name="Accent1 2 2 2 2 2 2 2 3 15" xfId="26118" xr:uid="{07D75394-5F5C-42F4-8223-8A12CC459C6D}"/>
    <cellStyle name="Accent1 2 2 2 2 2 2 2 3 16" xfId="26170" xr:uid="{53CF402A-46FA-4DF4-A039-846507641ECD}"/>
    <cellStyle name="Accent1 2 2 2 2 2 2 2 3 17" xfId="26212" xr:uid="{6E55D97B-BEF3-4CFE-976A-F4297AFAF90E}"/>
    <cellStyle name="Accent1 2 2 2 2 2 2 2 3 18" xfId="27872" xr:uid="{49492E38-D36B-4A19-933E-075A80FF9AA2}"/>
    <cellStyle name="Accent1 2 2 2 2 2 2 2 3 19" xfId="28570" xr:uid="{CAFD02BD-A81A-4102-8F50-AEC1C37945B9}"/>
    <cellStyle name="Accent1 2 2 2 2 2 2 2 3 2" xfId="18325" xr:uid="{50CB2604-B71B-4AF8-B4D4-5C0ECCBD0240}"/>
    <cellStyle name="Accent1 2 2 2 2 2 2 2 3 2 2" xfId="22328" xr:uid="{C345107E-1BE5-4D8E-B65F-85B0EA6FC53A}"/>
    <cellStyle name="Accent1 2 2 2 2 2 2 2 3 2 2 2" xfId="22979" xr:uid="{D64D47EF-4783-4B11-8BAB-97D90A8AC20C}"/>
    <cellStyle name="Accent1 2 2 2 2 2 2 2 3 2 2 3" xfId="29687" xr:uid="{3A5FF57A-6C23-4B8D-80F3-3526EFCE7A1B}"/>
    <cellStyle name="Accent1 2 2 2 2 2 2 2 3 2 2 4" xfId="14753" xr:uid="{82835F53-C769-474D-B8FB-A12F2CFD48FD}"/>
    <cellStyle name="Accent1 2 2 2 2 2 2 2 3 2 2 5" xfId="29590" xr:uid="{0468DA8E-5A0A-4CA1-BC17-574B666DFE4D}"/>
    <cellStyle name="Accent1 2 2 2 2 2 2 2 3 2 2 6" xfId="28834" xr:uid="{7E953B95-1DD5-4E13-9B50-13BBEFD4D429}"/>
    <cellStyle name="Accent1 2 2 2 2 2 2 2 3 2 2 7" xfId="28067" xr:uid="{2AB5858E-42D4-4A0C-8EE5-3D623BD40211}"/>
    <cellStyle name="Accent1 2 2 2 2 2 2 2 3 2 2 8" xfId="31591" xr:uid="{AABC9DD1-2448-4EE5-95DE-EDAFDCBB9CF5}"/>
    <cellStyle name="Accent1 2 2 2 2 2 2 2 3 2 3" xfId="29328" xr:uid="{44713866-6E69-468F-BD62-321179187563}"/>
    <cellStyle name="Accent1 2 2 2 2 2 2 2 3 2 4" xfId="30982" xr:uid="{19A190AF-8304-439A-8563-B11C92B5C507}"/>
    <cellStyle name="Accent1 2 2 2 2 2 2 2 3 2 5" xfId="31175" xr:uid="{B6B00B9C-787F-42F7-8AC5-34A99BA0E3EA}"/>
    <cellStyle name="Accent1 2 2 2 2 2 2 2 3 2 6" xfId="31373" xr:uid="{E847070B-C74C-4086-8120-8F3D83F2C083}"/>
    <cellStyle name="Accent1 2 2 2 2 2 2 2 3 2 7" xfId="31545" xr:uid="{702DDBFD-7CE0-4DA2-90DD-7DFBDF904840}"/>
    <cellStyle name="Accent1 2 2 2 2 2 2 2 3 2 8" xfId="31654" xr:uid="{D4174041-D7D5-4544-8EC6-294879E3C8B9}"/>
    <cellStyle name="Accent1 2 2 2 2 2 2 2 3 20" xfId="15308" xr:uid="{EE24742E-5EBB-4286-B777-0A366B59F7C2}"/>
    <cellStyle name="Accent1 2 2 2 2 2 2 2 3 21" xfId="27505" xr:uid="{1321ACF0-60F5-4BE4-82CC-E0CCA43891EC}"/>
    <cellStyle name="Accent1 2 2 2 2 2 2 2 3 22" xfId="30961" xr:uid="{3416D67D-8247-4ECB-BD27-CA8FB8345823}"/>
    <cellStyle name="Accent1 2 2 2 2 2 2 2 3 23" xfId="28235" xr:uid="{668AB4B2-0435-4F93-B393-2B7DA8F00F8A}"/>
    <cellStyle name="Accent1 2 2 2 2 2 2 2 3 3" xfId="24315" xr:uid="{CE4641E9-5898-4F0D-AE8B-3224654F7342}"/>
    <cellStyle name="Accent1 2 2 2 2 2 2 2 3 4" xfId="21831" xr:uid="{0AFCD0E8-BB51-4CD5-A9FA-39EF6F4CD477}"/>
    <cellStyle name="Accent1 2 2 2 2 2 2 2 3 5" xfId="24925" xr:uid="{903AD601-79DB-4247-8C48-CA7D40BB4C92}"/>
    <cellStyle name="Accent1 2 2 2 2 2 2 2 3 6" xfId="25095" xr:uid="{BFCC2CF3-9363-4C82-8902-7620BB3DFE2C}"/>
    <cellStyle name="Accent1 2 2 2 2 2 2 2 3 7" xfId="25251" xr:uid="{02891FD7-177B-456B-BED6-533932E18B4F}"/>
    <cellStyle name="Accent1 2 2 2 2 2 2 2 3 8" xfId="25397" xr:uid="{03DABE0F-B6EB-4CA9-A3E5-8645B0AAE940}"/>
    <cellStyle name="Accent1 2 2 2 2 2 2 2 3 9" xfId="25535" xr:uid="{B3E7EFE1-082D-4BC6-A1EF-3F6C821B35A7}"/>
    <cellStyle name="Accent1 2 2 2 2 2 2 2 30" xfId="21241" xr:uid="{60C6F242-BC0F-4F22-B571-5872BBBE4AE4}"/>
    <cellStyle name="Accent1 2 2 2 2 2 2 2 31" xfId="23637" xr:uid="{D07EF8D9-2802-4413-9046-CD8F9F78A4FA}"/>
    <cellStyle name="Accent1 2 2 2 2 2 2 2 32" xfId="17169" xr:uid="{9464D5D6-5333-42C7-A452-A8D869B6B073}"/>
    <cellStyle name="Accent1 2 2 2 2 2 2 2 33" xfId="18891" xr:uid="{B28DC92F-1AA6-4BDE-A4A4-C21BA553377A}"/>
    <cellStyle name="Accent1 2 2 2 2 2 2 2 34" xfId="26264" xr:uid="{DB98094B-5949-4A8A-B0ED-8719F06D60CD}"/>
    <cellStyle name="Accent1 2 2 2 2 2 2 2 35" xfId="26345" xr:uid="{A20621B7-D95D-475F-A478-00D9C46CF840}"/>
    <cellStyle name="Accent1 2 2 2 2 2 2 2 36" xfId="26421" xr:uid="{428B89F3-BC63-4B46-B17C-6047424FC953}"/>
    <cellStyle name="Accent1 2 2 2 2 2 2 2 37" xfId="26493" xr:uid="{8151A8FF-CD46-4920-A900-FF1F057EC6EF}"/>
    <cellStyle name="Accent1 2 2 2 2 2 2 2 38" xfId="26558" xr:uid="{64B1D344-B8B7-401B-913A-D0FE7723CC5C}"/>
    <cellStyle name="Accent1 2 2 2 2 2 2 2 39" xfId="26617" xr:uid="{CD2CA2BA-DCBD-494F-AAF2-1247786DD4DF}"/>
    <cellStyle name="Accent1 2 2 2 2 2 2 2 4" xfId="18445" xr:uid="{2FF819A2-6CA1-4499-A4D8-E74BCE5C49BF}"/>
    <cellStyle name="Accent1 2 2 2 2 2 2 2 40" xfId="26672" xr:uid="{A6B4D587-DEE0-47D8-ADEF-AE14C69100A5}"/>
    <cellStyle name="Accent1 2 2 2 2 2 2 2 41" xfId="26721" xr:uid="{C14F2681-5267-43B6-9C16-F18DAAB71409}"/>
    <cellStyle name="Accent1 2 2 2 2 2 2 2 42" xfId="26769" xr:uid="{638B9B09-A0DC-49DC-9751-3B62C670C069}"/>
    <cellStyle name="Accent1 2 2 2 2 2 2 2 43" xfId="26813" xr:uid="{0F906F41-C97E-4C99-98E3-1588114ED8BF}"/>
    <cellStyle name="Accent1 2 2 2 2 2 2 2 44" xfId="26855" xr:uid="{47FBB268-B5D2-4DAD-AF5C-96B1DAD1C36D}"/>
    <cellStyle name="Accent1 2 2 2 2 2 2 2 45" xfId="26917" xr:uid="{6C083FDB-B1A8-4A1C-A511-AB4306E37DF3}"/>
    <cellStyle name="Accent1 2 2 2 2 2 2 2 46" xfId="27325" xr:uid="{61DBD86F-9DCC-439B-97C4-81CDBE7B54C5}"/>
    <cellStyle name="Accent1 2 2 2 2 2 2 2 47" xfId="30259" xr:uid="{C90BEC39-2E95-4BDE-B6BE-6706A1D497D6}"/>
    <cellStyle name="Accent1 2 2 2 2 2 2 2 48" xfId="28173" xr:uid="{E690287B-2A70-48B6-AECD-FD229753DB84}"/>
    <cellStyle name="Accent1 2 2 2 2 2 2 2 49" xfId="15345" xr:uid="{0F7E15DC-BB61-47C4-B32B-D3F854234B4C}"/>
    <cellStyle name="Accent1 2 2 2 2 2 2 2 5" xfId="18568" xr:uid="{9F91D438-359A-4485-BD3A-13C5C054C4EE}"/>
    <cellStyle name="Accent1 2 2 2 2 2 2 2 50" xfId="15708" xr:uid="{7AE22941-811F-4A1C-ADA1-9639B5B6F49B}"/>
    <cellStyle name="Accent1 2 2 2 2 2 2 2 51" xfId="27526" xr:uid="{D8E5F2DE-CE80-4AF7-AEE9-E4490175FF20}"/>
    <cellStyle name="Accent1 2 2 2 2 2 2 2 51 2" xfId="33263" xr:uid="{BA1C4743-AC0B-4349-BDE0-450238463513}"/>
    <cellStyle name="Accent1 2 2 2 2 2 2 2 51 3" xfId="36276" xr:uid="{A03F200F-EEBD-4E4C-BEC7-3201F3149D00}"/>
    <cellStyle name="Accent1 2 2 2 2 2 2 2 51 4" xfId="31164" xr:uid="{B18563A0-CE0C-4404-B614-25A47071F208}"/>
    <cellStyle name="Accent1 2 2 2 2 2 2 2 51 5" xfId="29225" xr:uid="{ECB9AD02-DD8B-4003-A874-7C4522292CB8}"/>
    <cellStyle name="Accent1 2 2 2 2 2 2 2 51 6" xfId="30502" xr:uid="{44A433C5-6631-4719-8A0F-AAD5ED8131AD}"/>
    <cellStyle name="Accent1 2 2 2 2 2 2 2 51 7" xfId="36564" xr:uid="{D510E627-4A32-4C40-A4F3-208531D0E5CE}"/>
    <cellStyle name="Accent1 2 2 2 2 2 2 2 51 8" xfId="27041" xr:uid="{063A5429-219E-4862-8B41-6ECEE9F18101}"/>
    <cellStyle name="Accent1 2 2 2 2 2 2 2 51 9" xfId="27405" xr:uid="{54CDBD4C-5440-4584-A482-ED6C4EE3B163}"/>
    <cellStyle name="Accent1 2 2 2 2 2 2 2 52" xfId="35245" xr:uid="{ECEC67F0-6878-4FE6-BD52-396AEBCD54D9}"/>
    <cellStyle name="Accent1 2 2 2 2 2 2 2 53" xfId="32811" xr:uid="{5CE7CD06-1B0B-49BF-8768-D4BFE6A315EE}"/>
    <cellStyle name="Accent1 2 2 2 2 2 2 2 54" xfId="34193" xr:uid="{8ECA980A-DC34-4C6A-A0CC-D71A08DCE231}"/>
    <cellStyle name="Accent1 2 2 2 2 2 2 2 55" xfId="33380" xr:uid="{927439A1-706C-4F41-A5E2-EB0443A8576F}"/>
    <cellStyle name="Accent1 2 2 2 2 2 2 2 56" xfId="35074" xr:uid="{0B1A31A1-3180-486A-A1E6-0BD0EDAD31A8}"/>
    <cellStyle name="Accent1 2 2 2 2 2 2 2 57" xfId="33756" xr:uid="{33CFA964-5C1A-4692-80F4-9E0CFAEAEDE9}"/>
    <cellStyle name="Accent1 2 2 2 2 2 2 2 58" xfId="34045" xr:uid="{D98D341B-B191-4672-89EF-953261C622CB}"/>
    <cellStyle name="Accent1 2 2 2 2 2 2 2 59" xfId="35110" xr:uid="{AEA5DC44-EA90-4FA6-85DF-5A6B0A26104E}"/>
    <cellStyle name="Accent1 2 2 2 2 2 2 2 6" xfId="18690" xr:uid="{56F99923-F8E7-425C-838B-518B41523F2A}"/>
    <cellStyle name="Accent1 2 2 2 2 2 2 2 60" xfId="35185" xr:uid="{CAA39FAD-A130-4975-8B18-8F7121EEC77D}"/>
    <cellStyle name="Accent1 2 2 2 2 2 2 2 61" xfId="34592" xr:uid="{849439DC-C3B1-435E-B7F1-336159E28F2A}"/>
    <cellStyle name="Accent1 2 2 2 2 2 2 2 62" xfId="35423" xr:uid="{5106C940-876F-4E71-BFBF-26B464A8BFA1}"/>
    <cellStyle name="Accent1 2 2 2 2 2 2 2 63" xfId="32670" xr:uid="{13692B2C-BDD1-4B47-9E49-4FC1AEFF9014}"/>
    <cellStyle name="Accent1 2 2 2 2 2 2 2 64" xfId="31789" xr:uid="{F8CA9929-6A9F-4AB8-8370-F5AFB0825ED1}"/>
    <cellStyle name="Accent1 2 2 2 2 2 2 2 65" xfId="28881" xr:uid="{77CE1875-1322-453C-BE6E-A010487DC9D8}"/>
    <cellStyle name="Accent1 2 2 2 2 2 2 2 66" xfId="36483" xr:uid="{ECED5388-190F-4D8F-A824-2BC538854BFB}"/>
    <cellStyle name="Accent1 2 2 2 2 2 2 2 67" xfId="28643" xr:uid="{6DBA355A-FBDF-4856-824F-C188152B2274}"/>
    <cellStyle name="Accent1 2 2 2 2 2 2 2 68" xfId="28252" xr:uid="{C8DEC1A3-0FC1-4D56-8856-65824882EDF0}"/>
    <cellStyle name="Accent1 2 2 2 2 2 2 2 69" xfId="15574" xr:uid="{24EFDA4A-51AB-447B-A126-4A4034B28105}"/>
    <cellStyle name="Accent1 2 2 2 2 2 2 2 7" xfId="18804" xr:uid="{6E1B4329-0CB2-4981-BC08-031DF33FAD69}"/>
    <cellStyle name="Accent1 2 2 2 2 2 2 2 70" xfId="32248" xr:uid="{304B9154-9972-4C53-922C-4BCEDCBF3B04}"/>
    <cellStyle name="Accent1 2 2 2 2 2 2 2 71" xfId="37203" xr:uid="{B8FF75FD-93EB-4EF6-BD4C-A6F3C8DEA4CF}"/>
    <cellStyle name="Accent1 2 2 2 2 2 2 2 8" xfId="18923" xr:uid="{584696E1-93E2-48E5-921E-4870588999A5}"/>
    <cellStyle name="Accent1 2 2 2 2 2 2 2 9" xfId="19036" xr:uid="{A33BBA82-3975-4E60-9061-361C0F2D82B9}"/>
    <cellStyle name="Accent1 2 2 2 2 2 2 20" xfId="20919" xr:uid="{25DD2DEF-02F7-4196-968F-4CD903F98AD5}"/>
    <cellStyle name="Accent1 2 2 2 2 2 2 21" xfId="24413" xr:uid="{DBDF079A-F092-4A8E-BB11-4ED7AF2D9F10}"/>
    <cellStyle name="Accent1 2 2 2 2 2 2 22" xfId="21284" xr:uid="{781CE145-D436-4264-A349-63C2FCC4E843}"/>
    <cellStyle name="Accent1 2 2 2 2 2 2 23" xfId="24674" xr:uid="{797A0866-E9E2-407B-ADFF-0AF6189C1177}"/>
    <cellStyle name="Accent1 2 2 2 2 2 2 24" xfId="20587" xr:uid="{A873A9AA-B20B-491B-8327-269425E79F3E}"/>
    <cellStyle name="Accent1 2 2 2 2 2 2 25" xfId="20218" xr:uid="{59F9BE14-A363-4F98-B7BB-87490846511A}"/>
    <cellStyle name="Accent1 2 2 2 2 2 2 26" xfId="21278" xr:uid="{105ED0B6-8429-461C-95DE-BFD9660284FB}"/>
    <cellStyle name="Accent1 2 2 2 2 2 2 27" xfId="24611" xr:uid="{70609CED-A7A7-41BB-9FA1-1AF8C703793F}"/>
    <cellStyle name="Accent1 2 2 2 2 2 2 28" xfId="20721" xr:uid="{73B9B55F-DDDD-427C-9354-F6FE7630CA7C}"/>
    <cellStyle name="Accent1 2 2 2 2 2 2 29" xfId="24419" xr:uid="{FB799719-05F1-4754-8284-CF320856F4A4}"/>
    <cellStyle name="Accent1 2 2 2 2 2 2 3" xfId="16150" xr:uid="{103AEACA-507C-4CC4-800C-35BA02EC5991}"/>
    <cellStyle name="Accent1 2 2 2 2 2 2 3 10" xfId="21365" xr:uid="{ED919269-48DA-4A01-9AD0-1BE705B56ACF}"/>
    <cellStyle name="Accent1 2 2 2 2 2 2 3 11" xfId="21668" xr:uid="{271A73D9-ED68-4227-AACF-5DA689D080C8}"/>
    <cellStyle name="Accent1 2 2 2 2 2 2 3 12" xfId="21691" xr:uid="{5B29BF0D-350C-4B23-91C0-5B1E74F02B42}"/>
    <cellStyle name="Accent1 2 2 2 2 2 2 3 13" xfId="23590" xr:uid="{E1E7EC0B-C7EF-431B-9291-1282A1CCFB3E}"/>
    <cellStyle name="Accent1 2 2 2 2 2 2 3 14" xfId="20317" xr:uid="{0A1A27B8-2F96-43EF-BB7B-AC65D7D3FEDE}"/>
    <cellStyle name="Accent1 2 2 2 2 2 2 3 15" xfId="24344" xr:uid="{404BA402-45C1-4C58-B7C5-87C5EB5E753E}"/>
    <cellStyle name="Accent1 2 2 2 2 2 2 3 16" xfId="21760" xr:uid="{783287F2-C051-47BD-8C0B-A8B67DDAF8EC}"/>
    <cellStyle name="Accent1 2 2 2 2 2 2 3 17" xfId="24967" xr:uid="{4A7E1ABC-6CAB-4885-A263-E4247C7802FC}"/>
    <cellStyle name="Accent1 2 2 2 2 2 2 3 18" xfId="27855" xr:uid="{273926A5-652A-45C4-8C59-23903AFAAF7B}"/>
    <cellStyle name="Accent1 2 2 2 2 2 2 3 19" xfId="30041" xr:uid="{8E70A092-9A41-4523-BDEE-9D2C521599F6}"/>
    <cellStyle name="Accent1 2 2 2 2 2 2 3 2" xfId="18288" xr:uid="{F856461B-F3D5-4867-A246-B99EBD222184}"/>
    <cellStyle name="Accent1 2 2 2 2 2 2 3 2 2" xfId="22287" xr:uid="{3A6E642D-0B35-46AB-860D-B47B61733AA3}"/>
    <cellStyle name="Accent1 2 2 2 2 2 2 3 2 2 2" xfId="22970" xr:uid="{6F262F62-506D-4313-851A-EF4D5F8190B3}"/>
    <cellStyle name="Accent1 2 2 2 2 2 2 3 2 2 3" xfId="29684" xr:uid="{722FE99B-1092-488E-BD6F-0F5F831D2E52}"/>
    <cellStyle name="Accent1 2 2 2 2 2 2 3 2 2 4" xfId="27245" xr:uid="{DFBDC025-7534-4A1E-920A-D45F76EA56C2}"/>
    <cellStyle name="Accent1 2 2 2 2 2 2 3 2 2 5" xfId="30240" xr:uid="{02C8DC30-EAD8-4013-80C5-650E02F05102}"/>
    <cellStyle name="Accent1 2 2 2 2 2 2 3 2 2 6" xfId="27086" xr:uid="{41A76B34-0A0B-41D7-8379-8A8811802FF1}"/>
    <cellStyle name="Accent1 2 2 2 2 2 2 3 2 2 7" xfId="30420" xr:uid="{452DC7F1-A66C-4CAE-A6E0-2C7629BD7893}"/>
    <cellStyle name="Accent1 2 2 2 2 2 2 3 2 2 8" xfId="28827" xr:uid="{07772E8E-BBC3-4BEC-B5CA-2661BEC1AC51}"/>
    <cellStyle name="Accent1 2 2 2 2 2 2 3 2 3" xfId="29287" xr:uid="{F2700385-A9AB-40DA-9676-2F2C29AB016D}"/>
    <cellStyle name="Accent1 2 2 2 2 2 2 3 2 4" xfId="30892" xr:uid="{AD5B2EDC-E294-49A9-8C50-CC7818427FAE}"/>
    <cellStyle name="Accent1 2 2 2 2 2 2 3 2 5" xfId="31089" xr:uid="{CB3F215E-DB1B-4593-8D72-1758E372F442}"/>
    <cellStyle name="Accent1 2 2 2 2 2 2 3 2 6" xfId="31296" xr:uid="{3F35BA44-E797-426A-AF1E-01C84A88D200}"/>
    <cellStyle name="Accent1 2 2 2 2 2 2 3 2 7" xfId="31489" xr:uid="{21FB571E-39E7-41FB-B23D-FE095C910373}"/>
    <cellStyle name="Accent1 2 2 2 2 2 2 3 2 8" xfId="31585" xr:uid="{2015FA1F-63DD-4FD5-848D-0C522C9F777E}"/>
    <cellStyle name="Accent1 2 2 2 2 2 2 3 20" xfId="30844" xr:uid="{D3AA9840-FEA9-4DE2-AF6D-5A0BB559D5CE}"/>
    <cellStyle name="Accent1 2 2 2 2 2 2 3 21" xfId="27893" xr:uid="{E67A1C80-FDB5-49E8-857F-6B67B088461A}"/>
    <cellStyle name="Accent1 2 2 2 2 2 2 3 22" xfId="28934" xr:uid="{49D0A6D2-3033-49CA-BAC4-0BC2C8687EEA}"/>
    <cellStyle name="Accent1 2 2 2 2 2 2 3 23" xfId="15284" xr:uid="{9E9520FA-BB94-4703-A9A4-485331BDA832}"/>
    <cellStyle name="Accent1 2 2 2 2 2 2 3 3" xfId="24305" xr:uid="{A47F7197-72C4-4901-A682-65D25B1FC131}"/>
    <cellStyle name="Accent1 2 2 2 2 2 2 3 4" xfId="21473" xr:uid="{BD779605-939F-4D22-B31F-B0DA1F133B24}"/>
    <cellStyle name="Accent1 2 2 2 2 2 2 3 5" xfId="24080" xr:uid="{9E8A2500-9178-4E17-A797-A34F7E6B0089}"/>
    <cellStyle name="Accent1 2 2 2 2 2 2 3 6" xfId="22250" xr:uid="{C0CDF87B-CAFB-4504-BAC4-1A0002972ABD}"/>
    <cellStyle name="Accent1 2 2 2 2 2 2 3 7" xfId="20264" xr:uid="{66E2A2AB-D106-454B-BB74-831A984C3D6E}"/>
    <cellStyle name="Accent1 2 2 2 2 2 2 3 8" xfId="24691" xr:uid="{842CBF2F-2747-4591-9EA3-95122ACC316D}"/>
    <cellStyle name="Accent1 2 2 2 2 2 2 3 9" xfId="20518" xr:uid="{A78E7E1D-C133-4F80-B3DD-2295696DB9E7}"/>
    <cellStyle name="Accent1 2 2 2 2 2 2 30" xfId="21791" xr:uid="{26F9684B-4132-411A-B456-6CF8079B2A9D}"/>
    <cellStyle name="Accent1 2 2 2 2 2 2 31" xfId="20352" xr:uid="{9D141549-6609-46D0-B59C-70E46FF7F1B8}"/>
    <cellStyle name="Accent1 2 2 2 2 2 2 32" xfId="18652" xr:uid="{0587AD1C-1EF7-4F14-B8F3-8BB7E49CA750}"/>
    <cellStyle name="Accent1 2 2 2 2 2 2 33" xfId="18019" xr:uid="{297AA2CB-3939-4408-8A07-B57973266CD5}"/>
    <cellStyle name="Accent1 2 2 2 2 2 2 34" xfId="17802" xr:uid="{8F70810B-DA99-41BC-BB4E-C4EBC4B14AE2}"/>
    <cellStyle name="Accent1 2 2 2 2 2 2 35" xfId="23191" xr:uid="{03CFDC5D-934E-4298-810F-6B27795770D0}"/>
    <cellStyle name="Accent1 2 2 2 2 2 2 36" xfId="16888" xr:uid="{BD71297B-43A0-4E8D-8704-1BD3C186A850}"/>
    <cellStyle name="Accent1 2 2 2 2 2 2 37" xfId="23153" xr:uid="{B1CBE40B-FB10-452E-8A42-69A88FAB2F62}"/>
    <cellStyle name="Accent1 2 2 2 2 2 2 38" xfId="22093" xr:uid="{6F058B55-CA64-4560-A32A-7CEEA7220356}"/>
    <cellStyle name="Accent1 2 2 2 2 2 2 39" xfId="17598" xr:uid="{75FADBEB-BA3B-4F7F-A0F1-272B4767844A}"/>
    <cellStyle name="Accent1 2 2 2 2 2 2 4" xfId="18408" xr:uid="{F08CC8E5-CCA3-4B47-945E-BE39CEAF5157}"/>
    <cellStyle name="Accent1 2 2 2 2 2 2 40" xfId="19595" xr:uid="{179DBB9F-27CF-4CDD-9089-6C3D51A3C1DA}"/>
    <cellStyle name="Accent1 2 2 2 2 2 2 41" xfId="23272" xr:uid="{0716CB7C-4846-404E-945E-EDB8C47F0C3B}"/>
    <cellStyle name="Accent1 2 2 2 2 2 2 42" xfId="22691" xr:uid="{599024D7-C4E6-492F-A3D4-137F03DBAC5E}"/>
    <cellStyle name="Accent1 2 2 2 2 2 2 43" xfId="19248" xr:uid="{85CC5773-8550-4FF2-A615-2A1EA5D6DE47}"/>
    <cellStyle name="Accent1 2 2 2 2 2 2 44" xfId="23184" xr:uid="{84A82F26-7910-49D1-93E6-CD79E9DE9C7F}"/>
    <cellStyle name="Accent1 2 2 2 2 2 2 45" xfId="14700" xr:uid="{D373817E-3869-48D7-BE97-8A86B8742803}"/>
    <cellStyle name="Accent1 2 2 2 2 2 2 46" xfId="27365" xr:uid="{A19D42BC-EE72-4CF0-A109-5632E2B7BDFB}"/>
    <cellStyle name="Accent1 2 2 2 2 2 2 47" xfId="27928" xr:uid="{54337DB4-80CA-4FB5-8E03-004610027EF9}"/>
    <cellStyle name="Accent1 2 2 2 2 2 2 48" xfId="28119" xr:uid="{63973043-3867-4D28-9355-0E4621A0F32B}"/>
    <cellStyle name="Accent1 2 2 2 2 2 2 49" xfId="30994" xr:uid="{F262505D-B69E-4A1D-9319-7F297F8104F5}"/>
    <cellStyle name="Accent1 2 2 2 2 2 2 5" xfId="18528" xr:uid="{C4D6F0A0-ED31-41E3-8AA3-AAD019336189}"/>
    <cellStyle name="Accent1 2 2 2 2 2 2 50" xfId="29251" xr:uid="{71F645C5-8636-4A54-8176-EE46CEC15B77}"/>
    <cellStyle name="Accent1 2 2 2 2 2 2 51" xfId="27099" xr:uid="{88B5565A-7D33-42F3-8E01-D39A90DBCB87}"/>
    <cellStyle name="Accent1 2 2 2 2 2 2 51 2" xfId="33242" xr:uid="{EEEFFFAF-D4BA-45CC-AF69-6DB35458CDC8}"/>
    <cellStyle name="Accent1 2 2 2 2 2 2 51 3" xfId="36271" xr:uid="{A5CCA67F-9D50-4246-9541-AA34DF28AD48}"/>
    <cellStyle name="Accent1 2 2 2 2 2 2 51 4" xfId="15174" xr:uid="{27603ADE-1DC8-4D4E-9B39-745DD4067ACC}"/>
    <cellStyle name="Accent1 2 2 2 2 2 2 51 5" xfId="31430" xr:uid="{EA9A1203-4B61-4ECD-BDD0-2758A804DE06}"/>
    <cellStyle name="Accent1 2 2 2 2 2 2 51 6" xfId="36337" xr:uid="{AEC4C2C9-7523-4BED-83F9-AB6C39F4A3AB}"/>
    <cellStyle name="Accent1 2 2 2 2 2 2 51 7" xfId="32095" xr:uid="{0AD3C2F9-075B-4E7F-8F53-1119B434B770}"/>
    <cellStyle name="Accent1 2 2 2 2 2 2 51 8" xfId="29831" xr:uid="{73C5309B-8E36-43E5-9803-B7CB26B9CF48}"/>
    <cellStyle name="Accent1 2 2 2 2 2 2 51 9" xfId="30815" xr:uid="{F2469A1D-5529-458D-8205-454B45FD776F}"/>
    <cellStyle name="Accent1 2 2 2 2 2 2 52" xfId="34062" xr:uid="{C31804B5-7F3A-4C59-8405-A15FCD180235}"/>
    <cellStyle name="Accent1 2 2 2 2 2 2 53" xfId="33923" xr:uid="{F2365862-4138-42C8-9768-022E091F9478}"/>
    <cellStyle name="Accent1 2 2 2 2 2 2 54" xfId="35692" xr:uid="{C0824F55-CF51-4DB1-97D3-6595BB76AAC3}"/>
    <cellStyle name="Accent1 2 2 2 2 2 2 55" xfId="35741" xr:uid="{5DAF3CA0-0904-4F8B-AF65-EF773E637D60}"/>
    <cellStyle name="Accent1 2 2 2 2 2 2 56" xfId="35787" xr:uid="{8BEE6DE6-3A3B-470D-96A1-729F904E2F58}"/>
    <cellStyle name="Accent1 2 2 2 2 2 2 57" xfId="35829" xr:uid="{8D155117-0E30-434F-9786-43F810D98E28}"/>
    <cellStyle name="Accent1 2 2 2 2 2 2 58" xfId="35871" xr:uid="{213ED6A9-C79E-4544-B2EC-B6E98F2E84CD}"/>
    <cellStyle name="Accent1 2 2 2 2 2 2 59" xfId="35909" xr:uid="{B000E565-DF26-4E3A-A961-1BC0F11B3C82}"/>
    <cellStyle name="Accent1 2 2 2 2 2 2 6" xfId="18651" xr:uid="{A37BF929-41B6-4079-B6F3-5F8A237B998C}"/>
    <cellStyle name="Accent1 2 2 2 2 2 2 60" xfId="35941" xr:uid="{C314DE56-D370-49BC-83E8-3ADFFEC335F5}"/>
    <cellStyle name="Accent1 2 2 2 2 2 2 61" xfId="35971" xr:uid="{7FFA207E-42CA-4554-939E-7F5698E2FBFE}"/>
    <cellStyle name="Accent1 2 2 2 2 2 2 62" xfId="35995" xr:uid="{BC1F0365-3DEC-4903-99F2-51413B254DE0}"/>
    <cellStyle name="Accent1 2 2 2 2 2 2 63" xfId="36015" xr:uid="{7DB32EB4-2CEE-4D46-9355-5476A03D4FCD}"/>
    <cellStyle name="Accent1 2 2 2 2 2 2 64" xfId="32096" xr:uid="{7C2642D8-BDF3-42D4-B13D-CFDDA08BDF65}"/>
    <cellStyle name="Accent1 2 2 2 2 2 2 65" xfId="28014" xr:uid="{70BE543B-781F-4DB6-8052-6F21BDD20D81}"/>
    <cellStyle name="Accent1 2 2 2 2 2 2 66" xfId="29879" xr:uid="{66A6993E-20A4-4926-B56A-36F632EFC076}"/>
    <cellStyle name="Accent1 2 2 2 2 2 2 67" xfId="31719" xr:uid="{3D56F822-4F35-47EA-91AD-8523241DBBC8}"/>
    <cellStyle name="Accent1 2 2 2 2 2 2 68" xfId="30137" xr:uid="{F578EDFE-BF3A-4E60-911C-517205685BD3}"/>
    <cellStyle name="Accent1 2 2 2 2 2 2 69" xfId="36320" xr:uid="{546E0A02-C5F7-4770-B005-D8FF215CDFE7}"/>
    <cellStyle name="Accent1 2 2 2 2 2 2 7" xfId="18773" xr:uid="{09A3824C-9084-44E4-8CA2-A0E88C4E2D36}"/>
    <cellStyle name="Accent1 2 2 2 2 2 2 70" xfId="30538" xr:uid="{D3AD0585-258E-4F5D-809F-887A25337C76}"/>
    <cellStyle name="Accent1 2 2 2 2 2 2 71" xfId="37162" xr:uid="{D04A6971-F524-4A14-A38E-BCF0309E657E}"/>
    <cellStyle name="Accent1 2 2 2 2 2 2 8" xfId="18887" xr:uid="{1F749C32-CC0A-4710-B3B3-79FB7FCBD54E}"/>
    <cellStyle name="Accent1 2 2 2 2 2 2 9" xfId="19006" xr:uid="{0B9F17EE-D0C7-434B-906A-6A17F06A91B4}"/>
    <cellStyle name="Accent1 2 2 2 2 2 20" xfId="20193" xr:uid="{B3CC7712-4B1F-4B7B-A9B8-870AF6D3C2FD}"/>
    <cellStyle name="Accent1 2 2 2 2 2 21" xfId="23836" xr:uid="{E7DB8FE9-ACAD-487C-89F3-D585090ABB2E}"/>
    <cellStyle name="Accent1 2 2 2 2 2 22" xfId="19963" xr:uid="{1AE74106-74D6-4BED-A433-DFBD6A551EFC}"/>
    <cellStyle name="Accent1 2 2 2 2 2 23" xfId="23748" xr:uid="{38F31207-A33B-4533-95C9-35D26BC127D4}"/>
    <cellStyle name="Accent1 2 2 2 2 2 24" xfId="22238" xr:uid="{637B42ED-C9B6-4D63-8229-2B2F659C41A4}"/>
    <cellStyle name="Accent1 2 2 2 2 2 25" xfId="24113" xr:uid="{26C77242-23A2-48E0-BCDD-70D305B8208B}"/>
    <cellStyle name="Accent1 2 2 2 2 2 26" xfId="20747" xr:uid="{C032B9A0-13DA-40A4-A25A-4E737D070A9B}"/>
    <cellStyle name="Accent1 2 2 2 2 2 27" xfId="21096" xr:uid="{BA8B8D30-9200-47DF-874E-D5BF88BF6074}"/>
    <cellStyle name="Accent1 2 2 2 2 2 28" xfId="21449" xr:uid="{025D8B24-498E-4389-913D-9E320813A43B}"/>
    <cellStyle name="Accent1 2 2 2 2 2 29" xfId="24124" xr:uid="{5227EA56-772E-4995-9258-4C6141425F3A}"/>
    <cellStyle name="Accent1 2 2 2 2 2 3" xfId="14566" xr:uid="{4CFA0DD2-C028-4C22-82C8-5C1FA9FD7755}"/>
    <cellStyle name="Accent1 2 2 2 2 2 30" xfId="20023" xr:uid="{A75C4822-5BCA-4426-8960-35383AF4CE55}"/>
    <cellStyle name="Accent1 2 2 2 2 2 31" xfId="22055" xr:uid="{8D549B8D-454B-4877-8C6A-84751F62E523}"/>
    <cellStyle name="Accent1 2 2 2 2 2 32" xfId="24186" xr:uid="{2708F4DA-9E66-400D-8E56-90BC9FC4F4B4}"/>
    <cellStyle name="Accent1 2 2 2 2 2 33" xfId="19594" xr:uid="{4B74DD4F-3D54-48B1-9DBB-97202CC9D29D}"/>
    <cellStyle name="Accent1 2 2 2 2 2 34" xfId="17072" xr:uid="{CDB3EBC5-B9D5-4969-BE31-07AFB04E934A}"/>
    <cellStyle name="Accent1 2 2 2 2 2 35" xfId="22813" xr:uid="{E9AEB274-F184-4358-99F7-D276A3541137}"/>
    <cellStyle name="Accent1 2 2 2 2 2 36" xfId="22499" xr:uid="{7B38B5AB-35DD-4DB6-A8A2-D725F1E9EA75}"/>
    <cellStyle name="Accent1 2 2 2 2 2 37" xfId="19479" xr:uid="{9F7892F2-C92B-4BE7-99C2-0438207468C5}"/>
    <cellStyle name="Accent1 2 2 2 2 2 38" xfId="19355" xr:uid="{72AEA55F-5A29-4A97-81B8-385E532C44EE}"/>
    <cellStyle name="Accent1 2 2 2 2 2 39" xfId="22727" xr:uid="{6D811501-95B9-41AC-B09E-46A0C8C6DF78}"/>
    <cellStyle name="Accent1 2 2 2 2 2 4" xfId="16083" xr:uid="{7E8E4B03-A902-4163-B68E-E731471D540F}"/>
    <cellStyle name="Accent1 2 2 2 2 2 4 10" xfId="22380" xr:uid="{CBF677EE-E137-4E83-99A5-06075C60D3DF}"/>
    <cellStyle name="Accent1 2 2 2 2 2 4 11" xfId="22106" xr:uid="{812D597D-7B11-4382-9261-1A993F217572}"/>
    <cellStyle name="Accent1 2 2 2 2 2 4 12" xfId="24532" xr:uid="{33327F23-43AD-4214-9AD4-8D088B9C0386}"/>
    <cellStyle name="Accent1 2 2 2 2 2 4 13" xfId="22278" xr:uid="{0C027438-4A87-40CF-B506-9B844450F8A6}"/>
    <cellStyle name="Accent1 2 2 2 2 2 4 14" xfId="24059" xr:uid="{0628EF8C-668C-4586-B97C-93DD8F581B7D}"/>
    <cellStyle name="Accent1 2 2 2 2 2 4 15" xfId="20415" xr:uid="{93D15D3E-49D9-463E-893C-1C9C2DDF280A}"/>
    <cellStyle name="Accent1 2 2 2 2 2 4 16" xfId="21906" xr:uid="{1E9DBE1F-9495-476A-A98E-EC03312643FD}"/>
    <cellStyle name="Accent1 2 2 2 2 2 4 17" xfId="24063" xr:uid="{41408DAC-5B67-43E9-A707-B324C8602258}"/>
    <cellStyle name="Accent1 2 2 2 2 2 4 18" xfId="27814" xr:uid="{DE6FD50F-722C-4B24-AACA-002FADCCB063}"/>
    <cellStyle name="Accent1 2 2 2 2 2 4 19" xfId="29917" xr:uid="{F4F68733-C1D6-4A0E-900D-538ADBA00106}"/>
    <cellStyle name="Accent1 2 2 2 2 2 4 2" xfId="18247" xr:uid="{8FF14610-ABAA-42EC-B2FA-6BC0B2A933A1}"/>
    <cellStyle name="Accent1 2 2 2 2 2 4 2 2" xfId="21733" xr:uid="{D9BCE442-D303-4CDF-8FD8-28EBBDA7C201}"/>
    <cellStyle name="Accent1 2 2 2 2 2 4 2 2 2" xfId="22929" xr:uid="{D77289E8-E2DF-4986-BCFF-24B482EC0B8D}"/>
    <cellStyle name="Accent1 2 2 2 2 2 4 2 2 3" xfId="29643" xr:uid="{39EFC37C-D566-467B-8863-BAFF8B1E3720}"/>
    <cellStyle name="Accent1 2 2 2 2 2 4 2 2 4" xfId="28003" xr:uid="{1F494D09-F8E8-425B-A80D-4CA79A37122A}"/>
    <cellStyle name="Accent1 2 2 2 2 2 4 2 2 5" xfId="28273" xr:uid="{013FA19F-FCD5-4E67-A55A-AA537E765961}"/>
    <cellStyle name="Accent1 2 2 2 2 2 4 2 2 6" xfId="14853" xr:uid="{FD7E5166-F9C1-4A1A-813A-A32725C206EB}"/>
    <cellStyle name="Accent1 2 2 2 2 2 4 2 2 7" xfId="30919" xr:uid="{CED44C6B-DF4C-4DFB-AC2B-904EBA986925}"/>
    <cellStyle name="Accent1 2 2 2 2 2 4 2 2 8" xfId="29709" xr:uid="{405B4E7F-7FB7-4665-9165-7BBE5BB9ED53}"/>
    <cellStyle name="Accent1 2 2 2 2 2 4 2 3" xfId="29093" xr:uid="{633481FE-32A6-4936-8F1C-016BFB97628E}"/>
    <cellStyle name="Accent1 2 2 2 2 2 4 2 4" xfId="27057" xr:uid="{D687BDA2-FA2B-4BB1-999E-ACF44896D1A8}"/>
    <cellStyle name="Accent1 2 2 2 2 2 4 2 5" xfId="27318" xr:uid="{40080B14-F865-46EF-88C4-402BFF76EA16}"/>
    <cellStyle name="Accent1 2 2 2 2 2 4 2 6" xfId="28138" xr:uid="{906A8708-3A0E-48BE-9E29-757C9524533C}"/>
    <cellStyle name="Accent1 2 2 2 2 2 4 2 7" xfId="27739" xr:uid="{60C2B851-B0AE-4F32-9AAF-3A58CD9120E5}"/>
    <cellStyle name="Accent1 2 2 2 2 2 4 2 8" xfId="30544" xr:uid="{6F754A41-1B3C-4132-9FED-F390C04D92F3}"/>
    <cellStyle name="Accent1 2 2 2 2 2 4 20" xfId="29987" xr:uid="{D5DB35D5-2815-4BE4-82CA-D29D567232AF}"/>
    <cellStyle name="Accent1 2 2 2 2 2 4 21" xfId="29120" xr:uid="{2FC315FE-DBEE-432C-B49F-21AC0EB08A54}"/>
    <cellStyle name="Accent1 2 2 2 2 2 4 22" xfId="27061" xr:uid="{D5BDE948-3C53-46D9-B1D1-1C859A4D8CA2}"/>
    <cellStyle name="Accent1 2 2 2 2 2 4 23" xfId="15940" xr:uid="{242DFA8C-B240-45DB-B502-9C1E3302FD7A}"/>
    <cellStyle name="Accent1 2 2 2 2 2 4 3" xfId="24264" xr:uid="{68B58AC0-7E0E-4D18-AB57-2EA9BF8F3F51}"/>
    <cellStyle name="Accent1 2 2 2 2 2 4 4" xfId="21779" xr:uid="{74135C20-D9FF-4B0E-8672-61930B8B8E20}"/>
    <cellStyle name="Accent1 2 2 2 2 2 4 5" xfId="21335" xr:uid="{D2A8EC28-AE41-479D-A0A2-C21A1489E0F1}"/>
    <cellStyle name="Accent1 2 2 2 2 2 4 6" xfId="20274" xr:uid="{F170C17B-69C3-42E4-8279-11A997BFC17D}"/>
    <cellStyle name="Accent1 2 2 2 2 2 4 7" xfId="24615" xr:uid="{8ABB529C-D853-49B0-BC3E-7625C97BDCB1}"/>
    <cellStyle name="Accent1 2 2 2 2 2 4 8" xfId="21928" xr:uid="{3DB71A63-B85A-4884-81E3-124F93D50F26}"/>
    <cellStyle name="Accent1 2 2 2 2 2 4 9" xfId="24045" xr:uid="{C83ECDEC-0621-4473-AA6D-CCB6E7431329}"/>
    <cellStyle name="Accent1 2 2 2 2 2 40" xfId="19863" xr:uid="{64E684BC-7DE1-42D1-A6D4-D713CF3E251F}"/>
    <cellStyle name="Accent1 2 2 2 2 2 41" xfId="22091" xr:uid="{336578AE-114A-4AE3-A90A-714182B637A9}"/>
    <cellStyle name="Accent1 2 2 2 2 2 42" xfId="22807" xr:uid="{1CEE701E-DCFB-41C5-A258-CD1FF848F43D}"/>
    <cellStyle name="Accent1 2 2 2 2 2 43" xfId="22784" xr:uid="{DB70FC25-6C66-488A-AE2A-2160F4FFB3B1}"/>
    <cellStyle name="Accent1 2 2 2 2 2 44" xfId="17273" xr:uid="{1C00F713-11AA-416A-AE4F-78DD42A69BA2}"/>
    <cellStyle name="Accent1 2 2 2 2 2 45" xfId="23412" xr:uid="{0AEFB42C-6168-42BF-BA52-1FCDAFCC222A}"/>
    <cellStyle name="Accent1 2 2 2 2 2 46" xfId="14754" xr:uid="{D5DEEF76-4C66-42E5-81A2-06A1A55A1880}"/>
    <cellStyle name="Accent1 2 2 2 2 2 47" xfId="27322" xr:uid="{8ADEE7E7-25BF-40A1-9A54-87F1D85D6D37}"/>
    <cellStyle name="Accent1 2 2 2 2 2 48" xfId="14965" xr:uid="{FE48B8A6-5D17-48C0-829F-E1FB478BA9A3}"/>
    <cellStyle name="Accent1 2 2 2 2 2 49" xfId="30693" xr:uid="{D5D8F7B7-B673-463B-B7ED-357386A7369B}"/>
    <cellStyle name="Accent1 2 2 2 2 2 5" xfId="18367" xr:uid="{6555B7B6-36D7-4AFB-8188-9D80BEC5601C}"/>
    <cellStyle name="Accent1 2 2 2 2 2 50" xfId="28362" xr:uid="{65D9EDFE-0902-45C5-B885-D335C9933241}"/>
    <cellStyle name="Accent1 2 2 2 2 2 51" xfId="27122" xr:uid="{5558E8DF-5C9C-4BB8-8D3A-21B3CFD7DFD3}"/>
    <cellStyle name="Accent1 2 2 2 2 2 52" xfId="15699" xr:uid="{7C80CDC1-018F-4C62-B849-33609C080B8A}"/>
    <cellStyle name="Accent1 2 2 2 2 2 52 2" xfId="33201" xr:uid="{12B8E26E-8FD6-4DC8-9B5B-6062CD64D5DA}"/>
    <cellStyle name="Accent1 2 2 2 2 2 52 3" xfId="36230" xr:uid="{8943D937-D652-4756-914A-9A08747FC4E0}"/>
    <cellStyle name="Accent1 2 2 2 2 2 52 4" xfId="27591" xr:uid="{48C056D2-0960-4505-9F6E-464B9529A910}"/>
    <cellStyle name="Accent1 2 2 2 2 2 52 5" xfId="14961" xr:uid="{8BA38192-465C-4052-AA17-CE076392A9CB}"/>
    <cellStyle name="Accent1 2 2 2 2 2 52 6" xfId="28918" xr:uid="{CA8DC80D-F574-44BB-AB92-40F777D84D7A}"/>
    <cellStyle name="Accent1 2 2 2 2 2 52 7" xfId="27457" xr:uid="{B47EAC0E-BAEE-46F4-9DEF-43AA0CF5ED00}"/>
    <cellStyle name="Accent1 2 2 2 2 2 52 8" xfId="29418" xr:uid="{7BC5137E-B6F8-41EA-B6F0-5F9D178596C3}"/>
    <cellStyle name="Accent1 2 2 2 2 2 52 9" xfId="36605" xr:uid="{6AE7C3FB-1A5B-45BD-9C5E-078147BA69FE}"/>
    <cellStyle name="Accent1 2 2 2 2 2 53" xfId="35691" xr:uid="{19F463AA-9979-4E24-9A3F-2F29FFB99D25}"/>
    <cellStyle name="Accent1 2 2 2 2 2 54" xfId="35740" xr:uid="{3844DE84-F581-47B5-8A26-E726336B55D7}"/>
    <cellStyle name="Accent1 2 2 2 2 2 55" xfId="35786" xr:uid="{B9C2640E-8443-4ACC-9BA4-669224468CB7}"/>
    <cellStyle name="Accent1 2 2 2 2 2 56" xfId="35828" xr:uid="{4B5EA7DB-6A02-4DF0-8726-8900A9DAD990}"/>
    <cellStyle name="Accent1 2 2 2 2 2 57" xfId="35870" xr:uid="{8CEBD945-44DE-48EE-A32E-E4A1AAF33188}"/>
    <cellStyle name="Accent1 2 2 2 2 2 58" xfId="35908" xr:uid="{8E67E9DB-80C9-41E4-B97A-B72A7421671D}"/>
    <cellStyle name="Accent1 2 2 2 2 2 59" xfId="35940" xr:uid="{5FFDCA08-7FAE-431A-87AE-09A78316875A}"/>
    <cellStyle name="Accent1 2 2 2 2 2 6" xfId="18487" xr:uid="{FEEC20F3-4E93-4344-B35F-93E8754DC3B9}"/>
    <cellStyle name="Accent1 2 2 2 2 2 60" xfId="35970" xr:uid="{D760F96D-57A8-466B-B561-9246903B7920}"/>
    <cellStyle name="Accent1 2 2 2 2 2 61" xfId="35994" xr:uid="{DA82C5C1-8E5D-4AB3-9FD7-8B706B5BF48B}"/>
    <cellStyle name="Accent1 2 2 2 2 2 62" xfId="36014" xr:uid="{1A176A31-C9C6-4CB1-8060-76B515E6C182}"/>
    <cellStyle name="Accent1 2 2 2 2 2 63" xfId="36030" xr:uid="{1D530757-5B83-4CD3-8101-B2B72B2F0959}"/>
    <cellStyle name="Accent1 2 2 2 2 2 64" xfId="36041" xr:uid="{5F2C3DC1-2E4B-43C2-8388-60AA59C3413A}"/>
    <cellStyle name="Accent1 2 2 2 2 2 65" xfId="29338" xr:uid="{A8DA46D6-5F5B-4961-B87B-02A348212001}"/>
    <cellStyle name="Accent1 2 2 2 2 2 66" xfId="31005" xr:uid="{870E2E0C-B4E6-4F9D-9003-493591046374}"/>
    <cellStyle name="Accent1 2 2 2 2 2 67" xfId="30689" xr:uid="{13E52E15-6ABA-4440-95B0-8622DE96753B}"/>
    <cellStyle name="Accent1 2 2 2 2 2 68" xfId="36408" xr:uid="{4D875044-12E6-400D-B2BD-D7942085EFBF}"/>
    <cellStyle name="Accent1 2 2 2 2 2 69" xfId="31844" xr:uid="{359C8CCE-D07D-4A16-9CC4-37B1FEA181ED}"/>
    <cellStyle name="Accent1 2 2 2 2 2 7" xfId="18610" xr:uid="{3F883B29-75F8-4901-920E-B86DFE84F541}"/>
    <cellStyle name="Accent1 2 2 2 2 2 70" xfId="28377" xr:uid="{65C9BF9A-C5A5-4EEF-9B04-97ECD2A051EB}"/>
    <cellStyle name="Accent1 2 2 2 2 2 71" xfId="31337" xr:uid="{A2B4AEF9-D68B-4F23-9C5D-7489C07C2F2F}"/>
    <cellStyle name="Accent1 2 2 2 2 2 72" xfId="37141" xr:uid="{7937128D-B662-46FF-8BA5-CCDACDF9130D}"/>
    <cellStyle name="Accent1 2 2 2 2 2 8" xfId="18732" xr:uid="{5275597B-6453-405C-BC45-1A3A702C1408}"/>
    <cellStyle name="Accent1 2 2 2 2 2 9" xfId="18846" xr:uid="{19F5CCC7-D208-4F1D-96CC-216ACD2B6CF0}"/>
    <cellStyle name="Accent1 2 2 2 2 20" xfId="24798" xr:uid="{48DEA6E7-254D-4C28-80D8-D9709A62739F}"/>
    <cellStyle name="Accent1 2 2 2 2 21" xfId="20702" xr:uid="{9C63EE9A-E1A2-4AEC-8181-A7EDE6F04348}"/>
    <cellStyle name="Accent1 2 2 2 2 22" xfId="21064" xr:uid="{CC8A022C-8028-4697-9DAA-BC9D924A4A02}"/>
    <cellStyle name="Accent1 2 2 2 2 23" xfId="22072" xr:uid="{CA1A0CE0-057F-428D-8970-8F93F4F879DC}"/>
    <cellStyle name="Accent1 2 2 2 2 24" xfId="20957" xr:uid="{5CD2DE3F-018D-4467-85CD-6B6B35C32856}"/>
    <cellStyle name="Accent1 2 2 2 2 25" xfId="21148" xr:uid="{B7EDF7B2-51EE-403B-906F-F400E776E924}"/>
    <cellStyle name="Accent1 2 2 2 2 26" xfId="23853" xr:uid="{24614AC7-E3B1-4B0B-9C11-EB5C524C6A2F}"/>
    <cellStyle name="Accent1 2 2 2 2 27" xfId="20543" xr:uid="{FB96BA99-2F90-401E-A9BA-C4EC4A442F2E}"/>
    <cellStyle name="Accent1 2 2 2 2 28" xfId="20696" xr:uid="{D751C11B-74A6-4F1F-944E-80C9FA5085DC}"/>
    <cellStyle name="Accent1 2 2 2 2 29" xfId="19922" xr:uid="{80B92825-7EB3-4A04-84BF-AF713DA7A8B5}"/>
    <cellStyle name="Accent1 2 2 2 2 3" xfId="14525" xr:uid="{94DD95B8-7886-47F9-AC34-97DF84A2724A}"/>
    <cellStyle name="Accent1 2 2 2 2 30" xfId="24374" xr:uid="{1271C0FD-3364-413D-8869-4CB600B26051}"/>
    <cellStyle name="Accent1 2 2 2 2 31" xfId="21384" xr:uid="{8B213375-6682-44F7-B2C8-E5903D25074C}"/>
    <cellStyle name="Accent1 2 2 2 2 32" xfId="23862" xr:uid="{2D020AEA-7FD8-49E4-957B-4307ED386559}"/>
    <cellStyle name="Accent1 2 2 2 2 33" xfId="18305" xr:uid="{19D3DB3F-1EE8-4324-A7CB-BAD6611D604B}"/>
    <cellStyle name="Accent1 2 2 2 2 34" xfId="16756" xr:uid="{054297A4-70BE-43BE-A612-7C87B13F7977}"/>
    <cellStyle name="Accent1 2 2 2 2 35" xfId="22435" xr:uid="{24BF4DDC-6B5F-4410-AAE4-66AE2081CEB8}"/>
    <cellStyle name="Accent1 2 2 2 2 36" xfId="23292" xr:uid="{9C35D91C-FAB9-4364-99E9-052C0859EF85}"/>
    <cellStyle name="Accent1 2 2 2 2 37" xfId="23426" xr:uid="{4191C97A-09C8-47C1-B30D-3656F1CD11D9}"/>
    <cellStyle name="Accent1 2 2 2 2 38" xfId="23265" xr:uid="{740F41D4-9293-4DC3-9159-D84D5D7ED6CC}"/>
    <cellStyle name="Accent1 2 2 2 2 39" xfId="17605" xr:uid="{ED31F878-551A-42A4-9E89-6331A210D235}"/>
    <cellStyle name="Accent1 2 2 2 2 4" xfId="16042" xr:uid="{930CB6D1-D379-462F-AEA7-9F5322F46706}"/>
    <cellStyle name="Accent1 2 2 2 2 4 10" xfId="21010" xr:uid="{677CF76C-2499-4432-8BAF-009B33D33BEE}"/>
    <cellStyle name="Accent1 2 2 2 2 4 11" xfId="24376" xr:uid="{85F9531B-C9AB-4B29-A4E9-78F60E615541}"/>
    <cellStyle name="Accent1 2 2 2 2 4 12" xfId="20640" xr:uid="{C9A96F8E-5C09-41FD-9B11-F7090D3A2248}"/>
    <cellStyle name="Accent1 2 2 2 2 4 13" xfId="23620" xr:uid="{393CB26F-76E6-4CEC-9846-31B4C1EED5E0}"/>
    <cellStyle name="Accent1 2 2 2 2 4 14" xfId="20826" xr:uid="{8DEB3E6E-0930-445E-BEB8-CD4A825A66B7}"/>
    <cellStyle name="Accent1 2 2 2 2 4 15" xfId="24849" xr:uid="{DF168F21-927A-4F28-B842-D4EC7F45A2B2}"/>
    <cellStyle name="Accent1 2 2 2 2 4 16" xfId="25026" xr:uid="{65D49070-F2E5-4CE8-9D5B-0C0B78EDEA1C}"/>
    <cellStyle name="Accent1 2 2 2 2 4 17" xfId="25186" xr:uid="{522F7400-B771-4C02-8593-A0C65E39AFF2}"/>
    <cellStyle name="Accent1 2 2 2 2 4 18" xfId="27782" xr:uid="{3C39B6A5-2AE9-4912-862D-D118D4059330}"/>
    <cellStyle name="Accent1 2 2 2 2 4 19" xfId="30688" xr:uid="{C38079C5-3B7B-48FE-83E0-EB96069FD915}"/>
    <cellStyle name="Accent1 2 2 2 2 4 2" xfId="18163" xr:uid="{11418CAF-4DE5-43EB-9C19-634D04F956E4}"/>
    <cellStyle name="Accent1 2 2 2 2 4 2 2" xfId="20021" xr:uid="{8BBBB3B5-DF29-483E-AF4E-49A3C334CD19}"/>
    <cellStyle name="Accent1 2 2 2 2 4 2 2 2" xfId="22912" xr:uid="{69248C06-4317-44E3-B25E-1803DA883E58}"/>
    <cellStyle name="Accent1 2 2 2 2 4 2 2 3" xfId="29633" xr:uid="{F2249799-ABC0-42CC-AED1-413A7698E143}"/>
    <cellStyle name="Accent1 2 2 2 2 4 2 2 4" xfId="28394" xr:uid="{92996AE0-F44D-462C-B2C4-B077EAF8DE7E}"/>
    <cellStyle name="Accent1 2 2 2 2 4 2 2 5" xfId="28021" xr:uid="{6215886E-E9C0-4BE8-9C04-B8BE0856E7E5}"/>
    <cellStyle name="Accent1 2 2 2 2 4 2 2 6" xfId="27519" xr:uid="{59ADDFAA-8702-4C7F-A9D6-4C5EC026065B}"/>
    <cellStyle name="Accent1 2 2 2 2 4 2 2 7" xfId="30516" xr:uid="{B6CB2BF4-7139-46F8-8E5A-847C6462B43F}"/>
    <cellStyle name="Accent1 2 2 2 2 4 2 2 8" xfId="27645" xr:uid="{97184F0C-FD28-4EC7-AF36-5B7D629D7138}"/>
    <cellStyle name="Accent1 2 2 2 2 4 2 3" xfId="28503" xr:uid="{A5E258DF-1D9C-4DCD-9C68-50B3DBE71F5C}"/>
    <cellStyle name="Accent1 2 2 2 2 4 2 4" xfId="26926" xr:uid="{13D58530-2C32-4504-A572-4E9BB9F6F74D}"/>
    <cellStyle name="Accent1 2 2 2 2 4 2 5" xfId="31187" xr:uid="{ED0FB45D-81E8-47E1-BB43-59724620BC5D}"/>
    <cellStyle name="Accent1 2 2 2 2 4 2 6" xfId="30187" xr:uid="{497EB007-2CA0-46BB-9801-85A1F1FE7528}"/>
    <cellStyle name="Accent1 2 2 2 2 4 2 7" xfId="29577" xr:uid="{5573827D-5435-44B6-A92E-7C2DA58838E6}"/>
    <cellStyle name="Accent1 2 2 2 2 4 2 8" xfId="31658" xr:uid="{812563E7-0258-4846-A83A-91836E5DD3E7}"/>
    <cellStyle name="Accent1 2 2 2 2 4 20" xfId="15477" xr:uid="{F7487E5B-F52B-4F73-8316-4CA99C44A56C}"/>
    <cellStyle name="Accent1 2 2 2 2 4 21" xfId="30857" xr:uid="{BB84B38C-EF88-4A62-8935-BD715D06DA43}"/>
    <cellStyle name="Accent1 2 2 2 2 4 22" xfId="31035" xr:uid="{4DA53D51-0481-4A6B-8E75-389C8489485A}"/>
    <cellStyle name="Accent1 2 2 2 2 4 23" xfId="27924" xr:uid="{FBAE2B1C-3839-40AA-99AC-0CE3C3A88ED8}"/>
    <cellStyle name="Accent1 2 2 2 2 4 3" xfId="24228" xr:uid="{7812B4C7-5496-44BA-8205-B500EF050338}"/>
    <cellStyle name="Accent1 2 2 2 2 4 4" xfId="21743" xr:uid="{CA203A08-8486-496A-A704-20F162DC5296}"/>
    <cellStyle name="Accent1 2 2 2 2 4 5" xfId="24515" xr:uid="{4BD4AD30-8036-4B9E-9912-6BFD11AF1A0B}"/>
    <cellStyle name="Accent1 2 2 2 2 4 6" xfId="21630" xr:uid="{D58860AD-5637-44E6-B27C-EF8E8489B440}"/>
    <cellStyle name="Accent1 2 2 2 2 4 7" xfId="23987" xr:uid="{EFB35AC7-1910-4931-ADBF-92432BC1B183}"/>
    <cellStyle name="Accent1 2 2 2 2 4 8" xfId="20097" xr:uid="{8678D638-01CD-42EE-B8AF-C2D2EAD6A1DB}"/>
    <cellStyle name="Accent1 2 2 2 2 4 9" xfId="21998" xr:uid="{8B5506BE-DD80-46F4-ACFB-5C12D1A29E5F}"/>
    <cellStyle name="Accent1 2 2 2 2 40" xfId="17720" xr:uid="{AD5EA093-B675-42BB-9D40-D53BA92C39D3}"/>
    <cellStyle name="Accent1 2 2 2 2 41" xfId="17690" xr:uid="{DDAF3E7A-08B4-4616-AC72-594D192FD494}"/>
    <cellStyle name="Accent1 2 2 2 2 42" xfId="22532" xr:uid="{1D37FF3B-8E1B-4919-89B6-42DA239B86D9}"/>
    <cellStyle name="Accent1 2 2 2 2 43" xfId="22732" xr:uid="{B903A1E5-3400-45B4-9A68-D4696AE4F7D7}"/>
    <cellStyle name="Accent1 2 2 2 2 44" xfId="17626" xr:uid="{1B8A9830-5ACC-42E9-B187-7ACB49EA156F}"/>
    <cellStyle name="Accent1 2 2 2 2 45" xfId="22837" xr:uid="{452D6D54-62AB-4A8F-B1BC-9CDA1936F8C0}"/>
    <cellStyle name="Accent1 2 2 2 2 46" xfId="14784" xr:uid="{9D4EFE77-9618-4411-9C84-DCBC959F9F26}"/>
    <cellStyle name="Accent1 2 2 2 2 47" xfId="28909" xr:uid="{1B5B027A-5C4D-4278-A2E4-2214E35275B6}"/>
    <cellStyle name="Accent1 2 2 2 2 48" xfId="30131" xr:uid="{791BA6D1-BDD1-40B5-BDE4-E0BEDC40272B}"/>
    <cellStyle name="Accent1 2 2 2 2 49" xfId="27310" xr:uid="{3C6DAC22-CF0E-4E43-ADFF-01F568D1A9B1}"/>
    <cellStyle name="Accent1 2 2 2 2 5" xfId="16368" xr:uid="{BDEBAB3D-76AB-4EC7-8533-52137C03A631}"/>
    <cellStyle name="Accent1 2 2 2 2 50" xfId="15972" xr:uid="{39869F93-297C-463A-8043-8542EF9ED19B}"/>
    <cellStyle name="Accent1 2 2 2 2 51" xfId="28603" xr:uid="{D5CE6FEF-BF06-49F4-AC53-7A9914A0CEFC}"/>
    <cellStyle name="Accent1 2 2 2 2 52" xfId="26927" xr:uid="{D6FEC135-F942-44F5-8C00-FC16FEAEC62B}"/>
    <cellStyle name="Accent1 2 2 2 2 52 2" xfId="33173" xr:uid="{108EBE29-5540-424C-8233-BD8CB5C20D09}"/>
    <cellStyle name="Accent1 2 2 2 2 52 3" xfId="36226" xr:uid="{D21C1C1F-BEA3-4EAF-8272-9EF439B2B7AC}"/>
    <cellStyle name="Accent1 2 2 2 2 52 4" xfId="32289" xr:uid="{F0C2C2A1-EEEE-4BC4-BC35-7EC905FEBEAF}"/>
    <cellStyle name="Accent1 2 2 2 2 52 5" xfId="36585" xr:uid="{D6446534-34C1-4325-B415-F4F6B2ED1E97}"/>
    <cellStyle name="Accent1 2 2 2 2 52 6" xfId="29512" xr:uid="{E8C2DBF6-2A9B-490D-A8B6-1F0EBD9719B5}"/>
    <cellStyle name="Accent1 2 2 2 2 52 7" xfId="36394" xr:uid="{A29CD6D8-7F04-4401-A655-B61B301A3BA6}"/>
    <cellStyle name="Accent1 2 2 2 2 52 8" xfId="31907" xr:uid="{DD66CC69-CECA-45CC-9054-37155D85610C}"/>
    <cellStyle name="Accent1 2 2 2 2 52 9" xfId="36556" xr:uid="{62A4C6EE-4DE9-4E8A-8220-3AFA60299021}"/>
    <cellStyle name="Accent1 2 2 2 2 53" xfId="34369" xr:uid="{197F4D67-7002-42E5-817B-2F30F77ABC58}"/>
    <cellStyle name="Accent1 2 2 2 2 54" xfId="34279" xr:uid="{9DA180C7-C281-46F2-9354-58DD38E53840}"/>
    <cellStyle name="Accent1 2 2 2 2 55" xfId="34353" xr:uid="{FB26CD1D-CEFF-4DD1-B44A-1E46035F3A26}"/>
    <cellStyle name="Accent1 2 2 2 2 56" xfId="34387" xr:uid="{FD6574A5-598B-4132-B996-F09BA4256FA8}"/>
    <cellStyle name="Accent1 2 2 2 2 57" xfId="33700" xr:uid="{3025DDD2-C99F-4FD8-BC29-336108C7C226}"/>
    <cellStyle name="Accent1 2 2 2 2 58" xfId="35118" xr:uid="{A03D3ED0-1DA0-4143-AB22-B0F296D96CC5}"/>
    <cellStyle name="Accent1 2 2 2 2 59" xfId="34038" xr:uid="{EFED0D01-9667-4303-A999-83CAF2CC7F44}"/>
    <cellStyle name="Accent1 2 2 2 2 6" xfId="17578" xr:uid="{38A7D18B-4BDB-440A-B88A-0BEB30936199}"/>
    <cellStyle name="Accent1 2 2 2 2 60" xfId="35561" xr:uid="{678AA434-61BD-4642-A6F6-D1A0246E74F1}"/>
    <cellStyle name="Accent1 2 2 2 2 61" xfId="32574" xr:uid="{EE103314-B9A5-4B8B-82D2-943DDB7A4DC1}"/>
    <cellStyle name="Accent1 2 2 2 2 62" xfId="33536" xr:uid="{821FC834-2D72-4133-B018-F9D87E4909A6}"/>
    <cellStyle name="Accent1 2 2 2 2 63" xfId="34057" xr:uid="{6DEAE5BC-B4FD-4247-97D4-FD08F16335BC}"/>
    <cellStyle name="Accent1 2 2 2 2 64" xfId="35532" xr:uid="{E004B3EC-F8EA-4206-91A8-78CC0F87E567}"/>
    <cellStyle name="Accent1 2 2 2 2 65" xfId="29780" xr:uid="{BFE57FDA-CAFB-42E5-BB7F-2AD801C25C52}"/>
    <cellStyle name="Accent1 2 2 2 2 66" xfId="32331" xr:uid="{57A4D97F-1D67-42CB-9870-CB205362A6DC}"/>
    <cellStyle name="Accent1 2 2 2 2 67" xfId="14736" xr:uid="{A2160377-B846-4BCF-A0D9-8131598CA35E}"/>
    <cellStyle name="Accent1 2 2 2 2 68" xfId="15774" xr:uid="{F4271991-0278-42ED-9F4D-4B1FEAC11F8D}"/>
    <cellStyle name="Accent1 2 2 2 2 69" xfId="31487" xr:uid="{7A1FBC53-2E53-4597-8531-8536E0C09E19}"/>
    <cellStyle name="Accent1 2 2 2 2 7" xfId="16788" xr:uid="{2520DD5F-A4CF-4C71-9386-E4F828FCFB8F}"/>
    <cellStyle name="Accent1 2 2 2 2 70" xfId="31808" xr:uid="{F7B3B0B7-60AD-4D7E-9881-A5AD82C0507C}"/>
    <cellStyle name="Accent1 2 2 2 2 71" xfId="15905" xr:uid="{3DDE6B69-5D21-45B5-AC6B-4016699E3B78}"/>
    <cellStyle name="Accent1 2 2 2 2 72" xfId="37100" xr:uid="{5D2C6C37-56F0-4969-8604-9EFA86D58FE1}"/>
    <cellStyle name="Accent1 2 2 2 2 8" xfId="17929" xr:uid="{272F4810-14B5-4FEF-B5C4-95A2A367F4EC}"/>
    <cellStyle name="Accent1 2 2 2 2 9" xfId="17845" xr:uid="{CF64AB56-785B-4329-B3E4-26E0BC3B6589}"/>
    <cellStyle name="Accent1 2 2 2 20" xfId="23668" xr:uid="{2F892C22-253B-48E9-A706-136562CC3B3F}"/>
    <cellStyle name="Accent1 2 2 2 21" xfId="22173" xr:uid="{BC680DE0-597B-4107-8FCF-7C317FD829E6}"/>
    <cellStyle name="Accent1 2 2 2 22" xfId="23955" xr:uid="{664B6E87-CCE2-4392-8D2D-D115788108B2}"/>
    <cellStyle name="Accent1 2 2 2 23" xfId="20077" xr:uid="{E827684A-25BD-4E6B-AD06-71ED03D0FFD0}"/>
    <cellStyle name="Accent1 2 2 2 24" xfId="20307" xr:uid="{803A8462-6D3D-4F5A-A09D-2136C7B0737E}"/>
    <cellStyle name="Accent1 2 2 2 25" xfId="24181" xr:uid="{9373D518-2CC2-4DBB-94D0-6245B6EA473A}"/>
    <cellStyle name="Accent1 2 2 2 26" xfId="21678" xr:uid="{79FD19A1-A3E4-472C-A8B6-7A8396397511}"/>
    <cellStyle name="Accent1 2 2 2 27" xfId="24802" xr:uid="{9EE702B7-EA81-423E-85EE-633D322583A6}"/>
    <cellStyle name="Accent1 2 2 2 28" xfId="24980" xr:uid="{45163AE2-FE6A-4A82-903D-8B0698E0C6D8}"/>
    <cellStyle name="Accent1 2 2 2 29" xfId="25144" xr:uid="{01E2EA5D-57DA-4DD9-8FFD-8852B84EA25B}"/>
    <cellStyle name="Accent1 2 2 2 3" xfId="14398" xr:uid="{6A96D115-B18A-4A86-9202-2488AB8D35F1}"/>
    <cellStyle name="Accent1 2 2 2 30" xfId="25299" xr:uid="{8530043C-5102-43F2-9E4B-AE1746CA999B}"/>
    <cellStyle name="Accent1 2 2 2 31" xfId="25444" xr:uid="{FC67B3C9-BA16-43A2-B457-1A17574DF085}"/>
    <cellStyle name="Accent1 2 2 2 32" xfId="25578" xr:uid="{0C9A21EA-7CC2-496B-8BA6-FABB1C1FFCA7}"/>
    <cellStyle name="Accent1 2 2 2 33" xfId="25700" xr:uid="{8EF4A7F1-41BF-4BAF-AC89-F30D98B05EAD}"/>
    <cellStyle name="Accent1 2 2 2 34" xfId="18776" xr:uid="{26CBBD4C-8CC7-4155-84D5-46DB0FD6FC68}"/>
    <cellStyle name="Accent1 2 2 2 35" xfId="16892" xr:uid="{9D57CAAD-37BC-4F74-BB3D-58857CB1DEE7}"/>
    <cellStyle name="Accent1 2 2 2 36" xfId="19015" xr:uid="{446B3573-3780-472D-8EF1-DC212A031C17}"/>
    <cellStyle name="Accent1 2 2 2 37" xfId="17918" xr:uid="{BECB90D4-530C-4B29-A747-0A15505DE8E0}"/>
    <cellStyle name="Accent1 2 2 2 38" xfId="22534" xr:uid="{6D782E2D-750F-48C5-810D-6F8BF84EDE1F}"/>
    <cellStyle name="Accent1 2 2 2 39" xfId="23038" xr:uid="{E5E0F669-E2AB-4DA2-A2DC-FD9C56747E4F}"/>
    <cellStyle name="Accent1 2 2 2 4" xfId="14524" xr:uid="{9343A015-5F63-4669-99F2-3365BDC0676F}"/>
    <cellStyle name="Accent1 2 2 2 40" xfId="21530" xr:uid="{EA1CD14F-84E9-4292-9E06-20BB3400CACC}"/>
    <cellStyle name="Accent1 2 2 2 41" xfId="22488" xr:uid="{E2F3227A-778C-4EC2-83D0-51882262B5FB}"/>
    <cellStyle name="Accent1 2 2 2 42" xfId="23078" xr:uid="{7785872D-C328-4CE9-9765-76F23188FE09}"/>
    <cellStyle name="Accent1 2 2 2 43" xfId="22719" xr:uid="{01866B48-7E22-4505-B34C-76F417397451}"/>
    <cellStyle name="Accent1 2 2 2 44" xfId="23381" xr:uid="{9ACB83EC-23F0-4EA1-9CC7-9700024B114D}"/>
    <cellStyle name="Accent1 2 2 2 45" xfId="23142" xr:uid="{D37706E0-57BA-4365-B26B-85536144DBA5}"/>
    <cellStyle name="Accent1 2 2 2 46" xfId="23067" xr:uid="{82F26007-BAE3-4931-81CB-804D006C2B2F}"/>
    <cellStyle name="Accent1 2 2 2 47" xfId="15007" xr:uid="{B2217812-EAFE-45DD-A0B2-BB4622767F2B}"/>
    <cellStyle name="Accent1 2 2 2 48" xfId="29634" xr:uid="{79F826AA-99B2-4139-A9F5-CE6B5A494198}"/>
    <cellStyle name="Accent1 2 2 2 49" xfId="27628" xr:uid="{6C40094F-5277-41D3-BCBC-EE48C73879C5}"/>
    <cellStyle name="Accent1 2 2 2 5" xfId="15700" xr:uid="{3970A5CD-F103-4BD2-91A5-A344487820A9}"/>
    <cellStyle name="Accent1 2 2 2 5 10" xfId="25583" xr:uid="{D120C4B3-4566-47E5-92AE-EF1BFD7A0915}"/>
    <cellStyle name="Accent1 2 2 2 5 11" xfId="25705" xr:uid="{38D55F49-4114-4682-A6BC-61AC2DA42269}"/>
    <cellStyle name="Accent1 2 2 2 5 12" xfId="25813" xr:uid="{B02CA4CD-7237-4525-9CDE-A40556888FB4}"/>
    <cellStyle name="Accent1 2 2 2 5 13" xfId="25915" xr:uid="{4E4F1F7D-73D3-42D5-9988-43B10D99FAB5}"/>
    <cellStyle name="Accent1 2 2 2 5 14" xfId="26000" xr:uid="{1CA73786-C34A-4F81-8B02-915E4F054AEF}"/>
    <cellStyle name="Accent1 2 2 2 5 15" xfId="26075" xr:uid="{95C13FD7-A970-4978-9F13-D7F3616B9230}"/>
    <cellStyle name="Accent1 2 2 2 5 16" xfId="26135" xr:uid="{B7E2FA1E-CA60-4A34-9441-F0234057F75D}"/>
    <cellStyle name="Accent1 2 2 2 5 17" xfId="26183" xr:uid="{8BFF2708-C061-41B7-8881-011165F02515}"/>
    <cellStyle name="Accent1 2 2 2 5 18" xfId="27741" xr:uid="{407D5E58-3684-4733-94EB-38688C4E8732}"/>
    <cellStyle name="Accent1 2 2 2 5 19" xfId="15025" xr:uid="{1870844F-CC27-419D-8F91-965B912F7E98}"/>
    <cellStyle name="Accent1 2 2 2 5 2" xfId="18122" xr:uid="{68FCEB04-370C-4E2B-8C82-6B6FDC127BE1}"/>
    <cellStyle name="Accent1 2 2 2 5 2 2" xfId="20394" xr:uid="{F4AD828B-E9BA-4873-BCC5-95F67B73F6FA}"/>
    <cellStyle name="Accent1 2 2 2 5 2 2 2" xfId="22871" xr:uid="{5AB098B7-F690-4380-8224-BF22B6976622}"/>
    <cellStyle name="Accent1 2 2 2 5 2 2 3" xfId="29592" xr:uid="{4A4139A9-3BEF-46D4-AC4D-262D83DEC0AA}"/>
    <cellStyle name="Accent1 2 2 2 5 2 2 4" xfId="28764" xr:uid="{1B3D189F-AF5D-4BA3-95F8-902A6BE93A6E}"/>
    <cellStyle name="Accent1 2 2 2 5 2 2 5" xfId="15283" xr:uid="{4464DDCB-70E2-474E-AFC0-764C6004A144}"/>
    <cellStyle name="Accent1 2 2 2 5 2 2 6" xfId="15838" xr:uid="{44E8911A-9D18-46E3-A579-1999364910DF}"/>
    <cellStyle name="Accent1 2 2 2 5 2 2 7" xfId="29237" xr:uid="{426DFC98-9958-4E36-B370-11359C611C1C}"/>
    <cellStyle name="Accent1 2 2 2 5 2 2 8" xfId="28911" xr:uid="{5C061FA2-290C-406D-8EF8-E4A500999636}"/>
    <cellStyle name="Accent1 2 2 2 5 2 3" xfId="28630" xr:uid="{DFDB5056-F838-46D0-8832-99B93E42A3BE}"/>
    <cellStyle name="Accent1 2 2 2 5 2 4" xfId="27100" xr:uid="{00321854-72E0-4530-86D7-56871BA28A41}"/>
    <cellStyle name="Accent1 2 2 2 5 2 5" xfId="30579" xr:uid="{20D30AF4-0CF1-4A5B-B159-4D1D6043CAED}"/>
    <cellStyle name="Accent1 2 2 2 5 2 6" xfId="29458" xr:uid="{B9419C71-9E18-4BE7-8507-488A3BF77C13}"/>
    <cellStyle name="Accent1 2 2 2 5 2 7" xfId="30375" xr:uid="{45E53A43-A2E8-433E-BD4B-BAB9078DC1FD}"/>
    <cellStyle name="Accent1 2 2 2 5 2 8" xfId="28453" xr:uid="{8541BB13-C29A-492C-8E3C-5477BFAFD9DB}"/>
    <cellStyle name="Accent1 2 2 2 5 20" xfId="29961" xr:uid="{02B70063-E6CA-4D56-9BB0-1FE228FF7B9A}"/>
    <cellStyle name="Accent1 2 2 2 5 21" xfId="15763" xr:uid="{02F962DC-4325-4BF1-9A87-FA860B0D08B5}"/>
    <cellStyle name="Accent1 2 2 2 5 22" xfId="30073" xr:uid="{42602F50-8781-4A80-A413-7518D83C230A}"/>
    <cellStyle name="Accent1 2 2 2 5 23" xfId="15705" xr:uid="{B4578351-B4C1-4731-BA30-A1B7D439F74D}"/>
    <cellStyle name="Accent1 2 2 2 5 3" xfId="24187" xr:uid="{E517FAC5-1F2F-44AE-8715-63D22C8EDEE2}"/>
    <cellStyle name="Accent1 2 2 2 5 4" xfId="20127" xr:uid="{85966F0E-4C12-4F21-B8C4-0BE8E79A2D87}"/>
    <cellStyle name="Accent1 2 2 2 5 5" xfId="24807" xr:uid="{39CB5025-31C4-4430-B97C-2A640835C44C}"/>
    <cellStyle name="Accent1 2 2 2 5 6" xfId="24985" xr:uid="{936E1572-21CA-41B1-8933-3B80B7FEF0B6}"/>
    <cellStyle name="Accent1 2 2 2 5 7" xfId="25149" xr:uid="{91A3188E-FF1B-457E-A7CD-2AF49EB97404}"/>
    <cellStyle name="Accent1 2 2 2 5 8" xfId="25304" xr:uid="{1BF3114B-9FAD-4F5E-A852-4C854EF4E14C}"/>
    <cellStyle name="Accent1 2 2 2 5 9" xfId="25449" xr:uid="{AA9075E4-0B4C-419B-B093-31A8BEDD8D86}"/>
    <cellStyle name="Accent1 2 2 2 50" xfId="28950" xr:uid="{6B66C33D-5D20-434D-85F5-FCC8C6BB687C}"/>
    <cellStyle name="Accent1 2 2 2 51" xfId="27511" xr:uid="{DE4F2971-986F-4474-979F-4EA8B0E067DC}"/>
    <cellStyle name="Accent1 2 2 2 52" xfId="31323" xr:uid="{252451C4-8C8E-447C-9A79-30C3C226184E}"/>
    <cellStyle name="Accent1 2 2 2 53" xfId="27518" xr:uid="{907D6951-24CE-433C-852F-284950E876C1}"/>
    <cellStyle name="Accent1 2 2 2 53 2" xfId="33132" xr:uid="{EBF14D45-25A5-46E5-9F77-4C5161D98D34}"/>
    <cellStyle name="Accent1 2 2 2 53 3" xfId="36185" xr:uid="{05769EC8-9CEE-4CBB-B81C-3BE13BAE6F8C}"/>
    <cellStyle name="Accent1 2 2 2 53 4" xfId="28316" xr:uid="{03967C13-EBAC-4B5B-89A4-380FFC4ACE74}"/>
    <cellStyle name="Accent1 2 2 2 53 5" xfId="15950" xr:uid="{F8DAF25D-45E9-45FC-BD62-DB389B7A200E}"/>
    <cellStyle name="Accent1 2 2 2 53 6" xfId="32346" xr:uid="{3CB504A6-97ED-42EB-948D-8A81466FB82A}"/>
    <cellStyle name="Accent1 2 2 2 53 7" xfId="15957" xr:uid="{4C6A9BF2-CE1A-4E15-BFA2-1F332BC48617}"/>
    <cellStyle name="Accent1 2 2 2 53 8" xfId="31941" xr:uid="{0CD3D5CC-5D20-4E21-A228-15EC5FC622BD}"/>
    <cellStyle name="Accent1 2 2 2 53 9" xfId="27338" xr:uid="{6FF7067C-E697-4925-A704-F49DFC3CBEF8}"/>
    <cellStyle name="Accent1 2 2 2 54" xfId="35403" xr:uid="{FACE78CC-2784-4D2E-8450-6B3BD671187A}"/>
    <cellStyle name="Accent1 2 2 2 55" xfId="32686" xr:uid="{24FC4364-BBFF-4C15-B3AF-9E1F4707898F}"/>
    <cellStyle name="Accent1 2 2 2 56" xfId="34572" xr:uid="{5B1C91A7-1FC8-441C-934A-B41B5C4A1438}"/>
    <cellStyle name="Accent1 2 2 2 57" xfId="33627" xr:uid="{49D9A5C2-6CCE-4976-B232-5E9BD168ED58}"/>
    <cellStyle name="Accent1 2 2 2 58" xfId="34374" xr:uid="{D5EFBE85-C653-4E8C-87DF-BEAB3D05B387}"/>
    <cellStyle name="Accent1 2 2 2 59" xfId="34070" xr:uid="{A1ACA5D3-3E1C-4D46-85C5-55F8662A91AD}"/>
    <cellStyle name="Accent1 2 2 2 6" xfId="16401" xr:uid="{273D5938-1396-402C-924F-ECB767BEC934}"/>
    <cellStyle name="Accent1 2 2 2 60" xfId="34463" xr:uid="{CEAF755C-182F-4A7F-BB4D-EB65BC4B1E61}"/>
    <cellStyle name="Accent1 2 2 2 61" xfId="33451" xr:uid="{73E59C87-A95A-47E0-8BFC-D44FA0F56233}"/>
    <cellStyle name="Accent1 2 2 2 62" xfId="35108" xr:uid="{5F5101DF-6561-4099-9C26-5985D16E526F}"/>
    <cellStyle name="Accent1 2 2 2 63" xfId="34758" xr:uid="{75113875-7B1E-4ED7-BA05-561319F57063}"/>
    <cellStyle name="Accent1 2 2 2 64" xfId="34842" xr:uid="{8D47EED4-7D78-4D37-8E55-D6B9708E4C18}"/>
    <cellStyle name="Accent1 2 2 2 65" xfId="34821" xr:uid="{0A1C81C8-B1FC-422F-980E-DE2AC405E6C6}"/>
    <cellStyle name="Accent1 2 2 2 66" xfId="31651" xr:uid="{2EFB841E-3CB6-405D-8279-901A18751B45}"/>
    <cellStyle name="Accent1 2 2 2 67" xfId="30212" xr:uid="{35479B8F-9FBC-4E55-B76D-2AC9B10BAECE}"/>
    <cellStyle name="Accent1 2 2 2 68" xfId="31661" xr:uid="{D199C5A3-8FBC-4102-AC62-759AE7356D0F}"/>
    <cellStyle name="Accent1 2 2 2 69" xfId="28229" xr:uid="{C12BBA2C-98D0-4310-A79B-1D4641E4DB25}"/>
    <cellStyle name="Accent1 2 2 2 7" xfId="17325" xr:uid="{875D11C8-F65F-40D2-B4B6-9C5F623A58FC}"/>
    <cellStyle name="Accent1 2 2 2 70" xfId="36407" xr:uid="{314E38A6-16C5-49B7-8E21-94B434CF5671}"/>
    <cellStyle name="Accent1 2 2 2 71" xfId="31367" xr:uid="{EC61567F-EED3-49F0-8B05-6829E66A514A}"/>
    <cellStyle name="Accent1 2 2 2 72" xfId="36442" xr:uid="{2CBF9659-6539-4E77-BB48-23A5EAA343CD}"/>
    <cellStyle name="Accent1 2 2 2 73" xfId="37099" xr:uid="{A0F5AF1B-E5EA-439E-94B1-626EF0C90F6E}"/>
    <cellStyle name="Accent1 2 2 2 8" xfId="16991" xr:uid="{4B7B1C7B-40D0-495F-BE69-F5908DF20E2D}"/>
    <cellStyle name="Accent1 2 2 2 9" xfId="17249" xr:uid="{08E88EFA-6899-40C0-9ADC-FB0F65326933}"/>
    <cellStyle name="Accent1 2 2 20" xfId="17889" xr:uid="{C868C714-A373-4EFF-9DEE-080976B0B2C8}"/>
    <cellStyle name="Accent1 2 2 20 2" xfId="20995" xr:uid="{4CF1F7B2-CA05-4B73-BE62-1FC17ED515D1}"/>
    <cellStyle name="Accent1 2 2 21" xfId="24117" xr:uid="{625B1087-541D-42E3-8930-2B1FDE00CB46}"/>
    <cellStyle name="Accent1 2 2 22" xfId="19974" xr:uid="{16BADC7A-5971-42B0-B0C0-1B8ECE1C04F0}"/>
    <cellStyle name="Accent1 2 2 23" xfId="21995" xr:uid="{4EFE5578-DB49-400D-BECA-1D0958451027}"/>
    <cellStyle name="Accent1 2 2 24" xfId="21693" xr:uid="{E9E73BF3-5887-4E9A-8622-FD4BFCA84D7F}"/>
    <cellStyle name="Accent1 2 2 25" xfId="24931" xr:uid="{9CEA554D-1D9C-4789-84C6-4C0AF4ABBF76}"/>
    <cellStyle name="Accent1 2 2 26" xfId="25099" xr:uid="{AFB48A42-6FDD-4400-8F55-44C5EBD0DFBA}"/>
    <cellStyle name="Accent1 2 2 27" xfId="25255" xr:uid="{0F1D6743-AB83-4B46-BDC9-C600C3560B63}"/>
    <cellStyle name="Accent1 2 2 28" xfId="25401" xr:uid="{B3DE49C5-FAAD-4722-B408-3FBCB851748F}"/>
    <cellStyle name="Accent1 2 2 29" xfId="25539" xr:uid="{4C4C6D58-297D-4D0D-8AB8-9DF7592F72A8}"/>
    <cellStyle name="Accent1 2 2 3" xfId="14256" xr:uid="{C68AE60B-7D21-456F-9E24-9DD483F0A208}"/>
    <cellStyle name="Accent1 2 2 30" xfId="25666" xr:uid="{14F64F92-71A7-431E-9029-C300A4F44EF3}"/>
    <cellStyle name="Accent1 2 2 31" xfId="25776" xr:uid="{4D169E81-3FB1-4F43-AFB1-DE2271F2ACFE}"/>
    <cellStyle name="Accent1 2 2 32" xfId="25880" xr:uid="{8D0A118B-ED8E-415F-8495-4EFA320A8FAB}"/>
    <cellStyle name="Accent1 2 2 33" xfId="25971" xr:uid="{C21E88E5-21E3-46DF-83B3-B39215282E01}"/>
    <cellStyle name="Accent1 2 2 34" xfId="26051" xr:uid="{F3E94BE1-2EC1-4681-BC9C-1C399ED4C66B}"/>
    <cellStyle name="Accent1 2 2 35" xfId="22730" xr:uid="{DA56F433-6637-42F2-A72F-0BFFC8627AE6}"/>
    <cellStyle name="Accent1 2 2 36" xfId="18670" xr:uid="{3F669CAF-5758-4E8C-AF63-6ADDF5D385A8}"/>
    <cellStyle name="Accent1 2 2 37" xfId="18907" xr:uid="{66CCA577-4681-444C-A3D6-15D8D8419602}"/>
    <cellStyle name="Accent1 2 2 38" xfId="23225" xr:uid="{35408A40-4EDE-4AED-AA11-C8457A7E426F}"/>
    <cellStyle name="Accent1 2 2 39" xfId="17340" xr:uid="{4305A68A-A979-4D44-973F-7A669411A4A6}"/>
    <cellStyle name="Accent1 2 2 4" xfId="14357" xr:uid="{CADF555B-32F7-4DAF-86F3-8DA1D648673C}"/>
    <cellStyle name="Accent1 2 2 40" xfId="18112" xr:uid="{DD4AF589-D404-4E73-8EB8-864077C2E37B}"/>
    <cellStyle name="Accent1 2 2 41" xfId="18895" xr:uid="{2BC6D51F-751D-4CED-8CD5-344C4C7DFFC2}"/>
    <cellStyle name="Accent1 2 2 42" xfId="26233" xr:uid="{26DAB4CB-AB62-416C-AA70-CC3301539B37}"/>
    <cellStyle name="Accent1 2 2 43" xfId="26320" xr:uid="{6D6CADAA-DF74-41B2-853B-7227EC52F1C9}"/>
    <cellStyle name="Accent1 2 2 44" xfId="26399" xr:uid="{432F90FB-FF9E-4294-BF02-BE6BF4E06087}"/>
    <cellStyle name="Accent1 2 2 45" xfId="26473" xr:uid="{E5E447E7-7B54-45E9-9341-F352FEE48C2B}"/>
    <cellStyle name="Accent1 2 2 46" xfId="26541" xr:uid="{B3DD094E-C986-42E9-9C76-D0C60B702B53}"/>
    <cellStyle name="Accent1 2 2 47" xfId="26606" xr:uid="{C0B78799-6063-428A-AD90-2EFE84496E59}"/>
    <cellStyle name="Accent1 2 2 48" xfId="15244" xr:uid="{D0D87F48-D460-421B-A888-7B01D2C18A42}"/>
    <cellStyle name="Accent1 2 2 49" xfId="30280" xr:uid="{0A461109-5C75-4433-9ABE-576A6984F110}"/>
    <cellStyle name="Accent1 2 2 5" xfId="14483" xr:uid="{9A1A6389-F7A2-469E-8B71-CED17AA35410}"/>
    <cellStyle name="Accent1 2 2 50" xfId="30028" xr:uid="{895F120C-0EBA-4FC4-8BA8-92409246B095}"/>
    <cellStyle name="Accent1 2 2 51" xfId="29107" xr:uid="{4260F1CA-1D0A-4F7A-A948-34C7EE243390}"/>
    <cellStyle name="Accent1 2 2 52" xfId="31117" xr:uid="{854F17D4-79C6-4B66-BB4D-602FD26CC395}"/>
    <cellStyle name="Accent1 2 2 53" xfId="16027" xr:uid="{C5F54781-7180-486D-8DFC-CD5EC3847546}"/>
    <cellStyle name="Accent1 2 2 54" xfId="15142" xr:uid="{4370859C-2EA8-4978-94EE-CA2ADD22C2B2}"/>
    <cellStyle name="Accent1 2 2 54 2" xfId="32994" xr:uid="{0D6BF7C1-9573-4AF3-8EE3-16201BCD5D34}"/>
    <cellStyle name="Accent1 2 2 54 3" xfId="36166" xr:uid="{F3C3E671-2A0B-45D3-8C01-9036BDCD7409}"/>
    <cellStyle name="Accent1 2 2 54 4" xfId="32509" xr:uid="{F543584A-1C93-4AF1-A9EE-DC8E645D3422}"/>
    <cellStyle name="Accent1 2 2 54 5" xfId="29268" xr:uid="{33D844D5-B933-4769-A40F-86EA4322A6E0}"/>
    <cellStyle name="Accent1 2 2 54 6" xfId="32148" xr:uid="{8DB3C4E9-A83D-47B6-A9E5-6E3563987D32}"/>
    <cellStyle name="Accent1 2 2 54 7" xfId="16267" xr:uid="{75FC508C-794A-4C07-9451-D6AE914A0B71}"/>
    <cellStyle name="Accent1 2 2 54 8" xfId="15362" xr:uid="{8BE2F912-3F4E-45CD-A34F-B26B9D824352}"/>
    <cellStyle name="Accent1 2 2 54 9" xfId="32243" xr:uid="{E1845637-BC52-4FFB-9043-2CF3EC7708C8}"/>
    <cellStyle name="Accent1 2 2 55" xfId="34987" xr:uid="{83592E8F-87F4-46DD-B1CB-C2E619221D93}"/>
    <cellStyle name="Accent1 2 2 56" xfId="34731" xr:uid="{7695CBEE-F8C5-44AF-82D5-F1B9D6D54FB2}"/>
    <cellStyle name="Accent1 2 2 57" xfId="33449" xr:uid="{7DB1D669-4C9A-42E2-B23E-1240DBD88FDB}"/>
    <cellStyle name="Accent1 2 2 58" xfId="35326" xr:uid="{DD638339-4560-46E8-869B-E190A51140C4}"/>
    <cellStyle name="Accent1 2 2 59" xfId="32745" xr:uid="{813A153E-9484-4986-9609-A367C67E078C}"/>
    <cellStyle name="Accent1 2 2 6" xfId="15382" xr:uid="{F896BE7E-2746-459A-A7B5-7A0A22525C14}"/>
    <cellStyle name="Accent1 2 2 6 10" xfId="25451" xr:uid="{F04CA12D-64CB-464E-9BB9-093F65ED42B1}"/>
    <cellStyle name="Accent1 2 2 6 11" xfId="25585" xr:uid="{A2D001E6-6307-4C40-BDD9-18DCC961AFCB}"/>
    <cellStyle name="Accent1 2 2 6 12" xfId="25707" xr:uid="{2D656A11-2E50-4AF6-96C9-45BA971810D3}"/>
    <cellStyle name="Accent1 2 2 6 13" xfId="25815" xr:uid="{0D4596AE-214A-4A12-8B61-D7C265A1D01C}"/>
    <cellStyle name="Accent1 2 2 6 14" xfId="25917" xr:uid="{1BE703D4-808D-4653-8518-E77EE61FE446}"/>
    <cellStyle name="Accent1 2 2 6 15" xfId="26002" xr:uid="{8BBA91B2-050F-4111-8A52-3512F863D400}"/>
    <cellStyle name="Accent1 2 2 6 16" xfId="26077" xr:uid="{51946B70-4916-43FC-BEC7-5AAC322336B9}"/>
    <cellStyle name="Accent1 2 2 6 17" xfId="26137" xr:uid="{F4A9208F-B491-49B7-8457-38A5CA0FA41F}"/>
    <cellStyle name="Accent1 2 2 6 18" xfId="27569" xr:uid="{F84F7D18-2B58-4D24-9DC2-E6CC7E395658}"/>
    <cellStyle name="Accent1 2 2 6 19" xfId="14749" xr:uid="{25C35D08-CA37-49C2-9F5D-52AECD8B3FA9}"/>
    <cellStyle name="Accent1 2 2 6 2" xfId="17665" xr:uid="{FF223CCE-3179-4417-92D8-7F659B002331}"/>
    <cellStyle name="Accent1 2 2 6 2 2" xfId="20782" xr:uid="{24F66A52-A6FF-4001-89C2-00A1AE859399}"/>
    <cellStyle name="Accent1 2 2 6 2 2 2" xfId="22780" xr:uid="{3540BEBE-7FF2-48CA-8C80-40E4BB1354D0}"/>
    <cellStyle name="Accent1 2 2 6 2 2 3" xfId="29550" xr:uid="{BC5D7260-848A-458C-A172-C2C50A463EA3}"/>
    <cellStyle name="Accent1 2 2 6 2 2 4" xfId="29082" xr:uid="{B5C226AE-A8F3-40ED-B59E-3BF53CF817F2}"/>
    <cellStyle name="Accent1 2 2 6 2 2 5" xfId="15709" xr:uid="{467766AC-04ED-461F-BFA8-8CDB400E8D6B}"/>
    <cellStyle name="Accent1 2 2 6 2 2 6" xfId="28007" xr:uid="{251A997F-3C38-4D09-8C0D-12C910FE4F73}"/>
    <cellStyle name="Accent1 2 2 6 2 2 7" xfId="27959" xr:uid="{366CD188-070A-4167-B80C-82DC371CAF55}"/>
    <cellStyle name="Accent1 2 2 6 2 2 8" xfId="30854" xr:uid="{FAF7C051-E9DC-4704-A082-B78851A18D82}"/>
    <cellStyle name="Accent1 2 2 6 2 3" xfId="28762" xr:uid="{9D696578-7C24-4F5E-8802-4A8EEF1BDE8B}"/>
    <cellStyle name="Accent1 2 2 6 2 4" xfId="30092" xr:uid="{30C4EA40-0E07-4D02-951A-E1C3DB279524}"/>
    <cellStyle name="Accent1 2 2 6 2 5" xfId="30985" xr:uid="{F6E4EACA-E358-4FDA-A5B2-13BF4E5148CF}"/>
    <cellStyle name="Accent1 2 2 6 2 6" xfId="26942" xr:uid="{E013DC1F-331F-4C7B-9940-A7FDAA1046CA}"/>
    <cellStyle name="Accent1 2 2 6 2 7" xfId="14899" xr:uid="{6937E657-2352-4C73-B0EB-E8C3EDC5D23C}"/>
    <cellStyle name="Accent1 2 2 6 2 8" xfId="16141" xr:uid="{B0B8D883-8E89-4B0C-85A2-325FFF0FA2C1}"/>
    <cellStyle name="Accent1 2 2 6 20" xfId="30647" xr:uid="{93A18FCC-F35D-4320-8B70-4EEE7C9CF124}"/>
    <cellStyle name="Accent1 2 2 6 21" xfId="30715" xr:uid="{7D6D1938-57AE-46C8-A5A1-5DC164271748}"/>
    <cellStyle name="Accent1 2 2 6 22" xfId="27273" xr:uid="{21248B86-7026-4042-BEB3-68F14BD6C106}"/>
    <cellStyle name="Accent1 2 2 6 23" xfId="28951" xr:uid="{4CBB5B9F-E4F2-49D5-9140-C93778C057D3}"/>
    <cellStyle name="Accent1 2 2 6 3" xfId="24037" xr:uid="{E56B9D4D-4908-47D5-AB0D-6EFF1CE0E9E7}"/>
    <cellStyle name="Accent1 2 2 6 4" xfId="20662" xr:uid="{76C20A12-6EAB-4A2E-B0DD-812482069BCB}"/>
    <cellStyle name="Accent1 2 2 6 5" xfId="21378" xr:uid="{AFD6F4D8-8033-435D-BD58-F8948B4D955C}"/>
    <cellStyle name="Accent1 2 2 6 6" xfId="24811" xr:uid="{05B34A03-E7B9-4968-81D5-35D7997D52B3}"/>
    <cellStyle name="Accent1 2 2 6 7" xfId="24989" xr:uid="{B3F8190B-589C-4B4B-804E-6A22AF9B265C}"/>
    <cellStyle name="Accent1 2 2 6 8" xfId="25153" xr:uid="{EB1BB18F-7777-4626-AA87-8D48F29C3E8C}"/>
    <cellStyle name="Accent1 2 2 6 9" xfId="25307" xr:uid="{5F4A28ED-5EED-4ED9-8ADB-446EF8576493}"/>
    <cellStyle name="Accent1 2 2 60" xfId="33827" xr:uid="{CE4D6FFD-5942-45CD-BD9F-C3224C7771AB}"/>
    <cellStyle name="Accent1 2 2 61" xfId="35405" xr:uid="{87C23514-8D8E-4D6D-B040-512D9A65ED6C}"/>
    <cellStyle name="Accent1 2 2 62" xfId="32684" xr:uid="{0A1E51C7-38D2-48EA-8368-2A2476939820}"/>
    <cellStyle name="Accent1 2 2 63" xfId="35586" xr:uid="{CA77DC79-D74C-4471-97DC-2FB449B31F44}"/>
    <cellStyle name="Accent1 2 2 64" xfId="32557" xr:uid="{6409492F-A5FC-41D1-BEB6-43A77B44C345}"/>
    <cellStyle name="Accent1 2 2 65" xfId="35138" xr:uid="{659E5E2F-A13C-4B1D-AD97-F2C2CE39EC59}"/>
    <cellStyle name="Accent1 2 2 66" xfId="33357" xr:uid="{F530B3A4-8726-4288-8518-F21D17C6ADE6}"/>
    <cellStyle name="Accent1 2 2 67" xfId="30845" xr:uid="{CD37FA7B-D821-42DD-8708-DE236F7E451E}"/>
    <cellStyle name="Accent1 2 2 68" xfId="32321" xr:uid="{E63BD6BA-5B3D-47EC-BAA4-5A49D3DC0B12}"/>
    <cellStyle name="Accent1 2 2 69" xfId="28718" xr:uid="{F7918078-3F2D-47EE-BCB2-0111A98279F8}"/>
    <cellStyle name="Accent1 2 2 7" xfId="16725" xr:uid="{9B6FBB96-ECF4-4709-B0FC-1AB13BA19C9A}"/>
    <cellStyle name="Accent1 2 2 70" xfId="15603" xr:uid="{7B57C066-AB59-4DF4-AA48-C9AD93C4A582}"/>
    <cellStyle name="Accent1 2 2 71" xfId="28326" xr:uid="{D167D6A5-1212-4F89-B864-E7A3D46EE276}"/>
    <cellStyle name="Accent1 2 2 72" xfId="31155" xr:uid="{83843FBD-7582-4325-9AC8-2FF58F0D5796}"/>
    <cellStyle name="Accent1 2 2 73" xfId="36651" xr:uid="{284BCE55-E6A7-4F7E-B7A2-D32E2A3256B1}"/>
    <cellStyle name="Accent1 2 2 74" xfId="37021" xr:uid="{637AA832-9B7F-42BD-910E-A5536E47AFC6}"/>
    <cellStyle name="Accent1 2 2 75" xfId="45208" xr:uid="{F65F28F2-A84C-498E-B406-F63EBB274324}"/>
    <cellStyle name="Accent1 2 2 8" xfId="18304" xr:uid="{E902FA93-3987-48AC-BD36-23010B270062}"/>
    <cellStyle name="Accent1 2 2 9" xfId="18422" xr:uid="{F3936F54-8EF1-4F87-A311-E05A3FF27BBC}"/>
    <cellStyle name="Accent1 2 20" xfId="16975" xr:uid="{CB8B8B55-D6D1-4B40-9B39-DF1C17BFA670}"/>
    <cellStyle name="Accent1 2 21" xfId="16909" xr:uid="{75E52A60-83E3-4AF4-ACB1-40411B552BEC}"/>
    <cellStyle name="Accent1 2 21 2" xfId="20480" xr:uid="{E0708607-55CE-4ECB-B45E-739386E63C3C}"/>
    <cellStyle name="Accent1 2 22" xfId="21871" xr:uid="{96A6F21D-33AA-48FB-A474-DF2EED2A1657}"/>
    <cellStyle name="Accent1 2 23" xfId="24666" xr:uid="{E58F549C-7E9C-4CBB-8ED8-55CF20B905CE}"/>
    <cellStyle name="Accent1 2 24" xfId="21417" xr:uid="{57B29BC4-258D-479A-A6EF-0CC7835AC906}"/>
    <cellStyle name="Accent1 2 25" xfId="24814" xr:uid="{9C3EA54A-51B8-423C-AB81-C20FF0618FAE}"/>
    <cellStyle name="Accent1 2 26" xfId="24992" xr:uid="{D5865AB3-FDA3-4FB2-865F-89D3C94FFD99}"/>
    <cellStyle name="Accent1 2 27" xfId="25156" xr:uid="{BA1FA863-CB36-43AE-A8B2-B63C68A9CDE7}"/>
    <cellStyle name="Accent1 2 28" xfId="25310" xr:uid="{B2ECFB1F-AF04-464D-A57E-70515C294743}"/>
    <cellStyle name="Accent1 2 29" xfId="25454" xr:uid="{D44288F2-85CA-495B-BB08-97929A52352E}"/>
    <cellStyle name="Accent1 2 3" xfId="13066" xr:uid="{2C22D49F-99F4-4049-A42A-087AA4B9560F}"/>
    <cellStyle name="Accent1 2 30" xfId="25588" xr:uid="{5EBB2C9E-C737-46A5-8298-568815E3201B}"/>
    <cellStyle name="Accent1 2 31" xfId="25710" xr:uid="{362E9D20-12D7-46D8-95F0-8C9566F32DE8}"/>
    <cellStyle name="Accent1 2 32" xfId="25818" xr:uid="{4ED7FD38-9614-4009-BA85-3D8682586C8B}"/>
    <cellStyle name="Accent1 2 33" xfId="25920" xr:uid="{FBB75D58-0745-4DC0-9096-9A225E0B1041}"/>
    <cellStyle name="Accent1 2 34" xfId="26004" xr:uid="{9B93C989-9EB6-4299-9143-2119C4F7A89B}"/>
    <cellStyle name="Accent1 2 35" xfId="26079" xr:uid="{2175E7B1-7C47-454A-BD65-074A936665DF}"/>
    <cellStyle name="Accent1 2 36" xfId="23310" xr:uid="{1DCE48C5-88E5-4D58-B5AB-93C838BAF5FC}"/>
    <cellStyle name="Accent1 2 37" xfId="23032" xr:uid="{D4138D2B-8387-4CBB-BF3C-6FFA00D82524}"/>
    <cellStyle name="Accent1 2 38" xfId="18189" xr:uid="{695FA279-84B3-4937-BB9A-C872F112822B}"/>
    <cellStyle name="Accent1 2 39" xfId="19361" xr:uid="{C9AE6A07-26E8-41C4-AB15-7A33079ABFF3}"/>
    <cellStyle name="Accent1 2 4" xfId="14147" xr:uid="{93F6169E-2271-42A2-9EE4-C86A72F02996}"/>
    <cellStyle name="Accent1 2 4 2" xfId="14215" xr:uid="{A65762F0-38F2-4F07-8851-CF0088BF2543}"/>
    <cellStyle name="Accent1 2 40" xfId="19599" xr:uid="{C0D681D5-A7C6-4EE1-8957-336B8127958B}"/>
    <cellStyle name="Accent1 2 41" xfId="26310" xr:uid="{F3746BBC-EFD0-447C-95DC-59F0ADE942C2}"/>
    <cellStyle name="Accent1 2 42" xfId="26390" xr:uid="{11A2DDE6-D810-4A48-8E44-775691E1989A}"/>
    <cellStyle name="Accent1 2 43" xfId="26465" xr:uid="{0EDAA70D-9881-4BA0-B309-43244839554A}"/>
    <cellStyle name="Accent1 2 44" xfId="26537" xr:uid="{2ED10CA3-7686-4A93-AC6F-FEE54ADA37AC}"/>
    <cellStyle name="Accent1 2 45" xfId="26602" xr:uid="{E6E8FC2F-1A80-4A76-B846-3034C189BB56}"/>
    <cellStyle name="Accent1 2 46" xfId="26661" xr:uid="{128AD078-81E5-48C6-98A2-EDD7AEBE9F3F}"/>
    <cellStyle name="Accent1 2 47" xfId="26716" xr:uid="{5AB4C283-F40A-47B8-BDD8-4140238C5B82}"/>
    <cellStyle name="Accent1 2 48" xfId="26765" xr:uid="{9C4909FB-EE2A-4420-A803-F75826A99ECB}"/>
    <cellStyle name="Accent1 2 49" xfId="15609" xr:uid="{5A4B9525-914D-4AB3-A64C-4654C536E34C}"/>
    <cellStyle name="Accent1 2 5" xfId="14351" xr:uid="{B78E222F-54D8-4779-B3D1-8DA60A55044E}"/>
    <cellStyle name="Accent1 2 50" xfId="15069" xr:uid="{2651CAE5-937C-44AF-BFCE-C18665F40562}"/>
    <cellStyle name="Accent1 2 51" xfId="30468" xr:uid="{E2E06AEC-9951-41E4-949F-A1A4F356CFF0}"/>
    <cellStyle name="Accent1 2 52" xfId="28442" xr:uid="{A67BEF18-C47C-432F-9A17-B385603D6933}"/>
    <cellStyle name="Accent1 2 53" xfId="15361" xr:uid="{A1AD7899-7F77-47C9-A427-F58CD0952968}"/>
    <cellStyle name="Accent1 2 54" xfId="27308" xr:uid="{648C4147-830D-4C6E-AFB8-3A9A0378C834}"/>
    <cellStyle name="Accent1 2 55" xfId="31558" xr:uid="{77BEA804-F9A4-497C-8F34-0DCFEEA0F252}"/>
    <cellStyle name="Accent1 2 55 2" xfId="32818" xr:uid="{38A17EF0-AA22-4D2F-AF9C-9A168226E139}"/>
    <cellStyle name="Accent1 2 55 3" xfId="36106" xr:uid="{FDFC559F-3A47-4F82-92A0-7FA2BF7C6826}"/>
    <cellStyle name="Accent1 2 55 4" xfId="31747" xr:uid="{EA37529D-B673-4721-81DF-4703A6564E10}"/>
    <cellStyle name="Accent1 2 55 5" xfId="32023" xr:uid="{DF48A66F-7A7A-48A8-B01B-5540FDDDFD65}"/>
    <cellStyle name="Accent1 2 55 6" xfId="27104" xr:uid="{594DF241-DFF5-43D3-88F2-DB25F7A09B0D}"/>
    <cellStyle name="Accent1 2 55 7" xfId="28559" xr:uid="{1CB71256-EFA1-490C-832A-AE821ED25FB0}"/>
    <cellStyle name="Accent1 2 55 8" xfId="32190" xr:uid="{396E108F-42C1-4E62-A7B5-DC69C5D12E5D}"/>
    <cellStyle name="Accent1 2 55 9" xfId="32455" xr:uid="{836F423E-897F-4C8E-931E-36A7BD1853E7}"/>
    <cellStyle name="Accent1 2 56" xfId="35365" xr:uid="{054446B8-AB09-406C-A5BF-DDF808A0C2BE}"/>
    <cellStyle name="Accent1 2 57" xfId="32715" xr:uid="{5EE9C392-FBC6-45F8-8EE6-E706A2092BB9}"/>
    <cellStyle name="Accent1 2 58" xfId="34310" xr:uid="{AB54B0E4-3B55-44A9-BB74-44C709743EC6}"/>
    <cellStyle name="Accent1 2 59" xfId="35016" xr:uid="{8D001FC0-453E-4C89-8E90-8A054172792E}"/>
    <cellStyle name="Accent1 2 6" xfId="14477" xr:uid="{C28D46CD-8E72-4C31-8CC4-735755490B71}"/>
    <cellStyle name="Accent1 2 60" xfId="34068" xr:uid="{F66C335E-7FAD-48B5-9677-0A1643D4A093}"/>
    <cellStyle name="Accent1 2 61" xfId="35563" xr:uid="{EDA48E29-A20F-45F6-A6E7-9FADCF66CECE}"/>
    <cellStyle name="Accent1 2 62" xfId="32572" xr:uid="{80C14CF5-6026-4B64-99D9-6E6EBF6EAA64}"/>
    <cellStyle name="Accent1 2 63" xfId="34943" xr:uid="{B82DD8AF-5965-4B9E-8D3C-E8337AFBDA71}"/>
    <cellStyle name="Accent1 2 64" xfId="35414" xr:uid="{110F03F4-65BA-4EA9-AB45-EC3910FFC662}"/>
    <cellStyle name="Accent1 2 65" xfId="32677" xr:uid="{22BF27AC-DC38-4DCE-BE8B-9115542BFF20}"/>
    <cellStyle name="Accent1 2 66" xfId="34734" xr:uid="{3F3239FE-FBAE-4B36-A24A-5DA57E4B8DD0}"/>
    <cellStyle name="Accent1 2 67" xfId="34301" xr:uid="{2372218A-51F2-4618-B3F8-8C8667830D54}"/>
    <cellStyle name="Accent1 2 68" xfId="31114" xr:uid="{D1863FF5-F8DC-45F0-B63A-41264020DB4D}"/>
    <cellStyle name="Accent1 2 69" xfId="29235" xr:uid="{2EE04E3D-43E3-4B5D-A6B2-04DE391946E6}"/>
    <cellStyle name="Accent1 2 7" xfId="14651" xr:uid="{45079E63-B7F8-4746-BA5A-511F3D62EFB0}"/>
    <cellStyle name="Accent1 2 7 10" xfId="22132" xr:uid="{06413843-3CB5-49A8-B2B2-C3EB279C7CEC}"/>
    <cellStyle name="Accent1 2 7 11" xfId="20661" xr:uid="{96595EE5-93FF-4D86-8EE9-AB60C15BC037}"/>
    <cellStyle name="Accent1 2 7 12" xfId="24367" xr:uid="{B5DC88B6-1E05-4EBB-ABDA-0B0BB6981C5B}"/>
    <cellStyle name="Accent1 2 7 13" xfId="19952" xr:uid="{A23FDABC-B4CD-4282-9EB7-123D3A489EDD}"/>
    <cellStyle name="Accent1 2 7 14" xfId="24142" xr:uid="{A84A1E3B-B82D-4850-8AD6-BD0A2A830AE9}"/>
    <cellStyle name="Accent1 2 7 15" xfId="21734" xr:uid="{2527F9A4-BEEA-4528-821F-DA41ABD16472}"/>
    <cellStyle name="Accent1 2 7 16" xfId="22061" xr:uid="{F51C0980-8A54-4E1A-BAA8-D88927DD87B3}"/>
    <cellStyle name="Accent1 2 7 17" xfId="24587" xr:uid="{140547C1-9754-4B26-9FC5-4909411F1802}"/>
    <cellStyle name="Accent1 2 7 18" xfId="27375" xr:uid="{CADA726D-EA65-4E9C-AC4B-AA0135F98679}"/>
    <cellStyle name="Accent1 2 7 19" xfId="27642" xr:uid="{C20324E0-E435-4C79-B30D-2BFEA5B9C84D}"/>
    <cellStyle name="Accent1 2 7 2" xfId="17248" xr:uid="{4A0E5E80-AE0C-4163-BA9C-5DCD0EB2B69F}"/>
    <cellStyle name="Accent1 2 7 2 2" xfId="21487" xr:uid="{8EF22B84-674C-486B-9664-EC014069B5CA}"/>
    <cellStyle name="Accent1 2 7 2 2 2" xfId="22646" xr:uid="{193FE309-F452-4081-9C69-6482B1F5E29B}"/>
    <cellStyle name="Accent1 2 7 2 2 3" xfId="29474" xr:uid="{50EB58AD-053B-4A96-BABB-79DA81F17135}"/>
    <cellStyle name="Accent1 2 7 2 2 4" xfId="27531" xr:uid="{9A5DCBD4-54EC-42D7-8B5C-0E6D7F739D8F}"/>
    <cellStyle name="Accent1 2 7 2 2 5" xfId="28065" xr:uid="{C6B51870-D251-4E19-A555-850DEE262977}"/>
    <cellStyle name="Accent1 2 7 2 2 6" xfId="28609" xr:uid="{4498336A-B89C-40D3-8940-A79B8A4719DD}"/>
    <cellStyle name="Accent1 2 7 2 2 7" xfId="27506" xr:uid="{A30232B1-B41F-410E-840A-1543D62A65AC}"/>
    <cellStyle name="Accent1 2 7 2 2 8" xfId="31592" xr:uid="{640D2515-EB73-48B9-A1B1-342B935BA469}"/>
    <cellStyle name="Accent1 2 7 2 3" xfId="29004" xr:uid="{054C968F-0B02-4DDF-B88E-F8D7A673B999}"/>
    <cellStyle name="Accent1 2 7 2 4" xfId="30545" xr:uid="{A5697058-F26B-4102-9025-2FE80ED22261}"/>
    <cellStyle name="Accent1 2 7 2 5" xfId="16123" xr:uid="{2D1E7EFE-5FA4-4B7C-939F-09D9E6C63CE6}"/>
    <cellStyle name="Accent1 2 7 2 6" xfId="28062" xr:uid="{EF86508C-11BD-434B-BB40-17A3D25D0FB2}"/>
    <cellStyle name="Accent1 2 7 2 7" xfId="15166" xr:uid="{ECBCBC8D-2E19-438E-8156-3F71266C99AD}"/>
    <cellStyle name="Accent1 2 7 2 8" xfId="28391" xr:uid="{91C6D2CC-E824-4600-B5F5-E5DDCD5E9A09}"/>
    <cellStyle name="Accent1 2 7 20" xfId="15917" xr:uid="{03918750-B532-4D0B-B44E-690165B6D9DD}"/>
    <cellStyle name="Accent1 2 7 21" xfId="28136" xr:uid="{54DDC737-98DE-452C-8E4A-BD418EDE6010}"/>
    <cellStyle name="Accent1 2 7 22" xfId="27530" xr:uid="{787B6D16-C015-4711-9679-2E6B582E0AC6}"/>
    <cellStyle name="Accent1 2 7 23" xfId="28440" xr:uid="{FFB1DC8F-63F9-4B0A-82C0-E69CFD3CE606}"/>
    <cellStyle name="Accent1 2 7 3" xfId="23876" xr:uid="{02CF036A-5552-4179-9BAB-E0FF81FA0592}"/>
    <cellStyle name="Accent1 2 7 4" xfId="20611" xr:uid="{6AA74EAC-CC4C-47C8-B38D-0C3747675D12}"/>
    <cellStyle name="Accent1 2 7 5" xfId="20464" xr:uid="{D3969BC6-4687-4E73-BFF1-76ADA7F54978}"/>
    <cellStyle name="Accent1 2 7 6" xfId="24405" xr:uid="{50520421-9481-454F-A1DF-F36D1C30CC38}"/>
    <cellStyle name="Accent1 2 7 7" xfId="22051" xr:uid="{9249245C-965E-4569-850B-A4F2C8D0C0C0}"/>
    <cellStyle name="Accent1 2 7 8" xfId="24090" xr:uid="{E83B2F9C-A824-4CAE-8870-997EC3A1C487}"/>
    <cellStyle name="Accent1 2 7 9" xfId="22243" xr:uid="{54450B02-3A8F-44A4-9A6D-38892E25090E}"/>
    <cellStyle name="Accent1 2 70" xfId="31973" xr:uid="{4F8FB54F-A5AC-48AE-96B2-D7DD44B24900}"/>
    <cellStyle name="Accent1 2 71" xfId="27497" xr:uid="{63EE93F1-BCC7-4430-BCF7-4020DEBBFA30}"/>
    <cellStyle name="Accent1 2 72" xfId="15425" xr:uid="{A4D2B4BD-7431-4713-B7D5-96198B0BDF90}"/>
    <cellStyle name="Accent1 2 73" xfId="27627" xr:uid="{8D556DA2-0A49-4500-8799-411789EAAD5A}"/>
    <cellStyle name="Accent1 2 74" xfId="32420" xr:uid="{8EAF4379-8689-41FB-8022-1C61BDE70141}"/>
    <cellStyle name="Accent1 2 75" xfId="37004" xr:uid="{13E10C8C-AEF9-4AFC-B6A2-4A1D2FB9934A}"/>
    <cellStyle name="Accent1 2 76" xfId="43897" xr:uid="{ECDC1EC7-1B25-45C0-B5B5-DAA74B8E82B1}"/>
    <cellStyle name="Accent1 2 77" xfId="44359" xr:uid="{7079D4F9-3413-4A20-A004-48831071A254}"/>
    <cellStyle name="Accent1 2 78" xfId="12405" xr:uid="{9F5699BB-3657-4071-BF4B-62A49CA4639E}"/>
    <cellStyle name="Accent1 2 8" xfId="17049" xr:uid="{C0BB5A40-37BA-49CE-81DD-31A00683F537}"/>
    <cellStyle name="Accent1 2 9" xfId="17209" xr:uid="{42D05AE9-E770-4D85-BCF8-DF5C593E2B64}"/>
    <cellStyle name="Accent1 20" xfId="18684" xr:uid="{DF3FC360-E850-47A4-B795-531D47470D70}"/>
    <cellStyle name="Accent1 21" xfId="18798" xr:uid="{9C0C7797-1BF0-449E-8D83-F803486AE058}"/>
    <cellStyle name="Accent1 21 2" xfId="44923" xr:uid="{C359D13A-F4C6-44C5-B0A5-EDC9DA77E4CA}"/>
    <cellStyle name="Accent1 21 3" xfId="44922" xr:uid="{06CFD0D2-9391-43AD-AA0F-89758A078D9D}"/>
    <cellStyle name="Accent1 22" xfId="18917" xr:uid="{1502BC2D-9F93-49C5-A098-B9D1A8F6A5A7}"/>
    <cellStyle name="Accent1 22 2" xfId="45209" xr:uid="{87F118FD-7BAB-4FFA-986B-0A580B71A7A4}"/>
    <cellStyle name="Accent1 22 3" xfId="44924" xr:uid="{0A918408-F74E-4561-86EA-4B308D09D63D}"/>
    <cellStyle name="Accent1 23" xfId="16768" xr:uid="{147134D2-4CFD-4E38-9B86-B71986E67A9A}"/>
    <cellStyle name="Accent1 23 2" xfId="44921" xr:uid="{617999CE-1EC8-4BB3-9025-E28022FD7BA9}"/>
    <cellStyle name="Accent1 24" xfId="17905" xr:uid="{568D2509-2F10-4FFA-866F-D0C2CD8CCD4A}"/>
    <cellStyle name="Accent1 24 2" xfId="45210" xr:uid="{E41D3912-4F48-428B-A2FB-0D33B39C2B90}"/>
    <cellStyle name="Accent1 25" xfId="22928" xr:uid="{5D09FB60-7D16-45E3-960F-224A5C288E5A}"/>
    <cellStyle name="Accent1 25 2" xfId="45211" xr:uid="{5B84EB3A-33F6-40CF-BD35-A3977DEF8F78}"/>
    <cellStyle name="Accent1 26" xfId="16861" xr:uid="{D9A33693-54DA-4C9D-9CEB-FE50C43DA64F}"/>
    <cellStyle name="Accent1 27" xfId="17533" xr:uid="{EB9D005A-EF55-4F42-8B38-E93C3703CAC1}"/>
    <cellStyle name="Accent1 28" xfId="23313" xr:uid="{50AEEFB8-31B6-4BA6-AA74-A259F25B4E9D}"/>
    <cellStyle name="Accent1 29" xfId="19027" xr:uid="{6AC22F7B-661C-4E35-8891-B492B5706C9B}"/>
    <cellStyle name="Accent1 3" xfId="12406" xr:uid="{93276CEA-5D42-4C36-AB3A-64134E56CF9A}"/>
    <cellStyle name="Accent1 3 2" xfId="13246" xr:uid="{0186AEC3-2FD2-402F-8CDE-3BEF64DF9B71}"/>
    <cellStyle name="Accent1 3 3" xfId="13049" xr:uid="{C1E21253-61F4-46B2-987D-554BCBA7039F}"/>
    <cellStyle name="Accent1 3 4" xfId="43898" xr:uid="{C5522126-C94D-4C7F-9E4F-9C1D9C2DE4E3}"/>
    <cellStyle name="Accent1 3 5" xfId="44358" xr:uid="{2BFA0373-4F25-4762-8F09-BF8E3DCFB02D}"/>
    <cellStyle name="Accent1 3 6" xfId="44925" xr:uid="{6DB70B88-0B59-41E0-AD3A-0557863AF6C4}"/>
    <cellStyle name="Accent1 30" xfId="16779" xr:uid="{29EB5C58-CD15-4FF9-99C6-4C28F186703C}"/>
    <cellStyle name="Accent1 31" xfId="17119" xr:uid="{C20E77E7-956B-4D82-AF1C-15FAD811CC58}"/>
    <cellStyle name="Accent1 32" xfId="23042" xr:uid="{B5A0CD91-8814-4359-B3F7-DF2D04D5721B}"/>
    <cellStyle name="Accent1 33" xfId="19251" xr:uid="{3A958599-3098-4C64-BD27-94D4D1EE1470}"/>
    <cellStyle name="Accent1 34" xfId="17455" xr:uid="{3265136C-8823-4AAE-8FAB-603D6478F2AF}"/>
    <cellStyle name="Accent1 35" xfId="26226" xr:uid="{9413ACAE-8A8B-472A-8EC7-2C531BFDC727}"/>
    <cellStyle name="Accent1 36" xfId="26314" xr:uid="{5C6DFDE1-B45B-44EB-8986-38DB101A3F41}"/>
    <cellStyle name="Accent1 37" xfId="31500" xr:uid="{ECEBCBFC-654A-4C91-8C2B-F79267C19072}"/>
    <cellStyle name="Accent1 38" xfId="32931" xr:uid="{CB705FAA-2B6C-42C1-9AFD-B739BE28F28A}"/>
    <cellStyle name="Accent1 39" xfId="34175" xr:uid="{7A6C6A5A-5628-4F78-8C50-2550318CE71A}"/>
    <cellStyle name="Accent1 4" xfId="13998" xr:uid="{86EE2D37-CB31-40A7-8A15-D3B53177D774}"/>
    <cellStyle name="Accent1 40" xfId="34141" xr:uid="{E1CCBD3C-594A-48F2-95BF-FFFBE7089310}"/>
    <cellStyle name="Accent1 41" xfId="32900" xr:uid="{71A0E4F9-0431-4FF4-BA94-FCC05E3CBFCB}"/>
    <cellStyle name="Accent1 42" xfId="34568" xr:uid="{DCB02743-179D-4E95-B1DA-8D0B4CE46303}"/>
    <cellStyle name="Accent1 43" xfId="33705" xr:uid="{98267BA2-C4A7-4EEF-9C7E-7883101D93B4}"/>
    <cellStyle name="Accent1 44" xfId="33901" xr:uid="{4A853861-24AF-45CA-A63C-FDAE9F02130D}"/>
    <cellStyle name="Accent1 45" xfId="33311" xr:uid="{C5E721AF-DF96-417E-BF4C-925EF2E91F8B}"/>
    <cellStyle name="Accent1 46" xfId="34114" xr:uid="{81C7CDD9-555D-4355-A67E-5D3D52192115}"/>
    <cellStyle name="Accent1 47" xfId="32878" xr:uid="{9B6B671A-CA47-46D8-AD93-6BEA12FC8533}"/>
    <cellStyle name="Accent1 48" xfId="34445" xr:uid="{387E58A0-2D7A-4729-8418-BF38DC837F9B}"/>
    <cellStyle name="Accent1 49" xfId="34952" xr:uid="{C05DA94C-F10B-4772-B694-AF1EF72882B9}"/>
    <cellStyle name="Accent1 5" xfId="14072" xr:uid="{413635BA-E748-4EAA-B125-5B2E738CDAB1}"/>
    <cellStyle name="Accent1 50" xfId="36827" xr:uid="{5A06F0CE-8FDB-4585-B534-EC9FA82CE1D0}"/>
    <cellStyle name="Accent1 51" xfId="36837" xr:uid="{FC87B15C-C5BD-49D7-8517-62944B26A6BC}"/>
    <cellStyle name="Accent1 52" xfId="36852" xr:uid="{EB19BFDD-CA27-4CFF-9BE9-41BC29717FDF}"/>
    <cellStyle name="Accent1 53" xfId="36855" xr:uid="{20CCBDD7-1C95-4647-8522-DD8254E95F12}"/>
    <cellStyle name="Accent1 54" xfId="36858" xr:uid="{763FB13B-22F9-4D60-A0FB-A29654CEBC77}"/>
    <cellStyle name="Accent1 55" xfId="36865" xr:uid="{159C0D99-3B4A-4539-90D5-372F7ACF1A6F}"/>
    <cellStyle name="Accent1 56" xfId="36880" xr:uid="{D29A25A5-03CF-431E-93BC-F40FF43E0B13}"/>
    <cellStyle name="Accent1 57" xfId="36883" xr:uid="{3AD9A08F-5B0C-405A-BCAB-3D6804D0350C}"/>
    <cellStyle name="Accent1 58" xfId="36886" xr:uid="{5F41A196-8501-4217-8224-711A22D9D83C}"/>
    <cellStyle name="Accent1 59" xfId="36893" xr:uid="{EAF1623A-6E38-41E6-AB51-0A66F4F3E244}"/>
    <cellStyle name="Accent1 6" xfId="14209" xr:uid="{09506CF3-CFE5-4AA2-BC0C-1B4C732B5117}"/>
    <cellStyle name="Accent1 60" xfId="36909" xr:uid="{3D187F49-8F28-48F2-A3FA-BF520D6412B4}"/>
    <cellStyle name="Accent1 61" xfId="36913" xr:uid="{D9F2BE99-B59D-40A0-B81E-3580C5232C6D}"/>
    <cellStyle name="Accent1 62" xfId="36916" xr:uid="{6D9F05D4-AC13-4BA1-9A49-D4B66BA03324}"/>
    <cellStyle name="Accent1 63" xfId="36922" xr:uid="{E18C5F07-06BD-48CA-810A-C789DFA3196E}"/>
    <cellStyle name="Accent1 64" xfId="36940" xr:uid="{A22A6324-8FE4-4E81-A37B-C76DD1DB8FF4}"/>
    <cellStyle name="Accent1 65" xfId="36945" xr:uid="{E0627642-3031-4D9E-9961-B7912B5F3FC2}"/>
    <cellStyle name="Accent1 66" xfId="36942" xr:uid="{3EAEF723-5A35-4209-A7DC-E0341B7AE8F6}"/>
    <cellStyle name="Accent1 67" xfId="36927" xr:uid="{377D3082-F5AC-49D4-BDDA-D7A042C76A19}"/>
    <cellStyle name="Accent1 68" xfId="36958" xr:uid="{A85B98A7-A062-4438-AB82-AAF32971733F}"/>
    <cellStyle name="Accent1 69" xfId="36947" xr:uid="{A9DAD9EE-0DC8-4C26-B5BE-6FFDE3F182D1}"/>
    <cellStyle name="Accent1 7" xfId="14271" xr:uid="{E80F028C-2937-4A19-AA16-ACC7D086F028}"/>
    <cellStyle name="Accent1 7 2" xfId="14289" xr:uid="{677FA80A-573E-470F-9D93-5B30558DBE88}"/>
    <cellStyle name="Accent1 70" xfId="36994" xr:uid="{383BAD5F-9D51-4A28-A27C-8200232FDD93}"/>
    <cellStyle name="Accent1 71" xfId="42282" xr:uid="{6941CBA7-3F8D-43A5-9A91-320F90D566D5}"/>
    <cellStyle name="Accent1 72" xfId="42289" xr:uid="{23549A12-4B05-432F-98EB-DA33678C047F}"/>
    <cellStyle name="Accent1 73" xfId="42331" xr:uid="{A41F0327-99F9-40FF-9E13-404B5C3DF042}"/>
    <cellStyle name="Accent1 74" xfId="42352" xr:uid="{FFA60A86-7FA7-4A09-B9B7-799E19F742EF}"/>
    <cellStyle name="Accent1 75" xfId="42373" xr:uid="{9439BC72-8BAA-44C6-A22B-7DB81FB08682}"/>
    <cellStyle name="Accent1 76" xfId="42394" xr:uid="{87A97510-4906-4341-A0F9-5B9E9CFA9C61}"/>
    <cellStyle name="Accent1 77" xfId="42416" xr:uid="{7979FFAD-02C5-4119-B8A2-1AFAE9AAA80C}"/>
    <cellStyle name="Accent1 78" xfId="42425" xr:uid="{409B16CF-1DF8-4A3E-8A86-563326E66194}"/>
    <cellStyle name="Accent1 79" xfId="42446" xr:uid="{C98D8357-2F98-4987-A4CD-DBAC65A98BE4}"/>
    <cellStyle name="Accent1 8" xfId="14326" xr:uid="{07E5B1BF-B8C9-4B5D-BA5E-6FCA6A9CEABD}"/>
    <cellStyle name="Accent1 80" xfId="42466" xr:uid="{90410BE0-66FB-45C3-B4E9-A47FD7400C46}"/>
    <cellStyle name="Accent1 81" xfId="42486" xr:uid="{0ECC51ED-6AF9-437B-A9FC-CD33DB8124BF}"/>
    <cellStyle name="Accent1 82" xfId="42520" xr:uid="{11455A5A-5AE2-4613-BF53-18DBBB286CDC}"/>
    <cellStyle name="Accent1 83" xfId="42541" xr:uid="{B88A03DC-5F90-4BE7-83E4-75054ED08C3D}"/>
    <cellStyle name="Accent1 84" xfId="42562" xr:uid="{D1D5BC87-A7B0-4180-8E49-904FF4BA3D65}"/>
    <cellStyle name="Accent1 85" xfId="42583" xr:uid="{B077C56A-BDC7-4A0D-B20B-C92A47A1325D}"/>
    <cellStyle name="Accent1 86" xfId="42604" xr:uid="{853EEC66-702F-4923-B62F-4AAEF6967A1B}"/>
    <cellStyle name="Accent1 87" xfId="42625" xr:uid="{A54FD941-AFAA-4C41-B331-65EB628330E6}"/>
    <cellStyle name="Accent1 88" xfId="42646" xr:uid="{56C634E9-647D-419A-B42F-0EBC2F1F16EF}"/>
    <cellStyle name="Accent1 89" xfId="42667" xr:uid="{49197534-A119-435D-A5A7-32F2E730A919}"/>
    <cellStyle name="Accent1 9" xfId="14456" xr:uid="{03517B27-E787-4F83-862C-81E8B74D6280}"/>
    <cellStyle name="Accent1 90" xfId="42688" xr:uid="{C73B4D64-14D3-41EB-907E-6EDE3EA480B0}"/>
    <cellStyle name="Accent1 91" xfId="42709" xr:uid="{700D5ED3-9E2A-4448-96AA-9DC9959C8C19}"/>
    <cellStyle name="Accent1 92" xfId="42730" xr:uid="{25CEBAC4-2CBD-4A4E-BF35-818459E08A39}"/>
    <cellStyle name="Accent1 93" xfId="42752" xr:uid="{66D87116-DFAF-474E-85B5-35FECDED3E84}"/>
    <cellStyle name="Accent1 94" xfId="42761" xr:uid="{420B5E12-8F3D-45DC-8063-D6537B5AD0CF}"/>
    <cellStyle name="Accent1 95" xfId="42793" xr:uid="{83242BF7-4C5C-44BE-97B1-E90DEC386F38}"/>
    <cellStyle name="Accent1 96" xfId="42814" xr:uid="{4826D60B-69A6-4E84-80CE-225740CC88E2}"/>
    <cellStyle name="Accent1 97" xfId="42835" xr:uid="{C207D1D8-0D72-4A07-AAA1-6BD1A692DC80}"/>
    <cellStyle name="Accent1 98" xfId="42856" xr:uid="{9964399D-BCD7-4FD0-9CB1-D67D3247A86B}"/>
    <cellStyle name="Accent1 99" xfId="42877" xr:uid="{064C2F3F-E461-4985-8126-54BECFABB4A3}"/>
    <cellStyle name="Accent2" xfId="30" builtinId="33" customBuiltin="1"/>
    <cellStyle name="Accent2 - 20%" xfId="13245" xr:uid="{FF8B6746-B6FC-4E04-B629-ED980889686D}"/>
    <cellStyle name="Accent2 - 40%" xfId="13244" xr:uid="{6002B8A0-3C18-4D65-AB91-097CA4279B0B}"/>
    <cellStyle name="Accent2 - 60%" xfId="13243" xr:uid="{D95F2DD7-116B-4FE1-8B53-72974C21D0F2}"/>
    <cellStyle name="Accent2 10" xfId="14625" xr:uid="{7AD62AB7-E3F0-4612-8A95-470B57B7C6A5}"/>
    <cellStyle name="Accent2 100" xfId="42899" xr:uid="{9C4458F5-0369-4409-AA41-130F97FE6381}"/>
    <cellStyle name="Accent2 101" xfId="42920" xr:uid="{6934D84C-2895-4A0E-B980-6E09B0D589FA}"/>
    <cellStyle name="Accent2 102" xfId="42941" xr:uid="{9B0AF1CB-87ED-479E-8FC0-E26FE666183C}"/>
    <cellStyle name="Accent2 103" xfId="42962" xr:uid="{0EC2245D-C7DD-4198-BCD0-8C751FD27B5A}"/>
    <cellStyle name="Accent2 104" xfId="43023" xr:uid="{7D23717C-8D84-4E14-9C53-1F7697CE7912}"/>
    <cellStyle name="Accent2 105" xfId="43030" xr:uid="{79DB91C0-C658-420D-912F-32AC05C9D62B}"/>
    <cellStyle name="Accent2 106" xfId="43051" xr:uid="{8A8309BE-C641-4B13-ACC2-36851A6EEBC9}"/>
    <cellStyle name="Accent2 107" xfId="43072" xr:uid="{10209067-91CE-4E02-93A3-3E19CE41E30A}"/>
    <cellStyle name="Accent2 108" xfId="43093" xr:uid="{31DBAB8D-0528-4867-A7AF-CFDA6D6E596F}"/>
    <cellStyle name="Accent2 109" xfId="43117" xr:uid="{AA7B5206-C596-41E0-9306-19E285D830AA}"/>
    <cellStyle name="Accent2 11" xfId="16968" xr:uid="{69FA7A5B-CC7F-4436-BDA0-D523961851CB}"/>
    <cellStyle name="Accent2 110" xfId="43138" xr:uid="{9D483751-F1B8-492F-B59D-BC3D8F776899}"/>
    <cellStyle name="Accent2 111" xfId="43160" xr:uid="{A077B1D0-A8FC-4024-B55B-CD65681DD681}"/>
    <cellStyle name="Accent2 112" xfId="43180" xr:uid="{21B20B26-F3FE-4B86-A717-9CF2F59A90B1}"/>
    <cellStyle name="Accent2 113" xfId="43201" xr:uid="{A7425DFE-F810-4676-BD2D-525FDFDC77B0}"/>
    <cellStyle name="Accent2 114" xfId="43224" xr:uid="{1F40D321-9495-4631-83AC-960DB0C06FC3}"/>
    <cellStyle name="Accent2 115" xfId="43246" xr:uid="{81358185-9968-4C45-9937-4CD71EDFD85D}"/>
    <cellStyle name="Accent2 116" xfId="43264" xr:uid="{085990C0-0F40-4D0F-97ED-B1E924CA2468}"/>
    <cellStyle name="Accent2 117" xfId="43285" xr:uid="{27FC653B-8FB5-4856-BC62-5614DBE842A3}"/>
    <cellStyle name="Accent2 118" xfId="43309" xr:uid="{EE726E6B-052E-47E9-9B1F-E114A9C5759A}"/>
    <cellStyle name="Accent2 119" xfId="43327" xr:uid="{23922F7B-00FD-45BC-8E54-56884A828042}"/>
    <cellStyle name="Accent2 12" xfId="17388" xr:uid="{76D83611-F9FB-4331-9179-CC15A9AD5B54}"/>
    <cellStyle name="Accent2 120" xfId="43348" xr:uid="{C9482081-9F22-4229-A0B6-B511F1E7DF26}"/>
    <cellStyle name="Accent2 121" xfId="43369" xr:uid="{D313E39E-3688-41F9-B147-7A09D48D7E1A}"/>
    <cellStyle name="Accent2 122" xfId="43390" xr:uid="{6DA8B9AF-91A3-425A-9296-B3CD13803ED0}"/>
    <cellStyle name="Accent2 123" xfId="43414" xr:uid="{9AE23FCA-26FE-4E36-AFDF-674341273DD7}"/>
    <cellStyle name="Accent2 124" xfId="43435" xr:uid="{A98BF29C-B62F-4EAE-B0DB-EB6F4E5FA535}"/>
    <cellStyle name="Accent2 125" xfId="43453" xr:uid="{0B1D863C-5C3A-4DF6-BBF0-8F5C4BFBD4E8}"/>
    <cellStyle name="Accent2 126" xfId="43474" xr:uid="{7662E85B-4445-4738-BA24-F354F4069330}"/>
    <cellStyle name="Accent2 127" xfId="43496" xr:uid="{305A2B2E-F2D1-4092-9D5F-94030A81A5B8}"/>
    <cellStyle name="Accent2 128" xfId="43519" xr:uid="{B79011E2-D4AA-430F-8744-1E81937E88C6}"/>
    <cellStyle name="Accent2 129" xfId="43540" xr:uid="{E2B1EFC5-DDB1-4F3F-BC65-57D4ABD00D3C}"/>
    <cellStyle name="Accent2 13" xfId="16940" xr:uid="{F4D0000B-BE34-4B4A-B95C-66EFF121B076}"/>
    <cellStyle name="Accent2 130" xfId="43561" xr:uid="{48395DAC-F9F5-48FC-B15E-24AC0BB1EAE1}"/>
    <cellStyle name="Accent2 131" xfId="43582" xr:uid="{EB4EDAD5-924E-48E9-97A1-2728BB8F3476}"/>
    <cellStyle name="Accent2 132" xfId="43604" xr:uid="{364CA47E-C63A-4660-8C75-2021DC66BBC8}"/>
    <cellStyle name="Accent2 133" xfId="43624" xr:uid="{46830CBD-A56F-4000-85C1-1874BF1CEE45}"/>
    <cellStyle name="Accent2 134" xfId="43645" xr:uid="{679C7F53-1A5B-4720-814A-B98352599C44}"/>
    <cellStyle name="Accent2 135" xfId="43666" xr:uid="{F7A4B000-A623-4326-8A47-48FC73B3DD9E}"/>
    <cellStyle name="Accent2 136" xfId="43687" xr:uid="{8D1D68B3-0058-4AFC-A5B8-7DDEA6D91049}"/>
    <cellStyle name="Accent2 137" xfId="43708" xr:uid="{037AEDEB-6609-4BC1-B54B-93261122582D}"/>
    <cellStyle name="Accent2 138" xfId="43715" xr:uid="{763B181F-54A4-4718-82BB-A9C044CBEF93}"/>
    <cellStyle name="Accent2 139" xfId="43736" xr:uid="{2E924F1C-4990-48A4-BBB9-58BF1A3D14B9}"/>
    <cellStyle name="Accent2 14" xfId="18079" xr:uid="{CD493BA7-5056-4045-B943-8D7E704E53BF}"/>
    <cellStyle name="Accent2 140" xfId="43759" xr:uid="{E5E6CEC7-610F-4CB4-B806-3F93D72D9CD0}"/>
    <cellStyle name="Accent2 141" xfId="43780" xr:uid="{EC33E939-D9F9-48FA-9C04-36B4ED5EF46D}"/>
    <cellStyle name="Accent2 142" xfId="43790" xr:uid="{0AC98014-0403-4CB3-BE79-3EB31FC0235F}"/>
    <cellStyle name="Accent2 143" xfId="43791" xr:uid="{E9DA60C0-E69B-4FE0-A4C5-E98B696B8B11}"/>
    <cellStyle name="Accent2 144" xfId="43805" xr:uid="{8952F53B-5A66-41A7-853A-998F8D509E54}"/>
    <cellStyle name="Accent2 145" xfId="43812" xr:uid="{A3F689EC-D46B-4507-9734-033821CA101D}"/>
    <cellStyle name="Accent2 146" xfId="43820" xr:uid="{795B114A-C4C8-4716-B4F7-9E9EA7C00694}"/>
    <cellStyle name="Accent2 147" xfId="43819" xr:uid="{095581D6-F3E7-436E-B353-CB0CF8EDE6E2}"/>
    <cellStyle name="Accent2 148" xfId="43834" xr:uid="{B4D73D97-8775-4B55-87A0-6FB5AB8CF78D}"/>
    <cellStyle name="Accent2 149" xfId="43840" xr:uid="{994EAA6D-6D4B-4615-B05C-E768BCAFC9FE}"/>
    <cellStyle name="Accent2 15" xfId="17546" xr:uid="{35C8C1CA-081A-4B70-A3AB-17386B67AF89}"/>
    <cellStyle name="Accent2 150" xfId="43847" xr:uid="{02A830E7-EAD7-44EA-BFD3-435077713B66}"/>
    <cellStyle name="Accent2 151" xfId="43854" xr:uid="{408D006C-B819-400A-96AF-FA7414AC74AD}"/>
    <cellStyle name="Accent2 152" xfId="42311" xr:uid="{2DD5C587-71A6-4ACB-9204-D38ED04A24A8}"/>
    <cellStyle name="Accent2 16" xfId="16816" xr:uid="{934FFF99-84D7-47C8-B4E4-AB0F7B90B4E6}"/>
    <cellStyle name="Accent2 17" xfId="17431" xr:uid="{E481C328-55A5-4AD7-A95A-E2EBDC36907C}"/>
    <cellStyle name="Accent2 18" xfId="16904" xr:uid="{2C94FE90-D310-4526-BFF3-A00B8E471404}"/>
    <cellStyle name="Accent2 19" xfId="18074" xr:uid="{CB7BACB7-2359-4B9D-ACB0-F748D75AFEF9}"/>
    <cellStyle name="Accent2 2" xfId="307" xr:uid="{63D2608A-6007-461D-9C33-49CAFE764065}"/>
    <cellStyle name="Accent2 2 10" xfId="17078" xr:uid="{3ADC1909-C491-4A83-B3D7-4B14BEB459AA}"/>
    <cellStyle name="Accent2 2 11" xfId="17180" xr:uid="{3377AE9D-C71B-4920-ACB2-2A1F358DF5C4}"/>
    <cellStyle name="Accent2 2 12" xfId="17097" xr:uid="{A38641F4-369D-4380-AF55-6A60538BC073}"/>
    <cellStyle name="Accent2 2 13" xfId="17670" xr:uid="{379CD610-7A5B-48F8-A146-7135188B5BED}"/>
    <cellStyle name="Accent2 2 14" xfId="17757" xr:uid="{F67B3EEA-ED66-47A6-9E55-C2148FACFDEC}"/>
    <cellStyle name="Accent2 2 15" xfId="17862" xr:uid="{AA9F0B43-8BA3-4CA3-A601-FAF06B72D4BD}"/>
    <cellStyle name="Accent2 2 16" xfId="16574" xr:uid="{CD8F1B92-386D-4E3B-AF8B-C1C750B96A1E}"/>
    <cellStyle name="Accent2 2 17" xfId="17950" xr:uid="{48FBC5E3-D851-49CE-B843-FC22CDD9A67C}"/>
    <cellStyle name="Accent2 2 18" xfId="16516" xr:uid="{C0350182-AE40-4431-8F32-06071BF28D8A}"/>
    <cellStyle name="Accent2 2 19" xfId="17361" xr:uid="{E12A2B74-D72E-40EF-95D7-D8E246B022F1}"/>
    <cellStyle name="Accent2 2 2" xfId="13242" xr:uid="{8A7F5243-6755-44C8-9F35-F85989A5808B}"/>
    <cellStyle name="Accent2 2 2 10" xfId="18547" xr:uid="{F5AC715C-CE7B-46C1-BA51-63A7BD15FA09}"/>
    <cellStyle name="Accent2 2 2 11" xfId="18668" xr:uid="{3D79BA2A-0A6D-4750-85A3-936D82374AF5}"/>
    <cellStyle name="Accent2 2 2 12" xfId="18786" xr:uid="{4FD5CE85-4692-4B6A-AD0E-51007B67E932}"/>
    <cellStyle name="Accent2 2 2 13" xfId="18904" xr:uid="{F3DA21C1-23BD-47F0-926E-0835FB0BAD17}"/>
    <cellStyle name="Accent2 2 2 14" xfId="19021" xr:uid="{6D4103DD-2405-4F90-A97C-E3AADEAC6694}"/>
    <cellStyle name="Accent2 2 2 15" xfId="19134" xr:uid="{DF08204F-4BA1-459E-A5C5-DE50D2CA0103}"/>
    <cellStyle name="Accent2 2 2 16" xfId="19243" xr:uid="{BA8F3ADB-85A5-4FB2-9C35-76254B25AA78}"/>
    <cellStyle name="Accent2 2 2 17" xfId="19362" xr:uid="{B100A7F4-DC7D-48C9-84CC-0CF81F196BB4}"/>
    <cellStyle name="Accent2 2 2 18" xfId="19475" xr:uid="{854ECC73-EF5F-4EC5-BB07-77DC9822AF3C}"/>
    <cellStyle name="Accent2 2 2 19" xfId="19585" xr:uid="{57F3E5DD-69BE-46A2-B39A-14B603586861}"/>
    <cellStyle name="Accent2 2 2 2" xfId="14167" xr:uid="{141D86DA-3B77-4298-9F31-1AF6806866D9}"/>
    <cellStyle name="Accent2 2 2 2 10" xfId="16726" xr:uid="{9FF9502C-9C1B-48EC-A800-32B781606E79}"/>
    <cellStyle name="Accent2 2 2 2 11" xfId="18238" xr:uid="{33D039B1-22E0-4B33-A6AE-BC921E6097B8}"/>
    <cellStyle name="Accent2 2 2 2 12" xfId="16307" xr:uid="{36174814-81CD-41EB-9938-883E9EB9F773}"/>
    <cellStyle name="Accent2 2 2 2 13" xfId="17341" xr:uid="{A03CA5A5-6548-47E9-9B69-F2285BA947FF}"/>
    <cellStyle name="Accent2 2 2 2 14" xfId="17724" xr:uid="{D8FEE066-0840-4D6D-9761-4402DD252752}"/>
    <cellStyle name="Accent2 2 2 2 15" xfId="16689" xr:uid="{68F64C98-9C0B-43CD-8B6F-375E60E6C0D4}"/>
    <cellStyle name="Accent2 2 2 2 16" xfId="18037" xr:uid="{04B9D079-9EFE-4244-9CA2-FEC487BFDE3A}"/>
    <cellStyle name="Accent2 2 2 2 17" xfId="16457" xr:uid="{4FFE9D4C-ECBB-4D95-A3C3-E6CCB619669B}"/>
    <cellStyle name="Accent2 2 2 2 18" xfId="17376" xr:uid="{A6ADD0A0-F441-4B23-A75A-CC8A2B12343E}"/>
    <cellStyle name="Accent2 2 2 2 19" xfId="18177" xr:uid="{2E71E536-CA87-4DB8-AE32-64426EA1F8FD}"/>
    <cellStyle name="Accent2 2 2 2 19 2" xfId="21531" xr:uid="{9913F687-9749-4FD7-AB61-AFCC1205EA8D}"/>
    <cellStyle name="Accent2 2 2 2 2" xfId="14206" xr:uid="{4764010C-E927-4C14-9959-51717AF8E2A8}"/>
    <cellStyle name="Accent2 2 2 2 2 10" xfId="18564" xr:uid="{DE7B826D-AE7D-41D0-A6C6-A50F8206BE1E}"/>
    <cellStyle name="Accent2 2 2 2 2 11" xfId="18687" xr:uid="{57487268-3D3D-4A0B-8ACF-9584C135B26B}"/>
    <cellStyle name="Accent2 2 2 2 2 12" xfId="18800" xr:uid="{7C414122-C709-4B4D-80EB-44FDCD1BF5A2}"/>
    <cellStyle name="Accent2 2 2 2 2 13" xfId="18920" xr:uid="{4F329398-6E78-48AB-BD55-24873ED67A95}"/>
    <cellStyle name="Accent2 2 2 2 2 14" xfId="19033" xr:uid="{6F9EC005-E856-49BB-BE35-22863ADA1CDA}"/>
    <cellStyle name="Accent2 2 2 2 2 15" xfId="19147" xr:uid="{93459BB1-2248-41AB-BA4E-9B4320B63CB6}"/>
    <cellStyle name="Accent2 2 2 2 2 16" xfId="19258" xr:uid="{DCF927D2-F662-48FD-8D0A-7FEFD119F9C8}"/>
    <cellStyle name="Accent2 2 2 2 2 17" xfId="19375" xr:uid="{B54D4C5A-73B1-4499-BE88-79FAE1888CD1}"/>
    <cellStyle name="Accent2 2 2 2 2 18" xfId="17709" xr:uid="{F8583D92-0CDD-4CBF-89C9-275D65113A3B}"/>
    <cellStyle name="Accent2 2 2 2 2 18 2" xfId="21171" xr:uid="{B4F3FD64-9459-4575-A0C5-6A20B07767ED}"/>
    <cellStyle name="Accent2 2 2 2 2 19" xfId="21559" xr:uid="{D3AD5E92-6BBF-448F-8F93-AADD726E5A7C}"/>
    <cellStyle name="Accent2 2 2 2 2 2" xfId="14400" xr:uid="{93BCE3BC-7CF7-4DF4-A85D-CB661B152F00}"/>
    <cellStyle name="Accent2 2 2 2 2 2 10" xfId="18966" xr:uid="{F8776BA7-FCAE-4D3D-980E-C0E5852490A5}"/>
    <cellStyle name="Accent2 2 2 2 2 2 11" xfId="19079" xr:uid="{BD1061AB-C653-4DBF-8B1A-E9C111206E74}"/>
    <cellStyle name="Accent2 2 2 2 2 2 12" xfId="19192" xr:uid="{0565E7D0-F07C-476E-8CC2-94EA4BF7B3AB}"/>
    <cellStyle name="Accent2 2 2 2 2 2 13" xfId="19304" xr:uid="{A9C32D4D-10EE-4F70-80C7-B386892759D0}"/>
    <cellStyle name="Accent2 2 2 2 2 2 14" xfId="19419" xr:uid="{AB3F1EE5-DF80-4623-A8F7-B49B74AEFE28}"/>
    <cellStyle name="Accent2 2 2 2 2 2 15" xfId="19531" xr:uid="{90FF4052-EFDA-415C-A0B9-6236C5743BB6}"/>
    <cellStyle name="Accent2 2 2 2 2 2 16" xfId="19644" xr:uid="{46FA9D0E-26A0-420A-B69B-050316BF6CBC}"/>
    <cellStyle name="Accent2 2 2 2 2 2 17" xfId="19769" xr:uid="{639AD907-98BA-4940-B0F2-DD865EF727E1}"/>
    <cellStyle name="Accent2 2 2 2 2 2 18" xfId="19870" xr:uid="{EB876E70-480D-4595-88E5-6185D1EF3C56}"/>
    <cellStyle name="Accent2 2 2 2 2 2 18 2" xfId="21500" xr:uid="{679BD1D4-F7DF-4DC5-802B-E8487499FE98}"/>
    <cellStyle name="Accent2 2 2 2 2 2 19" xfId="20972" xr:uid="{1F84DF3D-C23C-494B-A04B-A8E7B548E840}"/>
    <cellStyle name="Accent2 2 2 2 2 2 2" xfId="14439" xr:uid="{37364F5C-3F3A-4378-B9BE-8CB72586F277}"/>
    <cellStyle name="Accent2 2 2 2 2 2 2 10" xfId="19118" xr:uid="{50190B22-0684-466C-8158-87E8BFA32638}"/>
    <cellStyle name="Accent2 2 2 2 2 2 2 11" xfId="19231" xr:uid="{B2FCBD2D-3D0B-4159-864B-B38E28F578BE}"/>
    <cellStyle name="Accent2 2 2 2 2 2 2 12" xfId="19343" xr:uid="{54F7CC5E-28D9-4CD2-B8C2-4A2698432012}"/>
    <cellStyle name="Accent2 2 2 2 2 2 2 13" xfId="19458" xr:uid="{B64F6A83-E807-458D-9E27-E74A3BD69980}"/>
    <cellStyle name="Accent2 2 2 2 2 2 2 14" xfId="19570" xr:uid="{1D6C4B55-2818-41BC-A8AF-180DB432BB64}"/>
    <cellStyle name="Accent2 2 2 2 2 2 2 15" xfId="19683" xr:uid="{5A361DC8-089A-445F-B1B8-77621A3A9EFA}"/>
    <cellStyle name="Accent2 2 2 2 2 2 2 16" xfId="19808" xr:uid="{A0557D87-3938-4C66-A2B7-E5AD70D156FB}"/>
    <cellStyle name="Accent2 2 2 2 2 2 2 17" xfId="19909" xr:uid="{623C8540-CD44-4A0F-BFC7-F844F78F9E4E}"/>
    <cellStyle name="Accent2 2 2 2 2 2 2 17 2" xfId="23444" xr:uid="{802A2AD7-7936-4187-95DC-CA7E67C56AFC}"/>
    <cellStyle name="Accent2 2 2 2 2 2 2 18" xfId="20915" xr:uid="{4ECBE9DE-76D8-463B-B166-4B48310F9D95}"/>
    <cellStyle name="Accent2 2 2 2 2 2 2 19" xfId="23507" xr:uid="{5A6C2E72-A6AE-4687-9280-40C304391A04}"/>
    <cellStyle name="Accent2 2 2 2 2 2 2 2" xfId="14568" xr:uid="{AB6B4F7C-279B-4F58-96AB-ED4806A16498}"/>
    <cellStyle name="Accent2 2 2 2 2 2 2 2 10" xfId="19150" xr:uid="{7D3010CE-13C9-4C53-8711-46D1308E74C6}"/>
    <cellStyle name="Accent2 2 2 2 2 2 2 2 11" xfId="19262" xr:uid="{9F73F519-660B-4A38-82EB-81F8DAB35D7B}"/>
    <cellStyle name="Accent2 2 2 2 2 2 2 2 12" xfId="19377" xr:uid="{A7FD23AE-C909-4F2F-B31F-325F211B98C4}"/>
    <cellStyle name="Accent2 2 2 2 2 2 2 2 13" xfId="19489" xr:uid="{1530F1C7-F423-47CA-B716-76FDB64E726C}"/>
    <cellStyle name="Accent2 2 2 2 2 2 2 2 14" xfId="19602" xr:uid="{E83C756D-8BD7-44C0-8EC1-6B134C6BE8E8}"/>
    <cellStyle name="Accent2 2 2 2 2 2 2 2 15" xfId="19727" xr:uid="{B98C8778-FE05-4B07-BE8F-20D5882D8E44}"/>
    <cellStyle name="Accent2 2 2 2 2 2 2 2 16" xfId="19811" xr:uid="{ABF1F7FD-48A2-49B5-AB74-F406BA992AB9}"/>
    <cellStyle name="Accent2 2 2 2 2 2 2 2 17" xfId="22184" xr:uid="{8D858723-30A0-47D0-BAF1-D393C697CB6C}"/>
    <cellStyle name="Accent2 2 2 2 2 2 2 2 17 2" xfId="23483" xr:uid="{EB17A591-DE6D-4F90-8E9A-46CEC4B3D14A}"/>
    <cellStyle name="Accent2 2 2 2 2 2 2 2 18" xfId="21989" xr:uid="{F9B02251-C51C-4F10-8437-FF9EDF0467FB}"/>
    <cellStyle name="Accent2 2 2 2 2 2 2 2 19" xfId="24352" xr:uid="{635445CE-6135-4DEA-810F-68849151CA77}"/>
    <cellStyle name="Accent2 2 2 2 2 2 2 2 2" xfId="14607" xr:uid="{B7E319ED-1696-41D0-8B29-ACCE0854A5A5}"/>
    <cellStyle name="Accent2 2 2 2 2 2 2 2 2 10" xfId="19189" xr:uid="{3E06CB71-66B3-4CD4-97A2-EDD22E39E210}"/>
    <cellStyle name="Accent2 2 2 2 2 2 2 2 2 11" xfId="19301" xr:uid="{48316801-60FE-46E9-AAED-6DDCC6863FD7}"/>
    <cellStyle name="Accent2 2 2 2 2 2 2 2 2 12" xfId="19416" xr:uid="{5AABFA5B-C410-45B8-A836-979FF0CB4E56}"/>
    <cellStyle name="Accent2 2 2 2 2 2 2 2 2 13" xfId="19528" xr:uid="{CEE894FF-042E-4725-B5AC-7510E24106C3}"/>
    <cellStyle name="Accent2 2 2 2 2 2 2 2 2 14" xfId="19641" xr:uid="{026B0966-216E-4CD2-99F3-F2B0DDA11649}"/>
    <cellStyle name="Accent2 2 2 2 2 2 2 2 2 15" xfId="19766" xr:uid="{D292FA2D-5A84-4F42-A23D-4A5391BD1FC8}"/>
    <cellStyle name="Accent2 2 2 2 2 2 2 2 2 16" xfId="19850" xr:uid="{DDBB93E7-BABF-4CFE-B8E0-8EC7AD1B3105}"/>
    <cellStyle name="Accent2 2 2 2 2 2 2 2 2 17" xfId="22223" xr:uid="{9703D957-0607-4910-A7DA-A9E9947F8D25}"/>
    <cellStyle name="Accent2 2 2 2 2 2 2 2 2 17 2" xfId="23542" xr:uid="{9F93C87F-6044-4E32-89F5-97653CF48D81}"/>
    <cellStyle name="Accent2 2 2 2 2 2 2 2 2 18" xfId="20318" xr:uid="{C5220049-2A40-427A-8216-BD3C1E538EAC}"/>
    <cellStyle name="Accent2 2 2 2 2 2 2 2 2 19" xfId="24432" xr:uid="{969A5C92-25EF-4620-813B-5C941E647863}"/>
    <cellStyle name="Accent2 2 2 2 2 2 2 2 2 2" xfId="16225" xr:uid="{954FA70A-2246-4ADF-A55A-8F90123C8CA5}"/>
    <cellStyle name="Accent2 2 2 2 2 2 2 2 2 2 10" xfId="20357" xr:uid="{B552D750-1C9C-4C77-994E-F4E93A6601F1}"/>
    <cellStyle name="Accent2 2 2 2 2 2 2 2 2 2 11" xfId="21181" xr:uid="{EA9B86E8-4C13-41E8-900F-8D2C850DE94C}"/>
    <cellStyle name="Accent2 2 2 2 2 2 2 2 2 2 12" xfId="21569" xr:uid="{2FC104BE-6040-49E9-B6C2-E7C3F0FF7DC1}"/>
    <cellStyle name="Accent2 2 2 2 2 2 2 2 2 2 13" xfId="23690" xr:uid="{785C1CDB-6A1F-45C9-9E16-B9A17BB49BF8}"/>
    <cellStyle name="Accent2 2 2 2 2 2 2 2 2 2 14" xfId="20795" xr:uid="{1702B76A-4941-46B1-A8EB-C2421255F241}"/>
    <cellStyle name="Accent2 2 2 2 2 2 2 2 2 2 15" xfId="24244" xr:uid="{991DD70B-6FDF-46A6-8733-31485DC7215F}"/>
    <cellStyle name="Accent2 2 2 2 2 2 2 2 2 2 16" xfId="20636" xr:uid="{2ED9F570-D215-404D-969C-97B6A9AC3C08}"/>
    <cellStyle name="Accent2 2 2 2 2 2 2 2 2 2 17" xfId="23970" xr:uid="{FAE67B49-738E-40F1-A39F-3C8AD736FFA8}"/>
    <cellStyle name="Accent2 2 2 2 2 2 2 2 2 2 18" xfId="26989" xr:uid="{8A1F13D0-A234-4E07-B7B9-5E2DBB44370B}"/>
    <cellStyle name="Accent2 2 2 2 2 2 2 2 2 2 19" xfId="30738" xr:uid="{5DFC3903-F02B-4A87-AA2C-5937927BB092}"/>
    <cellStyle name="Accent2 2 2 2 2 2 2 2 2 2 2" xfId="16264" xr:uid="{AE49453D-7472-44AB-A332-1E848BCA0650}"/>
    <cellStyle name="Accent2 2 2 2 2 2 2 2 2 2 2 10" xfId="35162" xr:uid="{90BE8B97-83B9-4145-8D02-56914AD6C4B3}"/>
    <cellStyle name="Accent2 2 2 2 2 2 2 2 2 2 2 11" xfId="33672" xr:uid="{FCF65FF9-E987-4263-B332-E13E2F8F8ED4}"/>
    <cellStyle name="Accent2 2 2 2 2 2 2 2 2 2 2 12" xfId="34957" xr:uid="{14ADC11F-4AC4-474A-BAA6-A5FD0B3AE13B}"/>
    <cellStyle name="Accent2 2 2 2 2 2 2 2 2 2 2 13" xfId="34286" xr:uid="{D760D70F-016F-4D3B-BCBC-E2AAB4923469}"/>
    <cellStyle name="Accent2 2 2 2 2 2 2 2 2 2 2 14" xfId="35122" xr:uid="{7F6AD448-066E-49BB-8851-C406460917CA}"/>
    <cellStyle name="Accent2 2 2 2 2 2 2 2 2 2 2 15" xfId="33687" xr:uid="{6E1298D8-59CC-46FF-B63E-3402BECA9D09}"/>
    <cellStyle name="Accent2 2 2 2 2 2 2 2 2 2 2 16" xfId="34607" xr:uid="{B4C3E918-9F73-4DAC-99EA-BDB3E38C5D4A}"/>
    <cellStyle name="Accent2 2 2 2 2 2 2 2 2 2 2 17" xfId="34931" xr:uid="{1DFA41EB-5202-4395-B1E3-A7507B7D209C}"/>
    <cellStyle name="Accent2 2 2 2 2 2 2 2 2 2 2 18" xfId="35078" xr:uid="{F0EB359A-503E-47AA-9227-930738205359}"/>
    <cellStyle name="Accent2 2 2 2 2 2 2 2 2 2 2 19" xfId="35355" xr:uid="{33339062-A650-4B66-96CE-C5DCAD50D49B}"/>
    <cellStyle name="Accent2 2 2 2 2 2 2 2 2 2 2 2" xfId="22386" xr:uid="{4EF521F9-BEC7-46A3-A446-05C1E10F5E96}"/>
    <cellStyle name="Accent2 2 2 2 2 2 2 2 2 2 2 2 10" xfId="33741" xr:uid="{786D3725-082F-452A-A439-528715054CA5}"/>
    <cellStyle name="Accent2 2 2 2 2 2 2 2 2 2 2 2 11" xfId="34172" xr:uid="{076BDDF6-3051-4A77-8A23-F56C18EC6194}"/>
    <cellStyle name="Accent2 2 2 2 2 2 2 2 2 2 2 2 12" xfId="35562" xr:uid="{6158E6C2-B712-481B-B1C4-D8567E1E724B}"/>
    <cellStyle name="Accent2 2 2 2 2 2 2 2 2 2 2 2 13" xfId="32573" xr:uid="{6E373B08-4A51-4D7B-8B54-C294739CFE13}"/>
    <cellStyle name="Accent2 2 2 2 2 2 2 2 2 2 2 2 14" xfId="34156" xr:uid="{4BE072AC-E1AF-4E75-9873-FB04CEA66755}"/>
    <cellStyle name="Accent2 2 2 2 2 2 2 2 2 2 2 2 15" xfId="33530" xr:uid="{658AFA18-AF29-483E-B4D2-CBB76DF4E50A}"/>
    <cellStyle name="Accent2 2 2 2 2 2 2 2 2 2 2 2 16" xfId="34229" xr:uid="{FEE46C48-1344-4836-BF25-B89D244A5EC7}"/>
    <cellStyle name="Accent2 2 2 2 2 2 2 2 2 2 2 2 17" xfId="34917" xr:uid="{F9E1DA5B-C83B-4679-8D5D-C3DFC0C3D982}"/>
    <cellStyle name="Accent2 2 2 2 2 2 2 2 2 2 2 2 18" xfId="34198" xr:uid="{D12CF5C3-AB1D-4B9F-AE5B-6EF4F5DF8669}"/>
    <cellStyle name="Accent2 2 2 2 2 2 2 2 2 2 2 2 19" xfId="35441" xr:uid="{062B74F2-4A47-4639-8C8D-2CCC5B716A02}"/>
    <cellStyle name="Accent2 2 2 2 2 2 2 2 2 2 2 2 2" xfId="22425" xr:uid="{98ED49CF-EB17-4A72-BAFC-B6A56BAC9C2E}"/>
    <cellStyle name="Accent2 2 2 2 2 2 2 2 2 2 2 2 2 10" xfId="32993" xr:uid="{16D9C779-E5F9-4922-B71C-9AD2EF7A7DC1}"/>
    <cellStyle name="Accent2 2 2 2 2 2 2 2 2 2 2 2 2 11" xfId="35009" xr:uid="{EAD4C765-7FE8-4BDC-8339-7CF846B5A210}"/>
    <cellStyle name="Accent2 2 2 2 2 2 2 2 2 2 2 2 2 12" xfId="35608" xr:uid="{2B96F2FC-F299-4FDF-AB13-F3DB35D22932}"/>
    <cellStyle name="Accent2 2 2 2 2 2 2 2 2 2 2 2 2 13" xfId="32544" xr:uid="{5C206584-873D-45C6-A628-C8E67A9A5B97}"/>
    <cellStyle name="Accent2 2 2 2 2 2 2 2 2 2 2 2 2 14" xfId="32958" xr:uid="{6573DFFA-A371-4D31-9B6A-50EFE1D49E3A}"/>
    <cellStyle name="Accent2 2 2 2 2 2 2 2 2 2 2 2 2 15" xfId="34360" xr:uid="{56122B60-FDF1-4DFC-B232-05EF9D18F83B}"/>
    <cellStyle name="Accent2 2 2 2 2 2 2 2 2 2 2 2 2 16" xfId="32182" xr:uid="{9963D043-0215-43AE-A496-29FE984B23AC}"/>
    <cellStyle name="Accent2 2 2 2 2 2 2 2 2 2 2 2 2 17" xfId="36385" xr:uid="{D6C3BD0A-5D06-424E-9D12-8340B25B8FBE}"/>
    <cellStyle name="Accent2 2 2 2 2 2 2 2 2 2 2 2 2 18" xfId="31459" xr:uid="{1121487A-A6E5-416B-90B7-CEDB6BB275F3}"/>
    <cellStyle name="Accent2 2 2 2 2 2 2 2 2 2 2 2 2 19" xfId="14947" xr:uid="{FDDBDD04-A9D7-4486-816D-2236D2E5256A}"/>
    <cellStyle name="Accent2 2 2 2 2 2 2 2 2 2 2 2 2 2" xfId="31497" xr:uid="{4C26B901-DA9E-4718-8A5A-4988DC10F1DC}"/>
    <cellStyle name="Accent2 2 2 2 2 2 2 2 2 2 2 2 2 2 10" xfId="39056" xr:uid="{F8808A19-41AB-469A-B1A6-A6C0E485CE61}"/>
    <cellStyle name="Accent2 2 2 2 2 2 2 2 2 2 2 2 2 2 2" xfId="28242" xr:uid="{EAC178D1-2694-4BA1-8092-18FDA5B6B946}"/>
    <cellStyle name="Accent2 2 2 2 2 2 2 2 2 2 2 2 2 2 2 2" xfId="41094" xr:uid="{303101BB-EE5B-4A53-833E-8992753CDD6D}"/>
    <cellStyle name="Accent2 2 2 2 2 2 2 2 2 2 2 2 2 2 2 2 2" xfId="40346" xr:uid="{08395361-4224-4023-B7AD-D136841E566A}"/>
    <cellStyle name="Accent2 2 2 2 2 2 2 2 2 2 2 2 2 2 3" xfId="32087" xr:uid="{9C52BEFC-5926-4C67-B385-1C4486B4C0A6}"/>
    <cellStyle name="Accent2 2 2 2 2 2 2 2 2 2 2 2 2 2 4" xfId="27538" xr:uid="{96850B60-3DBB-4DC1-8FAE-1679D812AD72}"/>
    <cellStyle name="Accent2 2 2 2 2 2 2 2 2 2 2 2 2 2 5" xfId="27344" xr:uid="{94C45C1D-B50D-402F-B800-7223E1E1AD2E}"/>
    <cellStyle name="Accent2 2 2 2 2 2 2 2 2 2 2 2 2 2 6" xfId="36428" xr:uid="{8556E442-8FF6-4F28-9E49-88B77ABDCFE3}"/>
    <cellStyle name="Accent2 2 2 2 2 2 2 2 2 2 2 2 2 2 7" xfId="29591" xr:uid="{18AA7A1E-C9BF-4421-BFFC-4F656BE5602B}"/>
    <cellStyle name="Accent2 2 2 2 2 2 2 2 2 2 2 2 2 2 8" xfId="31606" xr:uid="{BF4269DB-7049-48DB-8A4F-5307AD7D87B9}"/>
    <cellStyle name="Accent2 2 2 2 2 2 2 2 2 2 2 2 2 2 9" xfId="31743" xr:uid="{B9879187-0695-4FBC-9074-C96627A7E7B7}"/>
    <cellStyle name="Accent2 2 2 2 2 2 2 2 2 2 2 2 2 20" xfId="27287" xr:uid="{2A9EDE36-F5CE-4BDC-BAD1-3AF6AFB85CE6}"/>
    <cellStyle name="Accent2 2 2 2 2 2 2 2 2 2 2 2 2 21" xfId="31218" xr:uid="{0C6919D2-D8E2-418A-A399-D36CADE462B2}"/>
    <cellStyle name="Accent2 2 2 2 2 2 2 2 2 2 2 2 2 22" xfId="27076" xr:uid="{7766BC0E-19B1-4B0C-B05E-FDA5EDA2149D}"/>
    <cellStyle name="Accent2 2 2 2 2 2 2 2 2 2 2 2 2 23" xfId="39017" xr:uid="{688657FB-7A50-47CC-8085-EE00C8B97A38}"/>
    <cellStyle name="Accent2 2 2 2 2 2 2 2 2 2 2 2 2 3" xfId="34521" xr:uid="{613720D2-B4C5-42DE-B37B-7F09B0B4E4FF}"/>
    <cellStyle name="Accent2 2 2 2 2 2 2 2 2 2 2 2 2 4" xfId="34284" xr:uid="{F92E0BA3-75B8-42CC-809B-70CA2D71281F}"/>
    <cellStyle name="Accent2 2 2 2 2 2 2 2 2 2 2 2 2 5" xfId="35580" xr:uid="{DF8022E1-09E4-4A13-92C3-2E43BF8CACF0}"/>
    <cellStyle name="Accent2 2 2 2 2 2 2 2 2 2 2 2 2 6" xfId="32562" xr:uid="{73F3BEEE-7ECB-4C34-AE69-402BE2E443AE}"/>
    <cellStyle name="Accent2 2 2 2 2 2 2 2 2 2 2 2 2 7" xfId="33703" xr:uid="{0DF84D13-CB08-472E-B3F9-125FB81A09EB}"/>
    <cellStyle name="Accent2 2 2 2 2 2 2 2 2 2 2 2 2 8" xfId="35050" xr:uid="{48210A6B-441A-4A01-A9AC-24960A2C34D6}"/>
    <cellStyle name="Accent2 2 2 2 2 2 2 2 2 2 2 2 2 9" xfId="35127" xr:uid="{7A620C4A-52B8-40E6-9D55-F48829F73086}"/>
    <cellStyle name="Accent2 2 2 2 2 2 2 2 2 2 2 2 20" xfId="32657" xr:uid="{68014212-604A-4049-B5F4-FCCB96A0002A}"/>
    <cellStyle name="Accent2 2 2 2 2 2 2 2 2 2 2 2 21" xfId="34671" xr:uid="{D1DD69AA-5C9F-4AE5-9EE4-CB86D01541E9}"/>
    <cellStyle name="Accent2 2 2 2 2 2 2 2 2 2 2 2 22" xfId="31715" xr:uid="{3DD3E1E6-D077-409E-B180-B5B68A53EA77}"/>
    <cellStyle name="Accent2 2 2 2 2 2 2 2 2 2 2 2 23" xfId="30143" xr:uid="{2A62EBC6-A260-49FC-87A8-337984FFE119}"/>
    <cellStyle name="Accent2 2 2 2 2 2 2 2 2 2 2 2 24" xfId="36327" xr:uid="{E1A8257D-4AEA-4C16-AED3-07D597E4EC64}"/>
    <cellStyle name="Accent2 2 2 2 2 2 2 2 2 2 2 2 25" xfId="27726" xr:uid="{27D00CC1-047E-4A42-B73D-38F884DB2E4B}"/>
    <cellStyle name="Accent2 2 2 2 2 2 2 2 2 2 2 2 26" xfId="28783" xr:uid="{A0E2EE2B-F9BE-4251-889F-E66E81D7F658}"/>
    <cellStyle name="Accent2 2 2 2 2 2 2 2 2 2 2 2 27" xfId="27346" xr:uid="{D64D4C42-785E-4926-8E74-FBC6BA580482}"/>
    <cellStyle name="Accent2 2 2 2 2 2 2 2 2 2 2 2 28" xfId="29255" xr:uid="{D73EC67D-EFE4-482C-BFD6-412BB686CABC}"/>
    <cellStyle name="Accent2 2 2 2 2 2 2 2 2 2 2 2 29" xfId="37685" xr:uid="{9DDA1ED5-47DF-47AA-95DF-71797E4C31EC}"/>
    <cellStyle name="Accent2 2 2 2 2 2 2 2 2 2 2 2 3" xfId="29390" xr:uid="{7250EA16-9C2E-4C33-9537-5AFF4FFE21DD}"/>
    <cellStyle name="Accent2 2 2 2 2 2 2 2 2 2 2 2 4" xfId="27794" xr:uid="{C8B29016-C975-4293-A23A-F832DED6B2F3}"/>
    <cellStyle name="Accent2 2 2 2 2 2 2 2 2 2 2 2 5" xfId="27665" xr:uid="{B35E5C58-4313-4B25-A859-FDB7F2B9E9AE}"/>
    <cellStyle name="Accent2 2 2 2 2 2 2 2 2 2 2 2 6" xfId="30389" xr:uid="{CB1E07FD-89E8-4EBC-B5C5-853766695350}"/>
    <cellStyle name="Accent2 2 2 2 2 2 2 2 2 2 2 2 7" xfId="29420" xr:uid="{34CC0928-723A-4C24-B18E-0AA752ECEE63}"/>
    <cellStyle name="Accent2 2 2 2 2 2 2 2 2 2 2 2 8" xfId="28634" xr:uid="{3FECD6B9-1733-4682-898B-6E0297B12B75}"/>
    <cellStyle name="Accent2 2 2 2 2 2 2 2 2 2 2 2 9" xfId="15519" xr:uid="{2F8BE62C-B1DF-4370-A582-3254C7046951}"/>
    <cellStyle name="Accent2 2 2 2 2 2 2 2 2 2 2 2 9 2" xfId="34482" xr:uid="{C70B8970-C81E-4D7A-9B18-EE8084D03C1F}"/>
    <cellStyle name="Accent2 2 2 2 2 2 2 2 2 2 2 2 9 3" xfId="36525" xr:uid="{E83D02E4-7503-4460-BB2F-B1727A4688F2}"/>
    <cellStyle name="Accent2 2 2 2 2 2 2 2 2 2 2 2 9 4" xfId="31855" xr:uid="{831AEF95-92E5-44C5-8F13-386FD7A8F6FE}"/>
    <cellStyle name="Accent2 2 2 2 2 2 2 2 2 2 2 2 9 5" xfId="27302" xr:uid="{C7C27CC2-0478-4D41-AC5D-5E437450B1DE}"/>
    <cellStyle name="Accent2 2 2 2 2 2 2 2 2 2 2 2 9 6" xfId="27298" xr:uid="{80795F0C-F9C5-4A8E-B2A4-7174C3067FC8}"/>
    <cellStyle name="Accent2 2 2 2 2 2 2 2 2 2 2 2 9 7" xfId="32418" xr:uid="{DD24142A-FEA3-45EE-A66A-FE0895032415}"/>
    <cellStyle name="Accent2 2 2 2 2 2 2 2 2 2 2 2 9 8" xfId="36644" xr:uid="{B583E8C5-9124-4966-85DD-ABD4F4210DF7}"/>
    <cellStyle name="Accent2 2 2 2 2 2 2 2 2 2 2 2 9 9" xfId="15381" xr:uid="{EF23DE5B-397C-407B-B845-AE66BC857835}"/>
    <cellStyle name="Accent2 2 2 2 2 2 2 2 2 2 2 20" xfId="33012" xr:uid="{3C8C50F6-C327-4217-A9E7-49568DF60A0F}"/>
    <cellStyle name="Accent2 2 2 2 2 2 2 2 2 2 2 21" xfId="35469" xr:uid="{26689663-79EA-42BE-8163-A8B9B1EBA4B1}"/>
    <cellStyle name="Accent2 2 2 2 2 2 2 2 2 2 2 22" xfId="15157" xr:uid="{FD6D804E-DC18-4F2A-88A1-7355FAACC553}"/>
    <cellStyle name="Accent2 2 2 2 2 2 2 2 2 2 2 23" xfId="15587" xr:uid="{B65128C5-9DCB-49CD-B023-C2BE070E798D}"/>
    <cellStyle name="Accent2 2 2 2 2 2 2 2 2 2 2 24" xfId="32177" xr:uid="{55BB4546-C762-408C-A9D1-B8B49AA7603A}"/>
    <cellStyle name="Accent2 2 2 2 2 2 2 2 2 2 2 25" xfId="15152" xr:uid="{FE76869D-4768-4A29-A347-70E59251AD7B}"/>
    <cellStyle name="Accent2 2 2 2 2 2 2 2 2 2 2 26" xfId="36680" xr:uid="{13CBA547-8451-453A-8ECB-A26E17D7497D}"/>
    <cellStyle name="Accent2 2 2 2 2 2 2 2 2 2 2 27" xfId="36730" xr:uid="{DB6D2103-1BCA-4E62-93DC-3940BAA036B5}"/>
    <cellStyle name="Accent2 2 2 2 2 2 2 2 2 2 2 28" xfId="36771" xr:uid="{1DFB8AAF-4377-4B3F-9D5D-6A0F0CA5A676}"/>
    <cellStyle name="Accent2 2 2 2 2 2 2 2 2 2 2 29" xfId="37646" xr:uid="{1F65EC8C-C443-4E9E-A585-31B4CBAEDCEE}"/>
    <cellStyle name="Accent2 2 2 2 2 2 2 2 2 2 2 3" xfId="29351" xr:uid="{FF68C765-5AD3-4E37-909B-26FBA18F1257}"/>
    <cellStyle name="Accent2 2 2 2 2 2 2 2 2 2 2 4" xfId="28249" xr:uid="{E9CC9417-B680-40D3-BB14-70F18F24D947}"/>
    <cellStyle name="Accent2 2 2 2 2 2 2 2 2 2 2 5" xfId="30019" xr:uid="{8366BB2C-A70C-4E9B-9644-D8DB69AFE5B5}"/>
    <cellStyle name="Accent2 2 2 2 2 2 2 2 2 2 2 6" xfId="29935" xr:uid="{9FEDF63B-331F-4D79-A343-E8AC1CBAA6AF}"/>
    <cellStyle name="Accent2 2 2 2 2 2 2 2 2 2 2 7" xfId="14878" xr:uid="{F69C8A59-CCCA-4E93-A0CE-028297E53129}"/>
    <cellStyle name="Accent2 2 2 2 2 2 2 2 2 2 2 8" xfId="27321" xr:uid="{AB36B9DA-64DF-481B-A348-72B313A76DEE}"/>
    <cellStyle name="Accent2 2 2 2 2 2 2 2 2 2 2 9" xfId="29819" xr:uid="{D249A114-E04F-4A67-AFEA-1F5E8C94697D}"/>
    <cellStyle name="Accent2 2 2 2 2 2 2 2 2 2 2 9 2" xfId="33512" xr:uid="{B8AC1AB4-9610-4B68-A516-D1F0085E58AD}"/>
    <cellStyle name="Accent2 2 2 2 2 2 2 2 2 2 2 9 3" xfId="36382" xr:uid="{BBE6AE6F-0059-45A8-8DCC-DF4A141EB555}"/>
    <cellStyle name="Accent2 2 2 2 2 2 2 2 2 2 2 9 4" xfId="15816" xr:uid="{BF3260A3-24A3-48FA-B18C-870674C5CCDA}"/>
    <cellStyle name="Accent2 2 2 2 2 2 2 2 2 2 2 9 5" xfId="29568" xr:uid="{20C5E918-83BE-40B7-BBE8-C561EEC3CF62}"/>
    <cellStyle name="Accent2 2 2 2 2 2 2 2 2 2 2 9 6" xfId="26943" xr:uid="{F7047532-AF13-4094-8CCD-06726701E72F}"/>
    <cellStyle name="Accent2 2 2 2 2 2 2 2 2 2 2 9 7" xfId="27478" xr:uid="{30FAE9EE-0742-4323-BA55-20E5A2E5B5CC}"/>
    <cellStyle name="Accent2 2 2 2 2 2 2 2 2 2 2 9 8" xfId="30367" xr:uid="{79B4959F-998B-4294-B5A5-C5E83D4ED69A}"/>
    <cellStyle name="Accent2 2 2 2 2 2 2 2 2 2 2 9 9" xfId="32506" xr:uid="{88BC9E9F-6914-49A0-8A5A-511002A20F15}"/>
    <cellStyle name="Accent2 2 2 2 2 2 2 2 2 2 20" xfId="15537" xr:uid="{ACE53208-2DC4-4C38-805E-874BC76C2E5E}"/>
    <cellStyle name="Accent2 2 2 2 2 2 2 2 2 2 21" xfId="15154" xr:uid="{D4152231-6826-4678-8C85-981AECD64310}"/>
    <cellStyle name="Accent2 2 2 2 2 2 2 2 2 2 22" xfId="27168" xr:uid="{F5077A56-C596-4314-91FD-8B68F784572B}"/>
    <cellStyle name="Accent2 2 2 2 2 2 2 2 2 2 23" xfId="28291" xr:uid="{FC457E40-6943-40EB-8973-8A7C89C7257C}"/>
    <cellStyle name="Accent2 2 2 2 2 2 2 2 2 2 24" xfId="15433" xr:uid="{8F908E04-2A45-435C-8334-A9196D1A136E}"/>
    <cellStyle name="Accent2 2 2 2 2 2 2 2 2 2 24 2" xfId="33473" xr:uid="{383F26D2-3E0F-4328-BE8D-2A04647FDC0B}"/>
    <cellStyle name="Accent2 2 2 2 2 2 2 2 2 2 24 3" xfId="36343" xr:uid="{F4EFCB36-D281-49D3-9D85-2DED99775902}"/>
    <cellStyle name="Accent2 2 2 2 2 2 2 2 2 2 24 4" xfId="31742" xr:uid="{29A0391B-8CEC-4360-B584-9E1DAD21C4C8}"/>
    <cellStyle name="Accent2 2 2 2 2 2 2 2 2 2 24 5" xfId="29863" xr:uid="{E74391E8-8822-4170-9DB8-8DF54171589B}"/>
    <cellStyle name="Accent2 2 2 2 2 2 2 2 2 2 24 6" xfId="31496" xr:uid="{2BDB6DC3-25AC-499F-A5E3-621DE45B74A9}"/>
    <cellStyle name="Accent2 2 2 2 2 2 2 2 2 2 24 7" xfId="28902" xr:uid="{6199E453-8287-4E0C-8982-406E44F637AA}"/>
    <cellStyle name="Accent2 2 2 2 2 2 2 2 2 2 24 8" xfId="27172" xr:uid="{9986A193-3F14-4F7B-A66B-FB24EC93C455}"/>
    <cellStyle name="Accent2 2 2 2 2 2 2 2 2 2 24 9" xfId="28960" xr:uid="{42F8921F-579D-4384-9A19-F526170FECE9}"/>
    <cellStyle name="Accent2 2 2 2 2 2 2 2 2 2 25" xfId="34814" xr:uid="{DC69A4CC-D17D-4C14-AF5E-72CA16DA9813}"/>
    <cellStyle name="Accent2 2 2 2 2 2 2 2 2 2 26" xfId="35391" xr:uid="{9C53E41E-EE97-4E07-A0EA-3B40C9A567F9}"/>
    <cellStyle name="Accent2 2 2 2 2 2 2 2 2 2 27" xfId="32695" xr:uid="{91990D2C-2FFE-491B-84C1-7A3A778BA103}"/>
    <cellStyle name="Accent2 2 2 2 2 2 2 2 2 2 28" xfId="34411" xr:uid="{2CF6A196-5394-4F05-8D09-895BFC1C3AF8}"/>
    <cellStyle name="Accent2 2 2 2 2 2 2 2 2 2 29" xfId="35581" xr:uid="{C519A2D3-6D81-47E9-BECD-99A8D76D9F4D}"/>
    <cellStyle name="Accent2 2 2 2 2 2 2 2 2 2 3" xfId="23581" xr:uid="{004BD974-706A-495D-A604-3472527D679F}"/>
    <cellStyle name="Accent2 2 2 2 2 2 2 2 2 2 30" xfId="32561" xr:uid="{B780FBE6-2FB2-4548-9A45-EA389F670B31}"/>
    <cellStyle name="Accent2 2 2 2 2 2 2 2 2 2 31" xfId="34557" xr:uid="{0706A84D-5E8B-4D05-8A93-B0A4596EDB32}"/>
    <cellStyle name="Accent2 2 2 2 2 2 2 2 2 2 32" xfId="34767" xr:uid="{A29FDC3C-9AE8-40C8-8033-64489E3E6B2D}"/>
    <cellStyle name="Accent2 2 2 2 2 2 2 2 2 2 33" xfId="34795" xr:uid="{467BFCDB-2FFB-4496-B7F7-074B66DB01B8}"/>
    <cellStyle name="Accent2 2 2 2 2 2 2 2 2 2 34" xfId="33658" xr:uid="{19BD753F-A05E-4519-92C3-F3FE6377E61F}"/>
    <cellStyle name="Accent2 2 2 2 2 2 2 2 2 2 35" xfId="34390" xr:uid="{4062F58D-C816-4571-BF5F-5832C2B5F8BA}"/>
    <cellStyle name="Accent2 2 2 2 2 2 2 2 2 2 36" xfId="33684" xr:uid="{ABA9237F-1B26-472A-BD69-9D890F71F46F}"/>
    <cellStyle name="Accent2 2 2 2 2 2 2 2 2 2 37" xfId="31248" xr:uid="{C4FA3059-9CFE-4ED0-A6D7-9F2971618D3D}"/>
    <cellStyle name="Accent2 2 2 2 2 2 2 2 2 2 38" xfId="29063" xr:uid="{9B701140-0D99-4CE2-95A6-A7F2C9ECB3BA}"/>
    <cellStyle name="Accent2 2 2 2 2 2 2 2 2 2 39" xfId="31893" xr:uid="{A2E7F6CD-9BEF-4C73-A8E9-60A1CFCB482E}"/>
    <cellStyle name="Accent2 2 2 2 2 2 2 2 2 2 4" xfId="20842" xr:uid="{EB90F4DD-70C8-40A0-8C17-8E5A45AA21E7}"/>
    <cellStyle name="Accent2 2 2 2 2 2 2 2 2 2 40" xfId="32221" xr:uid="{5B120E70-285E-45CC-A38D-CB78C2CE6A10}"/>
    <cellStyle name="Accent2 2 2 2 2 2 2 2 2 2 41" xfId="32121" xr:uid="{5F8D2126-E34E-4165-8E4E-04A82C946B0A}"/>
    <cellStyle name="Accent2 2 2 2 2 2 2 2 2 2 42" xfId="31217" xr:uid="{CBB31794-C8C6-4445-8098-2F29B41227A6}"/>
    <cellStyle name="Accent2 2 2 2 2 2 2 2 2 2 43" xfId="28650" xr:uid="{B18E4C8B-BC80-43A3-861B-E2FAF6010EE7}"/>
    <cellStyle name="Accent2 2 2 2 2 2 2 2 2 2 44" xfId="37264" xr:uid="{BC0C8ADE-4415-418F-943C-9C1FC99DC821}"/>
    <cellStyle name="Accent2 2 2 2 2 2 2 2 2 2 5" xfId="21187" xr:uid="{C759AFB3-F800-478C-B356-3EDFE7E1EDF7}"/>
    <cellStyle name="Accent2 2 2 2 2 2 2 2 2 2 6" xfId="20932" xr:uid="{2EF2AC3C-D61A-4268-A32D-B1F8AB34397D}"/>
    <cellStyle name="Accent2 2 2 2 2 2 2 2 2 2 7" xfId="24778" xr:uid="{8DFCB57C-8EF5-4441-B53E-2037F97DF6E7}"/>
    <cellStyle name="Accent2 2 2 2 2 2 2 2 2 2 8" xfId="20704" xr:uid="{F097472F-4AAB-4102-A85D-30862C8D5025}"/>
    <cellStyle name="Accent2 2 2 2 2 2 2 2 2 2 9" xfId="21555" xr:uid="{0B16BD44-3579-4844-9D24-EA1E365E6038}"/>
    <cellStyle name="Accent2 2 2 2 2 2 2 2 2 20" xfId="20632" xr:uid="{9E21D1E4-DF27-48D5-83DF-5C67F81BE019}"/>
    <cellStyle name="Accent2 2 2 2 2 2 2 2 2 21" xfId="23935" xr:uid="{DE86F3BF-A2CB-47EF-B58A-AD3E5D6EA668}"/>
    <cellStyle name="Accent2 2 2 2 2 2 2 2 2 22" xfId="20045" xr:uid="{90FC46D6-CF4A-4656-B200-42DCFA5879F6}"/>
    <cellStyle name="Accent2 2 2 2 2 2 2 2 2 23" xfId="21982" xr:uid="{153BDCB3-35C0-4999-97F5-9798F6DDE848}"/>
    <cellStyle name="Accent2 2 2 2 2 2 2 2 2 24" xfId="20373" xr:uid="{7742C8EA-3B29-4A7C-97BB-8CD82337F250}"/>
    <cellStyle name="Accent2 2 2 2 2 2 2 2 2 25" xfId="24897" xr:uid="{75656F8C-7AD8-46A9-AAC4-A4DC056F6401}"/>
    <cellStyle name="Accent2 2 2 2 2 2 2 2 2 26" xfId="25070" xr:uid="{DE17B279-B34B-46C1-9EF1-CC4F5D83B3AA}"/>
    <cellStyle name="Accent2 2 2 2 2 2 2 2 2 27" xfId="25227" xr:uid="{47B8A12A-9D49-4670-966B-29EECC31A27B}"/>
    <cellStyle name="Accent2 2 2 2 2 2 2 2 2 28" xfId="25376" xr:uid="{9F4FA2D9-D90A-43A2-A9C3-1196D4D99253}"/>
    <cellStyle name="Accent2 2 2 2 2 2 2 2 2 29" xfId="25515" xr:uid="{5BD43879-408B-4333-B4F6-DE500E485E42}"/>
    <cellStyle name="Accent2 2 2 2 2 2 2 2 2 3" xfId="18365" xr:uid="{752B5A70-40D9-459B-9FBA-2678566C1E85}"/>
    <cellStyle name="Accent2 2 2 2 2 2 2 2 2 30" xfId="25643" xr:uid="{CA494924-F24C-46CF-A53F-2BCBD617C5F9}"/>
    <cellStyle name="Accent2 2 2 2 2 2 2 2 2 31" xfId="25757" xr:uid="{29219C26-497C-4E11-900C-A29A3870248F}"/>
    <cellStyle name="Accent2 2 2 2 2 2 2 2 2 32" xfId="17590" xr:uid="{6D4E990F-F995-48FE-8C74-FE241EB7D6D6}"/>
    <cellStyle name="Accent2 2 2 2 2 2 2 2 2 33" xfId="17686" xr:uid="{5F33355C-479A-48E7-BDA1-22430577BCA4}"/>
    <cellStyle name="Accent2 2 2 2 2 2 2 2 2 34" xfId="26304" xr:uid="{5F87A156-C145-4324-B5EA-E71D883670FC}"/>
    <cellStyle name="Accent2 2 2 2 2 2 2 2 2 35" xfId="26385" xr:uid="{D0F86957-9BDC-4414-9A63-9AA7D2C54CC3}"/>
    <cellStyle name="Accent2 2 2 2 2 2 2 2 2 36" xfId="26461" xr:uid="{9FD8DD6C-748B-4F62-8DDC-598A31FCF6AF}"/>
    <cellStyle name="Accent2 2 2 2 2 2 2 2 2 37" xfId="26533" xr:uid="{BD51E34F-2DC3-49FA-A435-F05E173F772C}"/>
    <cellStyle name="Accent2 2 2 2 2 2 2 2 2 38" xfId="26598" xr:uid="{22FA5CAB-120B-42AB-B332-759B4F61EFC8}"/>
    <cellStyle name="Accent2 2 2 2 2 2 2 2 2 39" xfId="26657" xr:uid="{1F756850-44DC-4918-9002-74520884E947}"/>
    <cellStyle name="Accent2 2 2 2 2 2 2 2 2 4" xfId="18485" xr:uid="{08CFBF27-212F-49A8-BC32-1E1D4EA0B0A4}"/>
    <cellStyle name="Accent2 2 2 2 2 2 2 2 2 40" xfId="26712" xr:uid="{B332C7DB-A1EC-4EE4-A8D0-966596C122F6}"/>
    <cellStyle name="Accent2 2 2 2 2 2 2 2 2 41" xfId="26761" xr:uid="{333683D9-EA7F-4F00-8B7F-9317EAFD9729}"/>
    <cellStyle name="Accent2 2 2 2 2 2 2 2 2 42" xfId="26809" xr:uid="{D8821AD8-2F9D-4322-9818-561F8A7BD690}"/>
    <cellStyle name="Accent2 2 2 2 2 2 2 2 2 43" xfId="26853" xr:uid="{62507C91-689D-4864-B321-289D9632C3AC}"/>
    <cellStyle name="Accent2 2 2 2 2 2 2 2 2 44" xfId="26895" xr:uid="{4C1DC5B3-9610-470A-967E-40139AE34873}"/>
    <cellStyle name="Accent2 2 2 2 2 2 2 2 2 45" xfId="26950" xr:uid="{32ADABDB-E6F1-48DE-B240-41DC9E8A0150}"/>
    <cellStyle name="Accent2 2 2 2 2 2 2 2 2 46" xfId="28679" xr:uid="{297A4609-1AE1-4F90-A71B-31EC0AD5BF84}"/>
    <cellStyle name="Accent2 2 2 2 2 2 2 2 2 47" xfId="16192" xr:uid="{4909B9EA-A336-407A-89F8-8DE2850443D9}"/>
    <cellStyle name="Accent2 2 2 2 2 2 2 2 2 48" xfId="15252" xr:uid="{4D08405C-267F-4C6B-B75E-166AAC8AEA5D}"/>
    <cellStyle name="Accent2 2 2 2 2 2 2 2 2 49" xfId="31220" xr:uid="{D6EF1B80-3283-4F29-99D8-86D04B9C20E1}"/>
    <cellStyle name="Accent2 2 2 2 2 2 2 2 2 5" xfId="18608" xr:uid="{404EE8E0-E862-4764-B64E-8DC75EE43BFE}"/>
    <cellStyle name="Accent2 2 2 2 2 2 2 2 2 50" xfId="15523" xr:uid="{880CAA75-CD83-4F28-9B82-DF0D14E0AFDE}"/>
    <cellStyle name="Accent2 2 2 2 2 2 2 2 2 51" xfId="27809" xr:uid="{63BE2120-BC77-4E25-BD0C-352C46A75992}"/>
    <cellStyle name="Accent2 2 2 2 2 2 2 2 2 51 2" xfId="33303" xr:uid="{802F40A0-E709-4CFA-8FC0-D41084FF29B4}"/>
    <cellStyle name="Accent2 2 2 2 2 2 2 2 2 51 3" xfId="36316" xr:uid="{22CF59B4-B210-4C95-98B9-D7D75AB0C4D0}"/>
    <cellStyle name="Accent2 2 2 2 2 2 2 2 2 51 4" xfId="28636" xr:uid="{A083E019-303D-4A6F-9730-F66623A4D50B}"/>
    <cellStyle name="Accent2 2 2 2 2 2 2 2 2 51 5" xfId="29956" xr:uid="{9D47F0F1-2B27-4413-8555-FBB4AB291093}"/>
    <cellStyle name="Accent2 2 2 2 2 2 2 2 2 51 6" xfId="28473" xr:uid="{AA17CAD5-6C8E-49E5-94A9-B1035185DEA9}"/>
    <cellStyle name="Accent2 2 2 2 2 2 2 2 2 51 7" xfId="27905" xr:uid="{0AC4A4BF-CC9A-4213-BB3E-C0EA3A3B4171}"/>
    <cellStyle name="Accent2 2 2 2 2 2 2 2 2 51 8" xfId="29857" xr:uid="{9E885452-13C7-42A8-BA16-2A3920FDC775}"/>
    <cellStyle name="Accent2 2 2 2 2 2 2 2 2 51 9" xfId="31665" xr:uid="{40B032A0-1AFC-46D2-BC1F-AA00897F07B7}"/>
    <cellStyle name="Accent2 2 2 2 2 2 2 2 2 52" xfId="33123" xr:uid="{67CC04D6-9E8D-4724-BC33-2B3B898A83CA}"/>
    <cellStyle name="Accent2 2 2 2 2 2 2 2 2 53" xfId="35252" xr:uid="{CFA6D0B6-FF90-4B39-ACF4-65D33CEF6F36}"/>
    <cellStyle name="Accent2 2 2 2 2 2 2 2 2 54" xfId="32805" xr:uid="{81329926-4A66-4249-91E7-FD44F3A7913E}"/>
    <cellStyle name="Accent2 2 2 2 2 2 2 2 2 55" xfId="34644" xr:uid="{0F5E5DB3-D81E-4679-BBDE-0907AD440C54}"/>
    <cellStyle name="Accent2 2 2 2 2 2 2 2 2 56" xfId="34393" xr:uid="{07837C44-893E-4A7D-AB29-AF9D87E082CF}"/>
    <cellStyle name="Accent2 2 2 2 2 2 2 2 2 57" xfId="33732" xr:uid="{AA8AF238-B4E1-4464-9BA9-16C441A97A4F}"/>
    <cellStyle name="Accent2 2 2 2 2 2 2 2 2 58" xfId="34073" xr:uid="{9A6F2242-2CD3-40C1-ABDE-531E8ACBE790}"/>
    <cellStyle name="Accent2 2 2 2 2 2 2 2 2 59" xfId="33845" xr:uid="{1E2F250D-B0A2-40A5-B69E-792B23E7FAE3}"/>
    <cellStyle name="Accent2 2 2 2 2 2 2 2 2 6" xfId="18730" xr:uid="{CFADD511-AA2B-471E-A266-8134D717323A}"/>
    <cellStyle name="Accent2 2 2 2 2 2 2 2 2 60" xfId="33846" xr:uid="{5C285BE3-8723-4276-8AC8-3B1AF445E891}"/>
    <cellStyle name="Accent2 2 2 2 2 2 2 2 2 61" xfId="35179" xr:uid="{9D12443F-2989-4D43-A354-75BE28BAF964}"/>
    <cellStyle name="Accent2 2 2 2 2 2 2 2 2 62" xfId="33824" xr:uid="{CE781E8E-3F43-444C-AF6E-65041AF82C9E}"/>
    <cellStyle name="Accent2 2 2 2 2 2 2 2 2 63" xfId="34043" xr:uid="{BE9BB357-2453-4FD3-8D68-5FF34DABD0CA}"/>
    <cellStyle name="Accent2 2 2 2 2 2 2 2 2 64" xfId="31203" xr:uid="{59C39989-1C4F-4708-A85B-8979910A7112}"/>
    <cellStyle name="Accent2 2 2 2 2 2 2 2 2 65" xfId="32175" xr:uid="{00927003-81E9-4551-9026-F6382880EDB1}"/>
    <cellStyle name="Accent2 2 2 2 2 2 2 2 2 66" xfId="30881" xr:uid="{7EBD46AE-00FF-4A6C-ADDD-C15AB428218C}"/>
    <cellStyle name="Accent2 2 2 2 2 2 2 2 2 67" xfId="36451" xr:uid="{92A1C961-7009-4EBC-A23A-D4F718CE3ECC}"/>
    <cellStyle name="Accent2 2 2 2 2 2 2 2 2 68" xfId="32472" xr:uid="{56E01AFD-63C0-4AD0-B5E9-7EA97DC83555}"/>
    <cellStyle name="Accent2 2 2 2 2 2 2 2 2 69" xfId="36435" xr:uid="{4A647B32-11F8-493C-9148-1AC0517547ED}"/>
    <cellStyle name="Accent2 2 2 2 2 2 2 2 2 7" xfId="18844" xr:uid="{1B4908FF-8542-471D-B80F-EFD7AFFD2405}"/>
    <cellStyle name="Accent2 2 2 2 2 2 2 2 2 70" xfId="32263" xr:uid="{1AEFD8AC-6070-48EF-B54A-97BFB060FFC9}"/>
    <cellStyle name="Accent2 2 2 2 2 2 2 2 2 71" xfId="37225" xr:uid="{8EF2CA95-F5FC-408A-9A3A-6D1CEA2D1836}"/>
    <cellStyle name="Accent2 2 2 2 2 2 2 2 2 8" xfId="18963" xr:uid="{712BEFCB-ADBA-4A3D-B04F-5D0E2412CA8C}"/>
    <cellStyle name="Accent2 2 2 2 2 2 2 2 2 9" xfId="19076" xr:uid="{17BCF00C-51CE-49D8-88F3-6E0963F976CE}"/>
    <cellStyle name="Accent2 2 2 2 2 2 2 2 20" xfId="20168" xr:uid="{3AB15DD8-5E88-40CE-A98A-D8F736EA0E3B}"/>
    <cellStyle name="Accent2 2 2 2 2 2 2 2 21" xfId="24337" xr:uid="{E42BA2A8-20CA-4E87-840F-EC38790DB095}"/>
    <cellStyle name="Accent2 2 2 2 2 2 2 2 22" xfId="21434" xr:uid="{CBFA5D96-E8BD-434C-BE59-8B67ABD0AFB8}"/>
    <cellStyle name="Accent2 2 2 2 2 2 2 2 23" xfId="24754" xr:uid="{75B0D644-B507-40BA-9B5E-2FCE1F2113F8}"/>
    <cellStyle name="Accent2 2 2 2 2 2 2 2 24" xfId="20528" xr:uid="{DC870AF1-136D-48DB-9F57-B8BD0B1323D6}"/>
    <cellStyle name="Accent2 2 2 2 2 2 2 2 25" xfId="21313" xr:uid="{F4034855-C389-4E42-BA0C-225900977953}"/>
    <cellStyle name="Accent2 2 2 2 2 2 2 2 26" xfId="21685" xr:uid="{81C85C6E-ADCA-4897-9072-5067076FF80E}"/>
    <cellStyle name="Accent2 2 2 2 2 2 2 2 27" xfId="21208" xr:uid="{A0758049-EF80-4546-A7A9-5EA0ACE356DE}"/>
    <cellStyle name="Accent2 2 2 2 2 2 2 2 28" xfId="20994" xr:uid="{67876B84-0C7A-411A-A28B-77E97D405343}"/>
    <cellStyle name="Accent2 2 2 2 2 2 2 2 29" xfId="24252" xr:uid="{CC8BB9F8-BD79-4347-BDAE-A987B63AF05B}"/>
    <cellStyle name="Accent2 2 2 2 2 2 2 2 3" xfId="16190" xr:uid="{5EE779C6-AFEF-4BEE-B612-2B2B13BE3D83}"/>
    <cellStyle name="Accent2 2 2 2 2 2 2 2 3 10" xfId="21628" xr:uid="{B51C171A-0303-419E-819D-6BC5809916A2}"/>
    <cellStyle name="Accent2 2 2 2 2 2 2 2 3 11" xfId="24108" xr:uid="{6CD60478-0FBA-4D08-B18F-9B49DDCE51E9}"/>
    <cellStyle name="Accent2 2 2 2 2 2 2 2 3 12" xfId="21786" xr:uid="{5AEBCB37-768B-4872-B0F4-3076BAFEDF33}"/>
    <cellStyle name="Accent2 2 2 2 2 2 2 2 3 13" xfId="21907" xr:uid="{B505330A-204A-456F-8014-F7620AE24220}"/>
    <cellStyle name="Accent2 2 2 2 2 2 2 2 3 14" xfId="23844" xr:uid="{88913D7F-4EB5-4775-A41B-485E0DA69F15}"/>
    <cellStyle name="Accent2 2 2 2 2 2 2 2 3 15" xfId="22263" xr:uid="{9419A580-10BE-49EA-9716-DEA89C323E89}"/>
    <cellStyle name="Accent2 2 2 2 2 2 2 2 3 16" xfId="21153" xr:uid="{FA531E0D-CC14-4B08-9960-FB46CEE0C46F}"/>
    <cellStyle name="Accent2 2 2 2 2 2 2 2 3 17" xfId="20470" xr:uid="{0C6C8196-303F-41B0-B959-19881E19DFA4}"/>
    <cellStyle name="Accent2 2 2 2 2 2 2 2 3 18" xfId="27873" xr:uid="{DB862812-A8C3-4643-9677-5767B2871975}"/>
    <cellStyle name="Accent2 2 2 2 2 2 2 2 3 19" xfId="29982" xr:uid="{84A852E9-5EF8-4CF4-BBA9-0402976AFCA7}"/>
    <cellStyle name="Accent2 2 2 2 2 2 2 2 3 2" xfId="18326" xr:uid="{ABF9AE94-DEE0-4C13-8D02-11FF8ED596D6}"/>
    <cellStyle name="Accent2 2 2 2 2 2 2 2 3 2 2" xfId="22327" xr:uid="{A8AF1EC7-C46D-4D54-B472-E08AD78116CA}"/>
    <cellStyle name="Accent2 2 2 2 2 2 2 2 3 2 2 2" xfId="22980" xr:uid="{B74938D5-1A19-475E-B9BC-476F42C6F00A}"/>
    <cellStyle name="Accent2 2 2 2 2 2 2 2 3 2 2 3" xfId="29688" xr:uid="{1376FB44-6794-4FF1-BF24-AD5633030087}"/>
    <cellStyle name="Accent2 2 2 2 2 2 2 2 3 2 2 4" xfId="14809" xr:uid="{3ABFB83B-A0F2-471B-BFB3-D4DBC48779E1}"/>
    <cellStyle name="Accent2 2 2 2 2 2 2 2 3 2 2 5" xfId="27271" xr:uid="{419D945D-2D0A-4B2C-9448-43AC2C439A93}"/>
    <cellStyle name="Accent2 2 2 2 2 2 2 2 3 2 2 6" xfId="15858" xr:uid="{7C72D0FA-1E9E-4596-A267-33AD1FF153F4}"/>
    <cellStyle name="Accent2 2 2 2 2 2 2 2 3 2 2 7" xfId="27275" xr:uid="{8AB9A066-F906-4708-904E-62B368B55118}"/>
    <cellStyle name="Accent2 2 2 2 2 2 2 2 3 2 2 8" xfId="31575" xr:uid="{9DE69A42-7DF2-4356-A11C-0959ACC32951}"/>
    <cellStyle name="Accent2 2 2 2 2 2 2 2 3 2 3" xfId="29327" xr:uid="{1DB1A55C-CC54-42F1-8F6C-08FA49AA45A3}"/>
    <cellStyle name="Accent2 2 2 2 2 2 2 2 3 2 4" xfId="30990" xr:uid="{842CC668-0962-4155-92A2-AEAAEFF81849}"/>
    <cellStyle name="Accent2 2 2 2 2 2 2 2 3 2 5" xfId="31186" xr:uid="{32421C87-54CB-42AD-9455-92FA85FA43F1}"/>
    <cellStyle name="Accent2 2 2 2 2 2 2 2 3 2 6" xfId="31384" xr:uid="{5FDEA54F-9CE2-4735-BF01-B82B4259B94A}"/>
    <cellStyle name="Accent2 2 2 2 2 2 2 2 3 2 7" xfId="31553" xr:uid="{3881F029-FE75-4F36-BAEF-223F27D5F73F}"/>
    <cellStyle name="Accent2 2 2 2 2 2 2 2 3 2 8" xfId="15684" xr:uid="{4C129C87-DE50-427A-BABC-296FAD46FB1A}"/>
    <cellStyle name="Accent2 2 2 2 2 2 2 2 3 20" xfId="28264" xr:uid="{6054D3FB-9D81-4469-AEF8-B0333B0E377E}"/>
    <cellStyle name="Accent2 2 2 2 2 2 2 2 3 21" xfId="28984" xr:uid="{0897D16D-D93E-43CC-8B55-A94F8C54E983}"/>
    <cellStyle name="Accent2 2 2 2 2 2 2 2 3 22" xfId="30346" xr:uid="{1DC16FFA-5BEC-472B-AA36-4B726D978C7C}"/>
    <cellStyle name="Accent2 2 2 2 2 2 2 2 3 23" xfId="30965" xr:uid="{C0B0F42B-034E-465F-BB4B-4D8FB365DFC4}"/>
    <cellStyle name="Accent2 2 2 2 2 2 2 2 3 3" xfId="24316" xr:uid="{2B8DACB2-7581-4A39-B39A-B2C61DF224FE}"/>
    <cellStyle name="Accent2 2 2 2 2 2 2 2 3 4" xfId="21431" xr:uid="{9BF56044-2357-4312-BAC7-1FE2140079C7}"/>
    <cellStyle name="Accent2 2 2 2 2 2 2 2 3 5" xfId="23989" xr:uid="{C49A267B-4AA1-45BB-A619-FF81605BC54A}"/>
    <cellStyle name="Accent2 2 2 2 2 2 2 2 3 6" xfId="20075" xr:uid="{0827F1B0-737E-4BC3-9A17-0A52501D8324}"/>
    <cellStyle name="Accent2 2 2 2 2 2 2 2 3 7" xfId="21450" xr:uid="{89183F3F-C174-4DC0-B4FF-25BE8B93258B}"/>
    <cellStyle name="Accent2 2 2 2 2 2 2 2 3 8" xfId="21011" xr:uid="{A0063D8D-8831-43CE-8FF0-7B7F5685B934}"/>
    <cellStyle name="Accent2 2 2 2 2 2 2 2 3 9" xfId="24311" xr:uid="{0EC61060-B4EB-447E-8C9C-12834F056B59}"/>
    <cellStyle name="Accent2 2 2 2 2 2 2 2 30" xfId="21722" xr:uid="{9A952673-9354-4C19-847F-FDF2C922948D}"/>
    <cellStyle name="Accent2 2 2 2 2 2 2 2 31" xfId="21169" xr:uid="{E7DEFFD4-7C7A-4E8D-A000-1918584D03A1}"/>
    <cellStyle name="Accent2 2 2 2 2 2 2 2 32" xfId="16274" xr:uid="{EF8CF809-97B3-4B54-AF38-C7ECB88A5501}"/>
    <cellStyle name="Accent2 2 2 2 2 2 2 2 33" xfId="17312" xr:uid="{AB680BFB-4E48-4783-B777-33D56ECB639E}"/>
    <cellStyle name="Accent2 2 2 2 2 2 2 2 34" xfId="26265" xr:uid="{B175A4E7-B9EC-47A3-8474-1B71CEA7A304}"/>
    <cellStyle name="Accent2 2 2 2 2 2 2 2 35" xfId="26346" xr:uid="{D9A639F1-8010-4216-BF76-14A2F13DAC83}"/>
    <cellStyle name="Accent2 2 2 2 2 2 2 2 36" xfId="26422" xr:uid="{D1195B58-877A-4728-832B-7695D458CB52}"/>
    <cellStyle name="Accent2 2 2 2 2 2 2 2 37" xfId="26494" xr:uid="{C2D03F0E-5221-4C22-A911-A3CEFAA97C33}"/>
    <cellStyle name="Accent2 2 2 2 2 2 2 2 38" xfId="26559" xr:uid="{B21E3D13-70CF-404C-8D96-BE00494337D7}"/>
    <cellStyle name="Accent2 2 2 2 2 2 2 2 39" xfId="26618" xr:uid="{CA0B748D-1F79-466B-BF21-581D0E5927EE}"/>
    <cellStyle name="Accent2 2 2 2 2 2 2 2 4" xfId="18446" xr:uid="{FCC1F5FE-EE42-46CF-8EF6-19B7E628893D}"/>
    <cellStyle name="Accent2 2 2 2 2 2 2 2 40" xfId="26673" xr:uid="{5D574FAD-A376-4EEE-863A-96706C4D9697}"/>
    <cellStyle name="Accent2 2 2 2 2 2 2 2 41" xfId="26722" xr:uid="{36FD8406-9BE9-4C9F-81B0-FA19F0B1713F}"/>
    <cellStyle name="Accent2 2 2 2 2 2 2 2 42" xfId="26770" xr:uid="{FA906C76-217B-4518-8C5C-C0972DDF529E}"/>
    <cellStyle name="Accent2 2 2 2 2 2 2 2 43" xfId="26814" xr:uid="{079BA96E-CAD7-43F6-B5E8-84097ADA0F9D}"/>
    <cellStyle name="Accent2 2 2 2 2 2 2 2 44" xfId="26856" xr:uid="{297F1087-9017-4B7F-8CF4-9DA56CB8143D}"/>
    <cellStyle name="Accent2 2 2 2 2 2 2 2 45" xfId="26916" xr:uid="{D63E08A6-574E-45AA-94D7-3032EB5A42C4}"/>
    <cellStyle name="Accent2 2 2 2 2 2 2 2 46" xfId="28363" xr:uid="{CCC24BDE-A468-4479-8A4E-6E21A7D240AF}"/>
    <cellStyle name="Accent2 2 2 2 2 2 2 2 47" xfId="27367" xr:uid="{D101EC24-D04B-4701-93C6-DAA7E346A983}"/>
    <cellStyle name="Accent2 2 2 2 2 2 2 2 48" xfId="14974" xr:uid="{E331971E-9221-4666-860F-4977EDD821AE}"/>
    <cellStyle name="Accent2 2 2 2 2 2 2 2 49" xfId="30091" xr:uid="{5A8E2885-FB18-4E89-8E2F-E74507A9B309}"/>
    <cellStyle name="Accent2 2 2 2 2 2 2 2 5" xfId="18569" xr:uid="{0A28019D-720A-4609-84F0-4C6B59B32B70}"/>
    <cellStyle name="Accent2 2 2 2 2 2 2 2 50" xfId="28172" xr:uid="{AF76136C-33A9-435F-B908-94B51C1B901A}"/>
    <cellStyle name="Accent2 2 2 2 2 2 2 2 51" xfId="15782" xr:uid="{6F5D7FC3-BFE6-415E-ADAE-BA969FB01F37}"/>
    <cellStyle name="Accent2 2 2 2 2 2 2 2 51 2" xfId="33264" xr:uid="{0CD68147-ACC8-49F5-85AA-1228B586173A}"/>
    <cellStyle name="Accent2 2 2 2 2 2 2 2 51 3" xfId="36277" xr:uid="{B046B2B3-DA01-48B0-9997-33A71478B7CA}"/>
    <cellStyle name="Accent2 2 2 2 2 2 2 2 51 4" xfId="28710" xr:uid="{014D83C5-95BA-463F-B85E-1E2D06AC707D}"/>
    <cellStyle name="Accent2 2 2 2 2 2 2 2 51 5" xfId="36495" xr:uid="{64597F77-A73F-4525-9447-A9880D50C241}"/>
    <cellStyle name="Accent2 2 2 2 2 2 2 2 51 6" xfId="29925" xr:uid="{094C069F-B213-4EF4-9ACD-191C39C136AD}"/>
    <cellStyle name="Accent2 2 2 2 2 2 2 2 51 7" xfId="31239" xr:uid="{DAEE1ED1-497C-47AA-A79C-BED5298B27F4}"/>
    <cellStyle name="Accent2 2 2 2 2 2 2 2 51 8" xfId="28254" xr:uid="{13810FA7-5F39-4508-9086-444B18B23056}"/>
    <cellStyle name="Accent2 2 2 2 2 2 2 2 51 9" xfId="28231" xr:uid="{EB57F58B-C610-4757-B523-6BDC6923E424}"/>
    <cellStyle name="Accent2 2 2 2 2 2 2 2 52" xfId="35440" xr:uid="{26F37BF5-8CBA-4261-A45D-D047E29220BC}"/>
    <cellStyle name="Accent2 2 2 2 2 2 2 2 53" xfId="33056" xr:uid="{C1514AD1-B1EB-48C7-A1A3-65F649FB9AB5}"/>
    <cellStyle name="Accent2 2 2 2 2 2 2 2 54" xfId="32969" xr:uid="{BA92D06B-CFBD-4388-BBBB-1B46E95E0205}"/>
    <cellStyle name="Accent2 2 2 2 2 2 2 2 55" xfId="35461" xr:uid="{6CFE585C-1EAD-4A70-AA90-2B745A18AB2E}"/>
    <cellStyle name="Accent2 2 2 2 2 2 2 2 56" xfId="32642" xr:uid="{191E56D0-9944-4A07-841D-E3EF13AE424C}"/>
    <cellStyle name="Accent2 2 2 2 2 2 2 2 57" xfId="33995" xr:uid="{C8BB1F95-4BBE-42BC-8156-0C3A4FC55257}"/>
    <cellStyle name="Accent2 2 2 2 2 2 2 2 58" xfId="33644" xr:uid="{60A3FAE5-7ACF-4C49-89BB-17191FEBCE87}"/>
    <cellStyle name="Accent2 2 2 2 2 2 2 2 59" xfId="33630" xr:uid="{CC08886B-227F-4ED3-BC61-749F216B7046}"/>
    <cellStyle name="Accent2 2 2 2 2 2 2 2 6" xfId="18691" xr:uid="{2C3D8AF1-D2C1-455C-8A10-87AFD78C417D}"/>
    <cellStyle name="Accent2 2 2 2 2 2 2 2 60" xfId="35248" xr:uid="{D6D83452-2659-407E-8227-BBACC8DB430F}"/>
    <cellStyle name="Accent2 2 2 2 2 2 2 2 61" xfId="32809" xr:uid="{7D96E9F1-C072-4E87-861A-1B6D9926BB34}"/>
    <cellStyle name="Accent2 2 2 2 2 2 2 2 62" xfId="35518" xr:uid="{7640624E-16C5-441D-9A8F-EFFC6209F209}"/>
    <cellStyle name="Accent2 2 2 2 2 2 2 2 63" xfId="32598" xr:uid="{C903EAB6-88EA-414D-9165-24E0191F7A00}"/>
    <cellStyle name="Accent2 2 2 2 2 2 2 2 64" xfId="28077" xr:uid="{80016AA2-CAB6-4115-809F-921AF32AC015}"/>
    <cellStyle name="Accent2 2 2 2 2 2 2 2 65" xfId="32308" xr:uid="{AAE2FDEA-D4C2-41B5-9FDE-26B769E49085}"/>
    <cellStyle name="Accent2 2 2 2 2 2 2 2 66" xfId="29006" xr:uid="{58923A17-8A2E-48A8-96AF-2B2731E73F3B}"/>
    <cellStyle name="Accent2 2 2 2 2 2 2 2 67" xfId="29392" xr:uid="{64D3CB6A-1FE6-4BDA-8727-CB61A4AB503F}"/>
    <cellStyle name="Accent2 2 2 2 2 2 2 2 68" xfId="36478" xr:uid="{E0553278-95EE-41D7-8143-4DB4E648D78F}"/>
    <cellStyle name="Accent2 2 2 2 2 2 2 2 69" xfId="27691" xr:uid="{20B9AC01-2808-4B5E-A249-2CA89B04F607}"/>
    <cellStyle name="Accent2 2 2 2 2 2 2 2 7" xfId="18805" xr:uid="{DC3E62FA-5D71-4C5C-B112-9DEABADD4733}"/>
    <cellStyle name="Accent2 2 2 2 2 2 2 2 70" xfId="31648" xr:uid="{52614223-AB85-476A-ABFB-AF4D95A18673}"/>
    <cellStyle name="Accent2 2 2 2 2 2 2 2 71" xfId="37202" xr:uid="{DD02A4E9-93C6-4166-A496-96704EDAA651}"/>
    <cellStyle name="Accent2 2 2 2 2 2 2 2 8" xfId="18924" xr:uid="{35EFB95F-46E4-4E0B-9EA3-EF9D08E503F6}"/>
    <cellStyle name="Accent2 2 2 2 2 2 2 2 9" xfId="19037" xr:uid="{D011E2BE-D1DE-4E89-999E-0CE6AD759D15}"/>
    <cellStyle name="Accent2 2 2 2 2 2 2 20" xfId="20881" xr:uid="{3AA0E17F-A2DE-44CE-9883-9240917E672A}"/>
    <cellStyle name="Accent2 2 2 2 2 2 2 21" xfId="23859" xr:uid="{9718C9B8-F2D9-4EE7-930A-7B9EE3F19638}"/>
    <cellStyle name="Accent2 2 2 2 2 2 2 22" xfId="21716" xr:uid="{3FB75E53-4C4C-4E22-A65C-427603C8339A}"/>
    <cellStyle name="Accent2 2 2 2 2 2 2 23" xfId="21956" xr:uid="{12F20E0B-1788-475E-9ACA-E02442896A91}"/>
    <cellStyle name="Accent2 2 2 2 2 2 2 24" xfId="21184" xr:uid="{165F4037-814F-4CF7-A704-8CD213D5A5E0}"/>
    <cellStyle name="Accent2 2 2 2 2 2 2 25" xfId="21571" xr:uid="{69D06044-1EB5-4F6E-A989-E76F8129ECC7}"/>
    <cellStyle name="Accent2 2 2 2 2 2 2 26" xfId="23486" xr:uid="{53E6383E-2445-4562-81B1-6D15AC98F5B7}"/>
    <cellStyle name="Accent2 2 2 2 2 2 2 27" xfId="22004" xr:uid="{626C53F0-613F-4022-A075-70EF14CA1786}"/>
    <cellStyle name="Accent2 2 2 2 2 2 2 28" xfId="24576" xr:uid="{2AB9C7C6-182A-45EB-9F5A-BC59DCDB4276}"/>
    <cellStyle name="Accent2 2 2 2 2 2 2 29" xfId="21298" xr:uid="{0DB768DD-6B24-4D93-BD81-B869FBA097F1}"/>
    <cellStyle name="Accent2 2 2 2 2 2 2 3" xfId="16151" xr:uid="{757105B8-D5BC-478C-AB23-E16711D57CDB}"/>
    <cellStyle name="Accent2 2 2 2 2 2 2 3 10" xfId="21883" xr:uid="{98F19B46-87D0-4702-94A1-4E418075452C}"/>
    <cellStyle name="Accent2 2 2 2 2 2 2 3 11" xfId="24114" xr:uid="{8AB65D43-BA70-4871-B074-307E1C051B79}"/>
    <cellStyle name="Accent2 2 2 2 2 2 2 3 12" xfId="22239" xr:uid="{8EB3CB7D-1429-48F0-B94A-DC4B51565974}"/>
    <cellStyle name="Accent2 2 2 2 2 2 2 3 13" xfId="21785" xr:uid="{82CC5AC1-1DDE-4351-8D2B-6AA509723604}"/>
    <cellStyle name="Accent2 2 2 2 2 2 2 3 14" xfId="24861" xr:uid="{60A2FFEF-1F7D-4CE6-A57F-9B35A8DD622D}"/>
    <cellStyle name="Accent2 2 2 2 2 2 2 3 15" xfId="25037" xr:uid="{C48B2BD0-A6C0-46A3-B35A-61475D36C2F4}"/>
    <cellStyle name="Accent2 2 2 2 2 2 2 3 16" xfId="25196" xr:uid="{5296B447-1F9A-4025-BE73-E51021DE3A10}"/>
    <cellStyle name="Accent2 2 2 2 2 2 2 3 17" xfId="25346" xr:uid="{E50149CA-C959-4995-BB20-92000CD5926B}"/>
    <cellStyle name="Accent2 2 2 2 2 2 2 3 18" xfId="27854" xr:uid="{7EE9A6A3-AB47-483A-964A-089B35FBE67A}"/>
    <cellStyle name="Accent2 2 2 2 2 2 2 3 19" xfId="29096" xr:uid="{45CF5CD9-8D5A-4C3C-A284-36CC6626CA19}"/>
    <cellStyle name="Accent2 2 2 2 2 2 2 3 2" xfId="18287" xr:uid="{EFEEA088-43CF-4CC4-8605-0C85E087B595}"/>
    <cellStyle name="Accent2 2 2 2 2 2 2 3 2 2" xfId="22288" xr:uid="{E52E64D5-89D9-42BE-9175-59DD3BF51895}"/>
    <cellStyle name="Accent2 2 2 2 2 2 2 3 2 2 2" xfId="22969" xr:uid="{DC92D203-E960-4372-9195-F4304A350711}"/>
    <cellStyle name="Accent2 2 2 2 2 2 2 3 2 2 3" xfId="29683" xr:uid="{883624F0-6899-4DCC-8E9A-FDE7BD040D5A}"/>
    <cellStyle name="Accent2 2 2 2 2 2 2 3 2 2 4" xfId="27448" xr:uid="{37EBDDDA-5229-4A05-A291-677C1563A75D}"/>
    <cellStyle name="Accent2 2 2 2 2 2 2 3 2 2 5" xfId="28015" xr:uid="{D3B29505-F949-4E2B-9235-D36981C79BAB}"/>
    <cellStyle name="Accent2 2 2 2 2 2 2 3 2 2 6" xfId="31061" xr:uid="{071AE4DA-89EA-4514-99F2-2927DE56EDEE}"/>
    <cellStyle name="Accent2 2 2 2 2 2 2 3 2 2 7" xfId="31272" xr:uid="{3893F6AE-208F-454E-80B7-1F67939D351B}"/>
    <cellStyle name="Accent2 2 2 2 2 2 2 3 2 2 8" xfId="29785" xr:uid="{916A31FD-D06E-4F02-A75A-17457B01D29E}"/>
    <cellStyle name="Accent2 2 2 2 2 2 2 3 2 3" xfId="29288" xr:uid="{5301CBBE-FD41-4B0F-8C45-3F9B0DEFB839}"/>
    <cellStyle name="Accent2 2 2 2 2 2 2 3 2 4" xfId="30868" xr:uid="{F245F0D4-8161-486E-8FE7-39D854A59888}"/>
    <cellStyle name="Accent2 2 2 2 2 2 2 3 2 5" xfId="31067" xr:uid="{D51D8F1C-A998-433B-BE21-27A21D3A4FEF}"/>
    <cellStyle name="Accent2 2 2 2 2 2 2 3 2 6" xfId="31279" xr:uid="{1FE3FEA4-4C27-48CA-ADC1-D48727EF8359}"/>
    <cellStyle name="Accent2 2 2 2 2 2 2 3 2 7" xfId="31467" xr:uid="{C7DBC2E4-B20E-461D-9548-02458AAD9731}"/>
    <cellStyle name="Accent2 2 2 2 2 2 2 3 2 8" xfId="28314" xr:uid="{1FA4F9DD-E510-436F-B9F5-86B39621E464}"/>
    <cellStyle name="Accent2 2 2 2 2 2 2 3 20" xfId="15347" xr:uid="{6CDC9C44-779C-4504-A778-E9C4D43977D0}"/>
    <cellStyle name="Accent2 2 2 2 2 2 2 3 21" xfId="15904" xr:uid="{F4D412D0-8361-43A5-A951-FD542CA29987}"/>
    <cellStyle name="Accent2 2 2 2 2 2 2 3 22" xfId="28526" xr:uid="{802AF351-DD7A-40F4-90E6-241DF74F75AE}"/>
    <cellStyle name="Accent2 2 2 2 2 2 2 3 23" xfId="15625" xr:uid="{3833E851-35DD-47CF-99D2-C3AB9983F63A}"/>
    <cellStyle name="Accent2 2 2 2 2 2 2 3 3" xfId="24304" xr:uid="{EEAC6ECD-CD80-4226-9705-1795BC0CFC72}"/>
    <cellStyle name="Accent2 2 2 2 2 2 2 3 4" xfId="20156" xr:uid="{EEB9B337-3119-4D8C-9B0D-EB0BC8E9A72F}"/>
    <cellStyle name="Accent2 2 2 2 2 2 2 3 5" xfId="24167" xr:uid="{21856ABF-FCB1-4DA9-8DFF-890E817AB4AF}"/>
    <cellStyle name="Accent2 2 2 2 2 2 2 3 6" xfId="20030" xr:uid="{0AB8F16D-F7A3-4609-9A35-A062649837F4}"/>
    <cellStyle name="Accent2 2 2 2 2 2 2 3 7" xfId="23653" xr:uid="{E42EC2DD-48E9-4176-BC63-BA6FEF7D5414}"/>
    <cellStyle name="Accent2 2 2 2 2 2 2 3 8" xfId="20808" xr:uid="{81945065-DF0A-4C88-997E-7737D6D1268C}"/>
    <cellStyle name="Accent2 2 2 2 2 2 2 3 9" xfId="23950" xr:uid="{81A330EB-60BC-434D-BFA7-5FD901792E65}"/>
    <cellStyle name="Accent2 2 2 2 2 2 2 30" xfId="24433" xr:uid="{A65BB2FA-6D3C-4152-A1AC-4F76203180BC}"/>
    <cellStyle name="Accent2 2 2 2 2 2 2 31" xfId="20585" xr:uid="{EF2C6377-2178-4DE7-8796-2B4589BE4CA9}"/>
    <cellStyle name="Accent2 2 2 2 2 2 2 32" xfId="18071" xr:uid="{C241475E-EF29-49E8-88C5-82124EE55451}"/>
    <cellStyle name="Accent2 2 2 2 2 2 2 33" xfId="18244" xr:uid="{89EDF3FC-0B68-4C60-99DC-36546A7632F1}"/>
    <cellStyle name="Accent2 2 2 2 2 2 2 34" xfId="22541" xr:uid="{5D8C40FA-84E8-473D-A900-E65564B66963}"/>
    <cellStyle name="Accent2 2 2 2 2 2 2 35" xfId="18560" xr:uid="{0AA1C5DC-BA5F-461D-874D-1F60E2F984E9}"/>
    <cellStyle name="Accent2 2 2 2 2 2 2 36" xfId="17484" xr:uid="{55B767CB-F656-46AA-B86C-9C8B1823ABBC}"/>
    <cellStyle name="Accent2 2 2 2 2 2 2 37" xfId="17678" xr:uid="{AA26E4BE-951E-4E69-BEF5-19F314259359}"/>
    <cellStyle name="Accent2 2 2 2 2 2 2 38" xfId="23281" xr:uid="{C4648A3A-3104-4682-BADC-9B04CAB3691D}"/>
    <cellStyle name="Accent2 2 2 2 2 2 2 39" xfId="22621" xr:uid="{35349BC7-3AE9-4814-849D-355875B25929}"/>
    <cellStyle name="Accent2 2 2 2 2 2 2 4" xfId="18407" xr:uid="{3030034E-00D4-4940-AE3F-62444570EE52}"/>
    <cellStyle name="Accent2 2 2 2 2 2 2 40" xfId="23015" xr:uid="{0824F8C1-1CE1-4378-A410-166491516086}"/>
    <cellStyle name="Accent2 2 2 2 2 2 2 41" xfId="17739" xr:uid="{E739EB2E-7F48-445A-BB1C-609065279DEC}"/>
    <cellStyle name="Accent2 2 2 2 2 2 2 42" xfId="22864" xr:uid="{59DA2E12-2C96-46A7-ADD7-F9F01588141E}"/>
    <cellStyle name="Accent2 2 2 2 2 2 2 43" xfId="23306" xr:uid="{2B219678-CB10-459E-A1BD-C97FE33FEC09}"/>
    <cellStyle name="Accent2 2 2 2 2 2 2 44" xfId="19712" xr:uid="{E496FD61-CC0E-460C-8846-4F97A3D0D60D}"/>
    <cellStyle name="Accent2 2 2 2 2 2 2 45" xfId="14699" xr:uid="{E7CB45FE-419A-4D0D-B19E-B8C98905DBE1}"/>
    <cellStyle name="Accent2 2 2 2 2 2 2 46" xfId="27467" xr:uid="{48DF3F93-17F0-47B1-81A3-0EB652B98ED7}"/>
    <cellStyle name="Accent2 2 2 2 2 2 2 47" xfId="27480" xr:uid="{1966D816-1992-4518-BA59-87C7D5363807}"/>
    <cellStyle name="Accent2 2 2 2 2 2 2 48" xfId="31151" xr:uid="{28E71E57-ECDF-4F60-9484-E0BF5BFC3411}"/>
    <cellStyle name="Accent2 2 2 2 2 2 2 49" xfId="31068" xr:uid="{CB3E47B7-29AB-4EEA-9DEA-B44DB16098D8}"/>
    <cellStyle name="Accent2 2 2 2 2 2 2 5" xfId="18527" xr:uid="{6CA25414-12DB-4B61-B533-ABD0AAAFAEA1}"/>
    <cellStyle name="Accent2 2 2 2 2 2 2 50" xfId="31283" xr:uid="{63CB5AA3-EE19-4391-AB6D-E3AE10AA5E10}"/>
    <cellStyle name="Accent2 2 2 2 2 2 2 51" xfId="14859" xr:uid="{00CF9BC9-5543-4140-84F2-59777AD71AAD}"/>
    <cellStyle name="Accent2 2 2 2 2 2 2 51 2" xfId="33241" xr:uid="{65FF42B2-ADCD-43F8-AE48-294EEC474EDE}"/>
    <cellStyle name="Accent2 2 2 2 2 2 2 51 3" xfId="36270" xr:uid="{CAEE5E3F-56EF-4737-8DA4-3FB963723714}"/>
    <cellStyle name="Accent2 2 2 2 2 2 2 51 4" xfId="31462" xr:uid="{699DC01B-5C63-4D6C-8401-168451DAAD65}"/>
    <cellStyle name="Accent2 2 2 2 2 2 2 51 5" xfId="28728" xr:uid="{CE6A7C34-8B1B-46F5-8DEA-7468F45295D0}"/>
    <cellStyle name="Accent2 2 2 2 2 2 2 51 6" xfId="27792" xr:uid="{DCBCA9C1-7445-41CA-BBF8-6DF5CD1FB702}"/>
    <cellStyle name="Accent2 2 2 2 2 2 2 51 7" xfId="36588" xr:uid="{7A9873CB-8CAD-43CC-BA48-232E70F1D1DF}"/>
    <cellStyle name="Accent2 2 2 2 2 2 2 51 8" xfId="27117" xr:uid="{DED3AB6C-3657-4936-9874-4A9FBB57A2BC}"/>
    <cellStyle name="Accent2 2 2 2 2 2 2 51 9" xfId="31758" xr:uid="{378A01D3-4683-4FB8-935F-EF3AA743CAC1}"/>
    <cellStyle name="Accent2 2 2 2 2 2 2 52" xfId="34444" xr:uid="{6393CA85-9B09-4DF7-81B4-C963DC80746C}"/>
    <cellStyle name="Accent2 2 2 2 2 2 2 53" xfId="33634" xr:uid="{3D44C770-6945-44BC-8B5F-572C21EBFB10}"/>
    <cellStyle name="Accent2 2 2 2 2 2 2 54" xfId="33982" xr:uid="{03A24FB1-49B2-44EF-AD30-9A51F1264A5B}"/>
    <cellStyle name="Accent2 2 2 2 2 2 2 55" xfId="34738" xr:uid="{7C50F3A1-698E-4118-AB4F-A7F6259F60F4}"/>
    <cellStyle name="Accent2 2 2 2 2 2 2 56" xfId="34552" xr:uid="{C0139908-CA0A-4FE7-9BBF-1F27E6549B1B}"/>
    <cellStyle name="Accent2 2 2 2 2 2 2 57" xfId="33608" xr:uid="{9AACF2D3-90EA-4775-9E58-4591F6DF8196}"/>
    <cellStyle name="Accent2 2 2 2 2 2 2 58" xfId="34865" xr:uid="{7D5694DB-AAF0-4ECF-B941-5AAA74727F50}"/>
    <cellStyle name="Accent2 2 2 2 2 2 2 59" xfId="34942" xr:uid="{1296BAF2-0072-4D33-8618-1962EBB0AC9C}"/>
    <cellStyle name="Accent2 2 2 2 2 2 2 6" xfId="18650" xr:uid="{44BC8B42-C57F-406C-942C-5AA11315D470}"/>
    <cellStyle name="Accent2 2 2 2 2 2 2 60" xfId="35364" xr:uid="{E12024BC-29BB-4E6D-BDD3-C03D26AE25F2}"/>
    <cellStyle name="Accent2 2 2 2 2 2 2 61" xfId="32716" xr:uid="{146072D6-FF1D-4137-9B29-9FFAB5781B7B}"/>
    <cellStyle name="Accent2 2 2 2 2 2 2 62" xfId="34890" xr:uid="{961FF4D8-682B-41AA-8650-B117221C9078}"/>
    <cellStyle name="Accent2 2 2 2 2 2 2 63" xfId="34718" xr:uid="{B41CB912-0873-4B91-8E7E-EBEA6E219512}"/>
    <cellStyle name="Accent2 2 2 2 2 2 2 64" xfId="31863" xr:uid="{854278FC-C397-4952-8CD0-69AA7588324D}"/>
    <cellStyle name="Accent2 2 2 2 2 2 2 65" xfId="27931" xr:uid="{DB7F94A2-6FFE-4C23-98ED-77DF40AFBFE2}"/>
    <cellStyle name="Accent2 2 2 2 2 2 2 66" xfId="15621" xr:uid="{5470DCAD-57CF-4AC6-A905-7BBE0250D932}"/>
    <cellStyle name="Accent2 2 2 2 2 2 2 67" xfId="32131" xr:uid="{F16A2F32-1C72-48C2-9B31-AE3699821CF0}"/>
    <cellStyle name="Accent2 2 2 2 2 2 2 68" xfId="32053" xr:uid="{452A33E4-4595-4B3C-BC41-EC06771AA2ED}"/>
    <cellStyle name="Accent2 2 2 2 2 2 2 69" xfId="31259" xr:uid="{3CEEDA64-E3F1-424A-B6CA-E1FB1012C192}"/>
    <cellStyle name="Accent2 2 2 2 2 2 2 7" xfId="18772" xr:uid="{5B875E94-A3D0-4177-88EB-7A3DA237C0D7}"/>
    <cellStyle name="Accent2 2 2 2 2 2 2 70" xfId="32465" xr:uid="{5EB55D4C-CA14-40CF-9535-DA78AE5BAB15}"/>
    <cellStyle name="Accent2 2 2 2 2 2 2 71" xfId="37163" xr:uid="{18586556-584B-4A0C-BEAF-9CB5082E706A}"/>
    <cellStyle name="Accent2 2 2 2 2 2 2 8" xfId="18886" xr:uid="{B9D94CD9-F3B3-4455-A435-739109956DF7}"/>
    <cellStyle name="Accent2 2 2 2 2 2 2 9" xfId="19005" xr:uid="{6176C17A-C295-4AA4-983B-98A58DCCE953}"/>
    <cellStyle name="Accent2 2 2 2 2 2 20" xfId="24645" xr:uid="{813508A3-2D64-4382-8DF2-185DA6AF80EC}"/>
    <cellStyle name="Accent2 2 2 2 2 2 21" xfId="21308" xr:uid="{E13D3356-053C-4BEA-A827-A40EC64EA35B}"/>
    <cellStyle name="Accent2 2 2 2 2 2 22" xfId="22123" xr:uid="{3EE6B75A-7F0F-4B97-AD89-9DA6AB8B4294}"/>
    <cellStyle name="Accent2 2 2 2 2 2 23" xfId="21118" xr:uid="{9BD17A90-1A37-4BA6-A7B1-3B31D37E4E52}"/>
    <cellStyle name="Accent2 2 2 2 2 2 24" xfId="20361" xr:uid="{7CD2C603-861B-448B-A83E-C6B07ABD043C}"/>
    <cellStyle name="Accent2 2 2 2 2 2 25" xfId="23633" xr:uid="{1528F7F8-4258-4CAC-B1E7-79F3DA9CC7F8}"/>
    <cellStyle name="Accent2 2 2 2 2 2 26" xfId="20500" xr:uid="{5E275528-AD7F-4456-BA9C-26B09B427138}"/>
    <cellStyle name="Accent2 2 2 2 2 2 27" xfId="24745" xr:uid="{12018892-571E-43CA-B63F-673AA64DA142}"/>
    <cellStyle name="Accent2 2 2 2 2 2 28" xfId="19946" xr:uid="{96DE3C2C-251B-481F-85D6-65EF201DA764}"/>
    <cellStyle name="Accent2 2 2 2 2 2 29" xfId="21249" xr:uid="{4123321B-6235-4F5F-9943-E14CE028B126}"/>
    <cellStyle name="Accent2 2 2 2 2 2 3" xfId="14565" xr:uid="{5467D9D4-9EA5-4458-9683-784CA24F83B5}"/>
    <cellStyle name="Accent2 2 2 2 2 2 30" xfId="20188" xr:uid="{E151AEFC-8007-4513-AF8E-9A2A5654C43D}"/>
    <cellStyle name="Accent2 2 2 2 2 2 31" xfId="20242" xr:uid="{FDF18B11-32B0-43C6-B62A-86BA2C9BEED4}"/>
    <cellStyle name="Accent2 2 2 2 2 2 32" xfId="22117" xr:uid="{AF6D3BB2-1BDB-4225-87DA-D1FB192884C7}"/>
    <cellStyle name="Accent2 2 2 2 2 2 33" xfId="17051" xr:uid="{5720551C-FF7F-434D-9F2C-216F512F59D5}"/>
    <cellStyle name="Accent2 2 2 2 2 2 34" xfId="16628" xr:uid="{4A7CD9E0-678C-4081-9431-38AF2B8AAF2D}"/>
    <cellStyle name="Accent2 2 2 2 2 2 35" xfId="17112" xr:uid="{49C24EB4-1DA9-429D-B811-9362E60D4159}"/>
    <cellStyle name="Accent2 2 2 2 2 2 36" xfId="22448" xr:uid="{0DF97F9B-514E-474E-8E86-5D05B6CEDF72}"/>
    <cellStyle name="Accent2 2 2 2 2 2 37" xfId="17070" xr:uid="{957E5627-2FD5-4701-85A1-BE5494712BA7}"/>
    <cellStyle name="Accent2 2 2 2 2 2 38" xfId="18012" xr:uid="{B488AC2C-ED65-4E55-8039-EF6D13037B6D}"/>
    <cellStyle name="Accent2 2 2 2 2 2 39" xfId="23010" xr:uid="{74D42D60-59C6-450E-9241-6AD6CEAB2F04}"/>
    <cellStyle name="Accent2 2 2 2 2 2 4" xfId="16082" xr:uid="{416CF994-35C5-4478-AE90-2549E90E50A6}"/>
    <cellStyle name="Accent2 2 2 2 2 2 4 10" xfId="20672" xr:uid="{D4FE49B0-3604-4B3F-84A8-2FBEA74B8E59}"/>
    <cellStyle name="Accent2 2 2 2 2 2 4 11" xfId="19945" xr:uid="{CA26E0F4-5898-4B32-9C36-5A571628FEBE}"/>
    <cellStyle name="Accent2 2 2 2 2 2 4 12" xfId="24385" xr:uid="{9F59EF2D-6D7F-418C-A4C8-804BAF5817BC}"/>
    <cellStyle name="Accent2 2 2 2 2 2 4 13" xfId="20548" xr:uid="{A626F936-970C-4429-BE6D-D0B7F439CEE3}"/>
    <cellStyle name="Accent2 2 2 2 2 2 4 14" xfId="21918" xr:uid="{243E5132-9CED-4173-AF72-C80460458C2C}"/>
    <cellStyle name="Accent2 2 2 2 2 2 4 15" xfId="21119" xr:uid="{8F2EAEEB-933D-4097-B277-5D035A9CFD75}"/>
    <cellStyle name="Accent2 2 2 2 2 2 4 16" xfId="23863" xr:uid="{6E7BEFC8-2C6A-4D77-BA74-654E4652F123}"/>
    <cellStyle name="Accent2 2 2 2 2 2 4 17" xfId="20656" xr:uid="{9561386D-7DDF-4131-AD03-0EF2ADA5655C}"/>
    <cellStyle name="Accent2 2 2 2 2 2 4 18" xfId="27815" xr:uid="{EDCC122A-81C9-4383-98EB-3DB0E64522A8}"/>
    <cellStyle name="Accent2 2 2 2 2 2 4 19" xfId="29119" xr:uid="{4370976D-E0E5-41D8-BADE-E5010A1F209E}"/>
    <cellStyle name="Accent2 2 2 2 2 2 4 2" xfId="18248" xr:uid="{DF1DB8E7-73E8-4F7B-B9C2-AE224C5BBE97}"/>
    <cellStyle name="Accent2 2 2 2 2 2 4 2 2" xfId="21345" xr:uid="{0359FC47-F566-49B9-89DD-C9E10F88BAF0}"/>
    <cellStyle name="Accent2 2 2 2 2 2 4 2 2 2" xfId="22930" xr:uid="{7A712DBE-DD4E-48C9-BD4F-39A18E5E38AA}"/>
    <cellStyle name="Accent2 2 2 2 2 2 4 2 2 3" xfId="29644" xr:uid="{D5B6A147-6713-4DF9-8E7F-0D140CF2CDCA}"/>
    <cellStyle name="Accent2 2 2 2 2 2 4 2 2 4" xfId="27967" xr:uid="{3A4B25C2-4464-48ED-ABAD-EFD6567448A5}"/>
    <cellStyle name="Accent2 2 2 2 2 2 4 2 2 5" xfId="30455" xr:uid="{E184C059-B02F-453F-8DE7-9551F3C39AEE}"/>
    <cellStyle name="Accent2 2 2 2 2 2 4 2 2 6" xfId="28175" xr:uid="{39FBD5C3-28DE-4328-8163-619B702E4FD6}"/>
    <cellStyle name="Accent2 2 2 2 2 2 4 2 2 7" xfId="28037" xr:uid="{D56FBD55-268D-490E-B836-F33A3F2B316B}"/>
    <cellStyle name="Accent2 2 2 2 2 2 4 2 2 8" xfId="16135" xr:uid="{AB5C64E8-6201-434A-A017-091A7F7DDC2C}"/>
    <cellStyle name="Accent2 2 2 2 2 2 4 2 3" xfId="28944" xr:uid="{66CFED9A-AAF7-442C-B0CC-B1A23FD3BB23}"/>
    <cellStyle name="Accent2 2 2 2 2 2 4 2 4" xfId="30612" xr:uid="{01AD366D-FBAE-4073-BFDA-EC89A5BFAC2E}"/>
    <cellStyle name="Accent2 2 2 2 2 2 4 2 5" xfId="15422" xr:uid="{01A4D29C-CAB6-4EF3-9856-CE0B3AFAD34E}"/>
    <cellStyle name="Accent2 2 2 2 2 2 4 2 6" xfId="30783" xr:uid="{15E23753-0F15-44F1-8035-C78A8CE5D672}"/>
    <cellStyle name="Accent2 2 2 2 2 2 4 2 7" xfId="15817" xr:uid="{80ABCFFC-2710-4051-A407-C227BDE837B4}"/>
    <cellStyle name="Accent2 2 2 2 2 2 4 2 8" xfId="28155" xr:uid="{E7C03083-87E2-4563-9DAE-7B2484E36CE5}"/>
    <cellStyle name="Accent2 2 2 2 2 2 4 20" xfId="16132" xr:uid="{9FD79F91-C37E-49C2-AB4A-A35F28F103A7}"/>
    <cellStyle name="Accent2 2 2 2 2 2 4 21" xfId="29195" xr:uid="{CF7D9728-B62C-4DC6-96A2-299832BA77F4}"/>
    <cellStyle name="Accent2 2 2 2 2 2 4 22" xfId="29816" xr:uid="{45685617-0506-4D66-80E4-0360FC4B790F}"/>
    <cellStyle name="Accent2 2 2 2 2 2 4 23" xfId="29920" xr:uid="{BD4B5851-FEDF-44A1-9184-FB3330ABDE76}"/>
    <cellStyle name="Accent2 2 2 2 2 2 4 3" xfId="24265" xr:uid="{37787107-4A1D-4B99-A674-EA28E425024E}"/>
    <cellStyle name="Accent2 2 2 2 2 2 4 4" xfId="20562" xr:uid="{7773D687-CDB3-4677-B2DD-BE839629AEF3}"/>
    <cellStyle name="Accent2 2 2 2 2 2 4 5" xfId="20450" xr:uid="{BB398687-024B-4F2A-A038-0868FE1869B9}"/>
    <cellStyle name="Accent2 2 2 2 2 2 4 6" xfId="22059" xr:uid="{F8C402D0-1560-4BC9-ACBF-E3CF5A51E1D4}"/>
    <cellStyle name="Accent2 2 2 2 2 2 4 7" xfId="23491" xr:uid="{9BDE44F0-483C-40F1-8603-4E154FE44FE0}"/>
    <cellStyle name="Accent2 2 2 2 2 2 4 8" xfId="21584" xr:uid="{D3BA6F11-ED65-44FB-99F2-88B57F65EFA2}"/>
    <cellStyle name="Accent2 2 2 2 2 2 4 9" xfId="24132" xr:uid="{FAE0423A-9C29-48EE-92E1-6A569F9605EE}"/>
    <cellStyle name="Accent2 2 2 2 2 2 40" xfId="17986" xr:uid="{B7CF9722-0CBD-4FCA-BE30-F45DD0EA0BBB}"/>
    <cellStyle name="Accent2 2 2 2 2 2 41" xfId="19011" xr:uid="{FF7D3137-FD53-47DA-AB4E-47A8932FFB1A}"/>
    <cellStyle name="Accent2 2 2 2 2 2 42" xfId="26240" xr:uid="{F108DA40-B8CE-430D-983D-48A92F577DD5}"/>
    <cellStyle name="Accent2 2 2 2 2 2 43" xfId="26327" xr:uid="{EDA7D456-F6FA-42F5-BEA7-9A5EE352CDD2}"/>
    <cellStyle name="Accent2 2 2 2 2 2 44" xfId="26406" xr:uid="{F2600FEF-9C66-4776-868D-9D8491275560}"/>
    <cellStyle name="Accent2 2 2 2 2 2 45" xfId="26480" xr:uid="{3B30AD20-D870-4472-B5ED-6821833B218F}"/>
    <cellStyle name="Accent2 2 2 2 2 2 46" xfId="14755" xr:uid="{FA6D36F1-A541-42CB-8A0E-3F51CDAF2A9F}"/>
    <cellStyle name="Accent2 2 2 2 2 2 47" xfId="27997" xr:uid="{0C7B11BA-75B8-4DC7-B136-F376E07D5F17}"/>
    <cellStyle name="Accent2 2 2 2 2 2 48" xfId="29772" xr:uid="{58760DE0-2436-42DB-98E6-D35D788B51BE}"/>
    <cellStyle name="Accent2 2 2 2 2 2 49" xfId="28271" xr:uid="{01481B16-AF9C-47F7-B11E-3CB69270078A}"/>
    <cellStyle name="Accent2 2 2 2 2 2 5" xfId="18368" xr:uid="{33F6CC67-B647-4A05-9722-E63F201BABA4}"/>
    <cellStyle name="Accent2 2 2 2 2 2 50" xfId="16222" xr:uid="{9607CF11-7470-4EB7-9D33-7E70FA5BC3B8}"/>
    <cellStyle name="Accent2 2 2 2 2 2 51" xfId="16136" xr:uid="{7E5229AA-B207-4925-9063-AF9A925AE0D1}"/>
    <cellStyle name="Accent2 2 2 2 2 2 52" xfId="30725" xr:uid="{9760A046-D79F-4F8A-83E7-D97DDEB5531E}"/>
    <cellStyle name="Accent2 2 2 2 2 2 52 2" xfId="33202" xr:uid="{BFBD2876-8FD2-47D9-AA4D-A5D48A2CDDC1}"/>
    <cellStyle name="Accent2 2 2 2 2 2 52 3" xfId="36231" xr:uid="{764853C0-71D4-4565-BDE6-4DDBB285347C}"/>
    <cellStyle name="Accent2 2 2 2 2 2 52 4" xfId="27017" xr:uid="{D6004C4C-3C98-4338-A90E-BDBC239C4E05}"/>
    <cellStyle name="Accent2 2 2 2 2 2 52 5" xfId="31821" xr:uid="{B88EBE8C-BB07-4968-9B6C-29C02FE07C8C}"/>
    <cellStyle name="Accent2 2 2 2 2 2 52 6" xfId="36083" xr:uid="{915DFA3B-0F7B-414C-B280-74AC8FDA4892}"/>
    <cellStyle name="Accent2 2 2 2 2 2 52 7" xfId="29169" xr:uid="{2530BA6D-5DB8-45DE-828B-F205082F4C16}"/>
    <cellStyle name="Accent2 2 2 2 2 2 52 8" xfId="28926" xr:uid="{DB82AB70-C97F-47A8-94A1-15660EEBCF68}"/>
    <cellStyle name="Accent2 2 2 2 2 2 52 9" xfId="36492" xr:uid="{DB413016-9B89-4BEF-80CA-537A9E622DD6}"/>
    <cellStyle name="Accent2 2 2 2 2 2 53" xfId="35688" xr:uid="{EB94E430-0B44-462F-B545-F03791A6A6C6}"/>
    <cellStyle name="Accent2 2 2 2 2 2 54" xfId="35737" xr:uid="{24D0023F-6CF9-4134-A2A8-0235D9C99CB2}"/>
    <cellStyle name="Accent2 2 2 2 2 2 55" xfId="35783" xr:uid="{A44A10B0-4258-48D7-9A72-DFE8D5A81D34}"/>
    <cellStyle name="Accent2 2 2 2 2 2 56" xfId="35825" xr:uid="{7DDEC834-BEF8-4107-A23E-341A3A0CDA69}"/>
    <cellStyle name="Accent2 2 2 2 2 2 57" xfId="35867" xr:uid="{B2890A9D-D83C-4059-804D-807F49666D42}"/>
    <cellStyle name="Accent2 2 2 2 2 2 58" xfId="35905" xr:uid="{BA77D9CF-7768-40CC-A038-0FEAD7F1C225}"/>
    <cellStyle name="Accent2 2 2 2 2 2 59" xfId="35937" xr:uid="{BA6B3ED3-CE61-4083-8DC8-667B99072D2B}"/>
    <cellStyle name="Accent2 2 2 2 2 2 6" xfId="18488" xr:uid="{C337DAB8-3305-4086-9483-797D468CBA41}"/>
    <cellStyle name="Accent2 2 2 2 2 2 60" xfId="35967" xr:uid="{5507D006-3640-4D5F-9BC4-654F1C021275}"/>
    <cellStyle name="Accent2 2 2 2 2 2 61" xfId="35992" xr:uid="{A5799277-BBE3-4461-8D5D-FE809C819463}"/>
    <cellStyle name="Accent2 2 2 2 2 2 62" xfId="36012" xr:uid="{F890F49F-C962-4A08-B0A6-EB069644B6DF}"/>
    <cellStyle name="Accent2 2 2 2 2 2 63" xfId="36029" xr:uid="{13FB7842-8B8C-4E0E-BF49-011B37F07D09}"/>
    <cellStyle name="Accent2 2 2 2 2 2 64" xfId="36040" xr:uid="{F9B28BD7-6DB2-4FAC-943E-D3883DE483C6}"/>
    <cellStyle name="Accent2 2 2 2 2 2 65" xfId="30835" xr:uid="{DB396399-DBC0-42BC-90D5-F22B9CB9B712}"/>
    <cellStyle name="Accent2 2 2 2 2 2 66" xfId="16032" xr:uid="{25FF710E-B7CC-4887-BB56-F2AD278B56BA}"/>
    <cellStyle name="Accent2 2 2 2 2 2 67" xfId="32294" xr:uid="{A5DE79FA-9DE3-4B6E-B7F7-4D883CDF9447}"/>
    <cellStyle name="Accent2 2 2 2 2 2 68" xfId="27083" xr:uid="{C6B5BEDA-4205-4439-8243-357C5C1D3002}"/>
    <cellStyle name="Accent2 2 2 2 2 2 69" xfId="36163" xr:uid="{B787D17F-4F04-417E-BF99-4560F8BC899B}"/>
    <cellStyle name="Accent2 2 2 2 2 2 7" xfId="18611" xr:uid="{4B6DBFEC-FA32-4560-AAEC-892619BCA53C}"/>
    <cellStyle name="Accent2 2 2 2 2 2 70" xfId="28441" xr:uid="{B5E53831-834B-42E8-BDA2-F3BF21CE363B}"/>
    <cellStyle name="Accent2 2 2 2 2 2 71" xfId="31976" xr:uid="{C35F2493-0447-47E5-A74C-A4F6FC12CA7A}"/>
    <cellStyle name="Accent2 2 2 2 2 2 72" xfId="37140" xr:uid="{7727BAFF-AA8D-4671-B175-90433D8731E9}"/>
    <cellStyle name="Accent2 2 2 2 2 2 8" xfId="18733" xr:uid="{547C712D-3F53-407E-A988-8458530C2B6D}"/>
    <cellStyle name="Accent2 2 2 2 2 2 9" xfId="18847" xr:uid="{3B42C111-DA48-46F2-8552-B1D678D4302D}"/>
    <cellStyle name="Accent2 2 2 2 2 20" xfId="24847" xr:uid="{7B503713-78A0-4383-B5F8-5A55F68455AA}"/>
    <cellStyle name="Accent2 2 2 2 2 21" xfId="25024" xr:uid="{3570A048-151B-4890-99CE-F1BFBF4178A8}"/>
    <cellStyle name="Accent2 2 2 2 2 22" xfId="25184" xr:uid="{273594E0-7C07-4727-AD12-2F9B034D7EB5}"/>
    <cellStyle name="Accent2 2 2 2 2 23" xfId="25337" xr:uid="{313983DC-70A5-48CB-AEAE-7BEBE4268B3A}"/>
    <cellStyle name="Accent2 2 2 2 2 24" xfId="25481" xr:uid="{E5FF72A8-44D0-4218-9374-C08B9B1B86F3}"/>
    <cellStyle name="Accent2 2 2 2 2 25" xfId="25614" xr:uid="{F2BA3A32-74D5-4EC9-AD15-142ED352E018}"/>
    <cellStyle name="Accent2 2 2 2 2 26" xfId="25732" xr:uid="{B158E88B-8076-460F-9287-3FF5DE0AD8C7}"/>
    <cellStyle name="Accent2 2 2 2 2 27" xfId="25839" xr:uid="{40EF5829-72E3-49DD-A401-5B53FAF08E22}"/>
    <cellStyle name="Accent2 2 2 2 2 28" xfId="25939" xr:uid="{DCF75910-DD11-40DB-908F-951B96A94D05}"/>
    <cellStyle name="Accent2 2 2 2 2 29" xfId="26020" xr:uid="{A820F1BA-2D14-4651-8506-4D02808CC229}"/>
    <cellStyle name="Accent2 2 2 2 2 3" xfId="14526" xr:uid="{0CE0B342-83AA-4550-BF80-6F3645B50307}"/>
    <cellStyle name="Accent2 2 2 2 2 30" xfId="26093" xr:uid="{9A4FB8CA-3F22-4069-B00B-B14D1A5A72A5}"/>
    <cellStyle name="Accent2 2 2 2 2 31" xfId="26148" xr:uid="{DFE61CB5-DCE4-440D-8D4E-D685B7BE3DC3}"/>
    <cellStyle name="Accent2 2 2 2 2 32" xfId="26192" xr:uid="{59CA10DD-4A05-415C-9AAE-D903F743650B}"/>
    <cellStyle name="Accent2 2 2 2 2 33" xfId="17865" xr:uid="{D151EAA5-4C53-4537-95C4-E9283E934B95}"/>
    <cellStyle name="Accent2 2 2 2 2 34" xfId="18441" xr:uid="{0081384A-E3F7-4125-BA22-FF8866E0108E}"/>
    <cellStyle name="Accent2 2 2 2 2 35" xfId="23050" xr:uid="{70F95721-9705-45C3-9360-C722D548CF5F}"/>
    <cellStyle name="Accent2 2 2 2 2 36" xfId="23214" xr:uid="{FBAD90ED-9190-4BE3-8C4A-DE9636D37987}"/>
    <cellStyle name="Accent2 2 2 2 2 37" xfId="17925" xr:uid="{DF7B565A-C316-4FE1-A37D-1739581B0320}"/>
    <cellStyle name="Accent2 2 2 2 2 38" xfId="19370" xr:uid="{3EAA8DB0-CF46-42FF-B232-33765C9E2F23}"/>
    <cellStyle name="Accent2 2 2 2 2 39" xfId="23025" xr:uid="{03F70228-D15D-4BC0-9BD3-ACB43007A726}"/>
    <cellStyle name="Accent2 2 2 2 2 4" xfId="16043" xr:uid="{E519D0A1-A66B-4529-8458-00624941F4D4}"/>
    <cellStyle name="Accent2 2 2 2 2 4 10" xfId="25301" xr:uid="{ECD78D81-C418-4115-B2D7-44AFDD280607}"/>
    <cellStyle name="Accent2 2 2 2 2 4 11" xfId="25446" xr:uid="{190AE7A3-FEDA-46AC-89D8-49424810F579}"/>
    <cellStyle name="Accent2 2 2 2 2 4 12" xfId="25580" xr:uid="{38308FD2-4E48-4776-B2E4-8C629F6FEE68}"/>
    <cellStyle name="Accent2 2 2 2 2 4 13" xfId="25702" xr:uid="{90503060-3AAB-4DAF-A89B-5CA88DC69E30}"/>
    <cellStyle name="Accent2 2 2 2 2 4 14" xfId="25810" xr:uid="{40A61A43-4619-42C6-A301-B76B7160F418}"/>
    <cellStyle name="Accent2 2 2 2 2 4 15" xfId="25912" xr:uid="{718EDD9E-DF5E-424B-89E6-D979FD13157E}"/>
    <cellStyle name="Accent2 2 2 2 2 4 16" xfId="25997" xr:uid="{6F3609E7-D38D-4809-9DD4-01476A9751A5}"/>
    <cellStyle name="Accent2 2 2 2 2 4 17" xfId="26073" xr:uid="{D4DAD0B0-4FB0-4813-BA7E-08B4C612FF77}"/>
    <cellStyle name="Accent2 2 2 2 2 4 18" xfId="27781" xr:uid="{B7D4422E-0859-433F-8A47-DFD5B01F7D08}"/>
    <cellStyle name="Accent2 2 2 2 2 4 19" xfId="30719" xr:uid="{4682C2C8-165A-449D-B2C2-8ACCB270B764}"/>
    <cellStyle name="Accent2 2 2 2 2 4 2" xfId="18162" xr:uid="{D5F17A0A-FB6C-4A64-9839-43102D30AED0}"/>
    <cellStyle name="Accent2 2 2 2 2 4 2 2" xfId="20020" xr:uid="{976D8FC9-EE6A-45A2-8C56-13B9F0F00685}"/>
    <cellStyle name="Accent2 2 2 2 2 4 2 2 2" xfId="22911" xr:uid="{FC699368-82C6-495D-8E4E-5BA9B4138A6C}"/>
    <cellStyle name="Accent2 2 2 2 2 4 2 2 3" xfId="29632" xr:uid="{844B29EF-DD5D-4547-8058-BC55063FD2B6}"/>
    <cellStyle name="Accent2 2 2 2 2 4 2 2 4" xfId="28437" xr:uid="{48C25BF2-93A4-441C-A8AF-6540C65C2CF8}"/>
    <cellStyle name="Accent2 2 2 2 2 4 2 2 5" xfId="28925" xr:uid="{ECE1B3ED-5480-4537-A945-F9F27456670D}"/>
    <cellStyle name="Accent2 2 2 2 2 4 2 2 6" xfId="29975" xr:uid="{F8953C23-132B-4383-B298-FEF4E20A7A69}"/>
    <cellStyle name="Accent2 2 2 2 2 4 2 2 7" xfId="30401" xr:uid="{63B6FCE6-E574-412F-9951-6474A2655C8A}"/>
    <cellStyle name="Accent2 2 2 2 2 4 2 2 8" xfId="28765" xr:uid="{18B7E728-678D-4B03-809E-2816AD860DB4}"/>
    <cellStyle name="Accent2 2 2 2 2 4 2 3" xfId="28502" xr:uid="{A8AA3F63-CA8D-45F0-A426-07B90A1E8111}"/>
    <cellStyle name="Accent2 2 2 2 2 4 2 4" xfId="29117" xr:uid="{E7713EBD-11A6-4584-818F-EE0E13968868}"/>
    <cellStyle name="Accent2 2 2 2 2 4 2 5" xfId="29849" xr:uid="{037A30D5-7CF0-4EC9-A476-EA3EB8C661EF}"/>
    <cellStyle name="Accent2 2 2 2 2 4 2 6" xfId="14874" xr:uid="{6743A5FC-E3D2-40A2-87E7-3F70486EE72D}"/>
    <cellStyle name="Accent2 2 2 2 2 4 2 7" xfId="15375" xr:uid="{E69A2549-66F8-4084-A24B-F2FFECCE5EC0}"/>
    <cellStyle name="Accent2 2 2 2 2 4 2 8" xfId="31670" xr:uid="{FEEFC17F-ECAB-44E8-A2C2-53807D46F190}"/>
    <cellStyle name="Accent2 2 2 2 2 4 20" xfId="16134" xr:uid="{383F20BF-541C-49F6-9E5F-25332B7ABBEC}"/>
    <cellStyle name="Accent2 2 2 2 2 4 21" xfId="14814" xr:uid="{D8306D9C-254A-4316-97E5-2F2561382723}"/>
    <cellStyle name="Accent2 2 2 2 2 4 22" xfId="28402" xr:uid="{D75D533F-4AD2-42CC-8B87-C9129E4C5CD2}"/>
    <cellStyle name="Accent2 2 2 2 2 4 23" xfId="27268" xr:uid="{27121840-3D19-4B48-986E-77F4C86D0380}"/>
    <cellStyle name="Accent2 2 2 2 2 4 3" xfId="24227" xr:uid="{4495782D-0291-4034-B332-CCFBA62B6FBA}"/>
    <cellStyle name="Accent2 2 2 2 2 4 4" xfId="21971" xr:uid="{96664AF0-7FB9-479E-829E-19E631E406BD}"/>
    <cellStyle name="Accent2 2 2 2 2 4 5" xfId="24460" xr:uid="{D19AA8FB-69CC-4C86-A9F0-375F36BFDD9A}"/>
    <cellStyle name="Accent2 2 2 2 2 4 6" xfId="21707" xr:uid="{0E5D1822-38B0-4AE4-8EA9-6DA5BDD42BE2}"/>
    <cellStyle name="Accent2 2 2 2 2 4 7" xfId="24804" xr:uid="{4DDE9D24-9CBD-4664-82AE-84DAB94947C2}"/>
    <cellStyle name="Accent2 2 2 2 2 4 8" xfId="24982" xr:uid="{E57855A9-DE02-41B6-8D85-CAA306514135}"/>
    <cellStyle name="Accent2 2 2 2 2 4 9" xfId="25146" xr:uid="{34077E4C-C25D-4DD7-8D13-44F9B6CC2769}"/>
    <cellStyle name="Accent2 2 2 2 2 40" xfId="21440" xr:uid="{01821A6E-79D7-47DC-A21F-B1524EABEFB9}"/>
    <cellStyle name="Accent2 2 2 2 2 41" xfId="19698" xr:uid="{011AB9DC-197D-444D-9186-701BF9A86D11}"/>
    <cellStyle name="Accent2 2 2 2 2 42" xfId="16925" xr:uid="{637528D8-F9E9-43B2-A9E9-F5AA1D14FF52}"/>
    <cellStyle name="Accent2 2 2 2 2 43" xfId="26229" xr:uid="{372C7ADC-7EC5-4F9D-9443-A458F808D27D}"/>
    <cellStyle name="Accent2 2 2 2 2 44" xfId="26316" xr:uid="{C037DC1E-BD7E-4992-9A22-BBD7DCE93CA3}"/>
    <cellStyle name="Accent2 2 2 2 2 45" xfId="26395" xr:uid="{F034F7F6-6C13-4C35-BBC4-F50301224980}"/>
    <cellStyle name="Accent2 2 2 2 2 46" xfId="14783" xr:uid="{AF6048F7-17BA-4BED-923D-9E36A2EDBAD0}"/>
    <cellStyle name="Accent2 2 2 2 2 47" xfId="29104" xr:uid="{E355A232-328C-4574-BADE-6671C02046E2}"/>
    <cellStyle name="Accent2 2 2 2 2 48" xfId="29561" xr:uid="{D452369E-3E05-4882-9FCB-CABEE0858482}"/>
    <cellStyle name="Accent2 2 2 2 2 49" xfId="28006" xr:uid="{E48650C3-2E09-40F0-A13F-2BB83ABDEFEA}"/>
    <cellStyle name="Accent2 2 2 2 2 5" xfId="16369" xr:uid="{E2F2FC6D-3A8D-4392-B24D-616DD4018CF4}"/>
    <cellStyle name="Accent2 2 2 2 2 50" xfId="27025" xr:uid="{F29F0B7F-322F-4044-B227-CCBAE6F10231}"/>
    <cellStyle name="Accent2 2 2 2 2 51" xfId="29276" xr:uid="{938A7D43-C8A8-4D94-937F-50B3B3C54C67}"/>
    <cellStyle name="Accent2 2 2 2 2 52" xfId="30734" xr:uid="{BBDF2C57-5323-4FA3-A7CB-CA03D399BAC4}"/>
    <cellStyle name="Accent2 2 2 2 2 52 2" xfId="33172" xr:uid="{15E0F54D-3422-41D9-A919-80CA822530B4}"/>
    <cellStyle name="Accent2 2 2 2 2 52 3" xfId="36225" xr:uid="{03B91DC0-6315-4222-AE8E-DED1023E63F3}"/>
    <cellStyle name="Accent2 2 2 2 2 52 4" xfId="32425" xr:uid="{ADB88AC5-2A98-430D-B6D7-F2332DFACF9D}"/>
    <cellStyle name="Accent2 2 2 2 2 52 5" xfId="36614" xr:uid="{84022201-7694-4DAF-9A0B-B43349118FBB}"/>
    <cellStyle name="Accent2 2 2 2 2 52 6" xfId="15132" xr:uid="{0D17DF91-DD52-45AB-9060-219FA1CAE216}"/>
    <cellStyle name="Accent2 2 2 2 2 52 7" xfId="36709" xr:uid="{0283CE1A-B25F-4CA9-9395-59F5322CB77C}"/>
    <cellStyle name="Accent2 2 2 2 2 52 8" xfId="36757" xr:uid="{EF064B17-9E52-4D5B-93B6-CEC49CB4AC06}"/>
    <cellStyle name="Accent2 2 2 2 2 52 9" xfId="36793" xr:uid="{993DE3A6-008C-44EC-8E26-517C3F99379C}"/>
    <cellStyle name="Accent2 2 2 2 2 53" xfId="34145" xr:uid="{629EB4B8-6D4F-4687-B3FD-4D6705DF55B2}"/>
    <cellStyle name="Accent2 2 2 2 2 54" xfId="32881" xr:uid="{651EA451-BC0C-44A0-B8DA-FCC1AF143D68}"/>
    <cellStyle name="Accent2 2 2 2 2 55" xfId="34046" xr:uid="{7F35B40E-1122-4F71-86DA-5E919F232512}"/>
    <cellStyle name="Accent2 2 2 2 2 56" xfId="35042" xr:uid="{0D46933A-80C3-4773-9806-F3FD422BA11F}"/>
    <cellStyle name="Accent2 2 2 2 2 57" xfId="35019" xr:uid="{0096E249-62F9-4811-A0AB-29976ED59F41}"/>
    <cellStyle name="Accent2 2 2 2 2 58" xfId="33698" xr:uid="{E04E7AAD-09E7-41F8-ACD5-77A760DC7EFB}"/>
    <cellStyle name="Accent2 2 2 2 2 59" xfId="35327" xr:uid="{F83FA50C-435F-4AE3-9BD5-C950A9231E18}"/>
    <cellStyle name="Accent2 2 2 2 2 6" xfId="17607" xr:uid="{4ACD3ECC-D8F0-4C9A-B749-16253FE8B5BF}"/>
    <cellStyle name="Accent2 2 2 2 2 60" xfId="33006" xr:uid="{D9C8B7FC-996A-44A3-A9E0-5E137FBCC529}"/>
    <cellStyle name="Accent2 2 2 2 2 61" xfId="35165" xr:uid="{DA53B293-0483-4577-8F0A-6EF8DCE0CE67}"/>
    <cellStyle name="Accent2 2 2 2 2 62" xfId="34106" xr:uid="{144084D6-C5EB-4E1E-88A7-C39567B316AB}"/>
    <cellStyle name="Accent2 2 2 2 2 63" xfId="33600" xr:uid="{8B3DAAD4-338F-40FB-8CD4-440920647C1C}"/>
    <cellStyle name="Accent2 2 2 2 2 64" xfId="34437" xr:uid="{18E09FA0-748F-4498-ABDD-561D6C7DE59D}"/>
    <cellStyle name="Accent2 2 2 2 2 65" xfId="31310" xr:uid="{C22B0217-CB30-4782-BF6A-21F78C19A276}"/>
    <cellStyle name="Accent2 2 2 2 2 66" xfId="30116" xr:uid="{F671FC5A-C536-4700-AC17-2BD4DAAB1D5E}"/>
    <cellStyle name="Accent2 2 2 2 2 67" xfId="36522" xr:uid="{B13A781D-C50B-44D1-8444-8349A13973F1}"/>
    <cellStyle name="Accent2 2 2 2 2 68" xfId="14716" xr:uid="{02194E01-C2B7-4BBA-A8E4-8B4492E8D27D}"/>
    <cellStyle name="Accent2 2 2 2 2 69" xfId="32453" xr:uid="{6C894F64-DD74-40CE-8988-325D7C23E2FC}"/>
    <cellStyle name="Accent2 2 2 2 2 7" xfId="16765" xr:uid="{F90E274B-F7EA-4FB0-8570-2EFA4A7308B9}"/>
    <cellStyle name="Accent2 2 2 2 2 70" xfId="31862" xr:uid="{F8CF96DB-418E-4D4E-BE71-EC62E510B254}"/>
    <cellStyle name="Accent2 2 2 2 2 71" xfId="15034" xr:uid="{DCB5DF20-FA36-4BD9-9355-8C2F78717F33}"/>
    <cellStyle name="Accent2 2 2 2 2 72" xfId="37101" xr:uid="{17CFBCFD-4C28-43E5-8262-16AF6893C532}"/>
    <cellStyle name="Accent2 2 2 2 2 8" xfId="18323" xr:uid="{B2984BAA-E7CC-4DD8-A42E-EA5AF79BE92A}"/>
    <cellStyle name="Accent2 2 2 2 2 9" xfId="18438" xr:uid="{D04C7836-443A-4E45-A972-D3881E57F557}"/>
    <cellStyle name="Accent2 2 2 2 20" xfId="21185" xr:uid="{033835AB-1A33-42E9-BC59-0728247530C9}"/>
    <cellStyle name="Accent2 2 2 2 21" xfId="20956" xr:uid="{16F44A64-55A3-4D54-B71E-B72EE061A391}"/>
    <cellStyle name="Accent2 2 2 2 22" xfId="21155" xr:uid="{04D2734D-A62F-467E-BB86-1ABF6DD8DCB5}"/>
    <cellStyle name="Accent2 2 2 2 23" xfId="24530" xr:uid="{10309165-C36A-4EF8-A861-C845A9CC2D7B}"/>
    <cellStyle name="Accent2 2 2 2 24" xfId="21362" xr:uid="{05D6F0D9-2BC8-495D-B816-04BECCE1FBC7}"/>
    <cellStyle name="Accent2 2 2 2 25" xfId="23740" xr:uid="{423ECB54-D996-4DB2-8ADC-E43DD4E9FF87}"/>
    <cellStyle name="Accent2 2 2 2 26" xfId="22362" xr:uid="{D202495E-3FF8-49A8-99EB-0C8C8FF63E91}"/>
    <cellStyle name="Accent2 2 2 2 27" xfId="23768" xr:uid="{B2AD154C-ACD9-4C85-A4CD-A5D1455099E1}"/>
    <cellStyle name="Accent2 2 2 2 28" xfId="20224" xr:uid="{6E4BCFDD-6BC0-434B-BC24-33398F62C244}"/>
    <cellStyle name="Accent2 2 2 2 29" xfId="24121" xr:uid="{6C0CE403-459B-4425-9B36-F164E2EC63FD}"/>
    <cellStyle name="Accent2 2 2 2 3" xfId="14397" xr:uid="{37CDA0A5-7EA4-44F9-8C7B-4D9B4DA2915E}"/>
    <cellStyle name="Accent2 2 2 2 30" xfId="22259" xr:uid="{3C937552-FCEE-45CB-B06E-9C7EF07A64CE}"/>
    <cellStyle name="Accent2 2 2 2 31" xfId="20236" xr:uid="{EB68F8DB-9957-4099-A202-D0E9C14BDEB0}"/>
    <cellStyle name="Accent2 2 2 2 32" xfId="24819" xr:uid="{D7CE4913-0A39-4F2F-B5F6-6434E39C1540}"/>
    <cellStyle name="Accent2 2 2 2 33" xfId="24997" xr:uid="{1F28C068-B966-4D87-8B93-0793AD796A6C}"/>
    <cellStyle name="Accent2 2 2 2 34" xfId="16699" xr:uid="{0B543005-6A59-440F-97D0-1B4CCB402CF8}"/>
    <cellStyle name="Accent2 2 2 2 35" xfId="17618" xr:uid="{D4C33F4C-EBB8-4287-A277-BC1DEC51C9EC}"/>
    <cellStyle name="Accent2 2 2 2 36" xfId="16505" xr:uid="{403FF8A7-1593-441A-86EE-359D0004CF91}"/>
    <cellStyle name="Accent2 2 2 2 37" xfId="17883" xr:uid="{CD6BE9A2-2784-49AE-9FA7-DA11EBD0E540}"/>
    <cellStyle name="Accent2 2 2 2 38" xfId="19933" xr:uid="{7FF9AA8E-F90B-469A-9218-9C96EA5B0815}"/>
    <cellStyle name="Accent2 2 2 2 39" xfId="22708" xr:uid="{2370BFB9-EA9F-4289-B4D2-4450257A37DC}"/>
    <cellStyle name="Accent2 2 2 2 4" xfId="14523" xr:uid="{1D53E479-3D37-48BA-AE66-276602A65289}"/>
    <cellStyle name="Accent2 2 2 2 40" xfId="22553" xr:uid="{51EDBB72-6F21-4365-BC1C-CF7424C45456}"/>
    <cellStyle name="Accent2 2 2 2 41" xfId="22777" xr:uid="{9FDFD0FF-66C8-49E9-809B-6D7EFE1C2633}"/>
    <cellStyle name="Accent2 2 2 2 42" xfId="22437" xr:uid="{E7C3E719-62A9-4157-9AC8-E6EB307BAD63}"/>
    <cellStyle name="Accent2 2 2 2 43" xfId="23152" xr:uid="{24F03002-DF8C-423C-AA33-0CB1D260867D}"/>
    <cellStyle name="Accent2 2 2 2 44" xfId="17167" xr:uid="{C906F1DE-4436-4124-A4BA-AB404A3E12B2}"/>
    <cellStyle name="Accent2 2 2 2 45" xfId="18200" xr:uid="{5401E028-52F6-4EE1-A002-085EDA91750E}"/>
    <cellStyle name="Accent2 2 2 2 46" xfId="26244" xr:uid="{F61126C1-187E-4945-BF33-316947228AE9}"/>
    <cellStyle name="Accent2 2 2 2 47" xfId="15762" xr:uid="{B29AA0EA-3D06-4C2E-9661-3BBBF3D9A27D}"/>
    <cellStyle name="Accent2 2 2 2 48" xfId="30251" xr:uid="{FC2B5EF6-FEEF-4048-8A13-B54CD4040A87}"/>
    <cellStyle name="Accent2 2 2 2 49" xfId="26923" xr:uid="{6DF01194-E410-4E15-B70C-7B9E0B03FFEF}"/>
    <cellStyle name="Accent2 2 2 2 5" xfId="15698" xr:uid="{DD6E31D1-9E47-459F-B1D0-AB68569D4BB2}"/>
    <cellStyle name="Accent2 2 2 2 5 10" xfId="25616" xr:uid="{56B34F03-DD28-49F9-BAAC-7EBEBC4EBA25}"/>
    <cellStyle name="Accent2 2 2 2 5 11" xfId="25734" xr:uid="{CA6034D8-1F07-4548-8B3E-B54A836D3812}"/>
    <cellStyle name="Accent2 2 2 2 5 12" xfId="25841" xr:uid="{96A81CD3-5209-45AE-8453-C042C67EFC56}"/>
    <cellStyle name="Accent2 2 2 2 5 13" xfId="25941" xr:uid="{1B16B9EE-935D-4F03-BACB-E2507F2D56A9}"/>
    <cellStyle name="Accent2 2 2 2 5 14" xfId="26022" xr:uid="{20AE97CB-3F06-4DB7-956E-AF1861C3B9A0}"/>
    <cellStyle name="Accent2 2 2 2 5 15" xfId="26095" xr:uid="{66D264E5-C8FE-497C-A087-813B5A000C65}"/>
    <cellStyle name="Accent2 2 2 2 5 16" xfId="26150" xr:uid="{DCD345FC-A3DE-41CB-B2DE-BD591A2FED76}"/>
    <cellStyle name="Accent2 2 2 2 5 17" xfId="26194" xr:uid="{A7BC068D-10D0-4AC4-901A-2501500572CF}"/>
    <cellStyle name="Accent2 2 2 2 5 18" xfId="27742" xr:uid="{FF415A89-844C-4A0F-87CF-21A894549A2B}"/>
    <cellStyle name="Accent2 2 2 2 5 19" xfId="15810" xr:uid="{A73CF0A1-6AE5-43F9-BA57-3AA2F6607000}"/>
    <cellStyle name="Accent2 2 2 2 5 2" xfId="18123" xr:uid="{496C3C00-250F-41C7-9743-F517E9F8CA67}"/>
    <cellStyle name="Accent2 2 2 2 5 2 2" xfId="20398" xr:uid="{AA6D8645-7A75-43C8-B930-AA78DE727B40}"/>
    <cellStyle name="Accent2 2 2 2 5 2 2 2" xfId="22872" xr:uid="{713ED9AE-93D1-4FFC-9F68-FC95989EF276}"/>
    <cellStyle name="Accent2 2 2 2 5 2 2 3" xfId="29593" xr:uid="{870CCCFC-6E8D-410E-A4E2-29E31B6F40F1}"/>
    <cellStyle name="Accent2 2 2 2 5 2 2 4" xfId="29949" xr:uid="{45640C5A-836D-4D8D-8E57-2B9A14FCC1BE}"/>
    <cellStyle name="Accent2 2 2 2 5 2 2 5" xfId="29156" xr:uid="{5AE15D2A-D02E-4DD4-A1EA-B4CBD50642AB}"/>
    <cellStyle name="Accent2 2 2 2 5 2 2 6" xfId="30799" xr:uid="{0E34018F-A448-4887-8C65-F8DB271050D9}"/>
    <cellStyle name="Accent2 2 2 2 5 2 2 7" xfId="15990" xr:uid="{532FFF65-ECA6-4590-85DB-4703FC3E850B}"/>
    <cellStyle name="Accent2 2 2 2 5 2 2 8" xfId="31214" xr:uid="{A8DBC3E9-19B1-422A-9FAF-10D870812CBD}"/>
    <cellStyle name="Accent2 2 2 2 5 2 3" xfId="28631" xr:uid="{6AAD95F4-A96C-40EC-9CCF-874FAD1DAA0D}"/>
    <cellStyle name="Accent2 2 2 2 5 2 4" xfId="27187" xr:uid="{3E4679AC-6029-4994-805E-80E4D446CEEC}"/>
    <cellStyle name="Accent2 2 2 2 5 2 5" xfId="28592" xr:uid="{54362807-1E35-4E7E-9B0F-0EE25BFE0041}"/>
    <cellStyle name="Accent2 2 2 2 5 2 6" xfId="30687" xr:uid="{79B181E6-163F-4820-8FF0-48D07C14A916}"/>
    <cellStyle name="Accent2 2 2 2 5 2 7" xfId="30404" xr:uid="{27C361F3-3FD0-4A12-9492-CE1BF946DD87}"/>
    <cellStyle name="Accent2 2 2 2 5 2 8" xfId="27941" xr:uid="{45D827F4-ED13-414E-A752-9100536B0381}"/>
    <cellStyle name="Accent2 2 2 2 5 20" xfId="28835" xr:uid="{FBB60E05-DAD9-46EA-A33E-8DCD0817EB97}"/>
    <cellStyle name="Accent2 2 2 2 5 21" xfId="30448" xr:uid="{207C6547-2FED-4437-96CF-00D62B02ABCB}"/>
    <cellStyle name="Accent2 2 2 2 5 22" xfId="30641" xr:uid="{B3A0B30C-4A29-4332-89B7-B9C7EABACAF7}"/>
    <cellStyle name="Accent2 2 2 2 5 23" xfId="29951" xr:uid="{48268819-578D-4E2E-98A2-F54CC598FD5B}"/>
    <cellStyle name="Accent2 2 2 2 5 3" xfId="24188" xr:uid="{19A72FDC-5C94-4CBD-B822-4E00FD8A0E4A}"/>
    <cellStyle name="Accent2 2 2 2 5 4" xfId="20134" xr:uid="{F31D1F9B-CAFD-472A-B90C-1243F696D8EE}"/>
    <cellStyle name="Accent2 2 2 2 5 5" xfId="24853" xr:uid="{8CEE06BE-8ADA-455D-957A-5CD901DDA787}"/>
    <cellStyle name="Accent2 2 2 2 5 6" xfId="25030" xr:uid="{8BCC9EC3-17B4-4CAC-9BAB-57712111A1C9}"/>
    <cellStyle name="Accent2 2 2 2 5 7" xfId="25190" xr:uid="{A42B5BB9-4ADC-46F3-AF5C-89BDC60EC0D1}"/>
    <cellStyle name="Accent2 2 2 2 5 8" xfId="25340" xr:uid="{DE4FE1E2-406B-456C-B19A-B88873AF7FBC}"/>
    <cellStyle name="Accent2 2 2 2 5 9" xfId="25484" xr:uid="{08316FBB-30DB-4B53-93FB-3C8ABE9FC20E}"/>
    <cellStyle name="Accent2 2 2 2 50" xfId="28145" xr:uid="{72E40B5B-A5E5-4BC4-B9AE-90D2A24E571A}"/>
    <cellStyle name="Accent2 2 2 2 51" xfId="30199" xr:uid="{98AD41D7-258A-409D-BDC0-E9E05FBC7842}"/>
    <cellStyle name="Accent2 2 2 2 52" xfId="27430" xr:uid="{C3E73CA8-DABC-44C2-949E-DE0CEFA746F1}"/>
    <cellStyle name="Accent2 2 2 2 53" xfId="15896" xr:uid="{1A144A17-D908-445C-A940-A3AFFA903E15}"/>
    <cellStyle name="Accent2 2 2 2 53 2" xfId="33133" xr:uid="{6D33D44E-973D-4900-BD18-107D381BB022}"/>
    <cellStyle name="Accent2 2 2 2 53 3" xfId="36186" xr:uid="{51A095C4-D373-4792-8B2B-60703FC7930A}"/>
    <cellStyle name="Accent2 2 2 2 53 4" xfId="30255" xr:uid="{465F3BB2-DED3-4814-AAA9-C762E6693A3A}"/>
    <cellStyle name="Accent2 2 2 2 53 5" xfId="27123" xr:uid="{23EB8146-47AC-41CE-A93D-683B307E5292}"/>
    <cellStyle name="Accent2 2 2 2 53 6" xfId="14933" xr:uid="{2F0D403D-4A69-4845-8C76-91610D3A4553}"/>
    <cellStyle name="Accent2 2 2 2 53 7" xfId="32001" xr:uid="{0C11215C-645A-42F4-949E-2A036C12AFF4}"/>
    <cellStyle name="Accent2 2 2 2 53 8" xfId="16020" xr:uid="{84CA7F68-F017-40C7-93E6-30FF2A6EC3D8}"/>
    <cellStyle name="Accent2 2 2 2 53 9" xfId="28411" xr:uid="{A6C589DF-A12D-4035-9CF4-A710B15D4535}"/>
    <cellStyle name="Accent2 2 2 2 54" xfId="35351" xr:uid="{C4D63798-12D2-4836-BC9E-220C1A6212C9}"/>
    <cellStyle name="Accent2 2 2 2 55" xfId="32725" xr:uid="{2ECA1965-D377-405C-B78D-4FB2DA31C944}"/>
    <cellStyle name="Accent2 2 2 2 56" xfId="33445" xr:uid="{8D721B92-C1F3-400B-9335-3CDDAD86583B}"/>
    <cellStyle name="Accent2 2 2 2 57" xfId="34876" xr:uid="{27B8C5D4-6494-4780-8737-9B0CD793733A}"/>
    <cellStyle name="Accent2 2 2 2 58" xfId="34335" xr:uid="{8D361180-469A-4217-B6E5-88E6FAEAB2E9}"/>
    <cellStyle name="Accent2 2 2 2 59" xfId="35258" xr:uid="{5447757A-1EF6-46A9-A3E6-F247FB4775CE}"/>
    <cellStyle name="Accent2 2 2 2 6" xfId="16400" xr:uid="{A17148A7-61AA-45B2-9413-54B749A290FC}"/>
    <cellStyle name="Accent2 2 2 2 60" xfId="32800" xr:uid="{C471288F-B5D2-4262-A58C-F68BC02BC171}"/>
    <cellStyle name="Accent2 2 2 2 61" xfId="35102" xr:uid="{9F44DE44-DFEC-4A8A-B38C-9BA7EBF1E438}"/>
    <cellStyle name="Accent2 2 2 2 62" xfId="34362" xr:uid="{7EB3B6F9-EE0A-4F94-BDA6-FF407AD2A0AE}"/>
    <cellStyle name="Accent2 2 2 2 63" xfId="35229" xr:uid="{47699141-E658-44F1-8ADD-4682390DCAA7}"/>
    <cellStyle name="Accent2 2 2 2 64" xfId="34005" xr:uid="{5C2FB43F-1051-4FA4-B21D-B92C74265ECA}"/>
    <cellStyle name="Accent2 2 2 2 65" xfId="35083" xr:uid="{21B59239-42CF-4E44-B87A-D4683A47A2C4}"/>
    <cellStyle name="Accent2 2 2 2 66" xfId="29834" xr:uid="{5A09BC52-9F83-4F62-ACA8-776AC4D7D1F3}"/>
    <cellStyle name="Accent2 2 2 2 67" xfId="14992" xr:uid="{ECCDABE9-156E-4B64-9C0E-60CF855A41A7}"/>
    <cellStyle name="Accent2 2 2 2 68" xfId="36396" xr:uid="{5E1CA17A-3A30-4466-A7B9-0F7FF389E564}"/>
    <cellStyle name="Accent2 2 2 2 69" xfId="28714" xr:uid="{2F4BC0BA-57E7-47EE-8D05-1B9106ADE333}"/>
    <cellStyle name="Accent2 2 2 2 7" xfId="17326" xr:uid="{42DC7548-016B-4B07-A02A-2B04C7C8A09A}"/>
    <cellStyle name="Accent2 2 2 2 70" xfId="14926" xr:uid="{B92CDC2B-ED1B-4140-B183-68F5FDDA17D0}"/>
    <cellStyle name="Accent2 2 2 2 71" xfId="31896" xr:uid="{B07096C4-2456-471D-BA92-E9CF7D558111}"/>
    <cellStyle name="Accent2 2 2 2 72" xfId="29736" xr:uid="{91E80640-EFCE-4911-B512-50625C61415B}"/>
    <cellStyle name="Accent2 2 2 2 73" xfId="37098" xr:uid="{C3FF3E9A-E689-4540-AAA6-C5369E38CB0F}"/>
    <cellStyle name="Accent2 2 2 2 8" xfId="16990" xr:uid="{5D9C248C-EC97-4755-A9F3-A008B0F7A2BF}"/>
    <cellStyle name="Accent2 2 2 2 9" xfId="17664" xr:uid="{9446BDB8-E759-4D8E-B9FF-EE177E3D32B9}"/>
    <cellStyle name="Accent2 2 2 20" xfId="19720" xr:uid="{15B1A739-C411-4941-AEE3-7F6586B887F5}"/>
    <cellStyle name="Accent2 2 2 20 2" xfId="21221" xr:uid="{59338460-03C3-4FFE-9620-D1EE26A4050B}"/>
    <cellStyle name="Accent2 2 2 21" xfId="24086" xr:uid="{F1C169EE-5043-4391-8378-CCFDC75C2A76}"/>
    <cellStyle name="Accent2 2 2 22" xfId="20751" xr:uid="{6CF36DE3-CC9A-41B3-88FB-1FA3F74206BE}"/>
    <cellStyle name="Accent2 2 2 23" xfId="21942" xr:uid="{AD7F5FAF-0211-456B-A893-874F10A8E106}"/>
    <cellStyle name="Accent2 2 2 24" xfId="24789" xr:uid="{43367749-A7FD-4382-B866-E06F2C5FED12}"/>
    <cellStyle name="Accent2 2 2 25" xfId="20531" xr:uid="{A8312F90-9098-4D3F-A5C9-606C9800C4D4}"/>
    <cellStyle name="Accent2 2 2 26" xfId="21250" xr:uid="{9AA1B493-D5DA-4801-B116-960C4EB29D0D}"/>
    <cellStyle name="Accent2 2 2 27" xfId="21006" xr:uid="{EE5F0E8A-9EEB-43A5-8F9A-651DE2571AA3}"/>
    <cellStyle name="Accent2 2 2 28" xfId="23843" xr:uid="{28274CEC-F60B-46DA-8A65-93E15A63CCFB}"/>
    <cellStyle name="Accent2 2 2 29" xfId="19984" xr:uid="{54C79268-2468-4BD8-A013-B9F6B367B0CF}"/>
    <cellStyle name="Accent2 2 2 3" xfId="14255" xr:uid="{E08D527A-468F-4C28-BB73-794DC3DFF5C7}"/>
    <cellStyle name="Accent2 2 2 30" xfId="20296" xr:uid="{FB91E3DC-2C51-4B13-8EEA-3E21C904456C}"/>
    <cellStyle name="Accent2 2 2 31" xfId="23747" xr:uid="{1D3D4B47-1653-43E9-98E0-7D3BC8B8732D}"/>
    <cellStyle name="Accent2 2 2 32" xfId="21132" xr:uid="{EBE250BB-2B3A-435B-A744-CCA8CBA6DEE2}"/>
    <cellStyle name="Accent2 2 2 33" xfId="22125" xr:uid="{69B46F43-7B7C-4A54-B122-77B0057B4EB9}"/>
    <cellStyle name="Accent2 2 2 34" xfId="24583" xr:uid="{DE6FE8A3-65DD-4599-86B7-16AA9E1424A0}"/>
    <cellStyle name="Accent2 2 2 35" xfId="22834" xr:uid="{6D7CAFC6-A242-43C8-9969-407EBFB9A9D1}"/>
    <cellStyle name="Accent2 2 2 36" xfId="17335" xr:uid="{C19859D5-9A4F-4745-AD13-BE0A547FE60F}"/>
    <cellStyle name="Accent2 2 2 37" xfId="18559" xr:uid="{F7D9FE60-036D-415D-8789-B21CA5DBB5F8}"/>
    <cellStyle name="Accent2 2 2 38" xfId="16473" xr:uid="{3B447D1A-E6E0-4FA9-9923-E0346867A8F4}"/>
    <cellStyle name="Accent2 2 2 39" xfId="23221" xr:uid="{97E11809-F32A-4646-ABE3-341869E030C6}"/>
    <cellStyle name="Accent2 2 2 4" xfId="14358" xr:uid="{4409D2F2-CEF7-4E64-8A29-8F6C10668DF3}"/>
    <cellStyle name="Accent2 2 2 40" xfId="23290" xr:uid="{81DF0856-6F61-4EA4-9319-611F625A46FE}"/>
    <cellStyle name="Accent2 2 2 41" xfId="18423" xr:uid="{1ACB2335-8875-4810-A8B4-185D23C6725E}"/>
    <cellStyle name="Accent2 2 2 42" xfId="18039" xr:uid="{51CAD9D0-226A-4EE5-9BB0-44339A4846DF}"/>
    <cellStyle name="Accent2 2 2 43" xfId="26263" xr:uid="{B177C876-CC40-467C-93A2-B2E165C198CD}"/>
    <cellStyle name="Accent2 2 2 44" xfId="26344" xr:uid="{737D4590-4CCB-4709-BA46-AEC180EF1AFA}"/>
    <cellStyle name="Accent2 2 2 45" xfId="26420" xr:uid="{1611F5DA-9600-407D-87E8-E5BF2C2B9A85}"/>
    <cellStyle name="Accent2 2 2 46" xfId="26492" xr:uid="{FA23D93D-708E-4229-80A5-0704311101D8}"/>
    <cellStyle name="Accent2 2 2 47" xfId="26557" xr:uid="{8E52E570-48D4-4471-A8E0-4604325C18B4}"/>
    <cellStyle name="Accent2 2 2 48" xfId="15242" xr:uid="{6EBE62C3-9391-4673-8BF0-7843A563CEC0}"/>
    <cellStyle name="Accent2 2 2 49" xfId="30145" xr:uid="{3DA914B9-182D-44F4-98D2-1A7BB8DCA58F}"/>
    <cellStyle name="Accent2 2 2 5" xfId="14484" xr:uid="{81C0BDFA-75E3-4195-A404-331169BCE9B2}"/>
    <cellStyle name="Accent2 2 2 50" xfId="15439" xr:uid="{6CCF1E4A-328D-46CC-86B1-0CC52E63C428}"/>
    <cellStyle name="Accent2 2 2 51" xfId="29433" xr:uid="{EEF29734-0194-44B5-9D76-85BCB11D42FA}"/>
    <cellStyle name="Accent2 2 2 52" xfId="30304" xr:uid="{05D0026F-3698-48B1-8169-386159D0CFA4}"/>
    <cellStyle name="Accent2 2 2 53" xfId="29102" xr:uid="{0F2F72B5-190C-42C6-89EB-DD64661257C7}"/>
    <cellStyle name="Accent2 2 2 54" xfId="29030" xr:uid="{327F361F-2D00-4072-9659-28E97C39E13D}"/>
    <cellStyle name="Accent2 2 2 54 2" xfId="32991" xr:uid="{45E22EE3-376B-4271-889D-CA09BBAC6844}"/>
    <cellStyle name="Accent2 2 2 54 3" xfId="36165" xr:uid="{E8F3528F-1217-46E3-9066-FFE6BA47C8B8}"/>
    <cellStyle name="Accent2 2 2 54 4" xfId="31851" xr:uid="{CEF96FF4-A202-4E1F-BB72-A8CEC4155A4F}"/>
    <cellStyle name="Accent2 2 2 54 5" xfId="31845" xr:uid="{895FA963-13E8-4F07-9337-EE7CC48EE32C}"/>
    <cellStyle name="Accent2 2 2 54 6" xfId="31024" xr:uid="{B058745F-ED11-47FA-B9F6-24FCF61E63E0}"/>
    <cellStyle name="Accent2 2 2 54 7" xfId="36498" xr:uid="{5D390AC4-22D1-43C5-9762-E608A7A79850}"/>
    <cellStyle name="Accent2 2 2 54 8" xfId="29478" xr:uid="{47EC0B25-283B-4B54-B718-7009831115B0}"/>
    <cellStyle name="Accent2 2 2 54 9" xfId="36488" xr:uid="{E96B0A84-2417-4DC5-A959-A1B3C5A28350}"/>
    <cellStyle name="Accent2 2 2 55" xfId="34018" xr:uid="{F6BFD23A-A9DB-4D89-8B0D-F88DD5DB2F0F}"/>
    <cellStyle name="Accent2 2 2 56" xfId="34693" xr:uid="{4A079E0E-0293-4B43-8A19-E2A2CB4B95A7}"/>
    <cellStyle name="Accent2 2 2 57" xfId="34553" xr:uid="{652118AA-F32B-40E9-87B7-CA2016E7E273}"/>
    <cellStyle name="Accent2 2 2 58" xfId="34670" xr:uid="{448CF975-FC8F-40CC-BA88-FB24E9083CC4}"/>
    <cellStyle name="Accent2 2 2 59" xfId="33808" xr:uid="{589B3438-5BA5-4D3A-BF22-0017E8350564}"/>
    <cellStyle name="Accent2 2 2 6" xfId="15383" xr:uid="{8513C3A8-2FED-4A37-BA4E-273567EBFF83}"/>
    <cellStyle name="Accent2 2 2 6 10" xfId="24890" xr:uid="{37B3D20B-2797-42D0-8046-45187A94D875}"/>
    <cellStyle name="Accent2 2 2 6 11" xfId="25063" xr:uid="{8A295869-5F86-42EE-A3AD-9FDDF989E57A}"/>
    <cellStyle name="Accent2 2 2 6 12" xfId="25220" xr:uid="{79BFC4FE-23A4-40D6-952E-26D83D1F406C}"/>
    <cellStyle name="Accent2 2 2 6 13" xfId="25369" xr:uid="{448D2EC7-1719-4635-B43D-A5F253033445}"/>
    <cellStyle name="Accent2 2 2 6 14" xfId="25510" xr:uid="{06FD3DD5-9F29-4C03-9281-AB8258D69A6D}"/>
    <cellStyle name="Accent2 2 2 6 15" xfId="25639" xr:uid="{726023E0-1FBA-4858-A432-CA22DDA40EF4}"/>
    <cellStyle name="Accent2 2 2 6 16" xfId="25754" xr:uid="{F39E0524-E232-4F28-8E9D-611E48E55A6C}"/>
    <cellStyle name="Accent2 2 2 6 17" xfId="25859" xr:uid="{62099AC4-F93D-43F1-AAEA-21AEA59C314D}"/>
    <cellStyle name="Accent2 2 2 6 18" xfId="27568" xr:uid="{10FFF0DE-9C18-4D54-AB2F-802A0AF4BBD1}"/>
    <cellStyle name="Accent2 2 2 6 19" xfId="29582" xr:uid="{07E9C816-5E2C-40F9-AA32-C5728A11DFAD}"/>
    <cellStyle name="Accent2 2 2 6 2" xfId="17662" xr:uid="{DC04D97C-09C8-44C4-AE9D-0E8A4240213E}"/>
    <cellStyle name="Accent2 2 2 6 2 2" xfId="21613" xr:uid="{6E8120D3-C868-4E19-8AD3-8A1BEDD960BE}"/>
    <cellStyle name="Accent2 2 2 6 2 2 2" xfId="22779" xr:uid="{6F451857-C421-44B2-BB3B-72D5CB68CA55}"/>
    <cellStyle name="Accent2 2 2 6 2 2 3" xfId="29549" xr:uid="{E65D9CB9-3D3F-474C-BFD5-BEC81C2498ED}"/>
    <cellStyle name="Accent2 2 2 6 2 2 4" xfId="29176" xr:uid="{A6902DD0-EDED-48C7-93F2-B76A8D2BCDEB}"/>
    <cellStyle name="Accent2 2 2 6 2 2 5" xfId="29152" xr:uid="{DC5DA916-798F-4579-AD93-983E14050C05}"/>
    <cellStyle name="Accent2 2 2 6 2 2 6" xfId="30677" xr:uid="{12E14222-1CAD-4D17-927B-590FB6AFFC92}"/>
    <cellStyle name="Accent2 2 2 6 2 2 7" xfId="14652" xr:uid="{98FAFF8E-BC04-42BD-9B10-8233DF424FFF}"/>
    <cellStyle name="Accent2 2 2 6 2 2 8" xfId="15130" xr:uid="{84E5CB32-F738-43F1-8288-B65A75BB1B1C}"/>
    <cellStyle name="Accent2 2 2 6 2 3" xfId="29048" xr:uid="{CC02B514-8BBF-4C37-90A7-8F077F8DC1E8}"/>
    <cellStyle name="Accent2 2 2 6 2 4" xfId="28542" xr:uid="{2B28CB7E-9A29-497A-9AB2-95EF17EC219D}"/>
    <cellStyle name="Accent2 2 2 6 2 5" xfId="27333" xr:uid="{577DC4C4-8AF3-4AFF-B81B-F1677304C2AB}"/>
    <cellStyle name="Accent2 2 2 6 2 6" xfId="29765" xr:uid="{7A036E45-42BA-406B-B6F2-C1A9047AAFB9}"/>
    <cellStyle name="Accent2 2 2 6 2 7" xfId="30758" xr:uid="{27C24EB1-EDCC-4DB6-AC35-93D6EA1A242A}"/>
    <cellStyle name="Accent2 2 2 6 2 8" xfId="31017" xr:uid="{65BA94A4-6289-42FC-B485-B0B5E7CF523F}"/>
    <cellStyle name="Accent2 2 2 6 20" xfId="14792" xr:uid="{1A7F1E90-B0FB-41FC-9950-AF0B61769DD8}"/>
    <cellStyle name="Accent2 2 2 6 21" xfId="14666" xr:uid="{B668C8CE-F1FA-45C2-AC1B-4D1A0B1DDF6D}"/>
    <cellStyle name="Accent2 2 2 6 22" xfId="27984" xr:uid="{84C7D3DA-F147-4C4C-9B20-42456E031D42}"/>
    <cellStyle name="Accent2 2 2 6 23" xfId="29873" xr:uid="{943D0FB3-3FFC-44FC-BF18-8352E8CB53E2}"/>
    <cellStyle name="Accent2 2 2 6 3" xfId="24036" xr:uid="{90E503F7-D134-4B68-BCC7-F7C2631B699F}"/>
    <cellStyle name="Accent2 2 2 6 4" xfId="22066" xr:uid="{4AAC2427-F8A1-4E6E-9290-FE5FDF4DD968}"/>
    <cellStyle name="Accent2 2 2 6 5" xfId="22000" xr:uid="{3C201C10-61D8-40E5-85C8-D5443831BE4E}"/>
    <cellStyle name="Accent2 2 2 6 6" xfId="23670" xr:uid="{E45E564C-CD73-4FBE-94A3-A4A06BA2C931}"/>
    <cellStyle name="Accent2 2 2 6 7" xfId="20801" xr:uid="{7C70FA7D-3B6D-4C3A-84E7-8DF891D0168B}"/>
    <cellStyle name="Accent2 2 2 6 8" xfId="23800" xr:uid="{83654151-DB0F-4D56-AD4D-4179712E783A}"/>
    <cellStyle name="Accent2 2 2 6 9" xfId="20088" xr:uid="{9FBD89CC-E256-407F-873A-CFBA427A90A7}"/>
    <cellStyle name="Accent2 2 2 60" xfId="35575" xr:uid="{7504C46A-A377-4315-951C-3A8E5641A03C}"/>
    <cellStyle name="Accent2 2 2 61" xfId="32567" xr:uid="{8CE526CE-EBBE-4D97-8120-5186C2E52100}"/>
    <cellStyle name="Accent2 2 2 62" xfId="35280" xr:uid="{8BEFDE1E-2A1D-466A-830B-FDA307D03E55}"/>
    <cellStyle name="Accent2 2 2 63" xfId="32782" xr:uid="{FD1F63B1-2313-4D13-9D2D-0D09D5F14440}"/>
    <cellStyle name="Accent2 2 2 64" xfId="35591" xr:uid="{1D94D74C-03CB-44CF-9B73-C69D0D9CE832}"/>
    <cellStyle name="Accent2 2 2 65" xfId="32554" xr:uid="{E4F63485-A15D-4CC5-ABA3-5C4FFC5E9A30}"/>
    <cellStyle name="Accent2 2 2 66" xfId="33082" xr:uid="{01A7A8CE-D3A5-4EA9-B91B-03B71BF6D88C}"/>
    <cellStyle name="Accent2 2 2 67" xfId="32504" xr:uid="{8225D672-307C-4827-BABF-52F74CCB6D4E}"/>
    <cellStyle name="Accent2 2 2 68" xfId="30700" xr:uid="{8E7C4835-87F0-4049-B64A-04491C5F018C}"/>
    <cellStyle name="Accent2 2 2 69" xfId="30025" xr:uid="{F067E481-97EB-4B91-A3CD-8409320C72F9}"/>
    <cellStyle name="Accent2 2 2 7" xfId="16727" xr:uid="{13EECDCD-B0FF-4240-8127-5814F2CA09AE}"/>
    <cellStyle name="Accent2 2 2 70" xfId="36482" xr:uid="{5395C842-48A6-4E2B-957A-C41D02DFD143}"/>
    <cellStyle name="Accent2 2 2 71" xfId="31094" xr:uid="{089DDD4A-AB3F-48FA-827A-48471E3407E6}"/>
    <cellStyle name="Accent2 2 2 72" xfId="32365" xr:uid="{AB2392CB-EB51-4DEF-8870-2965BFB79240}"/>
    <cellStyle name="Accent2 2 2 73" xfId="27695" xr:uid="{8D1E1DA4-9565-4B2C-ABB7-F637BE35EC2D}"/>
    <cellStyle name="Accent2 2 2 74" xfId="37022" xr:uid="{0E9DDA91-DC95-44C5-9C75-96A952F86915}"/>
    <cellStyle name="Accent2 2 2 75" xfId="45212" xr:uid="{A8B7DB78-0BD2-41E6-A21A-FA77018A05C7}"/>
    <cellStyle name="Accent2 2 2 8" xfId="18310" xr:uid="{35AFB4CB-C6F5-4482-B551-35DA606164C6}"/>
    <cellStyle name="Accent2 2 2 9" xfId="18424" xr:uid="{70CC7CA3-8DAA-4DCC-B2E2-D5A929306105}"/>
    <cellStyle name="Accent2 2 20" xfId="17731" xr:uid="{2846D725-DDE8-47A7-8D6F-47736C96AB55}"/>
    <cellStyle name="Accent2 2 21" xfId="19136" xr:uid="{7D71EDE7-9CC6-491D-9668-56232B6AF7DD}"/>
    <cellStyle name="Accent2 2 21 2" xfId="20485" xr:uid="{E85BF76A-806F-4398-9655-AF98286BEBA6}"/>
    <cellStyle name="Accent2 2 22" xfId="21946" xr:uid="{872304C1-049E-4E18-B73E-00DF970334F0}"/>
    <cellStyle name="Accent2 2 23" xfId="24864" xr:uid="{F1C39956-BA66-491B-A34F-CF8B03D32976}"/>
    <cellStyle name="Accent2 2 24" xfId="25040" xr:uid="{4293AB74-06F9-4D27-9CDE-99A67D567027}"/>
    <cellStyle name="Accent2 2 25" xfId="25198" xr:uid="{B071ECAE-4FB8-43AE-9171-D2F6BB54A957}"/>
    <cellStyle name="Accent2 2 26" xfId="25348" xr:uid="{7A7185C8-418C-459C-AC05-D9F354E571A2}"/>
    <cellStyle name="Accent2 2 27" xfId="25490" xr:uid="{A558E80B-8157-44E3-91B5-4A95EEF57463}"/>
    <cellStyle name="Accent2 2 28" xfId="25622" xr:uid="{8CE49DDD-6F76-4AC4-BD3A-400E92300D08}"/>
    <cellStyle name="Accent2 2 29" xfId="25739" xr:uid="{881214CE-FFD5-4EC2-80FC-22795C324B95}"/>
    <cellStyle name="Accent2 2 3" xfId="13037" xr:uid="{810E12FE-37CE-4A06-BEBC-22AD1E454F50}"/>
    <cellStyle name="Accent2 2 30" xfId="25845" xr:uid="{E7BEDFCE-50BF-40BA-B680-A9D69BAEBAF8}"/>
    <cellStyle name="Accent2 2 31" xfId="25945" xr:uid="{919C244D-EBE8-42F0-872C-EDA8FAB96148}"/>
    <cellStyle name="Accent2 2 32" xfId="26026" xr:uid="{4A88DA61-7617-445F-BBBA-15D8AFB4017B}"/>
    <cellStyle name="Accent2 2 33" xfId="26098" xr:uid="{936B7724-F3C3-4500-BEA1-2DF4226E4227}"/>
    <cellStyle name="Accent2 2 34" xfId="26152" xr:uid="{1C7EEAD2-0AFD-4B10-B4BD-137DE7319F7C}"/>
    <cellStyle name="Accent2 2 35" xfId="26196" xr:uid="{6E963981-9528-4732-9228-94EC8FBC3BBE}"/>
    <cellStyle name="Accent2 2 36" xfId="23241" xr:uid="{C1826002-5EFD-42DC-AC91-917B1DFA7D7F}"/>
    <cellStyle name="Accent2 2 37" xfId="23003" xr:uid="{CE79D9D1-E88D-4B0C-AA09-25201AFF411C}"/>
    <cellStyle name="Accent2 2 38" xfId="23066" xr:uid="{24FDD8C6-640E-42E6-84CC-323796D5C90B}"/>
    <cellStyle name="Accent2 2 39" xfId="22806" xr:uid="{38F2DA0B-3B48-4BDB-837F-EFFDE64C5677}"/>
    <cellStyle name="Accent2 2 4" xfId="14151" xr:uid="{9C066629-D19C-41CE-9ADF-22A2DC3C5D6D}"/>
    <cellStyle name="Accent2 2 4 2" xfId="14216" xr:uid="{2E2D308C-31F1-4667-9676-D79A5F6EA2A3}"/>
    <cellStyle name="Accent2 2 40" xfId="22626" xr:uid="{F4E7E4A6-8689-46C6-994A-CB36678A710C}"/>
    <cellStyle name="Accent2 2 41" xfId="22557" xr:uid="{7ADC2276-8507-4A23-8F23-2B684DF78E17}"/>
    <cellStyle name="Accent2 2 42" xfId="17439" xr:uid="{D7BC4245-1349-48FD-A688-1D9B9FE6AA17}"/>
    <cellStyle name="Accent2 2 43" xfId="23033" xr:uid="{33941F26-367C-4EAD-B1C9-B76BDEB96A33}"/>
    <cellStyle name="Accent2 2 44" xfId="17151" xr:uid="{BC67D243-F0C7-4669-B3E4-D3ADFBCE51A1}"/>
    <cellStyle name="Accent2 2 45" xfId="22574" xr:uid="{5271A798-9AF8-4D17-8B47-F0D5CFCFEF5B}"/>
    <cellStyle name="Accent2 2 46" xfId="22570" xr:uid="{64587C2F-A0CE-4442-8E3D-79B338B33172}"/>
    <cellStyle name="Accent2 2 47" xfId="23263" xr:uid="{FB10CBB2-678A-400E-A510-66AC73F05734}"/>
    <cellStyle name="Accent2 2 48" xfId="22545" xr:uid="{6AA943F1-6A7C-474B-8104-E5A4976061B4}"/>
    <cellStyle name="Accent2 2 49" xfId="15641" xr:uid="{7454A09D-52D0-43EB-A7DD-8FB2DD61C0EC}"/>
    <cellStyle name="Accent2 2 5" xfId="14352" xr:uid="{18FB790D-A404-4F06-9683-FF987A336F92}"/>
    <cellStyle name="Accent2 2 50" xfId="15047" xr:uid="{3E2685F9-F64B-479D-8B85-36C38A54CFB4}"/>
    <cellStyle name="Accent2 2 51" xfId="15875" xr:uid="{FB6A63A1-775E-4DDD-A615-408BF4A62394}"/>
    <cellStyle name="Accent2 2 52" xfId="30998" xr:uid="{EB120E20-F464-4B45-91BD-ABDF4F95E222}"/>
    <cellStyle name="Accent2 2 53" xfId="28766" xr:uid="{0F299804-F896-4074-8AAB-57CA7A19DCE4}"/>
    <cellStyle name="Accent2 2 54" xfId="29216" xr:uid="{84CA02BE-9294-43C9-82C6-11A3D518C81D}"/>
    <cellStyle name="Accent2 2 55" xfId="31010" xr:uid="{298BC7A0-A0A1-4C08-B98A-CE900D2D5E25}"/>
    <cellStyle name="Accent2 2 55 2" xfId="32819" xr:uid="{FD92FED3-72D1-48FE-876F-3A78668641B3}"/>
    <cellStyle name="Accent2 2 55 3" xfId="36107" xr:uid="{6C218148-6102-4D08-B473-2E9CEDE15DFF}"/>
    <cellStyle name="Accent2 2 55 4" xfId="28169" xr:uid="{F5EB90E4-8CC5-4632-945D-8FA173B71EAB}"/>
    <cellStyle name="Accent2 2 55 5" xfId="15989" xr:uid="{E463767D-467C-4BAE-9F59-8C3515E09A07}"/>
    <cellStyle name="Accent2 2 55 6" xfId="31763" xr:uid="{4344ECE8-6B3F-40B1-9814-484194332217}"/>
    <cellStyle name="Accent2 2 55 7" xfId="31237" xr:uid="{61DB9483-E5DB-4A6F-8EA2-1D179F6400AF}"/>
    <cellStyle name="Accent2 2 55 8" xfId="31416" xr:uid="{17AF2A8F-FDC5-475A-9D7F-0E7285ED4759}"/>
    <cellStyle name="Accent2 2 55 9" xfId="28515" xr:uid="{16FF4FD1-9FAC-4D5A-A370-8F04C99C1B34}"/>
    <cellStyle name="Accent2 2 56" xfId="34425" xr:uid="{476BA701-F442-4ED8-A115-DF61B64BB61C}"/>
    <cellStyle name="Accent2 2 57" xfId="34311" xr:uid="{745482E3-7640-42D5-BE3D-242B15D61BB6}"/>
    <cellStyle name="Accent2 2 58" xfId="33636" xr:uid="{0C24D16C-B528-498C-978F-06A5D833290D}"/>
    <cellStyle name="Accent2 2 59" xfId="34034" xr:uid="{078343AC-BC08-428B-9A0D-1277164E4584}"/>
    <cellStyle name="Accent2 2 6" xfId="14478" xr:uid="{96E5BF28-7F6D-469A-AD9E-149B7F2E0B1B}"/>
    <cellStyle name="Accent2 2 60" xfId="34398" xr:uid="{C16DB496-2B30-49C3-9216-F219026B18D4}"/>
    <cellStyle name="Accent2 2 61" xfId="33946" xr:uid="{CF1A7811-9BA1-4F46-9359-07F36519E031}"/>
    <cellStyle name="Accent2 2 62" xfId="34558" xr:uid="{5CB57C05-E99F-4E97-8085-FD1759FCC289}"/>
    <cellStyle name="Accent2 2 63" xfId="35321" xr:uid="{F418224A-E2F5-4F31-9A24-18CA337451DB}"/>
    <cellStyle name="Accent2 2 64" xfId="32748" xr:uid="{D439AC60-2C7B-4FA7-B47A-D4B74DEB50F0}"/>
    <cellStyle name="Accent2 2 65" xfId="32853" xr:uid="{38CB17A1-0962-418D-9696-120B0DB0502B}"/>
    <cellStyle name="Accent2 2 66" xfId="34988" xr:uid="{999EE00D-BEC9-48A9-9EEF-08302CC59C02}"/>
    <cellStyle name="Accent2 2 67" xfId="34897" xr:uid="{6F10D4C2-C11A-46BE-8001-3DBCEA0AB626}"/>
    <cellStyle name="Accent2 2 68" xfId="29332" xr:uid="{D57254D4-E0BF-4606-97D9-B5618FB1EB1C}"/>
    <cellStyle name="Accent2 2 69" xfId="32068" xr:uid="{94352852-CE18-497F-A486-288AC84CFD04}"/>
    <cellStyle name="Accent2 2 7" xfId="14654" xr:uid="{4D8C2C10-9E08-4A97-BE5B-C3B93C36CD77}"/>
    <cellStyle name="Accent2 2 7 10" xfId="22040" xr:uid="{F00A042A-3FC6-40F6-911C-27475BE6B220}"/>
    <cellStyle name="Accent2 2 7 11" xfId="24524" xr:uid="{28026111-7CC9-4D73-8E79-9E280B5FDE09}"/>
    <cellStyle name="Accent2 2 7 12" xfId="20147" xr:uid="{8B64D83F-EF1F-445B-9397-C66703FD30D8}"/>
    <cellStyle name="Accent2 2 7 13" xfId="20695" xr:uid="{F312BD0B-3665-448D-9F50-9881CC0185AA}"/>
    <cellStyle name="Accent2 2 7 14" xfId="21069" xr:uid="{ABBB6781-97C5-4717-B966-81D96A7FD385}"/>
    <cellStyle name="Accent2 2 7 15" xfId="24307" xr:uid="{2200CC01-E781-4F06-8143-E5859CCF5C72}"/>
    <cellStyle name="Accent2 2 7 16" xfId="20533" xr:uid="{C93E6719-F3D4-4BCF-86D5-0D73D971AE87}"/>
    <cellStyle name="Accent2 2 7 17" xfId="23783" xr:uid="{346DE707-C807-4FA3-86E4-B943B1083D2F}"/>
    <cellStyle name="Accent2 2 7 18" xfId="27376" xr:uid="{2C0C8CA8-A0C9-48AE-9B95-4A623D5DA32E}"/>
    <cellStyle name="Accent2 2 7 19" xfId="30517" xr:uid="{774677B5-5781-43F0-8A4A-B41B194B1EE4}"/>
    <cellStyle name="Accent2 2 7 2" xfId="17250" xr:uid="{65C4FF2F-C5D8-4A58-B54B-43DF05C75F88}"/>
    <cellStyle name="Accent2 2 7 2 2" xfId="21489" xr:uid="{CB35C5B7-4800-464C-8F5B-98D1160D2571}"/>
    <cellStyle name="Accent2 2 7 2 2 2" xfId="22648" xr:uid="{8D484EA7-9375-4F66-A4CF-681BD6BB11BF}"/>
    <cellStyle name="Accent2 2 7 2 2 3" xfId="29476" xr:uid="{02BD7818-03E5-486B-9A29-90DDB62CDBEA}"/>
    <cellStyle name="Accent2 2 7 2 2 4" xfId="30856" xr:uid="{489DCD1D-1138-467B-A080-BC0893192A38}"/>
    <cellStyle name="Accent2 2 7 2 2 5" xfId="31060" xr:uid="{3607319A-C593-4869-B6D6-82C79EE043CF}"/>
    <cellStyle name="Accent2 2 7 2 2 6" xfId="31270" xr:uid="{1BC43147-74DD-47C8-93CA-DB64A5D6572B}"/>
    <cellStyle name="Accent2 2 7 2 2 7" xfId="31456" xr:uid="{8134C1AF-70FD-44E0-A976-A6044F868F2F}"/>
    <cellStyle name="Accent2 2 7 2 2 8" xfId="31557" xr:uid="{1353E511-1749-44FF-BED1-1D9829562BC9}"/>
    <cellStyle name="Accent2 2 7 2 3" xfId="29005" xr:uid="{538C179C-94BD-4FD5-A3A8-B329531328F0}"/>
    <cellStyle name="Accent2 2 7 2 4" xfId="30447" xr:uid="{6179D0A6-DED7-4937-9BC6-ADD094287BA2}"/>
    <cellStyle name="Accent2 2 7 2 5" xfId="15591" xr:uid="{B31A3C0B-7938-436F-AFFF-5483BBE3A2E2}"/>
    <cellStyle name="Accent2 2 7 2 6" xfId="27139" xr:uid="{8FB22DB6-A35B-4DF9-84FE-BCBE6CF5AC9F}"/>
    <cellStyle name="Accent2 2 7 2 7" xfId="29129" xr:uid="{02D7EA30-2987-4BCA-A62C-C54AA9666A53}"/>
    <cellStyle name="Accent2 2 7 2 8" xfId="28841" xr:uid="{5050B114-CF89-4AB2-8B4C-49FBB2ED09F9}"/>
    <cellStyle name="Accent2 2 7 20" xfId="15850" xr:uid="{98F2852F-E9CF-4894-886A-26FB6BC1A0F8}"/>
    <cellStyle name="Accent2 2 7 21" xfId="29954" xr:uid="{4D889A8E-3B86-4C46-83E3-0C05C3F4CF6D}"/>
    <cellStyle name="Accent2 2 7 22" xfId="14934" xr:uid="{0B2CA30C-60F5-4939-9D12-D9C615CCA379}"/>
    <cellStyle name="Accent2 2 7 23" xfId="28232" xr:uid="{20E0E63D-C273-44A2-A424-02F4B505906D}"/>
    <cellStyle name="Accent2 2 7 3" xfId="23878" xr:uid="{F31CBE0B-7185-4690-943C-7F4AA5FFF525}"/>
    <cellStyle name="Accent2 2 7 4" xfId="21836" xr:uid="{940F338F-14E8-42CC-A159-1028C66D567F}"/>
    <cellStyle name="Accent2 2 7 5" xfId="20102" xr:uid="{46F4C450-F0BE-4838-A7AD-53755063C6C4}"/>
    <cellStyle name="Accent2 2 7 6" xfId="20299" xr:uid="{0645FC6C-D6EA-49BA-B945-CF1910A990CE}"/>
    <cellStyle name="Accent2 2 7 7" xfId="23915" xr:uid="{E1713AE7-7584-4E0C-9DD4-9F4F1C983959}"/>
    <cellStyle name="Accent2 2 7 8" xfId="20117" xr:uid="{C9E56BBB-4A44-4B8F-BC51-C6C80118FB21}"/>
    <cellStyle name="Accent2 2 7 9" xfId="21099" xr:uid="{12C06218-71B5-40EB-96FE-FE6EBDA95072}"/>
    <cellStyle name="Accent2 2 70" xfId="31703" xr:uid="{BAC00171-3B38-43E2-B7D3-31BF10A2DB1D}"/>
    <cellStyle name="Accent2 2 71" xfId="27438" xr:uid="{135D3217-0127-4810-AC25-E2C7DBA9BA29}"/>
    <cellStyle name="Accent2 2 72" xfId="29080" xr:uid="{35CC3B1C-2DB5-4AAA-B363-D607299C95FB}"/>
    <cellStyle name="Accent2 2 73" xfId="15645" xr:uid="{152B2438-6B1F-4151-AC10-F121C843FF4A}"/>
    <cellStyle name="Accent2 2 74" xfId="26934" xr:uid="{56329CC8-968E-4469-8CA2-A749183327D5}"/>
    <cellStyle name="Accent2 2 75" xfId="37003" xr:uid="{661F23CC-B2F7-4F56-B854-C8F581ADE007}"/>
    <cellStyle name="Accent2 2 76" xfId="43899" xr:uid="{73124427-A720-4844-B59F-6A8DC1F13F75}"/>
    <cellStyle name="Accent2 2 77" xfId="44361" xr:uid="{843D55A6-2337-4BBD-BD09-DE1D4A02205B}"/>
    <cellStyle name="Accent2 2 78" xfId="12407" xr:uid="{10321E3E-7402-4AC1-8988-172C04DEF4B3}"/>
    <cellStyle name="Accent2 2 8" xfId="17047" xr:uid="{09D4E022-164F-45AD-A77C-E2AFDC638B65}"/>
    <cellStyle name="Accent2 2 9" xfId="17211" xr:uid="{EE326178-9047-45BA-A0F1-8DE0BE02FAA0}"/>
    <cellStyle name="Accent2 20" xfId="16437" xr:uid="{0C34A0E7-FCD3-4A36-B229-E79BDDB48D7D}"/>
    <cellStyle name="Accent2 21" xfId="17609" xr:uid="{86306E7B-5728-44DA-9234-DBC1C762E481}"/>
    <cellStyle name="Accent2 21 2" xfId="44928" xr:uid="{2CEAB2B9-F068-4624-8BD9-7F8321CD3A76}"/>
    <cellStyle name="Accent2 21 3" xfId="44927" xr:uid="{A4835BCC-D498-4686-844F-41B964F2C8AA}"/>
    <cellStyle name="Accent2 22" xfId="16764" xr:uid="{C21DF900-E586-4650-A858-24C4B54B5B34}"/>
    <cellStyle name="Accent2 22 2" xfId="45213" xr:uid="{120AEF9F-76D7-4DBF-A6BB-FEC405E20560}"/>
    <cellStyle name="Accent2 22 3" xfId="44929" xr:uid="{45CCBCC8-865F-4EFC-A3BF-2F654429A6E8}"/>
    <cellStyle name="Accent2 23" xfId="17870" xr:uid="{89F4F591-B4C8-4A30-A3E4-2D294F88E260}"/>
    <cellStyle name="Accent2 23 2" xfId="44926" xr:uid="{F0319D75-09D9-4DA2-A061-B03CDEEDDBDB}"/>
    <cellStyle name="Accent2 24" xfId="19722" xr:uid="{DD97EEEB-93D8-4350-8406-DD4E0AD0B090}"/>
    <cellStyle name="Accent2 24 2" xfId="45214" xr:uid="{8E3EB4FB-8494-4B0D-987B-8537DB8ED842}"/>
    <cellStyle name="Accent2 25" xfId="22550" xr:uid="{A8F82361-04DC-477A-BCFD-1B760D3C5EBD}"/>
    <cellStyle name="Accent2 25 2" xfId="45215" xr:uid="{96F067FB-7C13-44BF-8717-58E8444B686E}"/>
    <cellStyle name="Accent2 26" xfId="22452" xr:uid="{063BA252-0E53-44B4-9EC9-68D2317F64E6}"/>
    <cellStyle name="Accent2 27" xfId="23111" xr:uid="{E4D8CC25-78CE-4740-B306-99A51E2770A5}"/>
    <cellStyle name="Accent2 28" xfId="23163" xr:uid="{2B0BCB85-4E5E-4862-A34E-BD92342A9DD5}"/>
    <cellStyle name="Accent2 29" xfId="17296" xr:uid="{85BE07BC-742E-4A2B-91D4-CCAD1E0F1D6A}"/>
    <cellStyle name="Accent2 3" xfId="12408" xr:uid="{90CDAFE5-BB3D-431F-AF5C-AC913381F5D3}"/>
    <cellStyle name="Accent2 3 2" xfId="13241" xr:uid="{99D1DBF9-F922-46DA-A185-4890CE52C642}"/>
    <cellStyle name="Accent2 3 3" xfId="13048" xr:uid="{89237AC6-92BF-44AE-90D3-8D4A3C6316EA}"/>
    <cellStyle name="Accent2 3 4" xfId="43900" xr:uid="{37C71490-0249-4318-8297-EDBFDC90E32A}"/>
    <cellStyle name="Accent2 3 5" xfId="44360" xr:uid="{4F1F3DD6-B644-45E9-90A6-0170A3E2F574}"/>
    <cellStyle name="Accent2 3 6" xfId="44930" xr:uid="{3B49E8D8-9788-481F-B08C-672D63F15C3F}"/>
    <cellStyle name="Accent2 30" xfId="22627" xr:uid="{AE408072-1BA9-40AC-A34A-8DE2174F18D9}"/>
    <cellStyle name="Accent2 31" xfId="22559" xr:uid="{D1138262-CC5F-4C45-ABC8-470F13A27C47}"/>
    <cellStyle name="Accent2 32" xfId="18531" xr:uid="{C638BBE6-6936-4DCF-81EC-709E0CCDD4CD}"/>
    <cellStyle name="Accent2 33" xfId="23001" xr:uid="{94ABDCB1-FC98-491B-A52D-127CB90EBF2C}"/>
    <cellStyle name="Accent2 34" xfId="23084" xr:uid="{2B203756-801F-4E44-B7C4-2D8EC77F0652}"/>
    <cellStyle name="Accent2 35" xfId="16363" xr:uid="{A878B7DB-B655-4DD5-9757-C439752987A4}"/>
    <cellStyle name="Accent2 36" xfId="19471" xr:uid="{5DB03E80-BC78-4AE9-8EB3-0F944E3FB086}"/>
    <cellStyle name="Accent2 37" xfId="28374" xr:uid="{5B4A5A39-D8F8-49A0-A916-5B6956723659}"/>
    <cellStyle name="Accent2 38" xfId="32861" xr:uid="{8FDBB033-4B11-4E70-99E1-D8FA9FAF01C2}"/>
    <cellStyle name="Accent2 39" xfId="34895" xr:uid="{53AB0631-15CE-42F0-8034-D60FE5049BC8}"/>
    <cellStyle name="Accent2 4" xfId="14001" xr:uid="{A1995551-6B51-495D-AAD0-ECA27F2A10BF}"/>
    <cellStyle name="Accent2 40" xfId="34331" xr:uid="{56828FD0-1FDC-4E7E-B499-BB478943BBA7}"/>
    <cellStyle name="Accent2 41" xfId="33326" xr:uid="{ADD449B6-01CA-4014-9E11-643E3AFE1F70}"/>
    <cellStyle name="Accent2 42" xfId="35283" xr:uid="{262AFCA9-2B8B-43FE-A16C-E0699D4D1568}"/>
    <cellStyle name="Accent2 43" xfId="32779" xr:uid="{218EB63B-5C4B-4004-A38D-FD2A11BF7602}"/>
    <cellStyle name="Accent2 44" xfId="33576" xr:uid="{A4A232D3-7F06-4737-B0FF-BD6B8A495E20}"/>
    <cellStyle name="Accent2 45" xfId="33330" xr:uid="{3F3DC04C-B303-42AE-9456-EAB9A182DDC5}"/>
    <cellStyle name="Accent2 46" xfId="35116" xr:uid="{788EEC99-1BF8-43BA-B754-B0FA145D8C41}"/>
    <cellStyle name="Accent2 47" xfId="34207" xr:uid="{9B7186ED-A9AA-4ACB-8B13-50A45456128D}"/>
    <cellStyle name="Accent2 48" xfId="33341" xr:uid="{72301C00-139A-48EE-AFA1-E1B9B5B66AA5}"/>
    <cellStyle name="Accent2 49" xfId="34912" xr:uid="{1BB49630-BE64-4EB4-A0D6-4BD7673D8FC5}"/>
    <cellStyle name="Accent2 5" xfId="14073" xr:uid="{D800C968-9F85-4968-A50D-0978490434BB}"/>
    <cellStyle name="Accent2 50" xfId="36828" xr:uid="{D6C3E425-4007-4944-B21F-D30446A85248}"/>
    <cellStyle name="Accent2 51" xfId="36841" xr:uid="{98284EC2-B258-495B-85C2-43F7E0F87E28}"/>
    <cellStyle name="Accent2 52" xfId="36840" xr:uid="{AC16AD00-EBCF-4178-B59D-B80D350BF084}"/>
    <cellStyle name="Accent2 53" xfId="36843" xr:uid="{C88C4C61-A2F8-4F3B-B336-AF7BEEFF5257}"/>
    <cellStyle name="Accent2 54" xfId="36848" xr:uid="{C61CDAA9-E4A9-4AD1-9C36-2CE8A7E33043}"/>
    <cellStyle name="Accent2 55" xfId="36869" xr:uid="{A4C8B116-F82A-40B4-9ABD-E18A92BBE438}"/>
    <cellStyle name="Accent2 56" xfId="36868" xr:uid="{AFE4666B-82FB-45F1-ABE9-537246B6A4D5}"/>
    <cellStyle name="Accent2 57" xfId="36871" xr:uid="{105E3E5B-62A5-462B-B073-514AE29CC913}"/>
    <cellStyle name="Accent2 58" xfId="36876" xr:uid="{540A3910-E56E-499B-9A76-0A3C54A82573}"/>
    <cellStyle name="Accent2 59" xfId="36897" xr:uid="{41FB9453-5D16-4901-8099-1292B605B56A}"/>
    <cellStyle name="Accent2 6" xfId="14210" xr:uid="{2C7ECE8B-1229-471E-A2EF-3344769DA5CF}"/>
    <cellStyle name="Accent2 60" xfId="36896" xr:uid="{BEE3CC4F-A01C-46AE-8E2D-45C5E2AE4A50}"/>
    <cellStyle name="Accent2 61" xfId="36899" xr:uid="{59ACAD54-F04C-45C5-A07F-0C8C4157E98B}"/>
    <cellStyle name="Accent2 62" xfId="36905" xr:uid="{35192363-4495-4672-8D08-4B2FA237DA89}"/>
    <cellStyle name="Accent2 63" xfId="36926" xr:uid="{1C0B9DD7-7FA9-4BCD-8670-00D633617666}"/>
    <cellStyle name="Accent2 64" xfId="36925" xr:uid="{85896320-D524-499C-83DC-3A11821530EB}"/>
    <cellStyle name="Accent2 65" xfId="36929" xr:uid="{167D1480-1299-4380-A4CD-AA297D250FBE}"/>
    <cellStyle name="Accent2 66" xfId="36951" xr:uid="{B9925B3F-32F8-4775-89CD-556C5B7BE4B3}"/>
    <cellStyle name="Accent2 67" xfId="36955" xr:uid="{33B05236-A074-43AF-8B16-AD30CD79E8B5}"/>
    <cellStyle name="Accent2 68" xfId="36935" xr:uid="{D674D0B9-F471-4D93-B26C-4D8E7168C515}"/>
    <cellStyle name="Accent2 69" xfId="36961" xr:uid="{39B95D3E-5D7D-463A-8258-436B178574B6}"/>
    <cellStyle name="Accent2 7" xfId="14272" xr:uid="{994420AD-F744-4099-B97E-7B2DF077CD84}"/>
    <cellStyle name="Accent2 7 2" xfId="14292" xr:uid="{A88B8BD7-6966-4547-9E3B-6972664D1C40}"/>
    <cellStyle name="Accent2 70" xfId="36995" xr:uid="{445770C6-00FE-4245-9423-F0BA46C02431}"/>
    <cellStyle name="Accent2 71" xfId="42283" xr:uid="{C37A18B4-4A15-44EB-9B8B-9AC57EADED46}"/>
    <cellStyle name="Accent2 72" xfId="42290" xr:uid="{DB651CB4-F0AD-43FA-84D3-46FB84D08334}"/>
    <cellStyle name="Accent2 73" xfId="42332" xr:uid="{0895946B-4B03-42DB-8AF4-6098045325A8}"/>
    <cellStyle name="Accent2 74" xfId="42353" xr:uid="{A894F773-DDC0-458B-B2C1-628E40874B08}"/>
    <cellStyle name="Accent2 75" xfId="42375" xr:uid="{31982961-EDEF-4A5B-9334-F87FBB216BD0}"/>
    <cellStyle name="Accent2 76" xfId="42395" xr:uid="{4DC0DDBB-8B0E-45FD-89BC-F301CF3C2D27}"/>
    <cellStyle name="Accent2 77" xfId="42420" xr:uid="{F5B15761-56E5-4810-905F-149386CB0D70}"/>
    <cellStyle name="Accent2 78" xfId="42441" xr:uid="{DADC4435-A93E-4A5C-A965-719C393D8962}"/>
    <cellStyle name="Accent2 79" xfId="42462" xr:uid="{FC6E47AA-3C5E-4D67-9CEB-9188797387B3}"/>
    <cellStyle name="Accent2 8" xfId="14313" xr:uid="{86CBC734-D998-4B40-B6DD-BF555077AD18}"/>
    <cellStyle name="Accent2 80" xfId="42482" xr:uid="{82C6A766-2E5A-425F-9A45-A8E9E511288B}"/>
    <cellStyle name="Accent2 81" xfId="42500" xr:uid="{0565D9E4-BCC0-4E0D-973D-FCA16211B860}"/>
    <cellStyle name="Accent2 82" xfId="42521" xr:uid="{1D0D51E3-A01F-4BBE-AAD2-F010EABBB468}"/>
    <cellStyle name="Accent2 83" xfId="42542" xr:uid="{A5D117FE-0166-4208-98FC-2AC8F70F9D85}"/>
    <cellStyle name="Accent2 84" xfId="42563" xr:uid="{B6FB475D-23BE-4EBB-B112-15BA87855F8A}"/>
    <cellStyle name="Accent2 85" xfId="42584" xr:uid="{18395FE3-FBFC-4F1F-852D-B015014F1482}"/>
    <cellStyle name="Accent2 86" xfId="42605" xr:uid="{B5EA59EC-10ED-4649-9A33-E223ECE4482F}"/>
    <cellStyle name="Accent2 87" xfId="42626" xr:uid="{9CF58CCA-EFA6-49B2-92CE-3EAC9919DE0A}"/>
    <cellStyle name="Accent2 88" xfId="42647" xr:uid="{799015EA-4CC8-42E0-9CA8-D3529380C1BD}"/>
    <cellStyle name="Accent2 89" xfId="42668" xr:uid="{8F7C8275-6686-4E7A-8936-986FC7A32D5A}"/>
    <cellStyle name="Accent2 9" xfId="14457" xr:uid="{3EE2EA76-5E0D-4AC4-9FA3-D7C2D88B0A16}"/>
    <cellStyle name="Accent2 90" xfId="42689" xr:uid="{FAB02DF6-0937-4A89-998E-1E5B44BE8E3C}"/>
    <cellStyle name="Accent2 91" xfId="42713" xr:uid="{9235CE1C-99E7-4AEE-A2A8-69E2FD611757}"/>
    <cellStyle name="Accent2 92" xfId="42731" xr:uid="{C3089190-87DA-44E7-ACC6-7401C3DA50FE}"/>
    <cellStyle name="Accent2 93" xfId="42756" xr:uid="{F2F82F12-C049-4450-80F1-466FEE2CB549}"/>
    <cellStyle name="Accent2 94" xfId="42776" xr:uid="{48848D1A-7D10-4EB7-BE47-27024EBC2177}"/>
    <cellStyle name="Accent2 95" xfId="42794" xr:uid="{CEA2C8F9-448B-4F45-BCA2-9FE5F66113F0}"/>
    <cellStyle name="Accent2 96" xfId="42815" xr:uid="{782156B0-101B-4BC4-BBBD-EFBBB23AD47D}"/>
    <cellStyle name="Accent2 97" xfId="42836" xr:uid="{20E16036-FDA5-4D90-B052-9F1E73FB4A3D}"/>
    <cellStyle name="Accent2 98" xfId="42857" xr:uid="{F52923DD-06D6-4E99-87DB-0789240ABD4F}"/>
    <cellStyle name="Accent2 99" xfId="42880" xr:uid="{5643AA5E-68AA-4557-8237-B32EF11A3317}"/>
    <cellStyle name="Accent3" xfId="33" builtinId="37" customBuiltin="1"/>
    <cellStyle name="Accent3 - 20%" xfId="13240" xr:uid="{AD20832C-4FF9-4698-947E-4B3B29DEFD23}"/>
    <cellStyle name="Accent3 - 40%" xfId="13239" xr:uid="{8CE6B3AD-0079-42B8-A189-CB77CF820201}"/>
    <cellStyle name="Accent3 - 60%" xfId="13238" xr:uid="{8A430CC3-AADC-4EB3-AABB-BEA7FF45BBFD}"/>
    <cellStyle name="Accent3 10" xfId="14626" xr:uid="{B35AE29F-AB2D-4F8E-A68F-9E8B31785EDB}"/>
    <cellStyle name="Accent3 100" xfId="42900" xr:uid="{C8BDADA8-679A-4FD5-B489-8FDB5BA12C64}"/>
    <cellStyle name="Accent3 101" xfId="42921" xr:uid="{8C974069-7F8E-46C4-8DE0-623E16DDDA84}"/>
    <cellStyle name="Accent3 102" xfId="42942" xr:uid="{386D0387-2685-40EA-946A-1381865B2CAC}"/>
    <cellStyle name="Accent3 103" xfId="42963" xr:uid="{D330D57E-1B59-4718-9AB8-8E158BA818FC}"/>
    <cellStyle name="Accent3 104" xfId="43024" xr:uid="{6F8CD45A-E8A8-4A2D-9FD3-C9319C8F05F0}"/>
    <cellStyle name="Accent3 105" xfId="43022" xr:uid="{18F0E2B0-629E-43B2-BA6C-E5487D90EDEF}"/>
    <cellStyle name="Accent3 106" xfId="43052" xr:uid="{C050F33B-518A-49D8-8F89-45740A00EA74}"/>
    <cellStyle name="Accent3 107" xfId="43073" xr:uid="{42D4CB73-352A-4114-A606-FBB87EC65116}"/>
    <cellStyle name="Accent3 108" xfId="43094" xr:uid="{DA484129-5F4F-49A9-AB7A-E5A9126186DA}"/>
    <cellStyle name="Accent3 109" xfId="43118" xr:uid="{2664F388-0A9F-48B8-84A7-C5A8F942FB2E}"/>
    <cellStyle name="Accent3 11" xfId="17749" xr:uid="{8D31AA5F-0F9E-4C9E-883C-8FE16F5C0169}"/>
    <cellStyle name="Accent3 110" xfId="43139" xr:uid="{7C73832B-98C9-4571-A22D-121AC8C783A1}"/>
    <cellStyle name="Accent3 111" xfId="43162" xr:uid="{CBA7A50C-11B2-43C7-964D-991489C5F515}"/>
    <cellStyle name="Accent3 112" xfId="43181" xr:uid="{9E247F15-924E-4DC1-B5BE-0563EE14171C}"/>
    <cellStyle name="Accent3 113" xfId="43202" xr:uid="{68E57DB8-DDC1-411C-8260-CA6A50F55C62}"/>
    <cellStyle name="Accent3 114" xfId="43227" xr:uid="{0A0E6AEA-6088-4060-86FA-B1B134A01334}"/>
    <cellStyle name="Accent3 115" xfId="43249" xr:uid="{29F6719E-BE50-43A7-AAD1-54D94B96ACC6}"/>
    <cellStyle name="Accent3 116" xfId="43265" xr:uid="{B2DD44B9-AE26-4658-A010-78661BE32AA6}"/>
    <cellStyle name="Accent3 117" xfId="43286" xr:uid="{535B6111-8FBD-4858-9266-66602E53E6D9}"/>
    <cellStyle name="Accent3 118" xfId="43312" xr:uid="{B5DD2722-8A7A-4F0C-8614-408E3F88A76C}"/>
    <cellStyle name="Accent3 119" xfId="43328" xr:uid="{66C0F3D8-59AE-4B76-8C11-3F78C49E2088}"/>
    <cellStyle name="Accent3 12" xfId="16671" xr:uid="{2172C443-C516-4214-9A66-EA778D1CFE87}"/>
    <cellStyle name="Accent3 120" xfId="43349" xr:uid="{9A65A9F6-9B9E-4911-93AD-6777B0FC46E2}"/>
    <cellStyle name="Accent3 121" xfId="43370" xr:uid="{399B1577-5A7C-4F1D-934A-AFE184ADE3B1}"/>
    <cellStyle name="Accent3 122" xfId="43391" xr:uid="{7DBC71B5-F7E6-46A1-9E60-7511072B9B5F}"/>
    <cellStyle name="Accent3 123" xfId="43418" xr:uid="{60B32378-65F1-424C-91BD-590C359CC717}"/>
    <cellStyle name="Accent3 124" xfId="43438" xr:uid="{DC0D27C0-745C-4D1C-859E-7815F85FCE70}"/>
    <cellStyle name="Accent3 125" xfId="43454" xr:uid="{D968880C-266E-4B1C-991C-00F6EBE19DEA}"/>
    <cellStyle name="Accent3 126" xfId="43475" xr:uid="{1E5FC458-2C5B-4F91-821D-D32911835747}"/>
    <cellStyle name="Accent3 127" xfId="43497" xr:uid="{B3CA0EE4-E34E-495E-A3F6-B3C6744CD126}"/>
    <cellStyle name="Accent3 128" xfId="43520" xr:uid="{61768C81-742C-41CC-AAF1-6A44D4E27DC6}"/>
    <cellStyle name="Accent3 129" xfId="43541" xr:uid="{7560C175-7FE4-4E8B-8DC6-462D4F9D522D}"/>
    <cellStyle name="Accent3 13" xfId="16273" xr:uid="{0CD333C9-C963-4DB8-868D-8739CEEA74C6}"/>
    <cellStyle name="Accent3 130" xfId="43562" xr:uid="{6D76994E-A422-408A-ABC0-656A99A4B969}"/>
    <cellStyle name="Accent3 131" xfId="43583" xr:uid="{A5259871-29E1-4386-9986-57F2782A5AE7}"/>
    <cellStyle name="Accent3 132" xfId="43606" xr:uid="{36DA7425-7FCB-46AD-90D4-A8B6D2502E8C}"/>
    <cellStyle name="Accent3 133" xfId="43625" xr:uid="{43ABD520-D90D-41C5-BFBD-815BEF9E1E06}"/>
    <cellStyle name="Accent3 134" xfId="43646" xr:uid="{27EBDF38-7ACA-49FA-9310-49EAD11575BC}"/>
    <cellStyle name="Accent3 135" xfId="43667" xr:uid="{9AD6BDC9-906B-4950-B207-8CD2D0EEECF7}"/>
    <cellStyle name="Accent3 136" xfId="43688" xr:uid="{8CF950E1-3E79-4598-930E-B2585A185910}"/>
    <cellStyle name="Accent3 137" xfId="43709" xr:uid="{BEBC01A2-A6E2-4F4D-ADBE-B9D46C54941A}"/>
    <cellStyle name="Accent3 138" xfId="43716" xr:uid="{DD8713F3-6064-444B-B63E-4FA25700680E}"/>
    <cellStyle name="Accent3 139" xfId="43737" xr:uid="{6CF1B2B0-002B-4B83-8DE6-77BA289B875F}"/>
    <cellStyle name="Accent3 14" xfId="17599" xr:uid="{A7D9D659-49B2-4DE7-A459-10DB6A137D18}"/>
    <cellStyle name="Accent3 140" xfId="43762" xr:uid="{BDB5F62B-8818-4EC8-BF03-FF6A5C99AABA}"/>
    <cellStyle name="Accent3 141" xfId="43781" xr:uid="{8574553A-B3A5-451B-9C5B-D3BB6B3D9213}"/>
    <cellStyle name="Accent3 142" xfId="43792" xr:uid="{C2CDA584-844F-4CB7-9CD0-E3A32BE3F79A}"/>
    <cellStyle name="Accent3 143" xfId="43798" xr:uid="{20050ECB-40C2-4D0A-A8B1-9540ED79C2CB}"/>
    <cellStyle name="Accent3 144" xfId="43806" xr:uid="{46C2EF0D-D54B-48E1-B395-06A0C0F5B046}"/>
    <cellStyle name="Accent3 145" xfId="43813" xr:uid="{93833449-9182-4870-BFBA-CBE4DCB1538C}"/>
    <cellStyle name="Accent3 146" xfId="43822" xr:uid="{5C1BA94F-0556-4BB1-AD0D-C3E2ED2ACCCD}"/>
    <cellStyle name="Accent3 147" xfId="43829" xr:uid="{AD858A8A-D419-474F-A101-972F2918B3CA}"/>
    <cellStyle name="Accent3 148" xfId="43823" xr:uid="{EF4FEFA4-06BB-48F6-B6A2-F39D90FF1D1D}"/>
    <cellStyle name="Accent3 149" xfId="43841" xr:uid="{ADD4B65E-685C-4880-A3AB-69432298AAD8}"/>
    <cellStyle name="Accent3 15" xfId="16770" xr:uid="{EF06B02C-2EA4-4E12-AF43-C5B03345EEDA}"/>
    <cellStyle name="Accent3 150" xfId="43848" xr:uid="{AD6F29C6-F9FB-4D4F-9088-984496529286}"/>
    <cellStyle name="Accent3 151" xfId="43855" xr:uid="{E2D3A902-E2C2-49CC-A1A2-66AD91A6DCE5}"/>
    <cellStyle name="Accent3 152" xfId="42312" xr:uid="{813EB78F-3D65-456C-9BCA-53D7CC7BD5AD}"/>
    <cellStyle name="Accent3 16" xfId="17647" xr:uid="{5FF7E2B8-925E-400A-8C5B-0BED1AFC84EB}"/>
    <cellStyle name="Accent3 17" xfId="16739" xr:uid="{CE233E6C-9854-4D9A-AEE3-9C288505BA4F}"/>
    <cellStyle name="Accent3 18" xfId="18104" xr:uid="{5AB11B15-5802-4DC6-8A37-D8575B52F4D0}"/>
    <cellStyle name="Accent3 19" xfId="16416" xr:uid="{5B785E64-29E0-4AEA-932C-551F1EC63482}"/>
    <cellStyle name="Accent3 2" xfId="308" xr:uid="{4C8E096E-3377-4E02-A973-6096A4E11AAD}"/>
    <cellStyle name="Accent3 2 10" xfId="17077" xr:uid="{091B3C16-724B-4BB6-A0C5-E42F4203EDA6}"/>
    <cellStyle name="Accent3 2 11" xfId="17181" xr:uid="{1E58B49F-65CC-4D37-96B4-1977286493B2}"/>
    <cellStyle name="Accent3 2 12" xfId="17096" xr:uid="{89E2A3FE-64A5-4966-801E-DC40B7371462}"/>
    <cellStyle name="Accent3 2 13" xfId="17158" xr:uid="{32958C14-23B7-49A1-B3DB-31FD6C3113DD}"/>
    <cellStyle name="Accent3 2 14" xfId="17114" xr:uid="{92B591EE-A301-49AA-8806-A3C1712B83EF}"/>
    <cellStyle name="Accent3 2 15" xfId="17148" xr:uid="{1D7673D2-3C0C-4A5B-AD59-6A00453FA64C}"/>
    <cellStyle name="Accent3 2 16" xfId="17121" xr:uid="{BCC034D0-ABC5-4983-A877-84F6686461D8}"/>
    <cellStyle name="Accent3 2 17" xfId="17677" xr:uid="{3BCDA9E5-6386-46A3-BC96-920F4C1FBAD8}"/>
    <cellStyle name="Accent3 2 18" xfId="17812" xr:uid="{FF063E77-0553-4B25-A24F-C0CEE41AFB5A}"/>
    <cellStyle name="Accent3 2 19" xfId="16615" xr:uid="{86126DC5-00C6-4D4C-86EF-B4FB0F6C080A}"/>
    <cellStyle name="Accent3 2 2" xfId="13237" xr:uid="{2207685E-7853-455B-B28F-AD95532AD1AD}"/>
    <cellStyle name="Accent3 2 2 10" xfId="16594" xr:uid="{28940964-11DC-40B9-8280-635C22F524A1}"/>
    <cellStyle name="Accent3 2 2 11" xfId="18097" xr:uid="{D71D0FB1-A221-453F-B081-76967EB9E0A5}"/>
    <cellStyle name="Accent3 2 2 12" xfId="16423" xr:uid="{BF28B6F7-B68E-44B5-98B2-D0B37225F761}"/>
    <cellStyle name="Accent3 2 2 13" xfId="18099" xr:uid="{1B4E64BA-958E-4D88-A8C7-DA9A27BCE6E0}"/>
    <cellStyle name="Accent3 2 2 14" xfId="16420" xr:uid="{B48B6C44-B6C8-4CC1-904C-5BFE02D19F83}"/>
    <cellStyle name="Accent3 2 2 15" xfId="17522" xr:uid="{70395CFB-659A-4CEE-9A3D-C4EF4E05F711}"/>
    <cellStyle name="Accent3 2 2 16" xfId="16835" xr:uid="{D10163BC-8BE0-4ACA-9D6C-88683AFF0EEB}"/>
    <cellStyle name="Accent3 2 2 17" xfId="17496" xr:uid="{1A928B3C-D527-4530-81EA-B51C71969DC7}"/>
    <cellStyle name="Accent3 2 2 18" xfId="17747" xr:uid="{7E674A07-628D-4265-85D6-90B90746ED04}"/>
    <cellStyle name="Accent3 2 2 19" xfId="16672" xr:uid="{4155ED22-78EE-4A26-B0E4-EB51F93B022B}"/>
    <cellStyle name="Accent3 2 2 2" xfId="14168" xr:uid="{AF2D0D3D-7806-443B-BCF3-A8A94600199E}"/>
    <cellStyle name="Accent3 2 2 2 10" xfId="16434" xr:uid="{611B4833-2C06-42AB-8653-9D4BA6E1C369}"/>
    <cellStyle name="Accent3 2 2 2 11" xfId="17562" xr:uid="{77BC7338-3043-4A5C-A0B7-BAA96FFA683C}"/>
    <cellStyle name="Accent3 2 2 2 12" xfId="16800" xr:uid="{6D723B85-A3C6-4E80-BC8C-0268EE89FA04}"/>
    <cellStyle name="Accent3 2 2 2 13" xfId="17359" xr:uid="{3AC28921-056F-436C-ACEE-34027A3E58A2}"/>
    <cellStyle name="Accent3 2 2 2 14" xfId="16957" xr:uid="{72A476E5-A364-458D-8ADF-CA82979814FC}"/>
    <cellStyle name="Accent3 2 2 2 15" xfId="17656" xr:uid="{2707EBDE-3496-4CB7-B701-1E4433BA0D43}"/>
    <cellStyle name="Accent3 2 2 2 16" xfId="16731" xr:uid="{79CF3EA3-81DF-4067-B22B-9AE6073E98B1}"/>
    <cellStyle name="Accent3 2 2 2 17" xfId="18192" xr:uid="{B1B3432B-2202-4A4A-9BF8-8A5D4FA0BB17}"/>
    <cellStyle name="Accent3 2 2 2 18" xfId="16344" xr:uid="{D572D1EF-7C94-4484-9EC6-21BFB9BFFAE2}"/>
    <cellStyle name="Accent3 2 2 2 19" xfId="17516" xr:uid="{36D46030-B650-4878-B41A-DFB6DE6A4649}"/>
    <cellStyle name="Accent3 2 2 2 19 2" xfId="21116" xr:uid="{31BB6A10-5C2F-4C9E-801E-2F2ADC450B22}"/>
    <cellStyle name="Accent3 2 2 2 2" xfId="14205" xr:uid="{9B549BA9-5EA7-4ED0-A622-B394C281A04E}"/>
    <cellStyle name="Accent3 2 2 2 2 10" xfId="15889" xr:uid="{156ABE89-14E3-4AE0-BCD8-8622D403521A}"/>
    <cellStyle name="Accent3 2 2 2 2 11" xfId="17592" xr:uid="{B786BCF4-E6AE-4F7A-9D27-518E5FDE5794}"/>
    <cellStyle name="Accent3 2 2 2 2 12" xfId="16777" xr:uid="{4EF1DF50-D8A5-432C-8EE5-4AC6FAF50C32}"/>
    <cellStyle name="Accent3 2 2 2 2 13" xfId="16272" xr:uid="{37D0CE20-B1C4-4D69-BFF3-3D8E5F522DA1}"/>
    <cellStyle name="Accent3 2 2 2 2 14" xfId="17579" xr:uid="{E7FF7846-61D6-428A-8850-BA524D2C1BDC}"/>
    <cellStyle name="Accent3 2 2 2 2 15" xfId="17851" xr:uid="{C868D98F-9696-4130-A537-F443B078B931}"/>
    <cellStyle name="Accent3 2 2 2 2 16" xfId="16586" xr:uid="{97767D33-BE8B-40F0-BE9E-6234E71FF9F5}"/>
    <cellStyle name="Accent3 2 2 2 2 17" xfId="18051" xr:uid="{F1B6D1B4-7167-4EE0-9CA0-242888ABA0CE}"/>
    <cellStyle name="Accent3 2 2 2 2 18" xfId="16601" xr:uid="{61CA6623-604B-42D1-A3A9-661E7BE09F9A}"/>
    <cellStyle name="Accent3 2 2 2 2 18 2" xfId="21172" xr:uid="{995F5589-F9FE-47C3-94BF-40C0BD09FE44}"/>
    <cellStyle name="Accent3 2 2 2 2 19" xfId="20688" xr:uid="{43ADF19B-11D8-42E0-ADEF-96B39C194CC8}"/>
    <cellStyle name="Accent3 2 2 2 2 2" xfId="14401" xr:uid="{4962E7C2-0B23-4B24-8BCF-216B5A6DF825}"/>
    <cellStyle name="Accent3 2 2 2 2 2 10" xfId="18967" xr:uid="{0828AE18-FB29-41B5-8EA6-95321DCCA691}"/>
    <cellStyle name="Accent3 2 2 2 2 2 11" xfId="19080" xr:uid="{AB769EC5-F098-4455-A4F3-9F117B1FBC4A}"/>
    <cellStyle name="Accent3 2 2 2 2 2 12" xfId="19193" xr:uid="{EC0402C5-9540-417A-A906-4B48401F1F39}"/>
    <cellStyle name="Accent3 2 2 2 2 2 13" xfId="19305" xr:uid="{93E1843B-AA66-47A1-890D-760BDEE1E700}"/>
    <cellStyle name="Accent3 2 2 2 2 2 14" xfId="19420" xr:uid="{2D38815B-836F-4EE1-BE68-82AC416884FD}"/>
    <cellStyle name="Accent3 2 2 2 2 2 15" xfId="19532" xr:uid="{192B3FDD-E70C-4B6C-BF4F-A890B29A380E}"/>
    <cellStyle name="Accent3 2 2 2 2 2 16" xfId="19645" xr:uid="{E54B7822-5E36-47AA-8D8F-203CAFE32FAC}"/>
    <cellStyle name="Accent3 2 2 2 2 2 17" xfId="19770" xr:uid="{2A9640BD-076B-4804-9860-B47E29D59F64}"/>
    <cellStyle name="Accent3 2 2 2 2 2 18" xfId="19871" xr:uid="{4EA0AE87-B099-4460-8D49-62491931FD14}"/>
    <cellStyle name="Accent3 2 2 2 2 2 18 2" xfId="21242" xr:uid="{A97D424B-E9D4-484F-896B-CE2DEDDC9895}"/>
    <cellStyle name="Accent3 2 2 2 2 2 19" xfId="20367" xr:uid="{575A074C-4F4B-4124-B849-0C8AB6C0E31C}"/>
    <cellStyle name="Accent3 2 2 2 2 2 2" xfId="14438" xr:uid="{FACCEF05-7094-4AD1-87B3-23DD5638A815}"/>
    <cellStyle name="Accent3 2 2 2 2 2 2 10" xfId="19117" xr:uid="{E59C8991-3902-405D-A85C-ED35A55DA855}"/>
    <cellStyle name="Accent3 2 2 2 2 2 2 11" xfId="19230" xr:uid="{8AB395C0-5F91-492E-994E-363DFFBE4152}"/>
    <cellStyle name="Accent3 2 2 2 2 2 2 12" xfId="19342" xr:uid="{6BBE4237-E2C5-4A5A-B5A7-9152AB661167}"/>
    <cellStyle name="Accent3 2 2 2 2 2 2 13" xfId="19457" xr:uid="{21735F6F-6829-44DC-9688-0717E3E72D3E}"/>
    <cellStyle name="Accent3 2 2 2 2 2 2 14" xfId="19569" xr:uid="{D942EAA1-E571-482F-8B3C-9AEC1CCBB5AD}"/>
    <cellStyle name="Accent3 2 2 2 2 2 2 15" xfId="19682" xr:uid="{6E2B7BA3-07FD-45C4-9B3E-FBD5F0346BCE}"/>
    <cellStyle name="Accent3 2 2 2 2 2 2 16" xfId="19807" xr:uid="{CBD78DA4-ECFC-4882-A114-FEA3B2E2A1E0}"/>
    <cellStyle name="Accent3 2 2 2 2 2 2 17" xfId="19908" xr:uid="{D92C3E95-B09A-4CFF-96E9-A91F672B5415}"/>
    <cellStyle name="Accent3 2 2 2 2 2 2 17 2" xfId="23445" xr:uid="{8558E8AD-5CA4-4D7E-B631-DADC194173E8}"/>
    <cellStyle name="Accent3 2 2 2 2 2 2 18" xfId="20378" xr:uid="{E831172B-9540-4AC1-A9D7-3D9A74EF34FF}"/>
    <cellStyle name="Accent3 2 2 2 2 2 2 19" xfId="24106" xr:uid="{340D07C7-F606-4515-ACB9-3921398B63F1}"/>
    <cellStyle name="Accent3 2 2 2 2 2 2 2" xfId="14569" xr:uid="{C3F34FCF-A037-474D-8B05-9CAD98EAACD6}"/>
    <cellStyle name="Accent3 2 2 2 2 2 2 2 10" xfId="19151" xr:uid="{6C20F65D-E8D6-49E1-89BB-374B9AB48AD8}"/>
    <cellStyle name="Accent3 2 2 2 2 2 2 2 11" xfId="19263" xr:uid="{40D875E8-A6F1-43B8-9B87-680DCEAEDB16}"/>
    <cellStyle name="Accent3 2 2 2 2 2 2 2 12" xfId="19378" xr:uid="{0E0528EE-9E43-4821-9231-C710075E66F8}"/>
    <cellStyle name="Accent3 2 2 2 2 2 2 2 13" xfId="19490" xr:uid="{365AD1C6-E26B-4379-A309-A9FA24491439}"/>
    <cellStyle name="Accent3 2 2 2 2 2 2 2 14" xfId="19603" xr:uid="{EC25BFCA-DE82-435D-8E5F-BDEECB935A69}"/>
    <cellStyle name="Accent3 2 2 2 2 2 2 2 15" xfId="19728" xr:uid="{55CC2AD7-E328-4646-8E87-8946793D25C5}"/>
    <cellStyle name="Accent3 2 2 2 2 2 2 2 16" xfId="19812" xr:uid="{532A0E96-78FB-4BA4-95A2-472D425EC116}"/>
    <cellStyle name="Accent3 2 2 2 2 2 2 2 17" xfId="22185" xr:uid="{14360334-BADF-4256-B07B-BB5C523C4882}"/>
    <cellStyle name="Accent3 2 2 2 2 2 2 2 17 2" xfId="23482" xr:uid="{C0EC6979-4284-4FD7-94B8-2D17ED8321BA}"/>
    <cellStyle name="Accent3 2 2 2 2 2 2 2 18" xfId="20897" xr:uid="{C07D3E27-C2BE-4959-9C93-866CF13B94A9}"/>
    <cellStyle name="Accent3 2 2 2 2 2 2 2 19" xfId="20288" xr:uid="{293DA914-A7D3-4E60-B5D7-C114BD709AAA}"/>
    <cellStyle name="Accent3 2 2 2 2 2 2 2 2" xfId="14606" xr:uid="{F5D75D24-2EE6-4660-8080-9C982EBF0510}"/>
    <cellStyle name="Accent3 2 2 2 2 2 2 2 2 10" xfId="19188" xr:uid="{8C5EA2A8-716E-47AE-B652-53609DB9FE0E}"/>
    <cellStyle name="Accent3 2 2 2 2 2 2 2 2 11" xfId="19300" xr:uid="{30108971-C314-4E89-9D5B-A200413C4DAA}"/>
    <cellStyle name="Accent3 2 2 2 2 2 2 2 2 12" xfId="19415" xr:uid="{C65D6D44-69D3-4A86-8F13-8AEA6019D8E5}"/>
    <cellStyle name="Accent3 2 2 2 2 2 2 2 2 13" xfId="19527" xr:uid="{2381BC2B-C540-4F68-B569-A01318229F07}"/>
    <cellStyle name="Accent3 2 2 2 2 2 2 2 2 14" xfId="19640" xr:uid="{98FDE503-FE2A-461C-9B47-ED0B0F28CB57}"/>
    <cellStyle name="Accent3 2 2 2 2 2 2 2 2 15" xfId="19765" xr:uid="{33889866-2B72-495B-9CDD-EF18B8839E9B}"/>
    <cellStyle name="Accent3 2 2 2 2 2 2 2 2 16" xfId="19849" xr:uid="{880EFEF9-45FC-4319-8D32-9DB4190E6F4C}"/>
    <cellStyle name="Accent3 2 2 2 2 2 2 2 2 17" xfId="22222" xr:uid="{B851761A-B9C0-430F-8BA1-A46191121CD8}"/>
    <cellStyle name="Accent3 2 2 2 2 2 2 2 2 17 2" xfId="23543" xr:uid="{A5FCC634-8AC1-445D-B1B0-D8CC4D444B83}"/>
    <cellStyle name="Accent3 2 2 2 2 2 2 2 2 18" xfId="21233" xr:uid="{ACD185CA-674A-4CE1-8220-330A8562F55E}"/>
    <cellStyle name="Accent3 2 2 2 2 2 2 2 2 19" xfId="24384" xr:uid="{45DA2429-0B55-46C0-AF98-78B3F4135458}"/>
    <cellStyle name="Accent3 2 2 2 2 2 2 2 2 2" xfId="16226" xr:uid="{A330E5BB-477B-454B-9D5B-30FF26F6038F}"/>
    <cellStyle name="Accent3 2 2 2 2 2 2 2 2 2 10" xfId="21713" xr:uid="{584EB27A-50AB-4C04-AD33-F983790D58EB}"/>
    <cellStyle name="Accent3 2 2 2 2 2 2 2 2 2 11" xfId="21508" xr:uid="{32111C47-3CE9-47FD-8974-79615679A94A}"/>
    <cellStyle name="Accent3 2 2 2 2 2 2 2 2 2 12" xfId="21211" xr:uid="{67C16EE3-FB63-49C8-8A0A-7556FFD4BED6}"/>
    <cellStyle name="Accent3 2 2 2 2 2 2 2 2 2 13" xfId="20954" xr:uid="{0F38DACB-74C7-4FB5-8470-284839F085ED}"/>
    <cellStyle name="Accent3 2 2 2 2 2 2 2 2 2 14" xfId="20557" xr:uid="{E8EA9DBB-BBBB-4C52-9422-1F573241D5BD}"/>
    <cellStyle name="Accent3 2 2 2 2 2 2 2 2 2 15" xfId="20953" xr:uid="{2E5C548A-BA82-4DF1-88D8-9B522C7C8836}"/>
    <cellStyle name="Accent3 2 2 2 2 2 2 2 2 2 16" xfId="24579" xr:uid="{B9B60242-4B34-41BA-956C-8283903A1D37}"/>
    <cellStyle name="Accent3 2 2 2 2 2 2 2 2 2 17" xfId="21265" xr:uid="{D70C1381-509A-41B7-9608-9B9B739A2FA0}"/>
    <cellStyle name="Accent3 2 2 2 2 2 2 2 2 2 18" xfId="26988" xr:uid="{8285C094-CEC6-40D0-853D-59464D746C70}"/>
    <cellStyle name="Accent3 2 2 2 2 2 2 2 2 2 19" xfId="30760" xr:uid="{B69C23EE-EEA2-4AE1-ACB2-D60BC5DADB58}"/>
    <cellStyle name="Accent3 2 2 2 2 2 2 2 2 2 2" xfId="16263" xr:uid="{89463CC1-67F3-489F-A8E5-AE9AF5EC8ED2}"/>
    <cellStyle name="Accent3 2 2 2 2 2 2 2 2 2 2 10" xfId="35172" xr:uid="{391CA406-8302-42F9-96D8-8CC09E1DF53E}"/>
    <cellStyle name="Accent3 2 2 2 2 2 2 2 2 2 2 11" xfId="34441" xr:uid="{C791615E-8745-4CDC-85F6-793E36B9CFF8}"/>
    <cellStyle name="Accent3 2 2 2 2 2 2 2 2 2 2 12" xfId="35254" xr:uid="{353D4E6A-47DC-4C8C-A739-B1C0E2C10659}"/>
    <cellStyle name="Accent3 2 2 2 2 2 2 2 2 2 2 13" xfId="32804" xr:uid="{D7FD4B60-E8A8-464E-AAA5-A576C4435879}"/>
    <cellStyle name="Accent3 2 2 2 2 2 2 2 2 2 2 14" xfId="34297" xr:uid="{BD7001A0-32DF-4627-B379-A874722E2716}"/>
    <cellStyle name="Accent3 2 2 2 2 2 2 2 2 2 2 15" xfId="34527" xr:uid="{6C62302B-09D1-4D14-B7D8-D58AD2C225FD}"/>
    <cellStyle name="Accent3 2 2 2 2 2 2 2 2 2 2 16" xfId="35228" xr:uid="{097ADFAF-AEDD-438A-BCEF-977DC3727279}"/>
    <cellStyle name="Accent3 2 2 2 2 2 2 2 2 2 2 17" xfId="34017" xr:uid="{BAE2409E-48B7-43ED-8532-C61B55BB3A4E}"/>
    <cellStyle name="Accent3 2 2 2 2 2 2 2 2 2 2 18" xfId="33611" xr:uid="{8D3406BD-656E-4CFA-9CCF-207FBBB78FEA}"/>
    <cellStyle name="Accent3 2 2 2 2 2 2 2 2 2 2 19" xfId="35256" xr:uid="{A6EBCB68-47D8-4C5F-A07A-9115B31F29EB}"/>
    <cellStyle name="Accent3 2 2 2 2 2 2 2 2 2 2 2" xfId="22387" xr:uid="{CAF37717-2B32-45C4-87CB-38E4F3D02968}"/>
    <cellStyle name="Accent3 2 2 2 2 2 2 2 2 2 2 2 10" xfId="33674" xr:uid="{32FE18CD-6327-4348-9E8F-A6CF0E325BCC}"/>
    <cellStyle name="Accent3 2 2 2 2 2 2 2 2 2 2 2 11" xfId="35459" xr:uid="{9A10EBF2-01BE-4415-AFDB-5B646A296833}"/>
    <cellStyle name="Accent3 2 2 2 2 2 2 2 2 2 2 2 12" xfId="32644" xr:uid="{4B7CE464-3EA6-4BCD-9259-BDFC07698D40}"/>
    <cellStyle name="Accent3 2 2 2 2 2 2 2 2 2 2 2 13" xfId="34058" xr:uid="{49AAF339-599F-4500-9F01-2574A1BE2B57}"/>
    <cellStyle name="Accent3 2 2 2 2 2 2 2 2 2 2 2 14" xfId="35499" xr:uid="{3DF77705-048A-4C89-831E-572562D84D3E}"/>
    <cellStyle name="Accent3 2 2 2 2 2 2 2 2 2 2 2 15" xfId="32611" xr:uid="{76377627-5C8A-4EED-8A27-A620D3398D58}"/>
    <cellStyle name="Accent3 2 2 2 2 2 2 2 2 2 2 2 16" xfId="34665" xr:uid="{B2C6C731-EF93-411A-8063-21B7CA9BD2EB}"/>
    <cellStyle name="Accent3 2 2 2 2 2 2 2 2 2 2 2 17" xfId="34037" xr:uid="{CBCB7840-6356-4575-928B-185165EDB1DB}"/>
    <cellStyle name="Accent3 2 2 2 2 2 2 2 2 2 2 2 18" xfId="35289" xr:uid="{B47DA37D-09DF-4A39-9DBE-FC8B2529D3AC}"/>
    <cellStyle name="Accent3 2 2 2 2 2 2 2 2 2 2 2 19" xfId="32775" xr:uid="{6A15E983-3CC1-4BF1-A12A-778FDCE794DE}"/>
    <cellStyle name="Accent3 2 2 2 2 2 2 2 2 2 2 2 2" xfId="22424" xr:uid="{4E52902F-B64D-4828-B97D-93EC761D9D1D}"/>
    <cellStyle name="Accent3 2 2 2 2 2 2 2 2 2 2 2 2 10" xfId="34255" xr:uid="{B0C19082-619C-4E92-AE6F-41CAED5E6160}"/>
    <cellStyle name="Accent3 2 2 2 2 2 2 2 2 2 2 2 2 11" xfId="33377" xr:uid="{E4A81775-2B65-4F9F-95F5-65C1AD0FDE86}"/>
    <cellStyle name="Accent3 2 2 2 2 2 2 2 2 2 2 2 2 12" xfId="35508" xr:uid="{FC51B516-BB0C-40CF-AC60-7DD5D0EB2AF7}"/>
    <cellStyle name="Accent3 2 2 2 2 2 2 2 2 2 2 2 2 13" xfId="32606" xr:uid="{1EF34C06-37DC-4CC6-A10D-3EAD6639F032}"/>
    <cellStyle name="Accent3 2 2 2 2 2 2 2 2 2 2 2 2 14" xfId="33858" xr:uid="{AC94BB16-FCE0-488A-84F4-317179AFA153}"/>
    <cellStyle name="Accent3 2 2 2 2 2 2 2 2 2 2 2 2 15" xfId="33692" xr:uid="{4D5A31BD-0B01-4E23-BF88-3D2D9A5252EB}"/>
    <cellStyle name="Accent3 2 2 2 2 2 2 2 2 2 2 2 2 16" xfId="29971" xr:uid="{B3BD516C-7128-4198-A171-A94666F0CCAE}"/>
    <cellStyle name="Accent3 2 2 2 2 2 2 2 2 2 2 2 2 17" xfId="36587" xr:uid="{A415BC11-B184-4FAA-9E77-52B1D6DC9E4F}"/>
    <cellStyle name="Accent3 2 2 2 2 2 2 2 2 2 2 2 2 18" xfId="28383" xr:uid="{9AA7134B-7AFC-4487-9313-E74CB04F699B}"/>
    <cellStyle name="Accent3 2 2 2 2 2 2 2 2 2 2 2 2 19" xfId="30291" xr:uid="{FA056153-4294-4496-ABAE-2C88682058F1}"/>
    <cellStyle name="Accent3 2 2 2 2 2 2 2 2 2 2 2 2 2" xfId="29766" xr:uid="{8CE67F3B-8FCC-43DD-8F8C-9525A3AF5984}"/>
    <cellStyle name="Accent3 2 2 2 2 2 2 2 2 2 2 2 2 2 10" xfId="39055" xr:uid="{3670F143-56AB-40B4-B213-DF3C1B44AA0E}"/>
    <cellStyle name="Accent3 2 2 2 2 2 2 2 2 2 2 2 2 2 2" xfId="28419" xr:uid="{6DD2ED04-6F17-4B9D-9815-9E84E932716A}"/>
    <cellStyle name="Accent3 2 2 2 2 2 2 2 2 2 2 2 2 2 2 2" xfId="40685" xr:uid="{D16D50B2-23B5-4098-9C4C-2500701409E1}"/>
    <cellStyle name="Accent3 2 2 2 2 2 2 2 2 2 2 2 2 2 2 2 2" xfId="40390" xr:uid="{7E47C9ED-F7E0-47DF-A9DA-D14478803EDA}"/>
    <cellStyle name="Accent3 2 2 2 2 2 2 2 2 2 2 2 2 2 3" xfId="32113" xr:uid="{8A5D6839-0E55-40EA-80DB-1D8C9FC5575E}"/>
    <cellStyle name="Accent3 2 2 2 2 2 2 2 2 2 2 2 2 2 4" xfId="29588" xr:uid="{CC8BE33A-04A6-40A5-A391-E03E2E92DD72}"/>
    <cellStyle name="Accent3 2 2 2 2 2 2 2 2 2 2 2 2 2 5" xfId="30114" xr:uid="{F4A0C511-89EA-4F8C-BD8F-6EBED9FB275C}"/>
    <cellStyle name="Accent3 2 2 2 2 2 2 2 2 2 2 2 2 2 6" xfId="36437" xr:uid="{033D3E7F-0DB4-4502-971F-EC34BC85E70A}"/>
    <cellStyle name="Accent3 2 2 2 2 2 2 2 2 2 2 2 2 2 7" xfId="28786" xr:uid="{DF8FFC41-043C-49E8-9EFE-B9A1496BF9D4}"/>
    <cellStyle name="Accent3 2 2 2 2 2 2 2 2 2 2 2 2 2 8" xfId="16090" xr:uid="{1EA4F127-87AA-49A3-8095-97B3FBAF59C7}"/>
    <cellStyle name="Accent3 2 2 2 2 2 2 2 2 2 2 2 2 2 9" xfId="27667" xr:uid="{896F7F28-68AB-4945-98D7-3F4B7C62B5B9}"/>
    <cellStyle name="Accent3 2 2 2 2 2 2 2 2 2 2 2 2 20" xfId="32112" xr:uid="{689B2EAF-7BC6-4E34-80DC-9771415C2636}"/>
    <cellStyle name="Accent3 2 2 2 2 2 2 2 2 2 2 2 2 21" xfId="30558" xr:uid="{ED32D738-73EF-4298-8916-B591933F19C9}"/>
    <cellStyle name="Accent3 2 2 2 2 2 2 2 2 2 2 2 2 22" xfId="28963" xr:uid="{A6F961F8-123E-43D8-ABE0-C964B44187FF}"/>
    <cellStyle name="Accent3 2 2 2 2 2 2 2 2 2 2 2 2 23" xfId="39018" xr:uid="{B6D19500-366C-42E3-9C24-2F2A75678F9E}"/>
    <cellStyle name="Accent3 2 2 2 2 2 2 2 2 2 2 2 2 3" xfId="34520" xr:uid="{B5DFF9BC-35BD-4FA6-8096-186D5F129D83}"/>
    <cellStyle name="Accent3 2 2 2 2 2 2 2 2 2 2 2 2 4" xfId="34730" xr:uid="{2C6DE2BE-B482-4760-9F62-4790B9231121}"/>
    <cellStyle name="Accent3 2 2 2 2 2 2 2 2 2 2 2 2 5" xfId="33852" xr:uid="{39AE1ACF-1B6C-45CA-BCC3-B31F682DA2C1}"/>
    <cellStyle name="Accent3 2 2 2 2 2 2 2 2 2 2 2 2 6" xfId="35609" xr:uid="{2111BFC0-9C9D-4725-93A6-6CDAD603E8FB}"/>
    <cellStyle name="Accent3 2 2 2 2 2 2 2 2 2 2 2 2 7" xfId="32543" xr:uid="{0C30AAB9-B377-44CA-939E-86EC5646C5F8}"/>
    <cellStyle name="Accent3 2 2 2 2 2 2 2 2 2 2 2 2 8" xfId="32857" xr:uid="{34C03011-F3E7-447F-80A5-816A25463C27}"/>
    <cellStyle name="Accent3 2 2 2 2 2 2 2 2 2 2 2 2 9" xfId="33668" xr:uid="{09CA2F0D-E97C-4BE7-A0A8-90184995F412}"/>
    <cellStyle name="Accent3 2 2 2 2 2 2 2 2 2 2 2 20" xfId="34316" xr:uid="{B7401B2E-0B27-4958-B0B0-1F2CFACFFB0D}"/>
    <cellStyle name="Accent3 2 2 2 2 2 2 2 2 2 2 2 21" xfId="35621" xr:uid="{A0975F15-EABC-478E-8690-52B4576FB63D}"/>
    <cellStyle name="Accent3 2 2 2 2 2 2 2 2 2 2 2 22" xfId="29066" xr:uid="{FECA3BF7-9522-4863-8E51-2FBFD90892DE}"/>
    <cellStyle name="Accent3 2 2 2 2 2 2 2 2 2 2 2 23" xfId="30271" xr:uid="{8993F026-2B3A-4C7B-8452-880940A7752D}"/>
    <cellStyle name="Accent3 2 2 2 2 2 2 2 2 2 2 2 24" xfId="30270" xr:uid="{54C892A2-E1DD-4FAB-BD4E-B0C4F393942B}"/>
    <cellStyle name="Accent3 2 2 2 2 2 2 2 2 2 2 2 25" xfId="16003" xr:uid="{C2B0BA8E-5B7E-4BDA-A699-EDB981886C68}"/>
    <cellStyle name="Accent3 2 2 2 2 2 2 2 2 2 2 2 26" xfId="29455" xr:uid="{6430EB75-C837-43E4-AE68-A6B543615F0A}"/>
    <cellStyle name="Accent3 2 2 2 2 2 2 2 2 2 2 2 27" xfId="27516" xr:uid="{51A96884-ECAE-4278-8312-719C4C1BBF97}"/>
    <cellStyle name="Accent3 2 2 2 2 2 2 2 2 2 2 2 28" xfId="28833" xr:uid="{1577B790-C14E-48C7-BABB-B202B733AEA1}"/>
    <cellStyle name="Accent3 2 2 2 2 2 2 2 2 2 2 2 29" xfId="37684" xr:uid="{1B7543DC-1FA8-48B8-BF5D-38A3659E407C}"/>
    <cellStyle name="Accent3 2 2 2 2 2 2 2 2 2 2 2 3" xfId="29389" xr:uid="{52642CB8-E2BD-4F18-BD29-9261C2A4B441}"/>
    <cellStyle name="Accent3 2 2 2 2 2 2 2 2 2 2 2 4" xfId="27023" xr:uid="{E8E5F2B6-1B37-49BB-974B-0DAC2C83771E}"/>
    <cellStyle name="Accent3 2 2 2 2 2 2 2 2 2 2 2 5" xfId="15059" xr:uid="{4D8212DE-A6B0-4488-9393-0846FA137288}"/>
    <cellStyle name="Accent3 2 2 2 2 2 2 2 2 2 2 2 6" xfId="27441" xr:uid="{9719E72C-B5A2-4082-90FC-5845808EFE90}"/>
    <cellStyle name="Accent3 2 2 2 2 2 2 2 2 2 2 2 7" xfId="30202" xr:uid="{4353098E-51C3-46FC-850E-0264C741C8CA}"/>
    <cellStyle name="Accent3 2 2 2 2 2 2 2 2 2 2 2 8" xfId="14852" xr:uid="{79FDC467-C54F-480E-890D-337B15BD17AE}"/>
    <cellStyle name="Accent3 2 2 2 2 2 2 2 2 2 2 2 9" xfId="29906" xr:uid="{2326D344-18D7-4CEA-A61D-FD49809B0470}"/>
    <cellStyle name="Accent3 2 2 2 2 2 2 2 2 2 2 2 9 2" xfId="34483" xr:uid="{F74F50B6-D6B4-4F4E-8280-C52115381CB1}"/>
    <cellStyle name="Accent3 2 2 2 2 2 2 2 2 2 2 2 9 3" xfId="36526" xr:uid="{C17B6CF4-15D5-4FB0-9136-2F10F2E81B28}"/>
    <cellStyle name="Accent3 2 2 2 2 2 2 2 2 2 2 2 9 4" xfId="32181" xr:uid="{A6D2FB14-80E3-419D-B835-2A1B8C9107E3}"/>
    <cellStyle name="Accent3 2 2 2 2 2 2 2 2 2 2 2 9 5" xfId="27595" xr:uid="{2FE2634F-EC53-4D62-9CC2-972E342AD75A}"/>
    <cellStyle name="Accent3 2 2 2 2 2 2 2 2 2 2 2 9 6" xfId="15429" xr:uid="{4800F6C2-4A95-4237-B691-C589CE62FC77}"/>
    <cellStyle name="Accent3 2 2 2 2 2 2 2 2 2 2 2 9 7" xfId="15210" xr:uid="{D1728303-BB56-4F71-A185-38354D4C87FC}"/>
    <cellStyle name="Accent3 2 2 2 2 2 2 2 2 2 2 2 9 8" xfId="31166" xr:uid="{6672B6FE-E0FD-4C17-A415-3F9E73B379E2}"/>
    <cellStyle name="Accent3 2 2 2 2 2 2 2 2 2 2 2 9 9" xfId="32253" xr:uid="{50582816-04E2-4D5E-9CE5-70DE4D92D94F}"/>
    <cellStyle name="Accent3 2 2 2 2 2 2 2 2 2 2 20" xfId="32802" xr:uid="{D24CC2F6-3AA6-4736-9DDF-99492C23DF4E}"/>
    <cellStyle name="Accent3 2 2 2 2 2 2 2 2 2 2 21" xfId="34604" xr:uid="{A102ED93-5A92-48B3-A743-5B914EB8649E}"/>
    <cellStyle name="Accent3 2 2 2 2 2 2 2 2 2 2 22" xfId="31698" xr:uid="{5F8188FC-108B-4888-81D1-0ADC938F397E}"/>
    <cellStyle name="Accent3 2 2 2 2 2 2 2 2 2 2 23" xfId="16085" xr:uid="{88B01213-6144-4318-8A91-D4FE6C74D486}"/>
    <cellStyle name="Accent3 2 2 2 2 2 2 2 2 2 2 24" xfId="36512" xr:uid="{14DB88B3-93D8-46D4-94BB-E30D34D75C2D}"/>
    <cellStyle name="Accent3 2 2 2 2 2 2 2 2 2 2 25" xfId="15299" xr:uid="{B01F870A-8F5E-4FE6-8575-36D5E80B0391}"/>
    <cellStyle name="Accent3 2 2 2 2 2 2 2 2 2 2 26" xfId="32293" xr:uid="{723CA629-5B51-43C4-AA75-9FC3184222E0}"/>
    <cellStyle name="Accent3 2 2 2 2 2 2 2 2 2 2 27" xfId="29795" xr:uid="{9400D882-A002-469F-A89D-20C15710AD01}"/>
    <cellStyle name="Accent3 2 2 2 2 2 2 2 2 2 2 28" xfId="31621" xr:uid="{B9BC5C6D-E5A0-49B9-B9DD-0AB96845A551}"/>
    <cellStyle name="Accent3 2 2 2 2 2 2 2 2 2 2 29" xfId="37647" xr:uid="{DF3ACAF5-0B2B-44D1-AE73-1AEE4DBD148B}"/>
    <cellStyle name="Accent3 2 2 2 2 2 2 2 2 2 2 3" xfId="29352" xr:uid="{2F4B3DA6-E6F0-4D5D-8963-A59CB38096B2}"/>
    <cellStyle name="Accent3 2 2 2 2 2 2 2 2 2 2 4" xfId="28210" xr:uid="{B27F4AB9-3119-43CC-8194-BF89AD14B85E}"/>
    <cellStyle name="Accent3 2 2 2 2 2 2 2 2 2 2 5" xfId="30210" xr:uid="{76C35159-62FC-4384-8B72-BF2EE72C6EB4}"/>
    <cellStyle name="Accent3 2 2 2 2 2 2 2 2 2 2 6" xfId="30061" xr:uid="{E81DCC65-6921-4581-882C-5A0A8AEB5E66}"/>
    <cellStyle name="Accent3 2 2 2 2 2 2 2 2 2 2 7" xfId="28404" xr:uid="{6ECC4AC1-836D-4A93-852B-E92AA849A78C}"/>
    <cellStyle name="Accent3 2 2 2 2 2 2 2 2 2 2 8" xfId="30850" xr:uid="{DC655CF1-4A86-40AC-A5DE-4D52731D5F3E}"/>
    <cellStyle name="Accent3 2 2 2 2 2 2 2 2 2 2 9" xfId="15353" xr:uid="{4BECB931-53A6-4D07-BE68-5741E5F9DC85}"/>
    <cellStyle name="Accent3 2 2 2 2 2 2 2 2 2 2 9 2" xfId="33511" xr:uid="{DDBFEB71-86AE-4399-8C2D-63A94B65BA12}"/>
    <cellStyle name="Accent3 2 2 2 2 2 2 2 2 2 2 9 3" xfId="36381" xr:uid="{BF932F3C-4852-4A00-9E5F-9DA212B9D07F}"/>
    <cellStyle name="Accent3 2 2 2 2 2 2 2 2 2 2 9 4" xfId="31418" xr:uid="{889FD069-D351-4374-8CA4-96A3DF698B08}"/>
    <cellStyle name="Accent3 2 2 2 2 2 2 2 2 2 2 9 5" xfId="32362" xr:uid="{F38665A6-EAA9-48DE-AB37-FF5BA097C6F9}"/>
    <cellStyle name="Accent3 2 2 2 2 2 2 2 2 2 2 9 6" xfId="32216" xr:uid="{4037960C-0E49-4CE3-BE32-349126747BBD}"/>
    <cellStyle name="Accent3 2 2 2 2 2 2 2 2 2 2 9 7" xfId="30022" xr:uid="{C372FA09-1D93-4667-BA5A-B876816CD441}"/>
    <cellStyle name="Accent3 2 2 2 2 2 2 2 2 2 2 9 8" xfId="30059" xr:uid="{7F135B3E-15C7-4B56-A4EE-F55B431DBB43}"/>
    <cellStyle name="Accent3 2 2 2 2 2 2 2 2 2 2 9 9" xfId="27175" xr:uid="{7EDD1705-326B-4572-8FDF-61C5296223A2}"/>
    <cellStyle name="Accent3 2 2 2 2 2 2 2 2 2 20" xfId="15653" xr:uid="{9E61C022-1C65-428B-8B48-4FC6E9AF7072}"/>
    <cellStyle name="Accent3 2 2 2 2 2 2 2 2 2 21" xfId="15175" xr:uid="{B1F0A39D-F44A-40D0-9452-1D78847A4204}"/>
    <cellStyle name="Accent3 2 2 2 2 2 2 2 2 2 22" xfId="15123" xr:uid="{43638D1D-CF51-4E82-9A09-8CB47202D95F}"/>
    <cellStyle name="Accent3 2 2 2 2 2 2 2 2 2 23" xfId="30093" xr:uid="{6821B2F6-6DAC-481F-8471-6742B728DC61}"/>
    <cellStyle name="Accent3 2 2 2 2 2 2 2 2 2 24" xfId="31242" xr:uid="{45A839F8-25ED-49FA-B065-CAF30B491132}"/>
    <cellStyle name="Accent3 2 2 2 2 2 2 2 2 2 24 2" xfId="33474" xr:uid="{6AD8D84A-D3BE-4B71-AD07-770DD57A0731}"/>
    <cellStyle name="Accent3 2 2 2 2 2 2 2 2 2 24 3" xfId="36344" xr:uid="{4DE0A96C-F781-408F-A1B3-7D5C834413DC}"/>
    <cellStyle name="Accent3 2 2 2 2 2 2 2 2 2 24 4" xfId="15984" xr:uid="{14D125E0-1E54-42A8-9E80-DDB4E88D8CB4}"/>
    <cellStyle name="Accent3 2 2 2 2 2 2 2 2 2 24 5" xfId="15787" xr:uid="{7D6A903C-1901-445C-A520-A9EB71A2475B}"/>
    <cellStyle name="Accent3 2 2 2 2 2 2 2 2 2 24 6" xfId="32350" xr:uid="{21840AF7-DED2-4193-90CA-4C636919A375}"/>
    <cellStyle name="Accent3 2 2 2 2 2 2 2 2 2 24 7" xfId="31245" xr:uid="{3F19C743-B33D-41F1-A7D1-62A8C1B49A20}"/>
    <cellStyle name="Accent3 2 2 2 2 2 2 2 2 2 24 8" xfId="28583" xr:uid="{1908AAE1-AE26-4126-9BCC-9E506E9E1EBF}"/>
    <cellStyle name="Accent3 2 2 2 2 2 2 2 2 2 24 9" xfId="29246" xr:uid="{EC96D181-8724-4DB7-9ECA-4306B1093C20}"/>
    <cellStyle name="Accent3 2 2 2 2 2 2 2 2 2 25" xfId="34382" xr:uid="{5CF8B545-8244-4F19-A332-864D9E0C3DEE}"/>
    <cellStyle name="Accent3 2 2 2 2 2 2 2 2 2 26" xfId="33708" xr:uid="{CBB91120-435B-483D-B5F3-E25363265B02}"/>
    <cellStyle name="Accent3 2 2 2 2 2 2 2 2 2 27" xfId="34452" xr:uid="{5598C8C2-267E-4298-9DDD-C99425D1CABD}"/>
    <cellStyle name="Accent3 2 2 2 2 2 2 2 2 2 28" xfId="34857" xr:uid="{22462AB3-EEC4-4D0B-803C-667328131DDF}"/>
    <cellStyle name="Accent3 2 2 2 2 2 2 2 2 2 29" xfId="35049" xr:uid="{5A76DED7-9BE2-449E-8A1D-E5261B493ABD}"/>
    <cellStyle name="Accent3 2 2 2 2 2 2 2 2 2 3" xfId="23580" xr:uid="{E999C373-CEB1-4510-B2B5-384B3A2D34CA}"/>
    <cellStyle name="Accent3 2 2 2 2 2 2 2 2 2 30" xfId="33390" xr:uid="{8F58A6FB-2A07-49F0-9595-E8DE9CA8BA03}"/>
    <cellStyle name="Accent3 2 2 2 2 2 2 2 2 2 31" xfId="33965" xr:uid="{EB809900-822E-4621-AC1E-F3D5C6633362}"/>
    <cellStyle name="Accent3 2 2 2 2 2 2 2 2 2 32" xfId="35218" xr:uid="{161EDED0-48A3-4A21-934E-7FD9FBCAC320}"/>
    <cellStyle name="Accent3 2 2 2 2 2 2 2 2 2 33" xfId="35268" xr:uid="{BA3AC1CB-9C34-4E55-8D1E-0E36193D0E39}"/>
    <cellStyle name="Accent3 2 2 2 2 2 2 2 2 2 34" xfId="32790" xr:uid="{DA7FD0C9-CB57-4CC6-AB89-DCCC0A2A4982}"/>
    <cellStyle name="Accent3 2 2 2 2 2 2 2 2 2 35" xfId="33177" xr:uid="{6DCB222B-DBF4-4607-89BC-29B9FEAC82D1}"/>
    <cellStyle name="Accent3 2 2 2 2 2 2 2 2 2 36" xfId="34320" xr:uid="{C72B1B57-6476-4210-ADE4-AE39A5BF61DD}"/>
    <cellStyle name="Accent3 2 2 2 2 2 2 2 2 2 37" xfId="29885" xr:uid="{C1A396C4-0826-4976-97F5-1D993EBCBB08}"/>
    <cellStyle name="Accent3 2 2 2 2 2 2 2 2 2 38" xfId="28190" xr:uid="{0161BE4D-5896-4485-BE5B-1AD0C103D82D}"/>
    <cellStyle name="Accent3 2 2 2 2 2 2 2 2 2 39" xfId="36630" xr:uid="{905A87F3-CA11-45E4-A824-5D3E405CF68E}"/>
    <cellStyle name="Accent3 2 2 2 2 2 2 2 2 2 4" xfId="20843" xr:uid="{44064FCF-E4B3-4292-8EC8-AECF30316E46}"/>
    <cellStyle name="Accent3 2 2 2 2 2 2 2 2 2 40" xfId="27602" xr:uid="{5EDC5CD2-E7AB-4B7A-BB5D-2CA697DA7C6D}"/>
    <cellStyle name="Accent3 2 2 2 2 2 2 2 2 2 41" xfId="29950" xr:uid="{C57CFB74-7C6A-482A-84DD-9FA7069D69C4}"/>
    <cellStyle name="Accent3 2 2 2 2 2 2 2 2 2 42" xfId="36681" xr:uid="{FEE3ED34-BF4A-4AA6-B643-82A9EAA77FAD}"/>
    <cellStyle name="Accent3 2 2 2 2 2 2 2 2 2 43" xfId="36731" xr:uid="{171A213C-FF85-4D4C-AD33-E76BC4ADDCA8}"/>
    <cellStyle name="Accent3 2 2 2 2 2 2 2 2 2 44" xfId="37263" xr:uid="{E48BEE24-EC59-456B-B1C3-F3D95345027A}"/>
    <cellStyle name="Accent3 2 2 2 2 2 2 2 2 2 5" xfId="19940" xr:uid="{96AEF966-FCFA-440F-B648-F2854D2B9EF3}"/>
    <cellStyle name="Accent3 2 2 2 2 2 2 2 2 2 6" xfId="20966" xr:uid="{246373B0-741E-4915-A559-96C9F7C80E9B}"/>
    <cellStyle name="Accent3 2 2 2 2 2 2 2 2 2 7" xfId="24563" xr:uid="{C908FE81-B191-4DF1-9872-72C31C2D78D0}"/>
    <cellStyle name="Accent3 2 2 2 2 2 2 2 2 2 8" xfId="20732" xr:uid="{40B7A427-786D-4E4C-AA58-8CB2A40C2ECD}"/>
    <cellStyle name="Accent3 2 2 2 2 2 2 2 2 2 9" xfId="24658" xr:uid="{5CCA5AC2-96EA-4B48-AD26-980796A8475A}"/>
    <cellStyle name="Accent3 2 2 2 2 2 2 2 2 20" xfId="20579" xr:uid="{1E49D4C6-8EE8-4480-916D-BA9C35944466}"/>
    <cellStyle name="Accent3 2 2 2 2 2 2 2 2 21" xfId="21373" xr:uid="{0E2FFDA1-5408-4334-A47B-BD5ECDB25E1F}"/>
    <cellStyle name="Accent3 2 2 2 2 2 2 2 2 22" xfId="24760" xr:uid="{A1B4ED10-F5CD-429C-8D44-1638F3CEE5AB}"/>
    <cellStyle name="Accent3 2 2 2 2 2 2 2 2 23" xfId="21352" xr:uid="{103BF948-814D-4A41-A2A1-D2F8A06C23CF}"/>
    <cellStyle name="Accent3 2 2 2 2 2 2 2 2 24" xfId="23716" xr:uid="{C37E6E65-4D48-45B7-9DB4-9BF8AE3FB0D4}"/>
    <cellStyle name="Accent3 2 2 2 2 2 2 2 2 25" xfId="22110" xr:uid="{4483FAAA-BF64-4003-895F-E8DF9B85120E}"/>
    <cellStyle name="Accent3 2 2 2 2 2 2 2 2 26" xfId="24133" xr:uid="{4B4CD346-78F3-4BF5-B661-4CD392937BDA}"/>
    <cellStyle name="Accent3 2 2 2 2 2 2 2 2 27" xfId="22354" xr:uid="{5CE99203-0CA4-4251-A692-53D1EFDAC536}"/>
    <cellStyle name="Accent3 2 2 2 2 2 2 2 2 28" xfId="20251" xr:uid="{BC2AA9C8-C1DD-473C-853C-FA956BE40FBA}"/>
    <cellStyle name="Accent3 2 2 2 2 2 2 2 2 29" xfId="24533" xr:uid="{28461039-7903-4091-8A51-DED0597329F1}"/>
    <cellStyle name="Accent3 2 2 2 2 2 2 2 2 3" xfId="18364" xr:uid="{281A3F3C-7DB9-4701-8CA1-E09F3656BEB4}"/>
    <cellStyle name="Accent3 2 2 2 2 2 2 2 2 30" xfId="20477" xr:uid="{49B65951-A986-4FC3-A69C-CA2ABB2CAF1A}"/>
    <cellStyle name="Accent3 2 2 2 2 2 2 2 2 31" xfId="23910" xr:uid="{4D6C9262-5869-4A1C-B456-F74407D47263}"/>
    <cellStyle name="Accent3 2 2 2 2 2 2 2 2 32" xfId="19354" xr:uid="{6882CDAE-F33B-471B-8CC2-777389439EAB}"/>
    <cellStyle name="Accent3 2 2 2 2 2 2 2 2 33" xfId="19577" xr:uid="{8EB58FC1-BDAC-4E5B-BB54-D05B4E4EBF99}"/>
    <cellStyle name="Accent3 2 2 2 2 2 2 2 2 34" xfId="26303" xr:uid="{2D9BF624-0E94-4FDB-8FF6-D6431436FB7D}"/>
    <cellStyle name="Accent3 2 2 2 2 2 2 2 2 35" xfId="26384" xr:uid="{3BEEBCDE-E65F-4D48-B4F8-3715138C03AC}"/>
    <cellStyle name="Accent3 2 2 2 2 2 2 2 2 36" xfId="26460" xr:uid="{D38436AF-0F43-4524-9531-2D48F7B5A926}"/>
    <cellStyle name="Accent3 2 2 2 2 2 2 2 2 37" xfId="26532" xr:uid="{E5D1AB2B-3FF1-4FDF-9C65-421468224467}"/>
    <cellStyle name="Accent3 2 2 2 2 2 2 2 2 38" xfId="26597" xr:uid="{E59B695D-C7C5-40E0-827E-B4A004BB151E}"/>
    <cellStyle name="Accent3 2 2 2 2 2 2 2 2 39" xfId="26656" xr:uid="{F5C59C4F-F9AD-4BFF-836A-EEB8FB958814}"/>
    <cellStyle name="Accent3 2 2 2 2 2 2 2 2 4" xfId="18484" xr:uid="{B306CBB4-6643-4763-9509-AFD5FAAABE71}"/>
    <cellStyle name="Accent3 2 2 2 2 2 2 2 2 40" xfId="26711" xr:uid="{5F7F2470-D28D-4519-9CFF-5A1FC8501C0C}"/>
    <cellStyle name="Accent3 2 2 2 2 2 2 2 2 41" xfId="26760" xr:uid="{CD482497-244F-464C-B720-487EFBF0798A}"/>
    <cellStyle name="Accent3 2 2 2 2 2 2 2 2 42" xfId="26808" xr:uid="{BB38EA59-EC95-4B57-9AE0-32C61AB94E84}"/>
    <cellStyle name="Accent3 2 2 2 2 2 2 2 2 43" xfId="26852" xr:uid="{291F548B-B844-45A6-8B7F-2836E5A946FE}"/>
    <cellStyle name="Accent3 2 2 2 2 2 2 2 2 44" xfId="26894" xr:uid="{6B320435-6173-4D87-B3BD-CF337545769A}"/>
    <cellStyle name="Accent3 2 2 2 2 2 2 2 2 45" xfId="26951" xr:uid="{EEF020D6-8A5C-4C69-B149-F3540E25CDD7}"/>
    <cellStyle name="Accent3 2 2 2 2 2 2 2 2 46" xfId="30184" xr:uid="{824823A8-037F-4BEA-852C-276B0D316F65}"/>
    <cellStyle name="Accent3 2 2 2 2 2 2 2 2 47" xfId="28452" xr:uid="{2B965FDA-32B0-4724-8CAA-8740B621A4D0}"/>
    <cellStyle name="Accent3 2 2 2 2 2 2 2 2 48" xfId="14748" xr:uid="{8E6759E6-FA05-49D8-AAA3-C38B91705B99}"/>
    <cellStyle name="Accent3 2 2 2 2 2 2 2 2 49" xfId="28865" xr:uid="{7B167E37-1CD1-47BE-843D-D40F9BEFFC40}"/>
    <cellStyle name="Accent3 2 2 2 2 2 2 2 2 5" xfId="18607" xr:uid="{CB3419D9-5827-4AD0-A72D-D3006B18B592}"/>
    <cellStyle name="Accent3 2 2 2 2 2 2 2 2 50" xfId="28781" xr:uid="{06D86BE2-0112-4460-9131-D56D115A4ACA}"/>
    <cellStyle name="Accent3 2 2 2 2 2 2 2 2 51" xfId="31168" xr:uid="{A379B9AE-F957-41A2-8911-4EF1185E2D35}"/>
    <cellStyle name="Accent3 2 2 2 2 2 2 2 2 51 2" xfId="33302" xr:uid="{4B5E0896-3635-4913-89CC-9782E78D0DB7}"/>
    <cellStyle name="Accent3 2 2 2 2 2 2 2 2 51 3" xfId="36315" xr:uid="{9104A0D6-293F-4140-9A59-F27150E4A75E}"/>
    <cellStyle name="Accent3 2 2 2 2 2 2 2 2 51 4" xfId="15706" xr:uid="{3204878A-2102-4357-9E91-6A980738CE42}"/>
    <cellStyle name="Accent3 2 2 2 2 2 2 2 2 51 5" xfId="31293" xr:uid="{04F78A52-9A26-4CB7-9043-43E814CC8DF8}"/>
    <cellStyle name="Accent3 2 2 2 2 2 2 2 2 51 6" xfId="32051" xr:uid="{F2AB3124-EA43-47F0-B66B-EA478EA60D44}"/>
    <cellStyle name="Accent3 2 2 2 2 2 2 2 2 51 7" xfId="15332" xr:uid="{90072B7A-D05D-4B32-B5A1-0D5013DFB5DA}"/>
    <cellStyle name="Accent3 2 2 2 2 2 2 2 2 51 8" xfId="31594" xr:uid="{A671D38A-8C76-47E3-9BA9-131CE67E3589}"/>
    <cellStyle name="Accent3 2 2 2 2 2 2 2 2 51 9" xfId="28550" xr:uid="{7BE35E74-E49E-4310-A5AD-BCC1195F5B3F}"/>
    <cellStyle name="Accent3 2 2 2 2 2 2 2 2 52" xfId="33176" xr:uid="{866BB1E6-323C-4B92-8B15-C2CA1F6EF52A}"/>
    <cellStyle name="Accent3 2 2 2 2 2 2 2 2 53" xfId="34591" xr:uid="{E4EBAE8D-F5EA-48ED-835C-92BB53CB67D9}"/>
    <cellStyle name="Accent3 2 2 2 2 2 2 2 2 54" xfId="34886" xr:uid="{796836C3-2B18-4B97-84CE-E551F51EA2DE}"/>
    <cellStyle name="Accent3 2 2 2 2 2 2 2 2 55" xfId="35136" xr:uid="{23FBEB7E-57DB-402E-B14F-CA458DE15857}"/>
    <cellStyle name="Accent3 2 2 2 2 2 2 2 2 56" xfId="33653" xr:uid="{9788B8D7-FB64-4E71-BEEF-23F25B740EBC}"/>
    <cellStyle name="Accent3 2 2 2 2 2 2 2 2 57" xfId="34770" xr:uid="{B00314D9-B681-491C-8A93-34618373E3BF}"/>
    <cellStyle name="Accent3 2 2 2 2 2 2 2 2 58" xfId="33875" xr:uid="{5DBFACE4-6866-411C-8E83-37B7B6D584FF}"/>
    <cellStyle name="Accent3 2 2 2 2 2 2 2 2 59" xfId="34801" xr:uid="{0F347EAD-1501-4309-8BC1-5816BD87F252}"/>
    <cellStyle name="Accent3 2 2 2 2 2 2 2 2 6" xfId="18729" xr:uid="{5F963A7A-5BFF-428F-8EB6-598EB801116A}"/>
    <cellStyle name="Accent3 2 2 2 2 2 2 2 2 60" xfId="33589" xr:uid="{4F813DA5-8B73-4E07-906F-5281BDCF4396}"/>
    <cellStyle name="Accent3 2 2 2 2 2 2 2 2 61" xfId="34080" xr:uid="{ED3119E4-AC1E-407F-B872-D9E7952D6511}"/>
    <cellStyle name="Accent3 2 2 2 2 2 2 2 2 62" xfId="33896" xr:uid="{A8FBB397-6AC3-4D2F-93F7-776B75779092}"/>
    <cellStyle name="Accent3 2 2 2 2 2 2 2 2 63" xfId="35366" xr:uid="{A5EAF3C7-6D58-43C1-99D5-8B12F4FEE934}"/>
    <cellStyle name="Accent3 2 2 2 2 2 2 2 2 64" xfId="16004" xr:uid="{03D54F54-1BBB-45B4-9A44-DD28A5478FC2}"/>
    <cellStyle name="Accent3 2 2 2 2 2 2 2 2 65" xfId="31278" xr:uid="{1A803741-4453-4F75-AE7A-E315730F0E2B}"/>
    <cellStyle name="Accent3 2 2 2 2 2 2 2 2 66" xfId="36461" xr:uid="{5E9F0031-FCFF-46BB-84AA-BAD16757F36A}"/>
    <cellStyle name="Accent3 2 2 2 2 2 2 2 2 67" xfId="32376" xr:uid="{260DDE7D-241B-4251-ACDC-776A77A2B8BE}"/>
    <cellStyle name="Accent3 2 2 2 2 2 2 2 2 68" xfId="30570" xr:uid="{73E9F6C3-320A-4A6C-B0F7-4834033507DA}"/>
    <cellStyle name="Accent3 2 2 2 2 2 2 2 2 69" xfId="31782" xr:uid="{50612FDD-272D-4DA4-BBBA-73F713998C3D}"/>
    <cellStyle name="Accent3 2 2 2 2 2 2 2 2 7" xfId="18843" xr:uid="{2E46A786-E36C-413B-B7F5-EA7759A96B86}"/>
    <cellStyle name="Accent3 2 2 2 2 2 2 2 2 70" xfId="15802" xr:uid="{011BB92D-CE42-4D0C-BCBE-0F7C8A6E6DDC}"/>
    <cellStyle name="Accent3 2 2 2 2 2 2 2 2 71" xfId="37226" xr:uid="{A68C8EBB-83C9-4B75-B4AA-18CB7123884C}"/>
    <cellStyle name="Accent3 2 2 2 2 2 2 2 2 8" xfId="18962" xr:uid="{5204C06F-00B9-4ED9-8183-748E887E4343}"/>
    <cellStyle name="Accent3 2 2 2 2 2 2 2 2 9" xfId="19075" xr:uid="{C97F3E74-77FA-41C2-BE96-3F9F3EFF2E24}"/>
    <cellStyle name="Accent3 2 2 2 2 2 2 2 20" xfId="20948" xr:uid="{0E0F0B80-DA01-4E0C-A974-5BCCA81D0CE0}"/>
    <cellStyle name="Accent3 2 2 2 2 2 2 2 21" xfId="23953" xr:uid="{D35B6522-FC36-4B5B-8D6A-9A17472F354A}"/>
    <cellStyle name="Accent3 2 2 2 2 2 2 2 22" xfId="20121" xr:uid="{AB6F5E19-D56C-4345-BB90-54DFB5B397E7}"/>
    <cellStyle name="Accent3 2 2 2 2 2 2 2 23" xfId="21511" xr:uid="{721912E7-F5F0-4F89-9E54-FA802B0A09E0}"/>
    <cellStyle name="Accent3 2 2 2 2 2 2 2 24" xfId="24952" xr:uid="{2F7F0156-BA59-4552-B72E-27E824A475E5}"/>
    <cellStyle name="Accent3 2 2 2 2 2 2 2 25" xfId="25119" xr:uid="{3E4ECD14-DFE6-4107-A303-E05C3B9D0E5B}"/>
    <cellStyle name="Accent3 2 2 2 2 2 2 2 26" xfId="25275" xr:uid="{006B8C66-B273-4442-8559-DA1DA8F3D11F}"/>
    <cellStyle name="Accent3 2 2 2 2 2 2 2 27" xfId="25420" xr:uid="{742D937B-CD27-48F6-9B76-8D961E438C07}"/>
    <cellStyle name="Accent3 2 2 2 2 2 2 2 28" xfId="25557" xr:uid="{946FA78B-B185-4C13-B13B-EB6ADB65B6CD}"/>
    <cellStyle name="Accent3 2 2 2 2 2 2 2 29" xfId="25683" xr:uid="{C86CDC24-9A75-47D3-9401-9603A1423E84}"/>
    <cellStyle name="Accent3 2 2 2 2 2 2 2 3" xfId="16189" xr:uid="{492BAC03-A61C-49D5-AADC-91D48BD4D3E2}"/>
    <cellStyle name="Accent3 2 2 2 2 2 2 2 3 10" xfId="21872" xr:uid="{027FB8A1-BE23-4904-8FD9-D2C8EDC6632A}"/>
    <cellStyle name="Accent3 2 2 2 2 2 2 2 3 11" xfId="23595" xr:uid="{B0BE78C0-64C8-43DF-99DF-F3042A24633F}"/>
    <cellStyle name="Accent3 2 2 2 2 2 2 2 3 12" xfId="20392" xr:uid="{BB21A35D-26CD-4B82-8418-A5ABE8965AB3}"/>
    <cellStyle name="Accent3 2 2 2 2 2 2 2 3 13" xfId="21083" xr:uid="{2BCE9E5F-E583-47EE-8D3C-FD0FA227B40F}"/>
    <cellStyle name="Accent3 2 2 2 2 2 2 2 3 14" xfId="24879" xr:uid="{6D4574E1-0864-4CAC-8E96-4DFEED411529}"/>
    <cellStyle name="Accent3 2 2 2 2 2 2 2 3 15" xfId="25052" xr:uid="{33EECC30-44E3-4750-8F77-61CA912E1C0D}"/>
    <cellStyle name="Accent3 2 2 2 2 2 2 2 3 16" xfId="25209" xr:uid="{2A3D38E6-D45E-4126-B92D-477CA93ADABD}"/>
    <cellStyle name="Accent3 2 2 2 2 2 2 2 3 17" xfId="25359" xr:uid="{428476ED-C22F-40D3-BF2C-A560FA8657D6}"/>
    <cellStyle name="Accent3 2 2 2 2 2 2 2 3 18" xfId="27874" xr:uid="{5231678C-A547-4202-A459-440736959EA3}"/>
    <cellStyle name="Accent3 2 2 2 2 2 2 2 3 19" xfId="29344" xr:uid="{7EB6945A-C026-40C8-B485-7B91989E83C2}"/>
    <cellStyle name="Accent3 2 2 2 2 2 2 2 3 2" xfId="18327" xr:uid="{33DC196E-3A17-4EC2-906F-67A729B64241}"/>
    <cellStyle name="Accent3 2 2 2 2 2 2 2 3 2 2" xfId="22326" xr:uid="{E72F8897-D214-4F77-96AA-7AF9370EDBB1}"/>
    <cellStyle name="Accent3 2 2 2 2 2 2 2 3 2 2 2" xfId="22981" xr:uid="{F657122D-042A-4F6B-A862-88B22265D84F}"/>
    <cellStyle name="Accent3 2 2 2 2 2 2 2 3 2 2 3" xfId="29689" xr:uid="{3F7D0F13-F937-46DB-ABCF-5A77E4115674}"/>
    <cellStyle name="Accent3 2 2 2 2 2 2 2 3 2 2 4" xfId="15854" xr:uid="{B98F815D-756D-4F98-BAFD-EAF15484D4E5}"/>
    <cellStyle name="Accent3 2 2 2 2 2 2 2 3 2 2 5" xfId="31058" xr:uid="{D5DF1567-8E33-4BA4-AABA-A4BD4789C6DF}"/>
    <cellStyle name="Accent3 2 2 2 2 2 2 2 3 2 2 6" xfId="28726" xr:uid="{7050A334-C0D4-4BB3-839E-80FB10D4BDFA}"/>
    <cellStyle name="Accent3 2 2 2 2 2 2 2 3 2 2 7" xfId="27918" xr:uid="{1ED315AF-7D03-4215-BE19-62F62F67E90A}"/>
    <cellStyle name="Accent3 2 2 2 2 2 2 2 3 2 2 8" xfId="31383" xr:uid="{FE679750-40D3-4F7D-B075-A2B481FAE21A}"/>
    <cellStyle name="Accent3 2 2 2 2 2 2 2 3 2 3" xfId="29326" xr:uid="{C2F547FE-E1AF-46F1-BA74-A6D0125FBC50}"/>
    <cellStyle name="Accent3 2 2 2 2 2 2 2 3 2 4" xfId="31009" xr:uid="{A7D98BAE-6390-4027-9638-2FABD0C528B5}"/>
    <cellStyle name="Accent3 2 2 2 2 2 2 2 3 2 5" xfId="31202" xr:uid="{44D5820B-7B09-48BB-B3DD-E489F59B9644}"/>
    <cellStyle name="Accent3 2 2 2 2 2 2 2 3 2 6" xfId="31397" xr:uid="{639B78D1-C385-4D56-927F-DBA69607A1D1}"/>
    <cellStyle name="Accent3 2 2 2 2 2 2 2 3 2 7" xfId="31564" xr:uid="{F405A173-0044-4C49-876F-28C3B54715A8}"/>
    <cellStyle name="Accent3 2 2 2 2 2 2 2 3 2 8" xfId="31668" xr:uid="{112A2401-F61B-4513-B4FB-A8D625A8D8B7}"/>
    <cellStyle name="Accent3 2 2 2 2 2 2 2 3 20" xfId="28208" xr:uid="{DE2C29F2-99C1-497E-A431-370FFF4BB679}"/>
    <cellStyle name="Accent3 2 2 2 2 2 2 2 3 21" xfId="30667" xr:uid="{EDC23181-3EA8-4CCF-A3BD-73E4FE77C8A7}"/>
    <cellStyle name="Accent3 2 2 2 2 2 2 2 3 22" xfId="28549" xr:uid="{59B294C2-39B5-4750-85EF-E484DE8962ED}"/>
    <cellStyle name="Accent3 2 2 2 2 2 2 2 3 23" xfId="31063" xr:uid="{909AF325-B7AF-4F6D-821B-E118DAB2753F}"/>
    <cellStyle name="Accent3 2 2 2 2 2 2 2 3 3" xfId="24317" xr:uid="{3D6458EB-C616-4A20-8614-AA4CD8BCB408}"/>
    <cellStyle name="Accent3 2 2 2 2 2 2 2 3 4" xfId="20100" xr:uid="{3984A2F8-5568-4444-8702-CBD87B1079CE}"/>
    <cellStyle name="Accent3 2 2 2 2 2 2 2 3 5" xfId="23746" xr:uid="{B974C38B-6686-4412-8942-201149E9028D}"/>
    <cellStyle name="Accent3 2 2 2 2 2 2 2 3 6" xfId="20399" xr:uid="{561B4471-110D-4FF3-A8A0-F6D004251D15}"/>
    <cellStyle name="Accent3 2 2 2 2 2 2 2 3 7" xfId="22070" xr:uid="{5D122BF0-2EAC-4D2B-9AC5-78AFFA0B5C5E}"/>
    <cellStyle name="Accent3 2 2 2 2 2 2 2 3 8" xfId="21120" xr:uid="{98F374EB-44C6-4502-965B-24D5EFBB0E67}"/>
    <cellStyle name="Accent3 2 2 2 2 2 2 2 3 9" xfId="23819" xr:uid="{80BA45DA-6DCE-4D23-A1A8-B63CE1F85BC3}"/>
    <cellStyle name="Accent3 2 2 2 2 2 2 2 30" xfId="25792" xr:uid="{F3374002-6ADD-4237-8A1D-583ACA95ED76}"/>
    <cellStyle name="Accent3 2 2 2 2 2 2 2 31" xfId="25894" xr:uid="{A2729274-88B7-4B4E-8649-60663541C454}"/>
    <cellStyle name="Accent3 2 2 2 2 2 2 2 32" xfId="17127" xr:uid="{36A5047C-F774-4A48-954F-708AD2873774}"/>
    <cellStyle name="Accent3 2 2 2 2 2 2 2 33" xfId="18064" xr:uid="{E1D428D6-C8D8-410B-8A36-88BBCF8E9965}"/>
    <cellStyle name="Accent3 2 2 2 2 2 2 2 34" xfId="26266" xr:uid="{E4630BBD-5CB0-45AF-9CE8-3779A128EACF}"/>
    <cellStyle name="Accent3 2 2 2 2 2 2 2 35" xfId="26347" xr:uid="{82627948-21B4-4EF9-BD13-30A1D47351E7}"/>
    <cellStyle name="Accent3 2 2 2 2 2 2 2 36" xfId="26423" xr:uid="{08DA6AFF-319E-48EF-BB81-E0E3829DD8D9}"/>
    <cellStyle name="Accent3 2 2 2 2 2 2 2 37" xfId="26495" xr:uid="{7E333CAC-8F68-4BF5-9779-18D2E3E47DF8}"/>
    <cellStyle name="Accent3 2 2 2 2 2 2 2 38" xfId="26560" xr:uid="{E571FD67-EDC5-4E83-A4FF-16A41F525143}"/>
    <cellStyle name="Accent3 2 2 2 2 2 2 2 39" xfId="26619" xr:uid="{8FC7B0AD-21CF-4306-8087-0CD297EDFFE5}"/>
    <cellStyle name="Accent3 2 2 2 2 2 2 2 4" xfId="18447" xr:uid="{F6F3BF22-D447-4347-9203-5410F556AE17}"/>
    <cellStyle name="Accent3 2 2 2 2 2 2 2 40" xfId="26674" xr:uid="{FC802C09-891D-4C65-BF42-880C4462B877}"/>
    <cellStyle name="Accent3 2 2 2 2 2 2 2 41" xfId="26723" xr:uid="{2D57FC82-59CF-487F-97E1-84B48DD7428B}"/>
    <cellStyle name="Accent3 2 2 2 2 2 2 2 42" xfId="26771" xr:uid="{478BB9C7-9BE5-4410-AF15-7B4BB1816A75}"/>
    <cellStyle name="Accent3 2 2 2 2 2 2 2 43" xfId="26815" xr:uid="{F828AB2D-50FC-4811-A457-0BFD426CF2AC}"/>
    <cellStyle name="Accent3 2 2 2 2 2 2 2 44" xfId="26857" xr:uid="{CA1F2D4A-A8A4-40F2-93FB-30459D60A49F}"/>
    <cellStyle name="Accent3 2 2 2 2 2 2 2 45" xfId="26915" xr:uid="{DF47861F-D94B-4A04-9491-73E148134A41}"/>
    <cellStyle name="Accent3 2 2 2 2 2 2 2 46" xfId="15214" xr:uid="{8D562A39-16DD-4DB9-ACCE-0BE9471A6B1A}"/>
    <cellStyle name="Accent3 2 2 2 2 2 2 2 47" xfId="28957" xr:uid="{BD43F170-8169-4710-834E-A56D7E2FBC7C}"/>
    <cellStyle name="Accent3 2 2 2 2 2 2 2 48" xfId="31153" xr:uid="{56B50D8C-A7F2-46A8-8B7C-25AEA498C47C}"/>
    <cellStyle name="Accent3 2 2 2 2 2 2 2 49" xfId="29475" xr:uid="{185EE617-780D-42D9-8140-22BF3F89C7DA}"/>
    <cellStyle name="Accent3 2 2 2 2 2 2 2 5" xfId="18570" xr:uid="{E6131D61-E52A-4D83-A2E3-F218651806B0}"/>
    <cellStyle name="Accent3 2 2 2 2 2 2 2 50" xfId="26997" xr:uid="{E793C354-B6ED-4F87-8C7E-732BCCC65FF9}"/>
    <cellStyle name="Accent3 2 2 2 2 2 2 2 51" xfId="27451" xr:uid="{E6F093E1-38C0-42DB-BCF0-89A3595BEEAD}"/>
    <cellStyle name="Accent3 2 2 2 2 2 2 2 51 2" xfId="33265" xr:uid="{9AD8A152-46CD-4AC3-AE18-5441C4E91774}"/>
    <cellStyle name="Accent3 2 2 2 2 2 2 2 51 3" xfId="36278" xr:uid="{BD97E1C2-33D6-4702-AE69-D3C389A35A78}"/>
    <cellStyle name="Accent3 2 2 2 2 2 2 2 51 4" xfId="31804" xr:uid="{FBFEC1AE-A3A0-41FA-B022-8F18AF8669A8}"/>
    <cellStyle name="Accent3 2 2 2 2 2 2 2 51 5" xfId="30387" xr:uid="{B3D36778-3ED3-4684-BE2D-3A9287B161C4}"/>
    <cellStyle name="Accent3 2 2 2 2 2 2 2 51 6" xfId="28097" xr:uid="{47B56B36-53FF-46A4-A09B-87E9F3029B0D}"/>
    <cellStyle name="Accent3 2 2 2 2 2 2 2 51 7" xfId="36560" xr:uid="{8079F3A0-FCAE-4AA7-BB59-1C5309C3CDEA}"/>
    <cellStyle name="Accent3 2 2 2 2 2 2 2 51 8" xfId="16029" xr:uid="{55D1FD62-45D5-4D2A-8B88-82A7883760B0}"/>
    <cellStyle name="Accent3 2 2 2 2 2 2 2 51 9" xfId="31140" xr:uid="{709B7DF3-03B4-4F57-8F14-965937B76C3A}"/>
    <cellStyle name="Accent3 2 2 2 2 2 2 2 52" xfId="33406" xr:uid="{54CC225E-4492-4093-BC44-7434B9905768}"/>
    <cellStyle name="Accent3 2 2 2 2 2 2 2 53" xfId="34691" xr:uid="{ED3CD319-F0AD-4163-B26F-104267C042EC}"/>
    <cellStyle name="Accent3 2 2 2 2 2 2 2 54" xfId="35262" xr:uid="{5E314B99-9A24-4F76-8252-306D315A345D}"/>
    <cellStyle name="Accent3 2 2 2 2 2 2 2 55" xfId="32796" xr:uid="{73223928-5424-4951-AA41-FE4C66C5FBE6}"/>
    <cellStyle name="Accent3 2 2 2 2 2 2 2 56" xfId="35290" xr:uid="{4B5F0A66-799B-4ED6-A684-9FE3C87668E6}"/>
    <cellStyle name="Accent3 2 2 2 2 2 2 2 57" xfId="32774" xr:uid="{A9939CDC-73B1-4501-AF83-86A38E0A0870}"/>
    <cellStyle name="Accent3 2 2 2 2 2 2 2 58" xfId="34678" xr:uid="{AD97C46E-B7D5-4F6B-8157-53D0B6A6898E}"/>
    <cellStyle name="Accent3 2 2 2 2 2 2 2 59" xfId="33308" xr:uid="{7D9E2372-6B4A-490C-8807-EE5CE70952E4}"/>
    <cellStyle name="Accent3 2 2 2 2 2 2 2 6" xfId="18692" xr:uid="{654E72CE-3C4D-4162-9A50-81BA10DD64B7}"/>
    <cellStyle name="Accent3 2 2 2 2 2 2 2 60" xfId="33768" xr:uid="{AD929757-26A6-4E28-8833-CFD8863735BC}"/>
    <cellStyle name="Accent3 2 2 2 2 2 2 2 61" xfId="33568" xr:uid="{DA981AC1-8403-4807-BB14-EB827FA50AD8}"/>
    <cellStyle name="Accent3 2 2 2 2 2 2 2 62" xfId="35178" xr:uid="{8805F114-9284-408D-9BCF-EE24E5C3AE1A}"/>
    <cellStyle name="Accent3 2 2 2 2 2 2 2 63" xfId="34911" xr:uid="{450B7905-A56B-4E6D-AC27-1465EE8E87C1}"/>
    <cellStyle name="Accent3 2 2 2 2 2 2 2 64" xfId="27019" xr:uid="{93B29EC0-5350-4F1E-A146-DB600753C136}"/>
    <cellStyle name="Accent3 2 2 2 2 2 2 2 65" xfId="30578" xr:uid="{43FA1352-92A9-4F1F-8364-F9436CAD2E0C}"/>
    <cellStyle name="Accent3 2 2 2 2 2 2 2 66" xfId="36176" xr:uid="{AE495028-DC62-40F7-84D4-D8CE195B9C13}"/>
    <cellStyle name="Accent3 2 2 2 2 2 2 2 67" xfId="30285" xr:uid="{26DA04DA-3DB3-48A0-B6F8-8BBE63DCC1E6}"/>
    <cellStyle name="Accent3 2 2 2 2 2 2 2 68" xfId="36096" xr:uid="{B46AD5B9-D272-4644-BB0D-14D56CE13572}"/>
    <cellStyle name="Accent3 2 2 2 2 2 2 2 69" xfId="15907" xr:uid="{309EE5F2-B29F-48F2-827E-3E10B442C42B}"/>
    <cellStyle name="Accent3 2 2 2 2 2 2 2 7" xfId="18806" xr:uid="{8D61F754-6073-4E78-B8EE-DD755442846B}"/>
    <cellStyle name="Accent3 2 2 2 2 2 2 2 70" xfId="31627" xr:uid="{0B90C2AB-ACB6-4DD6-AB44-BB09B8F42E29}"/>
    <cellStyle name="Accent3 2 2 2 2 2 2 2 71" xfId="37201" xr:uid="{FD064A41-C8F0-4EE4-9C76-6C2F10C197A1}"/>
    <cellStyle name="Accent3 2 2 2 2 2 2 2 8" xfId="18925" xr:uid="{66A59D89-77B5-4A22-B745-A47318AFD5EF}"/>
    <cellStyle name="Accent3 2 2 2 2 2 2 2 9" xfId="19038" xr:uid="{4E98CA72-996B-4A3D-8880-C1061CC8BDC2}"/>
    <cellStyle name="Accent3 2 2 2 2 2 2 20" xfId="22270" xr:uid="{82860680-49C3-478A-9DFD-C25ECAB5BCD7}"/>
    <cellStyle name="Accent3 2 2 2 2 2 2 21" xfId="21032" xr:uid="{B1FAED2A-5D47-4D34-BCED-4855371D67C6}"/>
    <cellStyle name="Accent3 2 2 2 2 2 2 22" xfId="24735" xr:uid="{29207C2D-C71C-4311-AAA7-AD5DE9C786D7}"/>
    <cellStyle name="Accent3 2 2 2 2 2 2 23" xfId="21752" xr:uid="{B72CAEEB-7118-4FF4-844B-C803FBAEEABE}"/>
    <cellStyle name="Accent3 2 2 2 2 2 2 24" xfId="20220" xr:uid="{7C200B2F-7E63-4990-B47F-27239CBA387A}"/>
    <cellStyle name="Accent3 2 2 2 2 2 2 25" xfId="20257" xr:uid="{6C050903-1F32-49E8-829A-6624C657BB38}"/>
    <cellStyle name="Accent3 2 2 2 2 2 2 26" xfId="24648" xr:uid="{7EDFEDA2-2D71-4268-9982-DAD116DC9967}"/>
    <cellStyle name="Accent3 2 2 2 2 2 2 27" xfId="21761" xr:uid="{861F6FDE-CC76-4620-94A9-76B0D8830D32}"/>
    <cellStyle name="Accent3 2 2 2 2 2 2 28" xfId="21144" xr:uid="{2B5395FE-A728-4AE2-A3C6-90BF621ABE12}"/>
    <cellStyle name="Accent3 2 2 2 2 2 2 29" xfId="23673" xr:uid="{C532A6F4-21BB-425C-A700-D3FB2C4C46D4}"/>
    <cellStyle name="Accent3 2 2 2 2 2 2 3" xfId="16152" xr:uid="{7EF17D37-F945-47E7-BF09-AFEDC9F1F5B3}"/>
    <cellStyle name="Accent3 2 2 2 2 2 2 3 10" xfId="24068" xr:uid="{FD61DC1B-5201-4679-9EA1-30319C7CFE8E}"/>
    <cellStyle name="Accent3 2 2 2 2 2 2 3 11" xfId="22370" xr:uid="{11A71C46-2D3C-4DBD-AF39-B1463C212626}"/>
    <cellStyle name="Accent3 2 2 2 2 2 2 3 12" xfId="21952" xr:uid="{65E79F2E-E604-45A8-8D46-A3C671ECBEA9}"/>
    <cellStyle name="Accent3 2 2 2 2 2 2 3 13" xfId="22162" xr:uid="{641D3ED7-4190-485F-9E50-DC9DF9F4B1D1}"/>
    <cellStyle name="Accent3 2 2 2 2 2 2 3 14" xfId="24239" xr:uid="{69E1EDD8-0496-46F2-A45E-83870A132F14}"/>
    <cellStyle name="Accent3 2 2 2 2 2 2 3 15" xfId="20627" xr:uid="{39803A88-2C45-4CA3-80AC-E80CDBCBAD04}"/>
    <cellStyle name="Accent3 2 2 2 2 2 2 3 16" xfId="23618" xr:uid="{7089C390-5787-41E0-AF04-3BEC054DF692}"/>
    <cellStyle name="Accent3 2 2 2 2 2 2 3 17" xfId="20828" xr:uid="{3A3C9989-5963-4E9C-8DE7-C885575EF521}"/>
    <cellStyle name="Accent3 2 2 2 2 2 2 3 18" xfId="27853" xr:uid="{7C1A15C7-3542-402E-9772-FC494CB3C742}"/>
    <cellStyle name="Accent3 2 2 2 2 2 2 3 19" xfId="27912" xr:uid="{356FB142-88A7-4EDA-8A3C-2436A292635F}"/>
    <cellStyle name="Accent3 2 2 2 2 2 2 3 2" xfId="18286" xr:uid="{4AAB11E3-29B5-49EE-888C-8D30CCEB4AE0}"/>
    <cellStyle name="Accent3 2 2 2 2 2 2 3 2 2" xfId="22289" xr:uid="{02C5A108-13F9-4B0E-A057-3194D87B89B6}"/>
    <cellStyle name="Accent3 2 2 2 2 2 2 3 2 2 2" xfId="22968" xr:uid="{03B8C57A-D3B4-4F79-98E1-DCC5C3F48703}"/>
    <cellStyle name="Accent3 2 2 2 2 2 2 3 2 2 3" xfId="29682" xr:uid="{DE295392-635B-4E15-8837-837022E38477}"/>
    <cellStyle name="Accent3 2 2 2 2 2 2 3 2 2 4" xfId="27233" xr:uid="{744AEDD7-7B6C-4ED9-870F-9131D4B45DF2}"/>
    <cellStyle name="Accent3 2 2 2 2 2 2 3 2 2 5" xfId="30858" xr:uid="{BF7059E5-28D5-4061-8A6E-2643B20F980B}"/>
    <cellStyle name="Accent3 2 2 2 2 2 2 3 2 2 6" xfId="14979" xr:uid="{93ADED62-53A8-449C-A6FA-274141CC0D3E}"/>
    <cellStyle name="Accent3 2 2 2 2 2 2 3 2 2 7" xfId="30002" xr:uid="{91FD658F-AAC3-4F28-B9AE-FB16D05FD09E}"/>
    <cellStyle name="Accent3 2 2 2 2 2 2 3 2 2 8" xfId="30369" xr:uid="{A0EE1244-666E-40D1-AFAF-D93E6CFBBDC0}"/>
    <cellStyle name="Accent3 2 2 2 2 2 2 3 2 3" xfId="29289" xr:uid="{FDD3126C-DD5D-4A1E-8F60-E0ADB75940CE}"/>
    <cellStyle name="Accent3 2 2 2 2 2 2 3 2 4" xfId="30843" xr:uid="{5EBBC700-9887-4B4B-A35B-D6F3B6665A50}"/>
    <cellStyle name="Accent3 2 2 2 2 2 2 3 2 5" xfId="31048" xr:uid="{CEEAF3B0-A7B1-4F47-A15F-B2D41AE97596}"/>
    <cellStyle name="Accent3 2 2 2 2 2 2 3 2 6" xfId="31260" xr:uid="{DA05B374-A518-4B44-9EDE-3C8F48662021}"/>
    <cellStyle name="Accent3 2 2 2 2 2 2 3 2 7" xfId="31445" xr:uid="{52AEBEB2-98D4-4FE7-8FFF-5FECDACA409A}"/>
    <cellStyle name="Accent3 2 2 2 2 2 2 3 2 8" xfId="30798" xr:uid="{90088E7D-25B9-4864-AC40-C51A7FB0AD84}"/>
    <cellStyle name="Accent3 2 2 2 2 2 2 3 20" xfId="30577" xr:uid="{38883D91-7E8A-47E9-BBE6-7DDD40628C97}"/>
    <cellStyle name="Accent3 2 2 2 2 2 2 3 21" xfId="27284" xr:uid="{B152D7B6-1490-4113-854D-89ABA7CBB212}"/>
    <cellStyle name="Accent3 2 2 2 2 2 2 3 22" xfId="15767" xr:uid="{84208475-7FC4-4765-AC2B-C444B19E3AAE}"/>
    <cellStyle name="Accent3 2 2 2 2 2 2 3 23" xfId="31446" xr:uid="{BF88FADF-1A01-4236-AC0B-3F504AD52BCB}"/>
    <cellStyle name="Accent3 2 2 2 2 2 2 3 3" xfId="24303" xr:uid="{54FCD990-52A3-4F37-8AD2-AF4AB8E8223D}"/>
    <cellStyle name="Accent3 2 2 2 2 2 2 3 4" xfId="20171" xr:uid="{BC06038F-BFD2-44A0-9DBB-A3B9E38F998D}"/>
    <cellStyle name="Accent3 2 2 2 2 2 2 3 5" xfId="23755" xr:uid="{EA58D885-4868-4C47-A80C-A3F0A919DF81}"/>
    <cellStyle name="Accent3 2 2 2 2 2 2 3 6" xfId="19987" xr:uid="{1C0A12E2-F702-44CD-BABB-7AD77C2A5E48}"/>
    <cellStyle name="Accent3 2 2 2 2 2 2 3 7" xfId="21437" xr:uid="{1E85F0F9-D871-40B9-B8E9-73429B38F820}"/>
    <cellStyle name="Accent3 2 2 2 2 2 2 3 8" xfId="24535" xr:uid="{395E2C04-4D6B-4768-8682-A67B77C99DEF}"/>
    <cellStyle name="Accent3 2 2 2 2 2 2 3 9" xfId="22264" xr:uid="{1F7456C5-4D91-4DEC-9405-8A450A6B0879}"/>
    <cellStyle name="Accent3 2 2 2 2 2 2 30" xfId="21355" xr:uid="{42BA4F74-22FC-4CD1-A42E-CEAB45A97A2D}"/>
    <cellStyle name="Accent3 2 2 2 2 2 2 31" xfId="23976" xr:uid="{08299445-8FDC-4439-8E7A-53827E88F89C}"/>
    <cellStyle name="Accent3 2 2 2 2 2 2 32" xfId="18026" xr:uid="{9FBCA97B-7743-4DBF-9E71-C4F959881DD1}"/>
    <cellStyle name="Accent3 2 2 2 2 2 2 33" xfId="18105" xr:uid="{56F66BED-9256-4E23-B34A-100BA72087E9}"/>
    <cellStyle name="Accent3 2 2 2 2 2 2 34" xfId="17463" xr:uid="{DD0D79B7-CA46-4318-A5A0-BD75568F55FD}"/>
    <cellStyle name="Accent3 2 2 2 2 2 2 35" xfId="23259" xr:uid="{42FFA7D5-1A1A-416F-A1C2-EB580C8AFEBD}"/>
    <cellStyle name="Accent3 2 2 2 2 2 2 36" xfId="22609" xr:uid="{6800BBD0-4396-4554-AAF4-4AB08FB0A170}"/>
    <cellStyle name="Accent3 2 2 2 2 2 2 37" xfId="22460" xr:uid="{AF144B28-4787-4F68-B6FD-226C5699136F}"/>
    <cellStyle name="Accent3 2 2 2 2 2 2 38" xfId="19253" xr:uid="{1A5A4E5E-BB68-4B73-9A1A-86675056DC83}"/>
    <cellStyle name="Accent3 2 2 2 2 2 2 39" xfId="23357" xr:uid="{A08EA392-78E7-4177-977D-3B34F5A37C9A}"/>
    <cellStyle name="Accent3 2 2 2 2 2 2 4" xfId="18406" xr:uid="{365176F2-A32B-4EA7-9F3D-DEB1C252B4D3}"/>
    <cellStyle name="Accent3 2 2 2 2 2 2 40" xfId="22509" xr:uid="{274BE33F-F5F8-4242-A318-B0B056803033}"/>
    <cellStyle name="Accent3 2 2 2 2 2 2 41" xfId="23199" xr:uid="{F93B99D8-4520-45E5-A3F0-0092C2EE0651}"/>
    <cellStyle name="Accent3 2 2 2 2 2 2 42" xfId="22689" xr:uid="{B7AB6112-25D0-4AA0-8EB5-F563B7479646}"/>
    <cellStyle name="Accent3 2 2 2 2 2 2 43" xfId="23413" xr:uid="{3D7E05C0-ABAD-4660-9ACE-0771D19A0F72}"/>
    <cellStyle name="Accent3 2 2 2 2 2 2 44" xfId="23351" xr:uid="{1C3E03DC-F9D4-429D-BBAB-7E7D3E92AAA8}"/>
    <cellStyle name="Accent3 2 2 2 2 2 2 45" xfId="15594" xr:uid="{724DF3CA-FB9F-4711-9FE0-FD9A84AFDF78}"/>
    <cellStyle name="Accent3 2 2 2 2 2 2 46" xfId="27119" xr:uid="{D83E14DC-DAEC-40E5-8CBE-EF57D9DE4B4B}"/>
    <cellStyle name="Accent3 2 2 2 2 2 2 47" xfId="30105" xr:uid="{DCFAA4D4-3EFD-4591-8539-C695E958780C}"/>
    <cellStyle name="Accent3 2 2 2 2 2 2 48" xfId="28541" xr:uid="{027289C1-A51F-4BFC-89CA-7FF37F6BE9C5}"/>
    <cellStyle name="Accent3 2 2 2 2 2 2 49" xfId="31172" xr:uid="{A084CFF8-E27F-4C1B-BAD8-B0C9370F3265}"/>
    <cellStyle name="Accent3 2 2 2 2 2 2 5" xfId="18526" xr:uid="{8967FA55-D761-4FBE-991F-363039C3C82A}"/>
    <cellStyle name="Accent3 2 2 2 2 2 2 50" xfId="14910" xr:uid="{3D881295-BC2B-454F-BB62-448C8B8676F6}"/>
    <cellStyle name="Accent3 2 2 2 2 2 2 51" xfId="30930" xr:uid="{2957EBB7-9DEF-4C27-80F7-FBB30A65F061}"/>
    <cellStyle name="Accent3 2 2 2 2 2 2 51 2" xfId="33240" xr:uid="{8F9FAF6B-0927-44CD-A51E-9A1416C6CB7F}"/>
    <cellStyle name="Accent3 2 2 2 2 2 2 51 3" xfId="36269" xr:uid="{54D5CD37-2343-4900-B7D9-8DACA8667374}"/>
    <cellStyle name="Accent3 2 2 2 2 2 2 51 4" xfId="30905" xr:uid="{05840101-A0D7-410B-BFDB-33A07A36CFBB}"/>
    <cellStyle name="Accent3 2 2 2 2 2 2 51 5" xfId="29727" xr:uid="{744C73E7-1DCB-44A6-AF2E-8BF45F31032E}"/>
    <cellStyle name="Accent3 2 2 2 2 2 2 51 6" xfId="28396" xr:uid="{1CB035B4-AFB7-4251-B20C-21D9DFB8E5BC}"/>
    <cellStyle name="Accent3 2 2 2 2 2 2 51 7" xfId="36484" xr:uid="{0D918921-3FB8-4FA2-A9C0-4DD456BC391F}"/>
    <cellStyle name="Accent3 2 2 2 2 2 2 51 8" xfId="30111" xr:uid="{0A3A6977-576E-4091-9D28-9968A5699490}"/>
    <cellStyle name="Accent3 2 2 2 2 2 2 51 9" xfId="31827" xr:uid="{20596CAC-4917-4DD5-BD0E-FBFBF0825E62}"/>
    <cellStyle name="Accent3 2 2 2 2 2 2 52" xfId="34695" xr:uid="{E4DBEBDF-0970-4DB5-A054-52FF56F4DCD8}"/>
    <cellStyle name="Accent3 2 2 2 2 2 2 53" xfId="33723" xr:uid="{8B0B2C34-290D-4A65-9549-36E325BEDB68}"/>
    <cellStyle name="Accent3 2 2 2 2 2 2 54" xfId="33746" xr:uid="{C6D0D822-9795-4CC1-BE19-C9557415D7C9}"/>
    <cellStyle name="Accent3 2 2 2 2 2 2 55" xfId="35151" xr:uid="{8B684C7A-7D1F-4E41-B24A-B6282CEFCA32}"/>
    <cellStyle name="Accent3 2 2 2 2 2 2 56" xfId="35418" xr:uid="{90D6AA3C-6434-43B5-8D64-51EE85784595}"/>
    <cellStyle name="Accent3 2 2 2 2 2 2 57" xfId="32673" xr:uid="{E6EEDD3D-C8BE-4F8C-BFC9-AC812680D0A2}"/>
    <cellStyle name="Accent3 2 2 2 2 2 2 58" xfId="35006" xr:uid="{6B319B1F-5D7D-4ED8-888B-87C86BE4B8DC}"/>
    <cellStyle name="Accent3 2 2 2 2 2 2 59" xfId="34243" xr:uid="{113677E7-B88D-4F8C-A071-59F5D2C1AA7F}"/>
    <cellStyle name="Accent3 2 2 2 2 2 2 6" xfId="18649" xr:uid="{1A2FA3B9-F57B-4BE4-84D3-139A7B6C4ACC}"/>
    <cellStyle name="Accent3 2 2 2 2 2 2 60" xfId="33829" xr:uid="{EC5F3CEC-E22D-41B2-BA41-41337EB324F2}"/>
    <cellStyle name="Accent3 2 2 2 2 2 2 61" xfId="35338" xr:uid="{91181CA5-C411-40DA-9F02-FC76EC9FBF21}"/>
    <cellStyle name="Accent3 2 2 2 2 2 2 62" xfId="32736" xr:uid="{5B5BA8DB-6EED-4ECC-BE38-B9F98BC4AE67}"/>
    <cellStyle name="Accent3 2 2 2 2 2 2 63" xfId="34291" xr:uid="{2C35AF44-44DC-451C-9DAB-522CF488E9CB}"/>
    <cellStyle name="Accent3 2 2 2 2 2 2 64" xfId="31841" xr:uid="{A8683F42-A55D-4CBA-A085-49FA31CF6960}"/>
    <cellStyle name="Accent3 2 2 2 2 2 2 65" xfId="29111" xr:uid="{C2563BE0-9BBC-4D4E-BBEB-8649FD4A854B}"/>
    <cellStyle name="Accent3 2 2 2 2 2 2 66" xfId="29041" xr:uid="{01A5CA23-0323-470B-B29D-57A5CADC5DBF}"/>
    <cellStyle name="Accent3 2 2 2 2 2 2 67" xfId="30221" xr:uid="{79E5778F-12CE-4185-A677-8F75A69984A3}"/>
    <cellStyle name="Accent3 2 2 2 2 2 2 68" xfId="29348" xr:uid="{73BB4EEA-D752-41C4-879A-0B3AFBDD9BCA}"/>
    <cellStyle name="Accent3 2 2 2 2 2 2 69" xfId="15199" xr:uid="{B203BD3A-06A7-495F-9EB1-0E8E30C46468}"/>
    <cellStyle name="Accent3 2 2 2 2 2 2 7" xfId="18771" xr:uid="{F809681F-568A-412D-A11F-C879D40FD947}"/>
    <cellStyle name="Accent3 2 2 2 2 2 2 70" xfId="27203" xr:uid="{DD6A27E5-47EC-4395-8E10-5CB5269511B1}"/>
    <cellStyle name="Accent3 2 2 2 2 2 2 71" xfId="37164" xr:uid="{728AA70A-694A-442C-B2EB-148CFFAFCF23}"/>
    <cellStyle name="Accent3 2 2 2 2 2 2 8" xfId="18885" xr:uid="{CDD4BCB9-BFD4-4604-A0BA-A2964F17A23B}"/>
    <cellStyle name="Accent3 2 2 2 2 2 2 9" xfId="19004" xr:uid="{66A5520A-E38C-414C-863A-5F1FF1BB0A85}"/>
    <cellStyle name="Accent3 2 2 2 2 2 20" xfId="24602" xr:uid="{30B46F7C-ECEF-475A-92AB-375B4128419A}"/>
    <cellStyle name="Accent3 2 2 2 2 2 21" xfId="22232" xr:uid="{E1BBB44C-91E6-4B6F-81D6-F80EED97756B}"/>
    <cellStyle name="Accent3 2 2 2 2 2 22" xfId="24598" xr:uid="{CF7F89F4-4FEE-435E-9011-79D0E88BA04F}"/>
    <cellStyle name="Accent3 2 2 2 2 2 23" xfId="21877" xr:uid="{223A7FA6-3DC9-4647-B482-B732CF640D18}"/>
    <cellStyle name="Accent3 2 2 2 2 2 24" xfId="24093" xr:uid="{3171E1C2-9055-4F05-A0D7-07606B29F918}"/>
    <cellStyle name="Accent3 2 2 2 2 2 25" xfId="22249" xr:uid="{19C28498-9C28-4D2A-806F-E0C811A3DC66}"/>
    <cellStyle name="Accent3 2 2 2 2 2 26" xfId="21881" xr:uid="{E7303412-2223-4642-A02D-206E1FBB605A}"/>
    <cellStyle name="Accent3 2 2 2 2 2 27" xfId="24923" xr:uid="{D7C8CC27-70B3-4753-9B9A-53E162C65CFB}"/>
    <cellStyle name="Accent3 2 2 2 2 2 28" xfId="25093" xr:uid="{94DBE5D4-DDBA-4E6A-BEF2-0432429479E9}"/>
    <cellStyle name="Accent3 2 2 2 2 2 29" xfId="25249" xr:uid="{5D2ED4FC-2A51-4975-8DBB-2DFCA842358B}"/>
    <cellStyle name="Accent3 2 2 2 2 2 3" xfId="14564" xr:uid="{C3B7DEEA-625E-44F3-97DE-EE0B420FB23F}"/>
    <cellStyle name="Accent3 2 2 2 2 2 30" xfId="25395" xr:uid="{FD1F4D3E-6380-48D2-8D7A-669A95203C43}"/>
    <cellStyle name="Accent3 2 2 2 2 2 31" xfId="25533" xr:uid="{37B93D15-B348-4C2E-A344-4B26210C4776}"/>
    <cellStyle name="Accent3 2 2 2 2 2 32" xfId="25661" xr:uid="{F9C313AF-D8D8-4EFC-8925-3EE8BBB1973E}"/>
    <cellStyle name="Accent3 2 2 2 2 2 33" xfId="17136" xr:uid="{26149CEA-F399-4F43-85C8-B5F7799C25A7}"/>
    <cellStyle name="Accent3 2 2 2 2 2 34" xfId="23009" xr:uid="{6A31F146-C4D8-44D9-BFF3-166FA08B06F1}"/>
    <cellStyle name="Accent3 2 2 2 2 2 35" xfId="17026" xr:uid="{76BA49BD-EA1C-49AC-96B7-8225B072A539}"/>
    <cellStyle name="Accent3 2 2 2 2 2 36" xfId="17743" xr:uid="{8549EF20-B6D7-4713-844E-740DEA54345E}"/>
    <cellStyle name="Accent3 2 2 2 2 2 37" xfId="16868" xr:uid="{51E990D6-8BE0-4DCC-9CF8-97BBB9BC8D95}"/>
    <cellStyle name="Accent3 2 2 2 2 2 38" xfId="16313" xr:uid="{864BDB96-D20E-448D-A74C-32C1F154D145}"/>
    <cellStyle name="Accent3 2 2 2 2 2 39" xfId="22977" xr:uid="{DBA421EE-3D29-4474-AC67-4E73773A84CE}"/>
    <cellStyle name="Accent3 2 2 2 2 2 4" xfId="16081" xr:uid="{C6C6AB32-7682-4A51-A2BE-45D63E6C9E5F}"/>
    <cellStyle name="Accent3 2 2 2 2 2 4 10" xfId="20301" xr:uid="{E2A503B7-2F6E-4E4C-A3AE-4050CD30FF2D}"/>
    <cellStyle name="Accent3 2 2 2 2 2 4 11" xfId="24163" xr:uid="{4197E348-40AF-44EE-8DB8-BA5103158E7C}"/>
    <cellStyle name="Accent3 2 2 2 2 2 4 12" xfId="22376" xr:uid="{20FB76F2-8809-484F-9BD5-CF6FB07A6A1C}"/>
    <cellStyle name="Accent3 2 2 2 2 2 4 13" xfId="23630" xr:uid="{DD9D4510-15D9-4AE2-B683-0FD852BDC4B2}"/>
    <cellStyle name="Accent3 2 2 2 2 2 4 14" xfId="20821" xr:uid="{3A169CFA-E6EA-46D2-AB67-7B6040B7E1C4}"/>
    <cellStyle name="Accent3 2 2 2 2 2 4 15" xfId="24685" xr:uid="{17D16B3A-96DF-4F9B-B109-88B0509BFBF8}"/>
    <cellStyle name="Accent3 2 2 2 2 2 4 16" xfId="20062" xr:uid="{A3017EB2-57DA-4C21-9260-3471D45B9230}"/>
    <cellStyle name="Accent3 2 2 2 2 2 4 17" xfId="21163" xr:uid="{F549DC6C-B781-4797-80A5-3A4EC46FBFB2}"/>
    <cellStyle name="Accent3 2 2 2 2 2 4 18" xfId="27816" xr:uid="{2F3413CC-7C38-4911-9915-2C76F739E203}"/>
    <cellStyle name="Accent3 2 2 2 2 2 4 19" xfId="30194" xr:uid="{C38767F2-1A2C-4FB9-B270-67F15AADEC25}"/>
    <cellStyle name="Accent3 2 2 2 2 2 4 2" xfId="18249" xr:uid="{AB91133F-6C2D-46E5-9C70-C510714AF618}"/>
    <cellStyle name="Accent3 2 2 2 2 2 4 2 2" xfId="19992" xr:uid="{EC6FD5E9-8F5D-44AA-941B-728CDF29FB42}"/>
    <cellStyle name="Accent3 2 2 2 2 2 4 2 2 2" xfId="22931" xr:uid="{EE6D31F8-A463-4EDA-8DE8-06114D95DAEE}"/>
    <cellStyle name="Accent3 2 2 2 2 2 4 2 2 3" xfId="29645" xr:uid="{6F5EF7BB-8B3D-4893-92D9-0A9C06529C0E}"/>
    <cellStyle name="Accent3 2 2 2 2 2 4 2 2 4" xfId="29023" xr:uid="{59F1CB25-C57D-43D5-9449-330DF7E7AC3D}"/>
    <cellStyle name="Accent3 2 2 2 2 2 4 2 2 5" xfId="27111" xr:uid="{F37C923B-9AD3-4FE3-954B-9741F80E18E6}"/>
    <cellStyle name="Accent3 2 2 2 2 2 4 2 2 6" xfId="15062" xr:uid="{E9F972F7-D0F0-4B91-9D77-4BC911446B4A}"/>
    <cellStyle name="Accent3 2 2 2 2 2 4 2 2 7" xfId="27429" xr:uid="{DDC90C29-7720-4E07-B7DA-45EADD1613C3}"/>
    <cellStyle name="Accent3 2 2 2 2 2 4 2 2 8" xfId="15474" xr:uid="{08CD7893-E074-4245-A203-86614C3960FD}"/>
    <cellStyle name="Accent3 2 2 2 2 2 4 2 3" xfId="28474" xr:uid="{BB1934D7-0D99-43EF-B277-EF52174E4E2E}"/>
    <cellStyle name="Accent3 2 2 2 2 2 4 2 4" xfId="30429" xr:uid="{55F6113D-48A7-4884-8F44-9C032BE15CCF}"/>
    <cellStyle name="Accent3 2 2 2 2 2 4 2 5" xfId="14963" xr:uid="{F5DD4DC1-3968-4876-9C5B-386BA4FC86A2}"/>
    <cellStyle name="Accent3 2 2 2 2 2 4 2 6" xfId="27259" xr:uid="{BD7B1AE5-CB73-4096-B0D0-CB828FCB73A0}"/>
    <cellStyle name="Accent3 2 2 2 2 2 4 2 7" xfId="15808" xr:uid="{A2C7CEE2-BF7C-47BB-AEB9-E3867DED5372}"/>
    <cellStyle name="Accent3 2 2 2 2 2 4 2 8" xfId="31049" xr:uid="{25F535F5-73F8-4A9D-A42C-8854290D8DF9}"/>
    <cellStyle name="Accent3 2 2 2 2 2 4 20" xfId="28334" xr:uid="{D4271B5E-0F02-414D-A4B0-4C38F36AB0CF}"/>
    <cellStyle name="Accent3 2 2 2 2 2 4 21" xfId="29980" xr:uid="{31691893-7E83-4A6E-A82B-CD71659C2F87}"/>
    <cellStyle name="Accent3 2 2 2 2 2 4 22" xfId="16028" xr:uid="{510D363F-C37F-47D9-8CDB-4083DA463FE4}"/>
    <cellStyle name="Accent3 2 2 2 2 2 4 23" xfId="14881" xr:uid="{1149F891-241F-4414-A08B-688675AA9242}"/>
    <cellStyle name="Accent3 2 2 2 2 2 4 3" xfId="24266" xr:uid="{EFF26D28-F077-442A-A87B-859018604330}"/>
    <cellStyle name="Accent3 2 2 2 2 2 4 4" xfId="21524" xr:uid="{00ECF354-3F17-4895-AF74-339DB9F27638}"/>
    <cellStyle name="Accent3 2 2 2 2 2 4 5" xfId="24450" xr:uid="{EE5EAE20-67D2-4F50-9065-B47C93989D3D}"/>
    <cellStyle name="Accent3 2 2 2 2 2 4 6" xfId="20118" xr:uid="{C4441703-3EA1-484A-B8A8-628066B5C409}"/>
    <cellStyle name="Accent3 2 2 2 2 2 4 7" xfId="23952" xr:uid="{92CC7D63-558C-451E-9FF5-1D6BBDEF0264}"/>
    <cellStyle name="Accent3 2 2 2 2 2 4 8" xfId="20542" xr:uid="{7977308F-F4C6-4ADA-90CD-7D926D17EBA7}"/>
    <cellStyle name="Accent3 2 2 2 2 2 4 9" xfId="21914" xr:uid="{7664CB0C-AFC0-4232-9A34-A148DFA38027}"/>
    <cellStyle name="Accent3 2 2 2 2 2 40" xfId="22800" xr:uid="{3EF10A60-BFD4-4326-AC7B-E429A8C9E509}"/>
    <cellStyle name="Accent3 2 2 2 2 2 41" xfId="16843" xr:uid="{DBDFE552-0E26-49FC-8E97-E0ECB6ABC6BA}"/>
    <cellStyle name="Accent3 2 2 2 2 2 42" xfId="17474" xr:uid="{8EAC851E-BD37-47F6-A81E-24A17DA7BB29}"/>
    <cellStyle name="Accent3 2 2 2 2 2 43" xfId="22450" xr:uid="{AA588EA4-4E47-49E8-A09F-72ECAB5E398B}"/>
    <cellStyle name="Accent3 2 2 2 2 2 44" xfId="18890" xr:uid="{81BFFF55-1647-455B-AC6E-FE85E9600965}"/>
    <cellStyle name="Accent3 2 2 2 2 2 45" xfId="17738" xr:uid="{909640EB-1ED4-4325-AF4C-FAE14FDBF5A0}"/>
    <cellStyle name="Accent3 2 2 2 2 2 46" xfId="14756" xr:uid="{34853B90-FC23-403A-B0EC-F810E203862D}"/>
    <cellStyle name="Accent3 2 2 2 2 2 47" xfId="28280" xr:uid="{BCA997C7-8123-4752-B7B1-7A0D2DD9DBC8}"/>
    <cellStyle name="Accent3 2 2 2 2 2 48" xfId="14821" xr:uid="{F6A20C61-FB8D-41B5-92D5-E8148DDAA7BE}"/>
    <cellStyle name="Accent3 2 2 2 2 2 49" xfId="30052" xr:uid="{D59747B3-786B-46B0-9E98-2FB2ACCDADB7}"/>
    <cellStyle name="Accent3 2 2 2 2 2 5" xfId="18369" xr:uid="{D7639F17-13ED-4DB3-AEB0-E6B701DA589B}"/>
    <cellStyle name="Accent3 2 2 2 2 2 50" xfId="31227" xr:uid="{19B64325-9C89-4D50-8664-B60692EA5AE1}"/>
    <cellStyle name="Accent3 2 2 2 2 2 51" xfId="26919" xr:uid="{B385203B-7430-4AE6-888C-58DEBF1537B2}"/>
    <cellStyle name="Accent3 2 2 2 2 2 52" xfId="30175" xr:uid="{2F36A121-A01B-4178-84E8-EBF3C2EB67B1}"/>
    <cellStyle name="Accent3 2 2 2 2 2 52 2" xfId="33203" xr:uid="{3EA6E928-6930-44D1-99CF-D426FBE25C77}"/>
    <cellStyle name="Accent3 2 2 2 2 2 52 3" xfId="36232" xr:uid="{48584C66-A315-4B32-B946-86E3FC4D0092}"/>
    <cellStyle name="Accent3 2 2 2 2 2 52 4" xfId="32049" xr:uid="{16F76491-AD8D-478B-9718-4B2D42C34277}"/>
    <cellStyle name="Accent3 2 2 2 2 2 52 5" xfId="31132" xr:uid="{0587214E-D66E-4F70-9125-6EDEA2A6536B}"/>
    <cellStyle name="Accent3 2 2 2 2 2 52 6" xfId="36326" xr:uid="{DD752CCE-7916-4F25-B1A2-5977189D033A}"/>
    <cellStyle name="Accent3 2 2 2 2 2 52 7" xfId="27350" xr:uid="{78B3DDE9-7997-4D02-9011-D0B55777F3D9}"/>
    <cellStyle name="Accent3 2 2 2 2 2 52 8" xfId="28188" xr:uid="{06B53BFD-13E5-4A29-9537-5C7EF7096BA9}"/>
    <cellStyle name="Accent3 2 2 2 2 2 52 9" xfId="36069" xr:uid="{478C36BA-9EBC-46FF-80F7-43CDC0FF93E3}"/>
    <cellStyle name="Accent3 2 2 2 2 2 53" xfId="35672" xr:uid="{2D518007-04EB-40D9-83F5-9BAF4C3531A8}"/>
    <cellStyle name="Accent3 2 2 2 2 2 54" xfId="35724" xr:uid="{FE6B223C-82D9-471B-8B23-8FCA55A45F19}"/>
    <cellStyle name="Accent3 2 2 2 2 2 55" xfId="35771" xr:uid="{4E41BBCD-FE21-48B1-9A0D-40A4008E04C8}"/>
    <cellStyle name="Accent3 2 2 2 2 2 56" xfId="35814" xr:uid="{450EB9CA-F348-4566-BDE0-953607B194EB}"/>
    <cellStyle name="Accent3 2 2 2 2 2 57" xfId="35856" xr:uid="{AF5DA0AD-91EB-487C-B309-80CBB6058E15}"/>
    <cellStyle name="Accent3 2 2 2 2 2 58" xfId="35895" xr:uid="{B52FC8FC-B84F-4AAF-8CE1-23F7EBCAAC9A}"/>
    <cellStyle name="Accent3 2 2 2 2 2 59" xfId="35930" xr:uid="{F92CD1B8-3329-45F7-A4AE-BFD166AB9DCD}"/>
    <cellStyle name="Accent3 2 2 2 2 2 6" xfId="18489" xr:uid="{59F1B5CE-285D-4184-8484-ECC332CEDA8F}"/>
    <cellStyle name="Accent3 2 2 2 2 2 60" xfId="35961" xr:uid="{F9568EB7-DF9C-42C4-B688-B7540EC25C73}"/>
    <cellStyle name="Accent3 2 2 2 2 2 61" xfId="35987" xr:uid="{970AF3C9-66B0-45A3-9E1C-80C39B1632CA}"/>
    <cellStyle name="Accent3 2 2 2 2 2 62" xfId="36008" xr:uid="{C2E47198-3508-42D5-B979-92706DA07711}"/>
    <cellStyle name="Accent3 2 2 2 2 2 63" xfId="36025" xr:uid="{87D2F814-9EAA-4547-B300-FDE1E3AA1058}"/>
    <cellStyle name="Accent3 2 2 2 2 2 64" xfId="36037" xr:uid="{580CFD20-93DA-4654-92E5-731180FA6F17}"/>
    <cellStyle name="Accent3 2 2 2 2 2 65" xfId="30737" xr:uid="{4E49349D-98FD-474C-98FB-EC4B9144C8C5}"/>
    <cellStyle name="Accent3 2 2 2 2 2 66" xfId="32130" xr:uid="{D4A3BA17-63B6-4A49-B253-591BE6F3BBCB}"/>
    <cellStyle name="Accent3 2 2 2 2 2 67" xfId="31584" xr:uid="{7AD12F43-8BD9-4D68-A463-7006E29550C9}"/>
    <cellStyle name="Accent3 2 2 2 2 2 68" xfId="31184" xr:uid="{971E0925-5D70-4A70-A7EF-3681FCE1B01F}"/>
    <cellStyle name="Accent3 2 2 2 2 2 69" xfId="29270" xr:uid="{4849B771-4356-4036-8F69-030C89A1222C}"/>
    <cellStyle name="Accent3 2 2 2 2 2 7" xfId="18612" xr:uid="{7C2048DD-21DD-4827-AD3D-F0E2EACD5115}"/>
    <cellStyle name="Accent3 2 2 2 2 2 70" xfId="15900" xr:uid="{71610B53-4362-4EB7-8AFB-D0B6E7466CED}"/>
    <cellStyle name="Accent3 2 2 2 2 2 71" xfId="28283" xr:uid="{7CCCF31B-B73E-4A6B-8483-6B24E1A7841C}"/>
    <cellStyle name="Accent3 2 2 2 2 2 72" xfId="37139" xr:uid="{38F6AC1F-397B-4996-B34D-8F8F298D08DB}"/>
    <cellStyle name="Accent3 2 2 2 2 2 8" xfId="18734" xr:uid="{76D15F38-DBE3-4857-9B4C-4611414515D7}"/>
    <cellStyle name="Accent3 2 2 2 2 2 9" xfId="18848" xr:uid="{411F6DD2-BDC1-466B-867A-4183212C28BC}"/>
    <cellStyle name="Accent3 2 2 2 2 20" xfId="21075" xr:uid="{FF05BF56-60F2-4BCB-94BC-356CF3E93233}"/>
    <cellStyle name="Accent3 2 2 2 2 21" xfId="24018" xr:uid="{6AB2EE99-6BF8-4A06-AE0E-EC8FB2AB12D2}"/>
    <cellStyle name="Accent3 2 2 2 2 22" xfId="21962" xr:uid="{1E73E007-8827-4438-BDCB-F83FEFBDFEE7}"/>
    <cellStyle name="Accent3 2 2 2 2 23" xfId="23807" xr:uid="{CBE9B1CC-F83B-42C1-8D23-B30ECEF4E6AB}"/>
    <cellStyle name="Accent3 2 2 2 2 24" xfId="22268" xr:uid="{F64A4951-6AA6-4818-AA00-B84A9777F809}"/>
    <cellStyle name="Accent3 2 2 2 2 25" xfId="24908" xr:uid="{654EA981-B6C8-400E-9F2E-F098B7419198}"/>
    <cellStyle name="Accent3 2 2 2 2 26" xfId="25081" xr:uid="{83A30714-3B0C-4241-8EF7-85AF3D9B3C09}"/>
    <cellStyle name="Accent3 2 2 2 2 27" xfId="25237" xr:uid="{72428C3E-AACA-4DA1-AD56-A401EF2BE0C3}"/>
    <cellStyle name="Accent3 2 2 2 2 28" xfId="25384" xr:uid="{A9814CCC-6183-45E5-AF3F-038DCF9FA2AF}"/>
    <cellStyle name="Accent3 2 2 2 2 29" xfId="25523" xr:uid="{E3554AE0-F8A6-4BCA-BE4F-E4A54CA372C5}"/>
    <cellStyle name="Accent3 2 2 2 2 3" xfId="14527" xr:uid="{2152DC4D-272A-47A6-932D-AF3DF9FF4091}"/>
    <cellStyle name="Accent3 2 2 2 2 30" xfId="25651" xr:uid="{1B7F0295-B6DF-442D-BAC7-B839BB78A3DD}"/>
    <cellStyle name="Accent3 2 2 2 2 31" xfId="25764" xr:uid="{EEFD89C7-FF6B-49ED-A503-955943BED182}"/>
    <cellStyle name="Accent3 2 2 2 2 32" xfId="25868" xr:uid="{97D702FC-D187-4445-8574-2EA863B67B59}"/>
    <cellStyle name="Accent3 2 2 2 2 33" xfId="16521" xr:uid="{25290528-9201-4C56-8A67-4F0EC4FC46BB}"/>
    <cellStyle name="Accent3 2 2 2 2 34" xfId="19934" xr:uid="{69F3AFC4-8D85-4D9D-AF71-10DC8B9D2EFA}"/>
    <cellStyle name="Accent3 2 2 2 2 35" xfId="22704" xr:uid="{93431F37-DA3F-4560-807D-CF8EAFE6DF1D}"/>
    <cellStyle name="Accent3 2 2 2 2 36" xfId="22647" xr:uid="{10F12A7B-3627-4294-9422-6B5F0E212B0E}"/>
    <cellStyle name="Accent3 2 2 2 2 37" xfId="23040" xr:uid="{92B8CABF-3FA2-4581-940F-3BF1381EDBA4}"/>
    <cellStyle name="Accent3 2 2 2 2 38" xfId="19687" xr:uid="{1EBBF51C-EB43-4E77-8E07-722E4C864050}"/>
    <cellStyle name="Accent3 2 2 2 2 39" xfId="22620" xr:uid="{84F79D10-998E-47EA-86DA-7F121216EA33}"/>
    <cellStyle name="Accent3 2 2 2 2 4" xfId="16044" xr:uid="{83EE6981-48B5-4142-851F-F5D7906F3464}"/>
    <cellStyle name="Accent3 2 2 2 2 4 10" xfId="21778" xr:uid="{6154AC6D-AB8B-416E-9F5A-8F0CC7D9AB7D}"/>
    <cellStyle name="Accent3 2 2 2 2 4 11" xfId="21996" xr:uid="{E4D3DF71-FF1F-42EB-8738-D4FE928A4DFD}"/>
    <cellStyle name="Accent3 2 2 2 2 4 12" xfId="23540" xr:uid="{B63F58CE-7A93-460F-BBAE-C8E47237A9AE}"/>
    <cellStyle name="Accent3 2 2 2 2 4 13" xfId="21230" xr:uid="{A74442CC-B553-4869-A257-E6922F7719A8}"/>
    <cellStyle name="Accent3 2 2 2 2 4 14" xfId="24482" xr:uid="{F8D7E305-3905-4C23-9B3F-FCABFBD14986}"/>
    <cellStyle name="Accent3 2 2 2 2 4 15" xfId="20111" xr:uid="{5BB2C2AB-C360-43A2-8449-EAEA66C3155F}"/>
    <cellStyle name="Accent3 2 2 2 2 4 16" xfId="24493" xr:uid="{E5F9BFF7-2040-4581-8513-965F28C0EBF3}"/>
    <cellStyle name="Accent3 2 2 2 2 4 17" xfId="20163" xr:uid="{09E71BAD-BA6B-4620-AE00-750C218680B9}"/>
    <cellStyle name="Accent3 2 2 2 2 4 18" xfId="27780" xr:uid="{54F00BA9-4D86-4191-A658-BEB95E66EEEF}"/>
    <cellStyle name="Accent3 2 2 2 2 4 19" xfId="30742" xr:uid="{5072FF0E-8903-49BD-B5EB-63C4E0EFBB87}"/>
    <cellStyle name="Accent3 2 2 2 2 4 2" xfId="18161" xr:uid="{C2BD5E54-8B10-4EA1-BC06-70943FF49CDF}"/>
    <cellStyle name="Accent3 2 2 2 2 4 2 2" xfId="20019" xr:uid="{54F7D138-EEFC-4AFE-81EF-F2A3485506CC}"/>
    <cellStyle name="Accent3 2 2 2 2 4 2 2 2" xfId="22910" xr:uid="{04B291B2-F343-46B8-AE6E-81439CBBF35F}"/>
    <cellStyle name="Accent3 2 2 2 2 4 2 2 3" xfId="29631" xr:uid="{C260215F-1D1B-422E-B3F2-88D02A9339C6}"/>
    <cellStyle name="Accent3 2 2 2 2 4 2 2 4" xfId="29010" xr:uid="{580591B2-542A-4138-AC8B-25A0B8A45E71}"/>
    <cellStyle name="Accent3 2 2 2 2 4 2 2 5" xfId="28182" xr:uid="{A9DF0D55-B640-44E2-B5C4-901384B3A711}"/>
    <cellStyle name="Accent3 2 2 2 2 4 2 2 6" xfId="27896" xr:uid="{472268B7-9512-4782-8A85-A956C7F37A3D}"/>
    <cellStyle name="Accent3 2 2 2 2 4 2 2 7" xfId="29446" xr:uid="{C8B6D426-A510-4E59-92B0-FB32BD89A3A3}"/>
    <cellStyle name="Accent3 2 2 2 2 4 2 2 8" xfId="27035" xr:uid="{33137ECF-5DFB-4BCA-8285-C5D8C43949B5}"/>
    <cellStyle name="Accent3 2 2 2 2 4 2 3" xfId="28501" xr:uid="{F3839016-59BD-4837-86C0-03B956B71FDB}"/>
    <cellStyle name="Accent3 2 2 2 2 4 2 4" xfId="30242" xr:uid="{1D5DFABD-0AB2-439F-B32A-D9B40E3E3FBE}"/>
    <cellStyle name="Accent3 2 2 2 2 4 2 5" xfId="27020" xr:uid="{F1EDD556-F6A7-49B8-B825-626190C21CF0}"/>
    <cellStyle name="Accent3 2 2 2 2 4 2 6" xfId="28805" xr:uid="{F177D574-575B-4DBC-82C1-9C64452E5941}"/>
    <cellStyle name="Accent3 2 2 2 2 4 2 7" xfId="29336" xr:uid="{A71EE222-5317-4709-99A0-08FDD7CE515C}"/>
    <cellStyle name="Accent3 2 2 2 2 4 2 8" xfId="31678" xr:uid="{5BB1BCFF-2610-4C2B-B146-ED5B62AC936E}"/>
    <cellStyle name="Accent3 2 2 2 2 4 20" xfId="15935" xr:uid="{D93E96A3-9151-4095-848C-EE4E45ACC32A}"/>
    <cellStyle name="Accent3 2 2 2 2 4 21" xfId="15189" xr:uid="{BACABFFE-CDDB-48C9-B22A-BC36F4817346}"/>
    <cellStyle name="Accent3 2 2 2 2 4 22" xfId="27064" xr:uid="{F1B02ED3-9C75-4259-A2B4-68083C4DA5DE}"/>
    <cellStyle name="Accent3 2 2 2 2 4 23" xfId="29447" xr:uid="{079E630A-17B9-452C-9EF7-C531528E3A38}"/>
    <cellStyle name="Accent3 2 2 2 2 4 3" xfId="24226" xr:uid="{6C92EEA4-354A-4B13-A88B-17914BA2D691}"/>
    <cellStyle name="Accent3 2 2 2 2 4 4" xfId="21880" xr:uid="{058A400E-8DCD-451B-929C-E1D5EC05357F}"/>
    <cellStyle name="Accent3 2 2 2 2 4 5" xfId="23977" xr:uid="{DC8C5331-E843-4AA5-A72B-442A585C8EF3}"/>
    <cellStyle name="Accent3 2 2 2 2 4 6" xfId="20527" xr:uid="{56EFE941-1389-4F8F-91D7-40C7B4F8290E}"/>
    <cellStyle name="Accent3 2 2 2 2 4 7" xfId="21218" xr:uid="{C75FB604-3E77-401E-9968-3EF5F207FC0A}"/>
    <cellStyle name="Accent3 2 2 2 2 4 8" xfId="20943" xr:uid="{F47A9D77-8883-4403-A8EB-16D8B5BDB416}"/>
    <cellStyle name="Accent3 2 2 2 2 4 9" xfId="23888" xr:uid="{B6C128AD-0E2B-4373-BA0A-54A7BC066A13}"/>
    <cellStyle name="Accent3 2 2 2 2 40" xfId="18677" xr:uid="{A50537B5-0D24-4F95-A347-8A8081347458}"/>
    <cellStyle name="Accent3 2 2 2 2 41" xfId="21482" xr:uid="{1F6D81CA-F21B-4C7E-9C32-887BE0D687A5}"/>
    <cellStyle name="Accent3 2 2 2 2 42" xfId="22925" xr:uid="{9EEA7C3B-2387-47FF-89EF-17B29EC59634}"/>
    <cellStyle name="Accent3 2 2 2 2 43" xfId="23186" xr:uid="{B3AF238A-F1A4-49A1-8BE7-DFBF4DD7047A}"/>
    <cellStyle name="Accent3 2 2 2 2 44" xfId="17054" xr:uid="{1FAD0EFB-04EF-4BD1-BAD8-4369EF493553}"/>
    <cellStyle name="Accent3 2 2 2 2 45" xfId="18544" xr:uid="{5DB0544F-DA75-42D2-A80A-BCA75C8D3512}"/>
    <cellStyle name="Accent3 2 2 2 2 46" xfId="15813" xr:uid="{DD6AC0CE-E569-4F41-B0DE-8BFCDC5ADB16}"/>
    <cellStyle name="Accent3 2 2 2 2 47" xfId="27863" xr:uid="{704C0E1F-E2C5-47FF-A220-E3828D4D1FD2}"/>
    <cellStyle name="Accent3 2 2 2 2 48" xfId="30745" xr:uid="{D207EB26-340C-49AD-89B7-6541C3EFBEF8}"/>
    <cellStyle name="Accent3 2 2 2 2 49" xfId="29891" xr:uid="{8077483B-1C44-4E10-B3C9-F8F4447341C9}"/>
    <cellStyle name="Accent3 2 2 2 2 5" xfId="16370" xr:uid="{BDDF8D6F-F82C-49B1-A5BE-BDCE3BC06AFC}"/>
    <cellStyle name="Accent3 2 2 2 2 50" xfId="16202" xr:uid="{705E5E9F-9659-4AD6-A913-D2A20E5DB64B}"/>
    <cellStyle name="Accent3 2 2 2 2 51" xfId="27949" xr:uid="{CBF97E31-EA21-4099-865A-017C48009333}"/>
    <cellStyle name="Accent3 2 2 2 2 52" xfId="27118" xr:uid="{17EB284F-A3AA-4886-B531-F9AD0D71BEB6}"/>
    <cellStyle name="Accent3 2 2 2 2 52 2" xfId="33171" xr:uid="{9DD4F4C9-EDFB-4D2D-A4AA-5336E78DF9DC}"/>
    <cellStyle name="Accent3 2 2 2 2 52 3" xfId="36224" xr:uid="{CE16842C-7689-4BCA-90F9-2E4BD94DA0AF}"/>
    <cellStyle name="Accent3 2 2 2 2 52 4" xfId="31588" xr:uid="{D33C2041-7272-4B8B-B203-AD53BF52EAD5}"/>
    <cellStyle name="Accent3 2 2 2 2 52 5" xfId="36138" xr:uid="{F967C24A-3221-42D9-B335-1EF17513D501}"/>
    <cellStyle name="Accent3 2 2 2 2 52 6" xfId="28694" xr:uid="{2F975221-D094-4E85-A41F-35D54FB12A4C}"/>
    <cellStyle name="Accent3 2 2 2 2 52 7" xfId="28930" xr:uid="{61972BA7-57A4-48BF-8D0C-F6176216C38A}"/>
    <cellStyle name="Accent3 2 2 2 2 52 8" xfId="29508" xr:uid="{01207A3D-52B5-42D3-8000-CA7EB7B2D92F}"/>
    <cellStyle name="Accent3 2 2 2 2 52 9" xfId="31971" xr:uid="{4A9DF380-14A4-4B44-A633-17839C17D394}"/>
    <cellStyle name="Accent3 2 2 2 2 53" xfId="34775" xr:uid="{E4167DBE-A208-4D73-944D-7460FE3DD8E4}"/>
    <cellStyle name="Accent3 2 2 2 2 54" xfId="34192" xr:uid="{2CAC38E5-EC17-4442-A3D3-416F557C1F1B}"/>
    <cellStyle name="Accent3 2 2 2 2 55" xfId="33604" xr:uid="{768E7D9B-FE26-409B-87F5-3D20F08E2A43}"/>
    <cellStyle name="Accent3 2 2 2 2 56" xfId="34907" xr:uid="{03C37825-1ED8-4299-A8F4-9CC227EB8A3C}"/>
    <cellStyle name="Accent3 2 2 2 2 57" xfId="35685" xr:uid="{4BEB420A-29FC-4B17-BAD4-8BD3CE00D89B}"/>
    <cellStyle name="Accent3 2 2 2 2 58" xfId="35735" xr:uid="{85FF516D-54AD-4A51-B966-2191E34FD6C3}"/>
    <cellStyle name="Accent3 2 2 2 2 59" xfId="35781" xr:uid="{2761AC14-D351-4121-B792-3309EA0720DF}"/>
    <cellStyle name="Accent3 2 2 2 2 6" xfId="17387" xr:uid="{EAF0A4F2-B04B-49BD-9534-D2599D2FAF00}"/>
    <cellStyle name="Accent3 2 2 2 2 60" xfId="35823" xr:uid="{ABECB709-C5BF-402C-82E6-6C2D9EA42E09}"/>
    <cellStyle name="Accent3 2 2 2 2 61" xfId="35865" xr:uid="{FD3A1A93-F73C-48CA-B458-838F457221FE}"/>
    <cellStyle name="Accent3 2 2 2 2 62" xfId="35903" xr:uid="{594905A3-CC7C-4C4E-BB62-ACCA833B96ED}"/>
    <cellStyle name="Accent3 2 2 2 2 63" xfId="35936" xr:uid="{7191F5F4-4379-48E6-951C-31625316F47B}"/>
    <cellStyle name="Accent3 2 2 2 2 64" xfId="35966" xr:uid="{B466CF03-220D-498C-837B-34062FF973E5}"/>
    <cellStyle name="Accent3 2 2 2 2 65" xfId="27126" xr:uid="{451B3280-EF85-4018-AEB3-838E2E28A6D1}"/>
    <cellStyle name="Accent3 2 2 2 2 66" xfId="32129" xr:uid="{427CD58E-4E02-4251-B6A3-4A1E47D3A98B}"/>
    <cellStyle name="Accent3 2 2 2 2 67" xfId="36647" xr:uid="{29692BFB-0B6E-4C66-ABB1-C94E7CB8C2B6}"/>
    <cellStyle name="Accent3 2 2 2 2 68" xfId="29157" xr:uid="{DF474D77-1F2F-431B-B35D-B24C8CBCFD2C}"/>
    <cellStyle name="Accent3 2 2 2 2 69" xfId="28939" xr:uid="{1D63DBAA-0955-490D-904B-0C2C8BEBC45E}"/>
    <cellStyle name="Accent3 2 2 2 2 7" xfId="16941" xr:uid="{D027B795-05F9-4577-AE26-CE68C78750A8}"/>
    <cellStyle name="Accent3 2 2 2 2 70" xfId="30860" xr:uid="{23F3F100-358B-4B0B-B0E0-3D4940624EED}"/>
    <cellStyle name="Accent3 2 2 2 2 71" xfId="32286" xr:uid="{039D4045-C5D8-41D3-935E-2E50527B25C2}"/>
    <cellStyle name="Accent3 2 2 2 2 72" xfId="37102" xr:uid="{A7ACB1B9-FF1A-42C0-A41F-675F2E8403E8}"/>
    <cellStyle name="Accent3 2 2 2 2 8" xfId="18045" xr:uid="{D403942A-6393-42D7-95C8-FECF2494E71A}"/>
    <cellStyle name="Accent3 2 2 2 2 9" xfId="16452" xr:uid="{36126F77-EC91-45A6-8415-F203B272F8CE}"/>
    <cellStyle name="Accent3 2 2 2 20" xfId="24005" xr:uid="{F189BFD6-E546-4FBB-BDEF-40FA1A328FBA}"/>
    <cellStyle name="Accent3 2 2 2 21" xfId="21435" xr:uid="{5F0C1598-D577-4FF6-BBD9-E96ABAC916F7}"/>
    <cellStyle name="Accent3 2 2 2 22" xfId="21537" xr:uid="{EC90D608-0CE9-4690-99B6-00C1BFABFD33}"/>
    <cellStyle name="Accent3 2 2 2 23" xfId="24843" xr:uid="{27A6522B-1331-4F55-9378-B02A7F4F9892}"/>
    <cellStyle name="Accent3 2 2 2 24" xfId="25020" xr:uid="{2C31BCDE-A04B-4C78-BC53-2692C75CF755}"/>
    <cellStyle name="Accent3 2 2 2 25" xfId="25181" xr:uid="{331C7F26-B11F-4549-94AA-91A022F17AC9}"/>
    <cellStyle name="Accent3 2 2 2 26" xfId="25334" xr:uid="{C84A9A66-4E2F-41E8-918E-CDB70BA5F477}"/>
    <cellStyle name="Accent3 2 2 2 27" xfId="25478" xr:uid="{D281DD22-2433-4F3F-A34B-2F940718ACD3}"/>
    <cellStyle name="Accent3 2 2 2 28" xfId="25611" xr:uid="{156771BA-64A9-48AF-9A9C-D7016EA2ED28}"/>
    <cellStyle name="Accent3 2 2 2 29" xfId="25729" xr:uid="{E8FC3911-5F47-4CB8-AF82-30E7C341AEF9}"/>
    <cellStyle name="Accent3 2 2 2 3" xfId="14396" xr:uid="{EB808B8A-C33F-4420-B899-3659C590AC9A}"/>
    <cellStyle name="Accent3 2 2 2 30" xfId="25836" xr:uid="{128FB407-71D4-4087-BF35-FEB266516ABE}"/>
    <cellStyle name="Accent3 2 2 2 31" xfId="25936" xr:uid="{3DBDF968-51E1-401D-A548-7D7842860F5A}"/>
    <cellStyle name="Accent3 2 2 2 32" xfId="26017" xr:uid="{05F4C270-6861-4A2A-9A35-3341E1B5709B}"/>
    <cellStyle name="Accent3 2 2 2 33" xfId="26091" xr:uid="{74416A46-9F3F-4600-AD20-55A1F262B989}"/>
    <cellStyle name="Accent3 2 2 2 34" xfId="17725" xr:uid="{803C99AA-6D1D-433D-9652-22564F04A5A4}"/>
    <cellStyle name="Accent3 2 2 2 35" xfId="22502" xr:uid="{76696A19-FF7D-40D2-ADA6-D098888AC749}"/>
    <cellStyle name="Accent3 2 2 2 36" xfId="23382" xr:uid="{1F066B54-712E-4B9B-8D1A-DBB73695FC7B}"/>
    <cellStyle name="Accent3 2 2 2 37" xfId="23399" xr:uid="{714516AD-04B0-48C0-83B2-8D7DB7A6057B}"/>
    <cellStyle name="Accent3 2 2 2 38" xfId="23161" xr:uid="{05DE7C1B-E39B-4525-8D59-F6EFB028C745}"/>
    <cellStyle name="Accent3 2 2 2 39" xfId="18896" xr:uid="{9A72CE44-6B06-4FD4-9B42-B7053A95495D}"/>
    <cellStyle name="Accent3 2 2 2 4" xfId="14522" xr:uid="{BDDE7EA8-3230-4492-B172-5E51DF650E0F}"/>
    <cellStyle name="Accent3 2 2 2 40" xfId="16491" xr:uid="{44F28950-D0F3-4E42-BDA2-85191A63BE85}"/>
    <cellStyle name="Accent3 2 2 2 41" xfId="22821" xr:uid="{6CC7352E-B258-475F-AA61-EDE6506A97D0}"/>
    <cellStyle name="Accent3 2 2 2 42" xfId="23012" xr:uid="{FB733290-B657-4B27-BDE3-8136278F3D3C}"/>
    <cellStyle name="Accent3 2 2 2 43" xfId="22623" xr:uid="{E25035C6-E465-4B04-B4D4-66C35428272B}"/>
    <cellStyle name="Accent3 2 2 2 44" xfId="22556" xr:uid="{80F520F6-A4A2-4CF1-8B03-B7E06B0AD611}"/>
    <cellStyle name="Accent3 2 2 2 45" xfId="23291" xr:uid="{EEE49DDD-5537-4F7E-ABB2-E994C1C257E1}"/>
    <cellStyle name="Accent3 2 2 2 46" xfId="19234" xr:uid="{F2332CA3-4AB4-4735-9AA6-388D08391CC3}"/>
    <cellStyle name="Accent3 2 2 2 47" xfId="15012" xr:uid="{2386F7C2-B208-4D38-BD84-EDEDBD39A82E}"/>
    <cellStyle name="Accent3 2 2 2 48" xfId="28535" xr:uid="{D4B0C001-93C4-4625-9FAE-36C37C762691}"/>
    <cellStyle name="Accent3 2 2 2 49" xfId="16201" xr:uid="{5FABF991-A4DD-4BD0-863C-BF0266D41624}"/>
    <cellStyle name="Accent3 2 2 2 5" xfId="15695" xr:uid="{08BFC514-DD7C-444D-A60A-E8F964503ADD}"/>
    <cellStyle name="Accent3 2 2 2 5 10" xfId="25641" xr:uid="{69EFEAE0-9FEC-4C7E-A076-B23D16A264FF}"/>
    <cellStyle name="Accent3 2 2 2 5 11" xfId="25756" xr:uid="{7ACB94F9-F6CC-40EE-8352-B28F69A98C35}"/>
    <cellStyle name="Accent3 2 2 2 5 12" xfId="25861" xr:uid="{370576C5-0150-48B3-901C-F5EE35EB1C9A}"/>
    <cellStyle name="Accent3 2 2 2 5 13" xfId="25957" xr:uid="{85E67ECF-1840-4FF9-AFF1-D23E6A56D061}"/>
    <cellStyle name="Accent3 2 2 2 5 14" xfId="26038" xr:uid="{C877A9C2-E12B-4972-8966-7DB25731EE1C}"/>
    <cellStyle name="Accent3 2 2 2 5 15" xfId="26108" xr:uid="{B7A69D2E-B4CD-42BA-950F-7355AF226DCA}"/>
    <cellStyle name="Accent3 2 2 2 5 16" xfId="26160" xr:uid="{9399A732-0E6A-403D-B63D-4B7161B1BCD9}"/>
    <cellStyle name="Accent3 2 2 2 5 17" xfId="26204" xr:uid="{C07517FA-826C-4F76-83F9-6CBD9AA06B6C}"/>
    <cellStyle name="Accent3 2 2 2 5 18" xfId="27743" xr:uid="{BEB89081-D366-40CA-AAA5-C1B76CC7AEDF}"/>
    <cellStyle name="Accent3 2 2 2 5 19" xfId="15759" xr:uid="{3EDC1FB2-AF78-4E8A-8936-FBA6A08561E1}"/>
    <cellStyle name="Accent3 2 2 2 5 2" xfId="18124" xr:uid="{8328C0EA-6B8C-40F7-A172-BA43752E7264}"/>
    <cellStyle name="Accent3 2 2 2 5 2 2" xfId="20400" xr:uid="{2DFBFF4B-E64A-4E85-87D8-064B973A2FF0}"/>
    <cellStyle name="Accent3 2 2 2 5 2 2 2" xfId="22873" xr:uid="{D998E10A-6007-4BE9-B881-657A4F65A312}"/>
    <cellStyle name="Accent3 2 2 2 5 2 2 3" xfId="29594" xr:uid="{87B38F75-F232-4140-AEAC-1F54FBF25A05}"/>
    <cellStyle name="Accent3 2 2 2 5 2 2 4" xfId="29032" xr:uid="{C604849E-351E-4359-ADE3-098E737CB854}"/>
    <cellStyle name="Accent3 2 2 2 5 2 2 5" xfId="29945" xr:uid="{6E029D67-8AC4-4A59-B0DA-159F2A128199}"/>
    <cellStyle name="Accent3 2 2 2 5 2 2 6" xfId="28954" xr:uid="{70268EB0-B082-411C-9CDB-593991067FA7}"/>
    <cellStyle name="Accent3 2 2 2 5 2 2 7" xfId="28279" xr:uid="{7300A8C5-A87A-45A3-B525-21F200BF7120}"/>
    <cellStyle name="Accent3 2 2 2 5 2 2 8" xfId="29469" xr:uid="{10936DC0-BA9F-46D6-A3D6-A8AA59DBB2FD}"/>
    <cellStyle name="Accent3 2 2 2 5 2 3" xfId="28633" xr:uid="{13862487-77F5-4ACB-AA83-16EF86C09B77}"/>
    <cellStyle name="Accent3 2 2 2 5 2 4" xfId="27370" xr:uid="{FF969DDE-5C26-4E71-8C2B-9986969C9E05}"/>
    <cellStyle name="Accent3 2 2 2 5 2 5" xfId="28423" xr:uid="{E8A835A1-E11E-41FE-B7F0-781474101F50}"/>
    <cellStyle name="Accent3 2 2 2 5 2 6" xfId="29892" xr:uid="{34080224-D820-4F19-B270-E8B4CA7F2BB7}"/>
    <cellStyle name="Accent3 2 2 2 5 2 7" xfId="28101" xr:uid="{FDAE0D5B-4BD1-44AF-9B69-E398A42ABE03}"/>
    <cellStyle name="Accent3 2 2 2 5 2 8" xfId="14912" xr:uid="{29F27EB1-A093-4A11-8A97-4978963B342E}"/>
    <cellStyle name="Accent3 2 2 2 5 20" xfId="14863" xr:uid="{D02BD955-74F5-4328-91D2-F9CE81E145FD}"/>
    <cellStyle name="Accent3 2 2 2 5 21" xfId="29756" xr:uid="{236F0D24-55F6-449A-B527-0720588B91D7}"/>
    <cellStyle name="Accent3 2 2 2 5 22" xfId="15084" xr:uid="{04BBE16E-178C-413C-9A31-26A01E9DDECB}"/>
    <cellStyle name="Accent3 2 2 2 5 23" xfId="14922" xr:uid="{29E46750-1D87-4FD6-AB90-D49EF0B4C6B7}"/>
    <cellStyle name="Accent3 2 2 2 5 3" xfId="24189" xr:uid="{DFF4C78F-9A61-4BDE-9DA5-29C9600C65BA}"/>
    <cellStyle name="Accent3 2 2 2 5 4" xfId="20080" xr:uid="{971B1E5A-63AE-4269-8196-D9C63033589C}"/>
    <cellStyle name="Accent3 2 2 2 5 5" xfId="24895" xr:uid="{6E13403D-4DC4-4E33-BD62-7181221916A9}"/>
    <cellStyle name="Accent3 2 2 2 5 6" xfId="25068" xr:uid="{72B21EA9-B392-499E-900B-58EC12E8638B}"/>
    <cellStyle name="Accent3 2 2 2 5 7" xfId="25225" xr:uid="{3AA925C1-7C0B-4E58-B68B-77D1DEB2D88A}"/>
    <cellStyle name="Accent3 2 2 2 5 8" xfId="25374" xr:uid="{DA6405D4-A51D-49E5-8DBA-D1DCE58EF992}"/>
    <cellStyle name="Accent3 2 2 2 5 9" xfId="25513" xr:uid="{9663B1BE-55B1-4117-81C1-286F0766A32D}"/>
    <cellStyle name="Accent3 2 2 2 50" xfId="29904" xr:uid="{77F6BBED-3695-448A-86BB-122DEC8C8B0B}"/>
    <cellStyle name="Accent3 2 2 2 51" xfId="28353" xr:uid="{6E38FF89-BF49-4618-B7C2-4A6236BEEF23}"/>
    <cellStyle name="Accent3 2 2 2 52" xfId="31100" xr:uid="{F031512B-85F4-4E6D-9BB7-7EA6799E7F6B}"/>
    <cellStyle name="Accent3 2 2 2 53" xfId="14913" xr:uid="{EE2E1B1B-A16D-4C77-93E2-ABD678E97E04}"/>
    <cellStyle name="Accent3 2 2 2 53 2" xfId="33134" xr:uid="{7ABABED2-E7B2-452E-974E-4C88D34A69E3}"/>
    <cellStyle name="Accent3 2 2 2 53 3" xfId="36187" xr:uid="{4C854240-050F-4881-9DC0-3F457C752E8C}"/>
    <cellStyle name="Accent3 2 2 2 53 4" xfId="30039" xr:uid="{9A813374-EAFF-4D41-945E-C411A3680DAB}"/>
    <cellStyle name="Accent3 2 2 2 53 5" xfId="31970" xr:uid="{B79DCFA1-0EEF-4125-A55A-FCA0A7CA0919}"/>
    <cellStyle name="Accent3 2 2 2 53 6" xfId="31047" xr:uid="{759C4E26-595E-4B18-87FD-7CA43220E520}"/>
    <cellStyle name="Accent3 2 2 2 53 7" xfId="15446" xr:uid="{5E371EB7-5865-4210-B276-F8025A4D1715}"/>
    <cellStyle name="Accent3 2 2 2 53 8" xfId="29282" xr:uid="{693B5DA1-C394-4E8C-946A-DE24DDB74D7C}"/>
    <cellStyle name="Accent3 2 2 2 53 9" xfId="29924" xr:uid="{4599BDE6-32C2-416F-BF2F-F01E9C070F08}"/>
    <cellStyle name="Accent3 2 2 2 54" xfId="35447" xr:uid="{3CADCF42-3C0F-4577-A06B-0564D0DF7161}"/>
    <cellStyle name="Accent3 2 2 2 55" xfId="32653" xr:uid="{D9743343-71FA-46FA-AAA5-0E0F3169F310}"/>
    <cellStyle name="Accent3 2 2 2 56" xfId="33884" xr:uid="{C42BC012-4FFA-4ED3-A91C-3E2EF18BC60B}"/>
    <cellStyle name="Accent3 2 2 2 57" xfId="33712" xr:uid="{1A1DC853-C430-4B8D-B4E7-E7112FD80756}"/>
    <cellStyle name="Accent3 2 2 2 58" xfId="33403" xr:uid="{4CC94803-2AC3-4BFB-A388-32619F4269CA}"/>
    <cellStyle name="Accent3 2 2 2 59" xfId="33707" xr:uid="{799FE380-BFE4-488A-A7C7-C687BDAC1E7B}"/>
    <cellStyle name="Accent3 2 2 2 6" xfId="16399" xr:uid="{162915B4-E03E-4F55-9581-F1E1856CF49E}"/>
    <cellStyle name="Accent3 2 2 2 60" xfId="34575" xr:uid="{699CDC58-AD82-47F3-A59F-641477E8D0EE}"/>
    <cellStyle name="Accent3 2 2 2 61" xfId="34853" xr:uid="{F45FB6D8-CE84-492D-BCC0-E8D6D9A9141C}"/>
    <cellStyle name="Accent3 2 2 2 62" xfId="35497" xr:uid="{D2787E98-8C34-4066-811D-A342F206EDDE}"/>
    <cellStyle name="Accent3 2 2 2 63" xfId="32612" xr:uid="{81C0D025-C668-47CF-BD4B-09CA4FFE12E4}"/>
    <cellStyle name="Accent3 2 2 2 64" xfId="33739" xr:uid="{F1E6EAC1-B071-4B55-91AB-8F639A91BC52}"/>
    <cellStyle name="Accent3 2 2 2 65" xfId="35219" xr:uid="{37000D0A-420A-49CF-A58E-03B4144425FE}"/>
    <cellStyle name="Accent3 2 2 2 66" xfId="32361" xr:uid="{3E9283A0-250F-4842-8D3B-6D5C67C590F8}"/>
    <cellStyle name="Accent3 2 2 2 67" xfId="31778" xr:uid="{98EBCA42-257C-4AA2-A1FC-6A077FADA763}"/>
    <cellStyle name="Accent3 2 2 2 68" xfId="36549" xr:uid="{6E114DC6-2609-4974-9C23-59958436439A}"/>
    <cellStyle name="Accent3 2 2 2 69" xfId="28004" xr:uid="{88956265-786B-4C6F-ACEB-61B87226F62E}"/>
    <cellStyle name="Accent3 2 2 2 7" xfId="17373" xr:uid="{FBE8141D-D271-4293-87C0-8E404FE0ACFC}"/>
    <cellStyle name="Accent3 2 2 2 70" xfId="36608" xr:uid="{F61B345E-8FB2-44E2-850B-B50AE04C0411}"/>
    <cellStyle name="Accent3 2 2 2 71" xfId="32140" xr:uid="{075FD803-8C39-480E-853B-F09B6C974E17}"/>
    <cellStyle name="Accent3 2 2 2 72" xfId="28862" xr:uid="{B712A177-0BC2-4C35-AD65-2589995F9342}"/>
    <cellStyle name="Accent3 2 2 2 73" xfId="37097" xr:uid="{0BA90969-AAFE-455A-A49C-87D77BD98D85}"/>
    <cellStyle name="Accent3 2 2 2 8" xfId="16950" xr:uid="{6F568B42-506D-40BD-9E1E-3669AFAC3126}"/>
    <cellStyle name="Accent3 2 2 2 9" xfId="18078" xr:uid="{A5E08905-AC57-436D-9FDC-194E2724403C}"/>
    <cellStyle name="Accent3 2 2 20" xfId="16303" xr:uid="{11BB2319-0689-431E-8FB9-0AE770D5246A}"/>
    <cellStyle name="Accent3 2 2 20 2" xfId="20997" xr:uid="{2000A5CD-DE91-4E38-B36F-DC81A2A40AD6}"/>
    <cellStyle name="Accent3 2 2 21" xfId="23696" xr:uid="{08982F0D-4DBF-4D36-8ED5-281C282B0A89}"/>
    <cellStyle name="Accent3 2 2 22" xfId="22118" xr:uid="{34F966EA-1962-495B-B600-A4A1174F2032}"/>
    <cellStyle name="Accent3 2 2 23" xfId="23949" xr:uid="{4F638AC2-135C-4614-B399-50AF3C14CACF}"/>
    <cellStyle name="Accent3 2 2 24" xfId="20044" xr:uid="{FD8BB22D-A710-4759-A91A-278BEDDB728C}"/>
    <cellStyle name="Accent3 2 2 25" xfId="20270" xr:uid="{206E2904-01FC-4A5C-A313-1AAC42FD4B07}"/>
    <cellStyle name="Accent3 2 2 26" xfId="24900" xr:uid="{13BF7B66-65AC-48C3-B680-70F95D55F479}"/>
    <cellStyle name="Accent3 2 2 27" xfId="25073" xr:uid="{091C4CD1-C6E6-4292-9BB2-028620276521}"/>
    <cellStyle name="Accent3 2 2 28" xfId="25230" xr:uid="{E77445B2-BF0D-4B1B-8922-88FFC0230E50}"/>
    <cellStyle name="Accent3 2 2 29" xfId="25379" xr:uid="{9C88668F-44EA-4260-B00F-C125D165A093}"/>
    <cellStyle name="Accent3 2 2 3" xfId="14254" xr:uid="{DE914CDC-EC63-4DB8-A677-C40C0AA81125}"/>
    <cellStyle name="Accent3 2 2 30" xfId="25518" xr:uid="{126F6753-8502-4016-829F-62E97093128C}"/>
    <cellStyle name="Accent3 2 2 31" xfId="25646" xr:uid="{A97C99D6-B456-4A96-9DF8-8C51F1A2A083}"/>
    <cellStyle name="Accent3 2 2 32" xfId="25760" xr:uid="{7A251464-8B0C-44E1-838A-995DCE5D4241}"/>
    <cellStyle name="Accent3 2 2 33" xfId="25864" xr:uid="{4CFF58BB-9C84-4AE1-8096-E55F830BF7D8}"/>
    <cellStyle name="Accent3 2 2 34" xfId="25959" xr:uid="{91ECED6E-9A4D-4958-A97D-1372A1601B11}"/>
    <cellStyle name="Accent3 2 2 35" xfId="22548" xr:uid="{9227F92E-A6CF-4571-8174-5474232E0A38}"/>
    <cellStyle name="Accent3 2 2 36" xfId="19246" xr:uid="{94E96984-E245-49D0-8EE8-86BF54C15614}"/>
    <cellStyle name="Accent3 2 2 37" xfId="19482" xr:uid="{38102FCA-49C1-41EA-A30C-3632911CBD7B}"/>
    <cellStyle name="Accent3 2 2 38" xfId="19591" xr:uid="{78651750-EB1D-442F-937B-EC117B2F97E3}"/>
    <cellStyle name="Accent3 2 2 39" xfId="26230" xr:uid="{5832D9AC-A496-4434-958C-4C2095B063F1}"/>
    <cellStyle name="Accent3 2 2 4" xfId="14359" xr:uid="{CBD109F5-A462-4A2B-87F9-CC36EF5935F7}"/>
    <cellStyle name="Accent3 2 2 40" xfId="26317" xr:uid="{5814BA2A-DF62-4A48-B979-A34585A8E79F}"/>
    <cellStyle name="Accent3 2 2 41" xfId="26396" xr:uid="{E7B482AB-FF54-4960-8E99-9CEC208FCC1A}"/>
    <cellStyle name="Accent3 2 2 42" xfId="26470" xr:uid="{70136AFA-B6DB-4C4F-8E5E-1D4AFA4FD027}"/>
    <cellStyle name="Accent3 2 2 43" xfId="26539" xr:uid="{34887558-B569-4E12-AAF8-E2F70BB51107}"/>
    <cellStyle name="Accent3 2 2 44" xfId="26604" xr:uid="{2F174AAD-66A0-443D-BF92-37DB74E42B96}"/>
    <cellStyle name="Accent3 2 2 45" xfId="26663" xr:uid="{192C6843-61F1-4BAF-98DD-6066BAA062C9}"/>
    <cellStyle name="Accent3 2 2 46" xfId="26717" xr:uid="{E3D79952-1535-43D9-93D0-19ECF9063701}"/>
    <cellStyle name="Accent3 2 2 47" xfId="26766" xr:uid="{79A86D68-78CF-45CB-AB4F-51FE986FB2F7}"/>
    <cellStyle name="Accent3 2 2 48" xfId="15241" xr:uid="{8FF46A4C-831C-471A-9232-F36B50E1EF68}"/>
    <cellStyle name="Accent3 2 2 49" xfId="30640" xr:uid="{E2C04FD3-429A-4EE0-BFF5-D704904A8144}"/>
    <cellStyle name="Accent3 2 2 5" xfId="14485" xr:uid="{50AD712A-C0B2-456A-A7C4-4330C06E6F1D}"/>
    <cellStyle name="Accent3 2 2 50" xfId="15663" xr:uid="{C02B97F5-AEE2-4C22-8130-55E76518F987}"/>
    <cellStyle name="Accent3 2 2 51" xfId="29122" xr:uid="{6B7E2EB2-DE50-42EA-9593-41D090235F15}"/>
    <cellStyle name="Accent3 2 2 52" xfId="15351" xr:uid="{D64A986D-D66F-4792-ACA2-C9999D0972D1}"/>
    <cellStyle name="Accent3 2 2 53" xfId="31334" xr:uid="{B520B987-41C0-4675-B4BC-FCDE41FF07B4}"/>
    <cellStyle name="Accent3 2 2 54" xfId="30817" xr:uid="{56FA7573-00A3-4CE2-80B8-D88ABA06B191}"/>
    <cellStyle name="Accent3 2 2 54 2" xfId="32989" xr:uid="{5E804BC4-BE5A-4D28-B32A-78431D00D6C0}"/>
    <cellStyle name="Accent3 2 2 54 3" xfId="36164" xr:uid="{61243B7A-9A2A-43A2-977F-F8224E916F85}"/>
    <cellStyle name="Accent3 2 2 54 4" xfId="31818" xr:uid="{3679E59D-CD53-45C2-95F6-EB45AB67C82D}"/>
    <cellStyle name="Accent3 2 2 54 5" xfId="32151" xr:uid="{C1100CFD-F4C2-4449-A853-760A7C85A6ED}"/>
    <cellStyle name="Accent3 2 2 54 6" xfId="32271" xr:uid="{7886E0F6-FFF9-4F21-8C50-656864098C34}"/>
    <cellStyle name="Accent3 2 2 54 7" xfId="15607" xr:uid="{FC359B81-7CDC-447C-8443-9BCB116AE2D0}"/>
    <cellStyle name="Accent3 2 2 54 8" xfId="32072" xr:uid="{47D7CDA9-98B2-4AB7-81A8-BEF3D80E33DA}"/>
    <cellStyle name="Accent3 2 2 54 9" xfId="32085" xr:uid="{EFF417B3-0C53-43F1-ADA5-85777021BF12}"/>
    <cellStyle name="Accent3 2 2 55" xfId="35173" xr:uid="{AB06538D-C62C-4401-B4DF-8840129B6669}"/>
    <cellStyle name="Accent3 2 2 56" xfId="33769" xr:uid="{26631D8C-FBA8-4A56-B64E-575FA28BAD23}"/>
    <cellStyle name="Accent3 2 2 57" xfId="33728" xr:uid="{26152B8A-70FB-4E00-BD4F-FEB7333C70B4}"/>
    <cellStyle name="Accent3 2 2 58" xfId="33401" xr:uid="{21AA6D50-38F0-4097-B547-0935000206BE}"/>
    <cellStyle name="Accent3 2 2 59" xfId="33665" xr:uid="{B58120B1-E28E-436D-8EBE-5341EE305AB4}"/>
    <cellStyle name="Accent3 2 2 6" xfId="15384" xr:uid="{DFCAB1BE-D1DC-4725-B833-B48F0428E469}"/>
    <cellStyle name="Accent3 2 2 6 10" xfId="24469" xr:uid="{99738D7D-570F-464A-B580-D97FCE25BF4E}"/>
    <cellStyle name="Accent3 2 2 6 11" xfId="20434" xr:uid="{3FD31AED-5557-4256-8AB5-F44D8126F246}"/>
    <cellStyle name="Accent3 2 2 6 12" xfId="24870" xr:uid="{AC54AFF6-B883-4DC7-88F3-A8783ED7F530}"/>
    <cellStyle name="Accent3 2 2 6 13" xfId="25046" xr:uid="{557394FD-706E-4D9C-A337-66DC7259EFB3}"/>
    <cellStyle name="Accent3 2 2 6 14" xfId="25204" xr:uid="{591B183A-797E-4A66-A51E-05547D3D3082}"/>
    <cellStyle name="Accent3 2 2 6 15" xfId="25354" xr:uid="{2084951D-4DD6-438E-83ED-DE8C9A45E9AF}"/>
    <cellStyle name="Accent3 2 2 6 16" xfId="25496" xr:uid="{08DA7E4F-4CED-4922-B764-25A82E82F695}"/>
    <cellStyle name="Accent3 2 2 6 17" xfId="25627" xr:uid="{D3C2F005-0285-4448-AFCD-E6F9D0CC205A}"/>
    <cellStyle name="Accent3 2 2 6 18" xfId="27565" xr:uid="{659F1D3E-02F6-4F5F-9D3C-7A7985321E94}"/>
    <cellStyle name="Accent3 2 2 6 19" xfId="29814" xr:uid="{E166D4F0-F4FC-432E-9355-BD59B7F375B1}"/>
    <cellStyle name="Accent3 2 2 6 2" xfId="17659" xr:uid="{1D365328-B9CA-44EF-9409-465F065004FD}"/>
    <cellStyle name="Accent3 2 2 6 2 2" xfId="20780" xr:uid="{5DA38B63-2752-49C9-AD12-9262298FD912}"/>
    <cellStyle name="Accent3 2 2 6 2 2 2" xfId="22778" xr:uid="{FE0411B7-C0DC-447C-A19B-821E1065159B}"/>
    <cellStyle name="Accent3 2 2 6 2 2 3" xfId="29548" xr:uid="{34F18FB9-62B8-4EB4-840B-968271B8624A}"/>
    <cellStyle name="Accent3 2 2 6 2 2 4" xfId="28892" xr:uid="{CF95D5AA-32B9-4DB9-BE0A-B91950B3D2F6}"/>
    <cellStyle name="Accent3 2 2 6 2 2 5" xfId="15013" xr:uid="{27C91FCD-1EF8-46D4-83E3-F3A54A3D3734}"/>
    <cellStyle name="Accent3 2 2 6 2 2 6" xfId="29345" xr:uid="{3183D366-2544-45BF-B589-C218B4E20B27}"/>
    <cellStyle name="Accent3 2 2 6 2 2 7" xfId="29974" xr:uid="{40B2C023-57B0-4D4E-9CE9-B282493C1A2C}"/>
    <cellStyle name="Accent3 2 2 6 2 2 8" xfId="15001" xr:uid="{4615EE74-A45B-48DE-84CB-D9BE120A88B8}"/>
    <cellStyle name="Accent3 2 2 6 2 3" xfId="28761" xr:uid="{4B6AE044-9F1A-44E0-A5C6-311249B62226}"/>
    <cellStyle name="Accent3 2 2 6 2 4" xfId="29196" xr:uid="{6D116DD9-8241-46DF-AD12-C0B56FE3D2FB}"/>
    <cellStyle name="Accent3 2 2 6 2 5" xfId="29926" xr:uid="{613AB3FE-90BD-4EFA-BEDF-07C34D51C25A}"/>
    <cellStyle name="Accent3 2 2 6 2 6" xfId="29184" xr:uid="{27EBB59B-6DD6-4FAB-B16F-D5F7BB5E7867}"/>
    <cellStyle name="Accent3 2 2 6 2 7" xfId="27597" xr:uid="{C2A8E1D1-ADB0-4D1D-A2FF-D7E3A33AD3A9}"/>
    <cellStyle name="Accent3 2 2 6 2 8" xfId="31546" xr:uid="{649BB9BE-1CDA-4CB6-BA6A-094169EDAD6C}"/>
    <cellStyle name="Accent3 2 2 6 20" xfId="30657" xr:uid="{78DAF5ED-F6E7-4F7D-B6D6-69F52F1C7897}"/>
    <cellStyle name="Accent3 2 2 6 21" xfId="30402" xr:uid="{B33F4A54-182D-41E1-A537-BD1034A5B4F3}"/>
    <cellStyle name="Accent3 2 2 6 22" xfId="30438" xr:uid="{F5C1D44C-8375-4566-A3B3-BA4EEB54C594}"/>
    <cellStyle name="Accent3 2 2 6 23" xfId="31041" xr:uid="{54267B2C-069D-468C-8135-45E5842E2D50}"/>
    <cellStyle name="Accent3 2 2 6 3" xfId="24034" xr:uid="{C7A31DCA-18BD-4715-81A7-78FE900D4AA2}"/>
    <cellStyle name="Accent3 2 2 6 4" xfId="20658" xr:uid="{7B1F6E5B-6186-4A00-8BE1-1C8FD48C0891}"/>
    <cellStyle name="Accent3 2 2 6 5" xfId="20326" xr:uid="{1530D750-B542-4705-841A-CFF836602F78}"/>
    <cellStyle name="Accent3 2 2 6 6" xfId="24667" xr:uid="{03C61732-8DCA-4641-A14F-34A4D77896D5}"/>
    <cellStyle name="Accent3 2 2 6 7" xfId="21266" xr:uid="{CA4E8766-90B8-4FFE-A9B8-76808409A943}"/>
    <cellStyle name="Accent3 2 2 6 8" xfId="21216" xr:uid="{A832D77D-B27D-48DE-88C5-0A2CAC02B7AD}"/>
    <cellStyle name="Accent3 2 2 6 9" xfId="21558" xr:uid="{806AEB07-E7D8-4438-8205-C1AC1F0F1F7F}"/>
    <cellStyle name="Accent3 2 2 60" xfId="34641" xr:uid="{EA4F91B9-BAFE-4164-A4A5-A8B650958C18}"/>
    <cellStyle name="Accent3 2 2 61" xfId="35376" xr:uid="{DC0FF055-8914-4414-9FC3-B1A2D4C4B2C5}"/>
    <cellStyle name="Accent3 2 2 62" xfId="33016" xr:uid="{9DE269F4-E6E6-43D4-9C68-D858874C9710}"/>
    <cellStyle name="Accent3 2 2 63" xfId="33994" xr:uid="{AB4E9C29-2E80-4D5B-AFDD-8BAC647F2E62}"/>
    <cellStyle name="Accent3 2 2 64" xfId="33643" xr:uid="{5C87CD85-6848-44B7-A53A-702466C5D217}"/>
    <cellStyle name="Accent3 2 2 65" xfId="33651" xr:uid="{DC45453D-D311-4DFB-AEC2-FAC259078CC9}"/>
    <cellStyle name="Accent3 2 2 66" xfId="33887" xr:uid="{15351511-1D85-4B07-A556-3DBAD370BF08}"/>
    <cellStyle name="Accent3 2 2 67" xfId="32224" xr:uid="{56EE10ED-8C6A-4D0A-B5FF-E6E6F9477C7C}"/>
    <cellStyle name="Accent3 2 2 68" xfId="30562" xr:uid="{1DD94A6E-8E1B-4240-AEE9-A8274781A0A2}"/>
    <cellStyle name="Accent3 2 2 69" xfId="36116" xr:uid="{B99FFB85-B08E-435D-9E22-343D31AC1BF8}"/>
    <cellStyle name="Accent3 2 2 7" xfId="16729" xr:uid="{3F9DC4DB-619E-4C65-A8BA-8780AB2914E1}"/>
    <cellStyle name="Accent3 2 2 70" xfId="15366" xr:uid="{8D0C942A-F83E-4C27-B85A-7DE21B1AF42B}"/>
    <cellStyle name="Accent3 2 2 71" xfId="32256" xr:uid="{AF79EE7E-2193-4E51-BD7A-D1A645121CFA}"/>
    <cellStyle name="Accent3 2 2 72" xfId="14714" xr:uid="{198AC3D5-1D12-4D7E-A9AF-2FF264F14AEC}"/>
    <cellStyle name="Accent3 2 2 73" xfId="27411" xr:uid="{DD18CACA-8DAE-4427-9ED8-2C413CFA6BE1}"/>
    <cellStyle name="Accent3 2 2 74" xfId="37023" xr:uid="{2BE7B539-5BB4-491B-B920-E394151015EB}"/>
    <cellStyle name="Accent3 2 2 75" xfId="45216" xr:uid="{78ED1112-C2B2-4DDC-AD2F-48A6A7397636}"/>
    <cellStyle name="Accent3 2 2 8" xfId="18193" xr:uid="{D28C0385-7100-430D-A32C-300397022245}"/>
    <cellStyle name="Accent3 2 2 9" xfId="17840" xr:uid="{7BCAB99D-85A8-49CC-AEE9-B50052A20A80}"/>
    <cellStyle name="Accent3 2 20" xfId="18096" xr:uid="{ECEF96B2-FB77-4FF5-8927-B607A241DEED}"/>
    <cellStyle name="Accent3 2 21" xfId="16867" xr:uid="{B8253679-1B95-4612-AA3A-37658E5E68FD}"/>
    <cellStyle name="Accent3 2 21 2" xfId="20451" xr:uid="{01FAB6CB-DA76-45C3-A2DE-F649783D4741}"/>
    <cellStyle name="Accent3 2 22" xfId="22019" xr:uid="{39329887-F84E-41FE-9E16-913AB11B1499}"/>
    <cellStyle name="Accent3 2 23" xfId="23818" xr:uid="{2F4E6BE6-A53A-4E8E-A5F2-BD9E0E7916B5}"/>
    <cellStyle name="Accent3 2 24" xfId="19986" xr:uid="{3E8E2920-FF16-427C-88D5-BBDCBC8C231E}"/>
    <cellStyle name="Accent3 2 25" xfId="24516" xr:uid="{59109550-9D09-4599-81B7-7A8F73682881}"/>
    <cellStyle name="Accent3 2 26" xfId="20140" xr:uid="{126BD678-D515-43AA-8121-46D0DD47A45C}"/>
    <cellStyle name="Accent3 2 27" xfId="24426" xr:uid="{DBAA910C-E200-43FA-8B92-D6EBD346945B}"/>
    <cellStyle name="Accent3 2 28" xfId="21964" xr:uid="{1874C834-0F35-4DDE-8F63-A12FAEC18906}"/>
    <cellStyle name="Accent3 2 29" xfId="23640" xr:uid="{65FC7CCD-670B-4589-9B02-ECFB62DF5400}"/>
    <cellStyle name="Accent3 2 3" xfId="12687" xr:uid="{3FA5CFFA-585C-4611-94B5-C601DBC6AEE9}"/>
    <cellStyle name="Accent3 2 30" xfId="20816" xr:uid="{B2900B86-D9D8-4B7D-AB61-0B90E8878B36}"/>
    <cellStyle name="Accent3 2 31" xfId="24487" xr:uid="{7A195C71-53AF-4F6C-9F15-EE147CA8BACB}"/>
    <cellStyle name="Accent3 2 32" xfId="20066" xr:uid="{48F8A367-06E6-4E88-AC1E-9F25FDCC5F98}"/>
    <cellStyle name="Accent3 2 33" xfId="24596" xr:uid="{CD011AC0-9E66-4770-9884-CE2578E53F44}"/>
    <cellStyle name="Accent3 2 34" xfId="20727" xr:uid="{76A89272-2C1D-4707-8FB9-73345711EF70}"/>
    <cellStyle name="Accent3 2 35" xfId="24871" xr:uid="{A7C89466-7905-4A10-B639-2599251F1498}"/>
    <cellStyle name="Accent3 2 36" xfId="23170" xr:uid="{EB08DF14-AB10-401D-B4F7-6906916E7780}"/>
    <cellStyle name="Accent3 2 37" xfId="23126" xr:uid="{0AF626AD-5453-48A8-A8B8-3167F7DD2F33}"/>
    <cellStyle name="Accent3 2 38" xfId="19924" xr:uid="{FBD0258A-3C7B-4298-AEFC-8E82988A5971}"/>
    <cellStyle name="Accent3 2 39" xfId="22604" xr:uid="{3BBA9340-F7B3-4925-BD32-C4951548083C}"/>
    <cellStyle name="Accent3 2 4" xfId="14154" xr:uid="{FCCC4087-FA2D-4642-BB68-1C34C9D7648C}"/>
    <cellStyle name="Accent3 2 4 2" xfId="14217" xr:uid="{8BF302DB-3DC4-4820-BAFC-27CEB829FC94}"/>
    <cellStyle name="Accent3 2 40" xfId="22714" xr:uid="{3EC4A30F-42AD-4ACD-A57F-EA7C3A2808C5}"/>
    <cellStyle name="Accent3 2 41" xfId="22844" xr:uid="{B8D983B8-6836-4534-981A-3211686F7F25}"/>
    <cellStyle name="Accent3 2 42" xfId="23029" xr:uid="{8651242A-1A45-4A86-A663-12F38F1A7AE2}"/>
    <cellStyle name="Accent3 2 43" xfId="23054" xr:uid="{AE2EBF65-718A-4E21-A5D4-2AEE3F1B79CE}"/>
    <cellStyle name="Accent3 2 44" xfId="22832" xr:uid="{7E3F3EF1-D2AD-43D4-9843-B8EEE63B0A33}"/>
    <cellStyle name="Accent3 2 45" xfId="23369" xr:uid="{7123B961-05AB-4265-BD42-30FC19401394}"/>
    <cellStyle name="Accent3 2 46" xfId="16862" xr:uid="{DB308EF1-E9F3-4ADE-8956-741695E2C686}"/>
    <cellStyle name="Accent3 2 47" xfId="22644" xr:uid="{E6A24204-E61E-4C75-AB33-52C014A3D3FC}"/>
    <cellStyle name="Accent3 2 48" xfId="22633" xr:uid="{1B91BA03-B273-4618-964E-45AB8893AED7}"/>
    <cellStyle name="Accent3 2 49" xfId="15459" xr:uid="{FD63AC0C-55BE-41BA-9C60-343DFB684401}"/>
    <cellStyle name="Accent3 2 5" xfId="14353" xr:uid="{D22B3691-B27A-4E53-B1FF-A5EC9531A3FE}"/>
    <cellStyle name="Accent3 2 50" xfId="15179" xr:uid="{5A31C6E7-05ED-418B-8F24-B4CAAA49F4B8}"/>
    <cellStyle name="Accent3 2 51" xfId="28372" xr:uid="{64210AEA-B83C-4587-8C31-55F88AB6990C}"/>
    <cellStyle name="Accent3 2 52" xfId="28577" xr:uid="{8C840AC0-3C3F-4FD8-8B07-55D8389152A0}"/>
    <cellStyle name="Accent3 2 53" xfId="30624" xr:uid="{F6A59800-1AD5-4066-B2F3-B6A9F90FBE01}"/>
    <cellStyle name="Accent3 2 54" xfId="27706" xr:uid="{ADE764DD-146B-4F20-A09C-E45A9C267056}"/>
    <cellStyle name="Accent3 2 55" xfId="15437" xr:uid="{35880D8C-D8CC-413F-8332-7EDDF3953E5C}"/>
    <cellStyle name="Accent3 2 55 2" xfId="32820" xr:uid="{6FE6FD53-A1F7-4363-B524-EF42A45FF97E}"/>
    <cellStyle name="Accent3 2 55 3" xfId="36108" xr:uid="{A850D665-724E-4451-89F6-425A403C1933}"/>
    <cellStyle name="Accent3 2 55 4" xfId="30596" xr:uid="{20161BA6-17A6-4B0B-9DBA-BDBE934D6A33}"/>
    <cellStyle name="Accent3 2 55 5" xfId="31580" xr:uid="{E036302A-1B07-45A8-A004-C7254CDD0F3A}"/>
    <cellStyle name="Accent3 2 55 6" xfId="36501" xr:uid="{C5459DF3-3B6B-438E-B853-3FD470F05D18}"/>
    <cellStyle name="Accent3 2 55 7" xfId="27990" xr:uid="{CA289F46-B734-4BCA-B45C-83EB373B37E7}"/>
    <cellStyle name="Accent3 2 55 8" xfId="36432" xr:uid="{555500B8-C08C-4030-8E01-D1F2FE6D63BB}"/>
    <cellStyle name="Accent3 2 55 9" xfId="32057" xr:uid="{1D238A46-26AB-4514-BC21-2EA934F5748D}"/>
    <cellStyle name="Accent3 2 56" xfId="34651" xr:uid="{5248236C-2770-42C9-B4BA-6692A99ECAD4}"/>
    <cellStyle name="Accent3 2 57" xfId="33830" xr:uid="{F819AC88-1A65-4C41-A813-3575705F5800}"/>
    <cellStyle name="Accent3 2 58" xfId="34983" xr:uid="{9B817728-C769-4DA8-9864-6EB35F54C0B8}"/>
    <cellStyle name="Accent3 2 59" xfId="33347" xr:uid="{FC72E9E6-EC13-4F69-BCD7-9571C7069CFA}"/>
    <cellStyle name="Accent3 2 6" xfId="14479" xr:uid="{6EAE43CC-847F-4287-8844-E83EBBD6D7DE}"/>
    <cellStyle name="Accent3 2 60" xfId="33833" xr:uid="{A31D9D99-DE62-4B7A-BC16-BEC9ED9EEA08}"/>
    <cellStyle name="Accent3 2 61" xfId="33697" xr:uid="{F8746C60-F8D1-4B89-AF4B-D6A15F8B8B01}"/>
    <cellStyle name="Accent3 2 62" xfId="34537" xr:uid="{FC37D5DE-6E05-4DC1-A133-49C511B8A0E0}"/>
    <cellStyle name="Accent3 2 63" xfId="34884" xr:uid="{53B1DC4C-DE9F-44D1-ADF7-DD29F096DD6C}"/>
    <cellStyle name="Accent3 2 64" xfId="35184" xr:uid="{1DA16438-E2EA-48F0-96EF-397509BB5A88}"/>
    <cellStyle name="Accent3 2 65" xfId="33657" xr:uid="{63C731E3-FC19-4C03-80DF-8CAB3853763F}"/>
    <cellStyle name="Accent3 2 66" xfId="34929" xr:uid="{4F1C5167-B04B-4750-8E67-003A27A11D15}"/>
    <cellStyle name="Accent3 2 67" xfId="33384" xr:uid="{DE0B454F-AE55-472E-96F0-369B6BA6EED4}"/>
    <cellStyle name="Accent3 2 68" xfId="14905" xr:uid="{64393EC0-CEF5-4C20-9313-C1BCA6A19DD0}"/>
    <cellStyle name="Accent3 2 69" xfId="27205" xr:uid="{6C7A2F34-2C1A-41BD-A861-6177173ABC77}"/>
    <cellStyle name="Accent3 2 7" xfId="14657" xr:uid="{BE37C531-551A-470B-84C8-E14F12D5F230}"/>
    <cellStyle name="Accent3 2 7 10" xfId="25242" xr:uid="{F8C8F5CA-5523-4682-9473-B26D292AF7BC}"/>
    <cellStyle name="Accent3 2 7 11" xfId="25389" xr:uid="{4BD0A487-DA47-4DE9-88C6-4A991327F07C}"/>
    <cellStyle name="Accent3 2 7 12" xfId="25527" xr:uid="{EF6F6B98-7943-4D09-AA52-228313E1D7DC}"/>
    <cellStyle name="Accent3 2 7 13" xfId="25655" xr:uid="{29A18CFF-164F-4B1A-A983-21A80375C2D2}"/>
    <cellStyle name="Accent3 2 7 14" xfId="25767" xr:uid="{B3914F1C-ABED-440B-A6B1-669E6223DD94}"/>
    <cellStyle name="Accent3 2 7 15" xfId="25871" xr:uid="{C4F09A5C-C196-4213-9707-1BB7FDCFD9B2}"/>
    <cellStyle name="Accent3 2 7 16" xfId="25964" xr:uid="{4B8338F8-3C16-40F7-9001-79AB37F387B4}"/>
    <cellStyle name="Accent3 2 7 17" xfId="26044" xr:uid="{1B9EF401-ED83-4F22-8147-65D1691909AD}"/>
    <cellStyle name="Accent3 2 7 18" xfId="27377" xr:uid="{2BAC694F-B143-4A68-B196-15DEA183FBCD}"/>
    <cellStyle name="Accent3 2 7 19" xfId="30417" xr:uid="{1E4811F8-7B04-49F6-A141-4C864ADF8E90}"/>
    <cellStyle name="Accent3 2 7 2" xfId="17252" xr:uid="{9822AA96-7B88-4285-8C89-609F5C408268}"/>
    <cellStyle name="Accent3 2 7 2 2" xfId="21202" xr:uid="{C7E5DD08-A54A-4DFE-854B-4499706DC73A}"/>
    <cellStyle name="Accent3 2 7 2 2 2" xfId="22649" xr:uid="{71772415-AEE3-4547-862E-798DD09DD907}"/>
    <cellStyle name="Accent3 2 7 2 2 3" xfId="29477" xr:uid="{A93C284A-65E6-4CFD-B206-89037CFC9197}"/>
    <cellStyle name="Accent3 2 7 2 2 4" xfId="30833" xr:uid="{39A709D0-BA93-4177-8647-7956346C90CB}"/>
    <cellStyle name="Accent3 2 7 2 2 5" xfId="31033" xr:uid="{79EA42A0-E00E-4307-BBA2-861A483D1708}"/>
    <cellStyle name="Accent3 2 7 2 2 6" xfId="31247" xr:uid="{905200E8-605A-4312-A784-F3F9D1151ECB}"/>
    <cellStyle name="Accent3 2 7 2 2 7" xfId="31434" xr:uid="{73044429-A9E1-4A08-A2F0-6A624A9983CB}"/>
    <cellStyle name="Accent3 2 7 2 2 8" xfId="31443" xr:uid="{F95C712B-4058-46A6-ABBC-1876E1D25906}"/>
    <cellStyle name="Accent3 2 7 2 3" xfId="28898" xr:uid="{A40C2F74-328F-4FA6-8237-A4419371C2C8}"/>
    <cellStyle name="Accent3 2 7 2 4" xfId="30513" xr:uid="{2483DC9A-6BC5-47A3-9811-5A77175838CD}"/>
    <cellStyle name="Accent3 2 7 2 5" xfId="15581" xr:uid="{23FD1CD8-9D50-429F-951F-DC5E82130F8F}"/>
    <cellStyle name="Accent3 2 7 2 6" xfId="30163" xr:uid="{99AC097A-ED15-47C1-A0DA-E84CFDE9AF29}"/>
    <cellStyle name="Accent3 2 7 2 7" xfId="15563" xr:uid="{CFCB774C-4801-44DF-A08E-0B20F5E76113}"/>
    <cellStyle name="Accent3 2 7 2 8" xfId="29918" xr:uid="{F2DE58CD-188D-44BC-8D48-1A0D27071B36}"/>
    <cellStyle name="Accent3 2 7 20" xfId="17351" xr:uid="{CA65EAAC-E6EA-45A1-A8FC-B9666D608FF1}"/>
    <cellStyle name="Accent3 2 7 21" xfId="29842" xr:uid="{EE70359B-C1BF-40D5-B830-171875879161}"/>
    <cellStyle name="Accent3 2 7 22" xfId="15815" xr:uid="{783C36C7-01F7-42F3-AB4F-0A0336D9919B}"/>
    <cellStyle name="Accent3 2 7 23" xfId="28755" xr:uid="{EADCDA55-32CD-44EA-B2EA-3E34CDECA4D0}"/>
    <cellStyle name="Accent3 2 7 3" xfId="23879" xr:uid="{5085D4C8-8602-4FC7-8510-859FA8BDAA0A}"/>
    <cellStyle name="Accent3 2 7 4" xfId="20181" xr:uid="{F8647332-1C71-45B5-AB68-89636B8197D9}"/>
    <cellStyle name="Accent3 2 7 5" xfId="22159" xr:uid="{9A4D9834-8641-4D0E-ABEC-7D0AC9F34130}"/>
    <cellStyle name="Accent3 2 7 6" xfId="24349" xr:uid="{0FD8095F-8134-49DA-8474-B32C9670BE68}"/>
    <cellStyle name="Accent3 2 7 7" xfId="20539" xr:uid="{C6F13204-2305-4A35-8DC7-1CF240D73076}"/>
    <cellStyle name="Accent3 2 7 8" xfId="24915" xr:uid="{8981DEAF-3A7B-4AC1-B556-AFC3195352B0}"/>
    <cellStyle name="Accent3 2 7 9" xfId="25086" xr:uid="{FF7156FA-969D-4828-9072-25E6EC1F087C}"/>
    <cellStyle name="Accent3 2 70" xfId="30976" xr:uid="{B5AC1E11-3D0E-4A7E-86BE-8FE4F6523FB3}"/>
    <cellStyle name="Accent3 2 71" xfId="27176" xr:uid="{B3612C0A-E63B-4751-BDC0-074791364C32}"/>
    <cellStyle name="Accent3 2 72" xfId="31955" xr:uid="{C5EB0E59-F64F-40CC-BACB-08A39F32AADF}"/>
    <cellStyle name="Accent3 2 73" xfId="15191" xr:uid="{BA440103-9115-46C9-B064-826453AB15DB}"/>
    <cellStyle name="Accent3 2 74" xfId="30001" xr:uid="{B1BC2854-227E-459D-B49D-22B4F66587C5}"/>
    <cellStyle name="Accent3 2 75" xfId="37002" xr:uid="{054A1BF1-A153-4CCF-948C-234E9AC5FABC}"/>
    <cellStyle name="Accent3 2 76" xfId="43901" xr:uid="{EA818F7F-8572-407A-98EE-47D15FD2167D}"/>
    <cellStyle name="Accent3 2 77" xfId="44363" xr:uid="{B130A4F4-98F1-42F0-A0DD-0161F8B414D0}"/>
    <cellStyle name="Accent3 2 78" xfId="12409" xr:uid="{B4D71010-7D04-4E10-BF77-1C2BF9F7083E}"/>
    <cellStyle name="Accent3 2 8" xfId="17046" xr:uid="{D944F22F-E55E-46CA-AAFF-D62EDA6FC11A}"/>
    <cellStyle name="Accent3 2 9" xfId="17213" xr:uid="{8479883C-9033-4F89-A88A-EE129EE3109C}"/>
    <cellStyle name="Accent3 20" xfId="17512" xr:uid="{415283B5-7E1F-4A1B-A5F3-3E3DC8F926CC}"/>
    <cellStyle name="Accent3 21" xfId="16840" xr:uid="{E6766CB1-6BC9-44EC-9DCF-CE4695E0CBC0}"/>
    <cellStyle name="Accent3 21 2" xfId="44933" xr:uid="{F0107CBA-C889-4726-AAFD-D34B74308D92}"/>
    <cellStyle name="Accent3 21 3" xfId="44932" xr:uid="{EB57850D-22AA-487C-83F4-8005AE314D8D}"/>
    <cellStyle name="Accent3 22" xfId="17270" xr:uid="{3857AC96-F044-423B-BE6F-9BE5E0A84973}"/>
    <cellStyle name="Accent3 22 2" xfId="45217" xr:uid="{FA522EEF-B72E-4678-9EA5-0A0690590437}"/>
    <cellStyle name="Accent3 22 3" xfId="44934" xr:uid="{00BC916B-B1D4-41C6-9FD8-C72283E8B896}"/>
    <cellStyle name="Accent3 23" xfId="17890" xr:uid="{2DDFD7D3-0F12-4C0F-90A2-862AE921D34B}"/>
    <cellStyle name="Accent3 23 2" xfId="44931" xr:uid="{C9296BC7-8B66-48BC-A145-558A6B5ABF63}"/>
    <cellStyle name="Accent3 24" xfId="17729" xr:uid="{094835EA-F567-46CE-9CA4-181A72F8E6CC}"/>
    <cellStyle name="Accent3 24 2" xfId="45218" xr:uid="{7E547D85-60FE-4245-8FC0-BFC909654F59}"/>
    <cellStyle name="Accent3 25" xfId="22745" xr:uid="{7CC72DE1-BE1B-4225-AA3D-FF97CEBE013D}"/>
    <cellStyle name="Accent3 25 2" xfId="45219" xr:uid="{F1939AF2-8535-4A4D-96CD-EFAB659CADEC}"/>
    <cellStyle name="Accent3 26" xfId="22798" xr:uid="{B4A40E1C-689F-4901-A9A7-D8FAEF03526F}"/>
    <cellStyle name="Accent3 27" xfId="23052" xr:uid="{B4C2E4BC-BCC2-4574-8B5F-0FF31B67F406}"/>
    <cellStyle name="Accent3 28" xfId="18666" xr:uid="{F61DD761-275D-4AE5-AA3F-19CAC206E905}"/>
    <cellStyle name="Accent3 29" xfId="23035" xr:uid="{C9DAB67E-148D-434E-9B7B-7FA7560672D5}"/>
    <cellStyle name="Accent3 3" xfId="12410" xr:uid="{BA0FFAF9-170C-48AB-923E-FBA3F7B80D69}"/>
    <cellStyle name="Accent3 3 2" xfId="13236" xr:uid="{BD694F39-7DA9-4D0F-BBD5-85AF62D664D2}"/>
    <cellStyle name="Accent3 3 3" xfId="13087" xr:uid="{BB9CAE36-D926-4AF3-BB55-7BFEF9E6897B}"/>
    <cellStyle name="Accent3 3 4" xfId="43902" xr:uid="{852A7240-8ED8-428E-A8C3-31C00525EAA9}"/>
    <cellStyle name="Accent3 3 5" xfId="44362" xr:uid="{DE834316-703F-4BB2-AEF7-E4D4107AA283}"/>
    <cellStyle name="Accent3 3 6" xfId="44935" xr:uid="{9AA07DBB-FB45-4C11-9044-C5701654089E}"/>
    <cellStyle name="Accent3 30" xfId="19859" xr:uid="{6DA153DF-77D4-4857-A0CD-2C4F50A1357C}"/>
    <cellStyle name="Accent3 31" xfId="18794" xr:uid="{7C35CB43-57E4-4047-BA2E-606F8F110C1C}"/>
    <cellStyle name="Accent3 32" xfId="17188" xr:uid="{1AB15F5A-9445-4688-BDE2-098641EE863E}"/>
    <cellStyle name="Accent3 33" xfId="18411" xr:uid="{7A7CC21B-08AA-4C6A-AEFB-57BBA2889217}"/>
    <cellStyle name="Accent3 34" xfId="16853" xr:uid="{F16DF159-8468-4AF0-9C6D-4F7F451FA607}"/>
    <cellStyle name="Accent3 35" xfId="22496" xr:uid="{56E251E3-CD92-4F8A-A348-E7104CCB635E}"/>
    <cellStyle name="Accent3 36" xfId="18293" xr:uid="{DC8B0454-187E-4926-AA91-6D865EA5435D}"/>
    <cellStyle name="Accent3 37" xfId="32512" xr:uid="{40981565-C21B-43BB-99D2-DBBF833EFF82}"/>
    <cellStyle name="Accent3 38" xfId="32954" xr:uid="{1E69E217-7B76-447E-8844-964D857E70E5}"/>
    <cellStyle name="Accent3 39" xfId="35635" xr:uid="{F6F332ED-016B-431F-AA90-2922F932EC6E}"/>
    <cellStyle name="Accent3 4" xfId="14003" xr:uid="{4AA63913-165D-433F-838E-F7B019A160FE}"/>
    <cellStyle name="Accent3 40" xfId="32934" xr:uid="{BFDA2432-CAE5-4A54-AD90-BBFCF48AAC72}"/>
    <cellStyle name="Accent3 41" xfId="35314" xr:uid="{A1322106-540A-4A47-84A0-1FCAF7E81DAD}"/>
    <cellStyle name="Accent3 42" xfId="32753" xr:uid="{9D478648-C860-4135-84C6-FA165A8EB318}"/>
    <cellStyle name="Accent3 43" xfId="32874" xr:uid="{2A1229A9-B870-4EDC-B001-4BCDF1CA3B86}"/>
    <cellStyle name="Accent3 44" xfId="34722" xr:uid="{5056909F-668B-49D3-8788-3D5A8A648539}"/>
    <cellStyle name="Accent3 45" xfId="35643" xr:uid="{1D5B0779-D3AB-4ABF-93B6-66AF7B45B46F}"/>
    <cellStyle name="Accent3 46" xfId="35698" xr:uid="{72F85D51-0427-47B0-84A8-30D26FAA0ABD}"/>
    <cellStyle name="Accent3 47" xfId="35747" xr:uid="{21CB5D25-80A1-4CEC-B65C-8B176A4E1C69}"/>
    <cellStyle name="Accent3 48" xfId="35793" xr:uid="{7D2E7311-BBBE-4655-A987-BAF122C46FC6}"/>
    <cellStyle name="Accent3 49" xfId="35835" xr:uid="{2DAE2860-ECCD-46F2-BF69-6D8CE70C9EA8}"/>
    <cellStyle name="Accent3 5" xfId="14074" xr:uid="{6CB16315-380C-4206-A14F-02DADED3D8B2}"/>
    <cellStyle name="Accent3 50" xfId="36829" xr:uid="{5D76D112-C30C-4DA2-BFD0-B76823CDC5F3}"/>
    <cellStyle name="Accent3 51" xfId="36844" xr:uid="{76E4E72A-CB49-4490-B095-6A6129AD8DA8}"/>
    <cellStyle name="Accent3 52" xfId="36845" xr:uid="{7E817B84-9D47-4703-A513-39AD60BFEC0D}"/>
    <cellStyle name="Accent3 53" xfId="36839" xr:uid="{6369D35C-178E-48D4-AD0D-06BF1D346847}"/>
    <cellStyle name="Accent3 54" xfId="36846" xr:uid="{5B2CF36B-5830-4EFA-9709-30EF315A4941}"/>
    <cellStyle name="Accent3 55" xfId="36872" xr:uid="{50DE57A3-C253-4A77-8834-2CF90DBC0619}"/>
    <cellStyle name="Accent3 56" xfId="36873" xr:uid="{ACD8C72D-456B-4FCF-875A-B69906AAD514}"/>
    <cellStyle name="Accent3 57" xfId="36867" xr:uid="{BFACEEB5-3853-4F56-AEB1-73E365ACE153}"/>
    <cellStyle name="Accent3 58" xfId="36874" xr:uid="{0C0DA61A-9437-485E-88C6-DE895AD79DFF}"/>
    <cellStyle name="Accent3 59" xfId="36900" xr:uid="{CFE6ACA2-C5B7-43AA-B797-A90E681C5920}"/>
    <cellStyle name="Accent3 6" xfId="14211" xr:uid="{A5BF346B-34E4-4AD9-9582-0849E9242B72}"/>
    <cellStyle name="Accent3 60" xfId="36901" xr:uid="{1234647E-3027-40E2-9292-3DDA3EC5FCEF}"/>
    <cellStyle name="Accent3 61" xfId="36895" xr:uid="{9BC4FBC8-0A60-47A8-9D92-0F991D83C850}"/>
    <cellStyle name="Accent3 62" xfId="36902" xr:uid="{0158BE3E-22A9-478F-A730-E4DAF9411F1C}"/>
    <cellStyle name="Accent3 63" xfId="36930" xr:uid="{10634096-8C88-4BA6-8A79-DB605C1AFBF8}"/>
    <cellStyle name="Accent3 64" xfId="36932" xr:uid="{60C46111-B8B9-4479-AB77-62C28212A463}"/>
    <cellStyle name="Accent3 65" xfId="36924" xr:uid="{FEC8CFA7-F2D7-4141-9E4E-DC522AF085DC}"/>
    <cellStyle name="Accent3 66" xfId="36944" xr:uid="{CAAFD5C9-D28C-4632-A1D2-CBDFFBEC97EE}"/>
    <cellStyle name="Accent3 67" xfId="36928" xr:uid="{CE71EF49-71D7-4B80-A7B1-BECA8E8FE958}"/>
    <cellStyle name="Accent3 68" xfId="36954" xr:uid="{B09083D5-FF6D-43C7-9A3A-F4434C885CAF}"/>
    <cellStyle name="Accent3 69" xfId="36962" xr:uid="{C51C2411-CD69-4C8D-A8A9-3809633EE38B}"/>
    <cellStyle name="Accent3 7" xfId="14273" xr:uid="{B158254A-872D-49B3-9473-89A771B2F4C1}"/>
    <cellStyle name="Accent3 7 2" xfId="14288" xr:uid="{BC3967BE-C266-4CED-B9DB-D5713E32F4FF}"/>
    <cellStyle name="Accent3 70" xfId="36996" xr:uid="{E44A4448-8497-464E-9B08-9F62C259AE30}"/>
    <cellStyle name="Accent3 71" xfId="42284" xr:uid="{334BFCED-7D64-42BD-A38F-67D1E9844D29}"/>
    <cellStyle name="Accent3 72" xfId="42291" xr:uid="{889F1AAB-A69C-4C5C-AE71-402822536014}"/>
    <cellStyle name="Accent3 73" xfId="42333" xr:uid="{59D7382A-D145-4F6A-8B7C-BB50CBE4D6E8}"/>
    <cellStyle name="Accent3 74" xfId="42354" xr:uid="{4F01FB8A-9989-4F4F-B20E-E351AF3C28D4}"/>
    <cellStyle name="Accent3 75" xfId="42377" xr:uid="{C9D25A50-7AE9-4858-8DAC-D2BDA244C29B}"/>
    <cellStyle name="Accent3 76" xfId="42396" xr:uid="{7B7CF838-3F89-492C-AF85-0236210641C2}"/>
    <cellStyle name="Accent3 77" xfId="42424" xr:uid="{9DDE256D-E0A9-468D-9068-352644D69D6C}"/>
    <cellStyle name="Accent3 78" xfId="42445" xr:uid="{8BB47BA1-D483-48B4-B8A7-EEF9837CE8D9}"/>
    <cellStyle name="Accent3 79" xfId="42465" xr:uid="{9F77C949-8289-478E-AA63-D8D9F90758FE}"/>
    <cellStyle name="Accent3 8" xfId="14333" xr:uid="{389EC5AE-67CF-45B1-9CFE-161CD1B12E66}"/>
    <cellStyle name="Accent3 80" xfId="42485" xr:uid="{9938FE90-8803-40A5-88EB-18B3E68E1452}"/>
    <cellStyle name="Accent3 81" xfId="42501" xr:uid="{0560F9E3-9407-45F5-B720-FCF5B95DDED1}"/>
    <cellStyle name="Accent3 82" xfId="42522" xr:uid="{E57C34B1-46DF-45E6-B659-765D5A04E7D4}"/>
    <cellStyle name="Accent3 83" xfId="42543" xr:uid="{D21678B3-25F0-478A-B79C-C396BE84A1AE}"/>
    <cellStyle name="Accent3 84" xfId="42564" xr:uid="{9370DCAC-A82D-4B2A-8BE3-0EF70A5DB4E7}"/>
    <cellStyle name="Accent3 85" xfId="42585" xr:uid="{844058A2-7129-4FA1-8B63-DC85318DF757}"/>
    <cellStyle name="Accent3 86" xfId="42606" xr:uid="{E8DE8611-AFFA-488D-BCC1-57D7432077A6}"/>
    <cellStyle name="Accent3 87" xfId="42627" xr:uid="{31F890EE-BBF1-4DE5-8D29-FEACC40D0ADD}"/>
    <cellStyle name="Accent3 88" xfId="42648" xr:uid="{FFDA34DC-271D-4430-8140-3264FB59441E}"/>
    <cellStyle name="Accent3 89" xfId="42669" xr:uid="{75F77F2C-1694-444A-B1B0-93D5BE70DFCE}"/>
    <cellStyle name="Accent3 9" xfId="14458" xr:uid="{D7E64427-2EDA-4B48-98AF-C28C90E0A863}"/>
    <cellStyle name="Accent3 90" xfId="42690" xr:uid="{094CF983-70BE-4838-A16B-44C569042470}"/>
    <cellStyle name="Accent3 91" xfId="42717" xr:uid="{DC56D27D-238B-4B21-ABF1-541947E1E450}"/>
    <cellStyle name="Accent3 92" xfId="42732" xr:uid="{A3F6A00A-E9A5-41FC-BA69-9D577A1B90EF}"/>
    <cellStyle name="Accent3 93" xfId="42760" xr:uid="{611C8E24-D568-4F91-B59B-40B5805469BB}"/>
    <cellStyle name="Accent3 94" xfId="42779" xr:uid="{EFAF23B6-2BF6-4DE2-BC14-6ED5855CF457}"/>
    <cellStyle name="Accent3 95" xfId="42795" xr:uid="{18FE26AF-5B3E-4389-901D-EC49621F6F20}"/>
    <cellStyle name="Accent3 96" xfId="42816" xr:uid="{E6A4DE37-E6FF-4BC8-A011-DCDF5F3A0E76}"/>
    <cellStyle name="Accent3 97" xfId="42837" xr:uid="{B6845FC2-C032-495F-A57A-7D08D688E61A}"/>
    <cellStyle name="Accent3 98" xfId="42858" xr:uid="{FE3DF33C-9CEA-4E1E-BAC9-100CF32080B0}"/>
    <cellStyle name="Accent3 99" xfId="42883" xr:uid="{662296F7-430C-440D-9393-C73F0AEC46F9}"/>
    <cellStyle name="Accent4" xfId="36" builtinId="41" customBuiltin="1"/>
    <cellStyle name="Accent4 - 20%" xfId="13235" xr:uid="{08B15E7F-890B-4157-962B-9EB73D335EF6}"/>
    <cellStyle name="Accent4 - 40%" xfId="13234" xr:uid="{4D0754B2-1245-4C69-A7DC-EF844FB52756}"/>
    <cellStyle name="Accent4 - 60%" xfId="13233" xr:uid="{44EB3D46-C191-4974-88A6-A998CA707603}"/>
    <cellStyle name="Accent4 10" xfId="14627" xr:uid="{8EBF33FD-B7FB-4632-AEE0-4AE89D0BCE40}"/>
    <cellStyle name="Accent4 100" xfId="42901" xr:uid="{61D3E776-83C4-454B-BDAF-31A6A4F66EB0}"/>
    <cellStyle name="Accent4 101" xfId="42922" xr:uid="{FF95D59E-E84C-49FC-A2F6-4A680C872B25}"/>
    <cellStyle name="Accent4 102" xfId="42943" xr:uid="{4D84F572-0037-40F2-A7EC-C8D7E005D5AD}"/>
    <cellStyle name="Accent4 103" xfId="42964" xr:uid="{CDA7C051-3EE3-40E8-9FE4-4A3BD023B075}"/>
    <cellStyle name="Accent4 104" xfId="43027" xr:uid="{ECB76205-34CF-4557-81B7-6831185B1195}"/>
    <cellStyle name="Accent4 105" xfId="43025" xr:uid="{A8DC515E-E331-4BD8-94A7-ED6BB7E21817}"/>
    <cellStyle name="Accent4 106" xfId="43053" xr:uid="{B0330A2A-BE93-4799-93BE-6D96E086409A}"/>
    <cellStyle name="Accent4 107" xfId="43074" xr:uid="{53B5854A-3493-4A51-B6DC-B55475FCB48E}"/>
    <cellStyle name="Accent4 108" xfId="43095" xr:uid="{D9BCF1FE-DE4A-4ECD-957C-98452F470AD5}"/>
    <cellStyle name="Accent4 109" xfId="43119" xr:uid="{C6270086-6B0C-4BE1-B334-5A4AED808D6C}"/>
    <cellStyle name="Accent4 11" xfId="16785" xr:uid="{EC99F593-4765-464F-978C-6F7E79884EB9}"/>
    <cellStyle name="Accent4 110" xfId="43140" xr:uid="{ED18AD77-2078-40EC-9CAF-1D6C0E9FB657}"/>
    <cellStyle name="Accent4 111" xfId="43164" xr:uid="{DDFF5C34-3CE9-4C3E-9F76-F034D10AD1EF}"/>
    <cellStyle name="Accent4 112" xfId="43182" xr:uid="{0799260B-C4C3-4FCF-B436-4C5D9B0BA022}"/>
    <cellStyle name="Accent4 113" xfId="43203" xr:uid="{022F2FF7-4D9E-4E79-AF00-125BF0E75CB5}"/>
    <cellStyle name="Accent4 114" xfId="43229" xr:uid="{C3947EA7-0A16-4C99-AEBF-5F87DB5A2FA9}"/>
    <cellStyle name="Accent4 115" xfId="43253" xr:uid="{9B8E30F8-5F7E-4223-BB88-4CF92BB5BAC6}"/>
    <cellStyle name="Accent4 116" xfId="43266" xr:uid="{45052AA7-2CF7-4C33-ACFD-4828E519A86D}"/>
    <cellStyle name="Accent4 117" xfId="43287" xr:uid="{6F394BE8-6830-4E50-A8F4-64048C6EF9EB}"/>
    <cellStyle name="Accent4 118" xfId="43316" xr:uid="{424BA80F-8F3E-416D-A3E5-F3284D304811}"/>
    <cellStyle name="Accent4 119" xfId="43329" xr:uid="{8800BB6A-4FFD-4664-8E2C-83FAB9C46941}"/>
    <cellStyle name="Accent4 12" xfId="18059" xr:uid="{0AF1276A-14B3-4F61-B429-FBE3642DAA9D}"/>
    <cellStyle name="Accent4 120" xfId="43350" xr:uid="{60774FDA-A0D1-4E7A-88D5-BA9B95C6D05C}"/>
    <cellStyle name="Accent4 121" xfId="43371" xr:uid="{264807AF-774B-431C-8DC8-5BB20E431B6B}"/>
    <cellStyle name="Accent4 122" xfId="43392" xr:uid="{E4797C33-3C44-4310-BC8C-BEC76257D136}"/>
    <cellStyle name="Accent4 123" xfId="43422" xr:uid="{E5BBCF61-4BE3-4AAE-9407-9CAE1FBE5EE0}"/>
    <cellStyle name="Accent4 124" xfId="43442" xr:uid="{ACD64043-1259-44CA-A0EC-C513304AEEE9}"/>
    <cellStyle name="Accent4 125" xfId="43455" xr:uid="{69D67656-CB83-4A66-A3C6-789488E2C176}"/>
    <cellStyle name="Accent4 126" xfId="43476" xr:uid="{30DC9A44-D97D-4F08-A0BA-01642F7EC3ED}"/>
    <cellStyle name="Accent4 127" xfId="43498" xr:uid="{0C6CCEDE-7665-4334-AF11-D9846B5A1870}"/>
    <cellStyle name="Accent4 128" xfId="43521" xr:uid="{E52D11BE-CDF0-4F2D-AD3D-7B98881254A2}"/>
    <cellStyle name="Accent4 129" xfId="43542" xr:uid="{6163088F-748A-481C-BB1E-1C2DAC3C72E9}"/>
    <cellStyle name="Accent4 13" xfId="16446" xr:uid="{F7978645-2EB5-47A8-96D1-AB5DBFE719BF}"/>
    <cellStyle name="Accent4 130" xfId="43563" xr:uid="{31C43AB9-DDD4-4D9F-9F90-0458C9D18E1A}"/>
    <cellStyle name="Accent4 131" xfId="43584" xr:uid="{A77CB963-B844-484E-9BDB-664EAC90A6AA}"/>
    <cellStyle name="Accent4 132" xfId="43608" xr:uid="{A35B3DC0-5FB5-4126-B442-9EC68DDBE5C6}"/>
    <cellStyle name="Accent4 133" xfId="43626" xr:uid="{7C51E32F-ED6C-4D1A-9C3E-77F1EFAB4DA1}"/>
    <cellStyle name="Accent4 134" xfId="43647" xr:uid="{B9F3F428-7389-450E-A196-7153C481801D}"/>
    <cellStyle name="Accent4 135" xfId="43668" xr:uid="{E3E64FC2-1B0E-4C24-B74B-7EE6F4A5DE68}"/>
    <cellStyle name="Accent4 136" xfId="43689" xr:uid="{0F174B0C-01E1-437F-B931-32A88C80A2D9}"/>
    <cellStyle name="Accent4 137" xfId="43710" xr:uid="{7A13836D-F56E-4AE2-9EBD-927CB23687AD}"/>
    <cellStyle name="Accent4 138" xfId="43717" xr:uid="{85AC12A0-8298-4787-8590-9AFDEBE12F62}"/>
    <cellStyle name="Accent4 139" xfId="43738" xr:uid="{72582A6F-C9EE-4107-B7EF-5CCA32EF5728}"/>
    <cellStyle name="Accent4 14" xfId="18204" xr:uid="{B4D6885F-B8E1-4D56-A6A2-DF6009F384B7}"/>
    <cellStyle name="Accent4 140" xfId="43765" xr:uid="{87285E02-1515-4348-869C-1A18F574E379}"/>
    <cellStyle name="Accent4 141" xfId="43782" xr:uid="{A94320BC-1133-4E73-BE6D-3036777C35A3}"/>
    <cellStyle name="Accent4 142" xfId="43794" xr:uid="{61916C56-8A38-4E25-A817-C15BDF6E5D38}"/>
    <cellStyle name="Accent4 143" xfId="43799" xr:uid="{936663B3-5B95-4184-825A-FCF210B79604}"/>
    <cellStyle name="Accent4 144" xfId="43807" xr:uid="{29345BEE-60E7-44B7-BE94-6994F7611FFE}"/>
    <cellStyle name="Accent4 145" xfId="43814" xr:uid="{7A136689-E57A-4B00-A5B1-ECC41471B806}"/>
    <cellStyle name="Accent4 146" xfId="43824" xr:uid="{0AA17549-58A2-44DC-AC69-E3D2A7BC9430}"/>
    <cellStyle name="Accent4 147" xfId="43832" xr:uid="{03ED87A1-DC1B-4EAC-8FDF-8766830A3F9A}"/>
    <cellStyle name="Accent4 148" xfId="43830" xr:uid="{8E9A627C-96EB-4B7D-BD88-D781B001FA8A}"/>
    <cellStyle name="Accent4 149" xfId="43842" xr:uid="{AD546EB4-FEEF-4DC6-9D26-A2AEDD59D8E2}"/>
    <cellStyle name="Accent4 15" xfId="17826" xr:uid="{847B2017-1CDF-488D-B630-99DCD96FA7BE}"/>
    <cellStyle name="Accent4 150" xfId="43849" xr:uid="{B887211C-7B5A-44E3-948B-8DECB6025931}"/>
    <cellStyle name="Accent4 151" xfId="43856" xr:uid="{3FA2FC14-74DF-439B-9C92-CD5EC1A22255}"/>
    <cellStyle name="Accent4 152" xfId="42313" xr:uid="{4664E8D6-5F17-4B40-ACB0-B85BB59F144C}"/>
    <cellStyle name="Accent4 16" xfId="16606" xr:uid="{84D2B290-CC06-4EFF-AD49-1DDED48967B9}"/>
    <cellStyle name="Accent4 17" xfId="17972" xr:uid="{28FDE444-DC17-4DE9-8E84-16F79C97E357}"/>
    <cellStyle name="Accent4 18" xfId="16497" xr:uid="{C56017CD-3189-44DD-B5CB-F3EA9F39DF67}"/>
    <cellStyle name="Accent4 19" xfId="17509" xr:uid="{8837DEA7-11C9-421F-B540-1D0087B120E0}"/>
    <cellStyle name="Accent4 2" xfId="309" xr:uid="{FC066F70-8DA5-4C01-A7AE-4F4235FD7E5D}"/>
    <cellStyle name="Accent4 2 10" xfId="17075" xr:uid="{49F5ACA5-A58D-4194-804A-47182C2D2301}"/>
    <cellStyle name="Accent4 2 11" xfId="17183" xr:uid="{F963F06F-8631-4CA5-82B4-925E6CFB5639}"/>
    <cellStyle name="Accent4 2 12" xfId="17094" xr:uid="{19513DAE-428E-47C2-83A2-B26C9893EFE9}"/>
    <cellStyle name="Accent4 2 13" xfId="17366" xr:uid="{C4953483-8107-4186-84ED-FD2C1927091E}"/>
    <cellStyle name="Accent4 2 14" xfId="16953" xr:uid="{3D6423B7-7073-4274-AA2B-327DE6788E70}"/>
    <cellStyle name="Accent4 2 15" xfId="18233" xr:uid="{EB994700-CF22-4371-9C6C-EFC89805414C}"/>
    <cellStyle name="Accent4 2 16" xfId="16310" xr:uid="{F4670F8A-F0D7-43A8-B433-125AA65D0214}"/>
    <cellStyle name="Accent4 2 17" xfId="17461" xr:uid="{4A5CF3C3-0977-4A08-BF59-4B7F91224BD9}"/>
    <cellStyle name="Accent4 2 18" xfId="16884" xr:uid="{ED5B37D3-2B08-4A75-BF33-B77D9A9A4844}"/>
    <cellStyle name="Accent4 2 19" xfId="17265" xr:uid="{1D1B3402-8888-4C1F-A6B5-19763E531880}"/>
    <cellStyle name="Accent4 2 2" xfId="13232" xr:uid="{F6126F06-D063-4ADA-96FD-457490573F18}"/>
    <cellStyle name="Accent4 2 2 10" xfId="16796" xr:uid="{727F8977-203E-4470-B8BA-4167E7FCB66F}"/>
    <cellStyle name="Accent4 2 2 11" xfId="17485" xr:uid="{E6E0BBC6-8FD8-4840-9760-9966190EBD07}"/>
    <cellStyle name="Accent4 2 2 12" xfId="16865" xr:uid="{D10DA4F1-C6CE-4EED-B9CF-9BDF2D6C95BD}"/>
    <cellStyle name="Accent4 2 2 13" xfId="18052" xr:uid="{7C4BE813-EE08-459E-B224-005E9C0D9382}"/>
    <cellStyle name="Accent4 2 2 14" xfId="16449" xr:uid="{08F44D4B-5BD8-46AB-A2C8-E74218893CA5}"/>
    <cellStyle name="Accent4 2 2 15" xfId="18110" xr:uid="{B62435B6-B0E5-4AFF-B5A3-41FA1C7B8B3F}"/>
    <cellStyle name="Accent4 2 2 16" xfId="16411" xr:uid="{69FB43E5-1552-41BA-8697-F0D15B477E0F}"/>
    <cellStyle name="Accent4 2 2 17" xfId="17401" xr:uid="{FE85DF98-908A-4FCE-8D75-D6B724672EC3}"/>
    <cellStyle name="Accent4 2 2 18" xfId="16930" xr:uid="{451D0E4A-6614-4BC0-9B7E-BF4C9B45B1EE}"/>
    <cellStyle name="Accent4 2 2 19" xfId="18298" xr:uid="{DEDEEF0F-691D-4DDE-96C0-D66AF4A78111}"/>
    <cellStyle name="Accent4 2 2 2" xfId="14169" xr:uid="{1E60E61A-EE69-4524-A4EA-E47DF764104A}"/>
    <cellStyle name="Accent4 2 2 2 10" xfId="16804" xr:uid="{B56B55C7-7CCA-4D83-B3EB-9748CBF61913}"/>
    <cellStyle name="Accent4 2 2 2 11" xfId="18007" xr:uid="{9F51E2F0-27B9-43AD-9F38-4F7C4707F71F}"/>
    <cellStyle name="Accent4 2 2 2 12" xfId="16467" xr:uid="{2DDFF8C2-6E95-4745-9209-F6E4DDA6457C}"/>
    <cellStyle name="Accent4 2 2 2 13" xfId="17464" xr:uid="{021E8184-8084-4E61-A62B-79DCA30C1FF2}"/>
    <cellStyle name="Accent4 2 2 2 14" xfId="16882" xr:uid="{FD3716FB-3AA0-4CEE-BD23-4848FA3F90E5}"/>
    <cellStyle name="Accent4 2 2 2 15" xfId="17266" xr:uid="{11BBE8A7-6711-4107-B516-7731278ADCE6}"/>
    <cellStyle name="Accent4 2 2 2 16" xfId="17704" xr:uid="{A8D987ED-51D3-4A73-B816-F5E01E2C65E0}"/>
    <cellStyle name="Accent4 2 2 2 17" xfId="16703" xr:uid="{9EC78F61-652B-4437-BD58-85A359978ADE}"/>
    <cellStyle name="Accent4 2 2 2 18" xfId="18306" xr:uid="{6109FCEC-3646-4469-980E-0CEF0B41A2F2}"/>
    <cellStyle name="Accent4 2 2 2 19" xfId="17093" xr:uid="{7BADBF2E-18DE-4BF4-A7EF-95090BB96AD9}"/>
    <cellStyle name="Accent4 2 2 2 19 2" xfId="20322" xr:uid="{1DB19B94-E6B6-474A-922A-A5BEC6E828E6}"/>
    <cellStyle name="Accent4 2 2 2 2" xfId="14204" xr:uid="{B0E94BD9-10E9-41D1-B098-CEC4556DC961}"/>
    <cellStyle name="Accent4 2 2 2 2 10" xfId="18115" xr:uid="{DC8BF65C-5322-4364-A986-31621BE911A1}"/>
    <cellStyle name="Accent4 2 2 2 2 11" xfId="16405" xr:uid="{83C8B73C-45E4-4D93-A956-151A5310236C}"/>
    <cellStyle name="Accent4 2 2 2 2 12" xfId="17362" xr:uid="{1141F025-09BD-48BD-8A28-029328AB76B4}"/>
    <cellStyle name="Accent4 2 2 2 2 13" xfId="17732" xr:uid="{4E6370FF-4791-4326-BFBE-5B999B7F5B43}"/>
    <cellStyle name="Accent4 2 2 2 2 14" xfId="16682" xr:uid="{363394CC-3068-4513-B0A3-A160A1758603}"/>
    <cellStyle name="Accent4 2 2 2 2 15" xfId="16281" xr:uid="{E8BC338F-F83B-4FA4-982D-0DA64DA85B28}"/>
    <cellStyle name="Accent4 2 2 2 2 16" xfId="17467" xr:uid="{C495B5CD-092F-4635-AE03-1E0E3631324F}"/>
    <cellStyle name="Accent4 2 2 2 2 17" xfId="16877" xr:uid="{40434EC9-656F-4B1C-934A-F5881861539B}"/>
    <cellStyle name="Accent4 2 2 2 2 18" xfId="16552" xr:uid="{49BF59F4-CC52-4A27-B7BA-EC0EFDE0629B}"/>
    <cellStyle name="Accent4 2 2 2 2 18 2" xfId="20234" xr:uid="{BF5F92F5-E3D8-40FA-B6E3-E811F9B4646A}"/>
    <cellStyle name="Accent4 2 2 2 2 19" xfId="21560" xr:uid="{3C1C4177-1873-4B27-A97F-FDA239B4D8AC}"/>
    <cellStyle name="Accent4 2 2 2 2 2" xfId="14402" xr:uid="{79E4177E-177C-4DC1-BA80-D5B3ADE50DFF}"/>
    <cellStyle name="Accent4 2 2 2 2 2 10" xfId="18968" xr:uid="{72FCD4D9-ABEF-4672-8FAA-35E38E77AA75}"/>
    <cellStyle name="Accent4 2 2 2 2 2 11" xfId="19081" xr:uid="{12F7DA9C-1575-4129-AAAB-92A4F16AEDBA}"/>
    <cellStyle name="Accent4 2 2 2 2 2 12" xfId="19194" xr:uid="{17F43DA5-9886-4F98-83DA-ECC9C62B3C18}"/>
    <cellStyle name="Accent4 2 2 2 2 2 13" xfId="19306" xr:uid="{78B44CD2-742E-47F5-B1B8-3ACA3509EA7E}"/>
    <cellStyle name="Accent4 2 2 2 2 2 14" xfId="19421" xr:uid="{6769B134-84F3-47F8-844B-086FCA65AC46}"/>
    <cellStyle name="Accent4 2 2 2 2 2 15" xfId="19533" xr:uid="{572A6235-424B-4EB7-8BC7-6AF5E8E43540}"/>
    <cellStyle name="Accent4 2 2 2 2 2 16" xfId="19646" xr:uid="{B22A1C02-0AEE-471B-88B6-344EF17D6766}"/>
    <cellStyle name="Accent4 2 2 2 2 2 17" xfId="19771" xr:uid="{C67B4835-0318-4929-979A-17F279CE307D}"/>
    <cellStyle name="Accent4 2 2 2 2 2 18" xfId="19872" xr:uid="{7ACBFADF-0EDA-430A-99AB-3D7778D6DFAB}"/>
    <cellStyle name="Accent4 2 2 2 2 2 18 2" xfId="21499" xr:uid="{1D724EF4-70A0-451C-A2D5-CED854DA2EC2}"/>
    <cellStyle name="Accent4 2 2 2 2 2 19" xfId="20461" xr:uid="{24FDE043-823C-44CA-A669-0B8C06F35834}"/>
    <cellStyle name="Accent4 2 2 2 2 2 2" xfId="14437" xr:uid="{45CDD84D-071C-40F6-8CEB-4BFC5C1D62A5}"/>
    <cellStyle name="Accent4 2 2 2 2 2 2 10" xfId="19116" xr:uid="{E4418772-73FA-4B25-8430-B7CF6B41F892}"/>
    <cellStyle name="Accent4 2 2 2 2 2 2 11" xfId="19229" xr:uid="{25080E6B-C265-4DD4-997E-49B58539BC1C}"/>
    <cellStyle name="Accent4 2 2 2 2 2 2 12" xfId="19341" xr:uid="{4989573D-4096-4C72-898A-3E263D0D33E3}"/>
    <cellStyle name="Accent4 2 2 2 2 2 2 13" xfId="19456" xr:uid="{D2E07465-9E19-4A2E-BF09-6C3A6D03CA85}"/>
    <cellStyle name="Accent4 2 2 2 2 2 2 14" xfId="19568" xr:uid="{2D395EB6-1C1E-49DF-9ECC-719B7000DCF8}"/>
    <cellStyle name="Accent4 2 2 2 2 2 2 15" xfId="19681" xr:uid="{7F2BBB5A-87EF-4179-8E21-A105025482DF}"/>
    <cellStyle name="Accent4 2 2 2 2 2 2 16" xfId="19806" xr:uid="{B78D75CF-2FD0-4588-9B83-B00BDEE86CC5}"/>
    <cellStyle name="Accent4 2 2 2 2 2 2 17" xfId="19907" xr:uid="{99BE85B5-6D31-4979-A281-A20DDC6846A6}"/>
    <cellStyle name="Accent4 2 2 2 2 2 2 17 2" xfId="23446" xr:uid="{AE230D8F-5446-4D52-9BDA-A4F38D46EE85}"/>
    <cellStyle name="Accent4 2 2 2 2 2 2 18" xfId="21122" xr:uid="{5EFEAAC3-965E-44FB-AA14-466791F8E426}"/>
    <cellStyle name="Accent4 2 2 2 2 2 2 19" xfId="23438" xr:uid="{1FF7608D-A409-4F45-ADFB-BDF49034A089}"/>
    <cellStyle name="Accent4 2 2 2 2 2 2 2" xfId="14570" xr:uid="{BAC8A9B0-192E-4A01-809B-F0E0D622CF4E}"/>
    <cellStyle name="Accent4 2 2 2 2 2 2 2 10" xfId="19152" xr:uid="{CBF5C804-60F0-49E6-B418-579BBCAC67BE}"/>
    <cellStyle name="Accent4 2 2 2 2 2 2 2 11" xfId="19264" xr:uid="{EFFEAF00-ACB0-4D93-92D5-25DAB7289D46}"/>
    <cellStyle name="Accent4 2 2 2 2 2 2 2 12" xfId="19379" xr:uid="{3732A60A-8B05-4072-8D39-27121F4181EE}"/>
    <cellStyle name="Accent4 2 2 2 2 2 2 2 13" xfId="19491" xr:uid="{EC38BD93-1667-4FE5-8DE1-37043EF5C62C}"/>
    <cellStyle name="Accent4 2 2 2 2 2 2 2 14" xfId="19604" xr:uid="{2E2B8D3C-14E0-4709-8A02-2CF6698A9735}"/>
    <cellStyle name="Accent4 2 2 2 2 2 2 2 15" xfId="19729" xr:uid="{45FE9854-6708-4370-92D3-A71B183B7947}"/>
    <cellStyle name="Accent4 2 2 2 2 2 2 2 16" xfId="19813" xr:uid="{B70971AC-8B54-45E0-A61A-FD69B74C00C3}"/>
    <cellStyle name="Accent4 2 2 2 2 2 2 2 17" xfId="22186" xr:uid="{450283CE-8BBB-40AB-9D16-3A4F8E50E968}"/>
    <cellStyle name="Accent4 2 2 2 2 2 2 2 17 2" xfId="23481" xr:uid="{9B56FF03-CF09-46BB-8A1D-C86D21BBB391}"/>
    <cellStyle name="Accent4 2 2 2 2 2 2 2 18" xfId="20898" xr:uid="{AA2FC0AB-B449-4335-B90C-7B8903EAB52C}"/>
    <cellStyle name="Accent4 2 2 2 2 2 2 2 19" xfId="21916" xr:uid="{259DD140-8A67-4156-A53D-C5DCD36A47EB}"/>
    <cellStyle name="Accent4 2 2 2 2 2 2 2 2" xfId="14605" xr:uid="{AAB0CE39-44F1-42EF-82D0-C028022898AA}"/>
    <cellStyle name="Accent4 2 2 2 2 2 2 2 2 10" xfId="19187" xr:uid="{86B027A1-C4DB-4DB9-9C70-77A333B1BA87}"/>
    <cellStyle name="Accent4 2 2 2 2 2 2 2 2 11" xfId="19299" xr:uid="{484B3C67-A4C7-43F9-B451-A83BF93514BB}"/>
    <cellStyle name="Accent4 2 2 2 2 2 2 2 2 12" xfId="19414" xr:uid="{48E2DD3B-2149-4207-8EFB-A884BE30499E}"/>
    <cellStyle name="Accent4 2 2 2 2 2 2 2 2 13" xfId="19526" xr:uid="{6F7314EF-369D-4B1B-81F8-91591BE7BDA0}"/>
    <cellStyle name="Accent4 2 2 2 2 2 2 2 2 14" xfId="19639" xr:uid="{5DB85D1F-10F3-4581-85B1-EAE3766E5FA5}"/>
    <cellStyle name="Accent4 2 2 2 2 2 2 2 2 15" xfId="19764" xr:uid="{D673B06E-F6CC-4B3E-BE36-67E75EB35C8F}"/>
    <cellStyle name="Accent4 2 2 2 2 2 2 2 2 16" xfId="19848" xr:uid="{7F410F27-F4B6-4E1B-B0EE-9B937BAE4A9D}"/>
    <cellStyle name="Accent4 2 2 2 2 2 2 2 2 17" xfId="22221" xr:uid="{A4ECEB5B-97FC-40D0-9C9F-2351523E1E83}"/>
    <cellStyle name="Accent4 2 2 2 2 2 2 2 2 17 2" xfId="23544" xr:uid="{5DF0BD70-0846-41B1-ABB6-83222A07564B}"/>
    <cellStyle name="Accent4 2 2 2 2 2 2 2 2 18" xfId="20865" xr:uid="{9542CF2A-6CD8-480E-A66F-8F60DA572743}"/>
    <cellStyle name="Accent4 2 2 2 2 2 2 2 2 19" xfId="24519" xr:uid="{145B9952-DF43-47A9-965C-ED5BF461775F}"/>
    <cellStyle name="Accent4 2 2 2 2 2 2 2 2 2" xfId="16227" xr:uid="{CC5FB51A-7538-4BF7-AF78-1AE11D9B3397}"/>
    <cellStyle name="Accent4 2 2 2 2 2 2 2 2 2 10" xfId="24079" xr:uid="{5460814D-3E51-4A1B-A4AD-BF87B176FB4C}"/>
    <cellStyle name="Accent4 2 2 2 2 2 2 2 2 2 11" xfId="22244" xr:uid="{BB466E54-9C4C-4C18-8939-BF3570619E64}"/>
    <cellStyle name="Accent4 2 2 2 2 2 2 2 2 2 12" xfId="20327" xr:uid="{A74D7711-4CC2-4418-A110-A7EC2121D5BE}"/>
    <cellStyle name="Accent4 2 2 2 2 2 2 2 2 2 13" xfId="24958" xr:uid="{EFBD5436-A863-4C41-AE79-E4BFC0A7E053}"/>
    <cellStyle name="Accent4 2 2 2 2 2 2 2 2 2 14" xfId="25125" xr:uid="{C729C352-9999-4331-B19F-09970402BF07}"/>
    <cellStyle name="Accent4 2 2 2 2 2 2 2 2 2 15" xfId="25280" xr:uid="{EF1927F1-C1B1-4F25-8F0E-C4DA087612A0}"/>
    <cellStyle name="Accent4 2 2 2 2 2 2 2 2 2 16" xfId="25425" xr:uid="{4B97B9DF-E9A7-4B92-80E7-5C3E783B0589}"/>
    <cellStyle name="Accent4 2 2 2 2 2 2 2 2 2 17" xfId="25562" xr:uid="{D4F0D991-BA69-4EFE-884A-B0358DBCE891}"/>
    <cellStyle name="Accent4 2 2 2 2 2 2 2 2 2 18" xfId="26987" xr:uid="{18E2C98B-40E2-4F0F-87E7-33018B14E7F1}"/>
    <cellStyle name="Accent4 2 2 2 2 2 2 2 2 2 19" xfId="30777" xr:uid="{08089E15-D6D1-46B9-A858-200B673BD5D2}"/>
    <cellStyle name="Accent4 2 2 2 2 2 2 2 2 2 2" xfId="16262" xr:uid="{1C328B78-CA73-46EA-B424-6872E9DE52FB}"/>
    <cellStyle name="Accent4 2 2 2 2 2 2 2 2 2 2 10" xfId="35180" xr:uid="{4DFC5AC9-1BBC-44FA-8745-59EF51598673}"/>
    <cellStyle name="Accent4 2 2 2 2 2 2 2 2 2 2 11" xfId="34846" xr:uid="{002F73C1-0C64-4784-8FAF-E61F5E8E78C8}"/>
    <cellStyle name="Accent4 2 2 2 2 2 2 2 2 2 2 12" xfId="34973" xr:uid="{D0DE812D-E3A2-4678-B697-02B61B31D527}"/>
    <cellStyle name="Accent4 2 2 2 2 2 2 2 2 2 2 13" xfId="33742" xr:uid="{01DE8A13-B6FD-4AD1-AEAD-9BF0E7FE447A}"/>
    <cellStyle name="Accent4 2 2 2 2 2 2 2 2 2 2 14" xfId="35319" xr:uid="{99953A3F-B0BF-4757-912D-826363720599}"/>
    <cellStyle name="Accent4 2 2 2 2 2 2 2 2 2 2 15" xfId="32750" xr:uid="{E654A249-08F8-49F0-B31C-D296F201CB8B}"/>
    <cellStyle name="Accent4 2 2 2 2 2 2 2 2 2 2 16" xfId="28212" xr:uid="{E9468059-C300-4162-9610-CF8CE8263FD2}"/>
    <cellStyle name="Accent4 2 2 2 2 2 2 2 2 2 2 17" xfId="32950" xr:uid="{76B3CA2B-5560-4AEE-9379-D0408009CFB7}"/>
    <cellStyle name="Accent4 2 2 2 2 2 2 2 2 2 2 18" xfId="33407" xr:uid="{09F05ABB-3A62-486C-803A-16327271E459}"/>
    <cellStyle name="Accent4 2 2 2 2 2 2 2 2 2 2 19" xfId="34555" xr:uid="{815F6A91-4B9B-43D6-B7D6-145291F8EB2A}"/>
    <cellStyle name="Accent4 2 2 2 2 2 2 2 2 2 2 2" xfId="22388" xr:uid="{069D0C21-1E82-4737-837A-B7D363B09F25}"/>
    <cellStyle name="Accent4 2 2 2 2 2 2 2 2 2 2 2 10" xfId="34871" xr:uid="{8C95A425-EF01-427B-A638-697ED71F164C}"/>
    <cellStyle name="Accent4 2 2 2 2 2 2 2 2 2 2 2 11" xfId="35682" xr:uid="{AB3E0194-6934-4D30-B10C-AAC860506C04}"/>
    <cellStyle name="Accent4 2 2 2 2 2 2 2 2 2 2 2 12" xfId="35732" xr:uid="{CAF2E0AB-FD46-4B0A-90D6-9C66EBB36440}"/>
    <cellStyle name="Accent4 2 2 2 2 2 2 2 2 2 2 2 13" xfId="35778" xr:uid="{7F2E5063-24D5-41B1-913D-3A3C35C5FD2F}"/>
    <cellStyle name="Accent4 2 2 2 2 2 2 2 2 2 2 2 14" xfId="35821" xr:uid="{04E8D040-0791-4DCD-9567-82712B12D4BA}"/>
    <cellStyle name="Accent4 2 2 2 2 2 2 2 2 2 2 2 15" xfId="35863" xr:uid="{42A3438A-E7FE-409C-B81C-CB986753B11E}"/>
    <cellStyle name="Accent4 2 2 2 2 2 2 2 2 2 2 2 16" xfId="35902" xr:uid="{4B9C162A-D478-462E-BFEA-DC7F9C4EEF79}"/>
    <cellStyle name="Accent4 2 2 2 2 2 2 2 2 2 2 2 17" xfId="35935" xr:uid="{D7B23558-A658-49BD-B36C-2A0460B5E252}"/>
    <cellStyle name="Accent4 2 2 2 2 2 2 2 2 2 2 2 18" xfId="35965" xr:uid="{78281779-DF1E-478C-BF86-A1681961D902}"/>
    <cellStyle name="Accent4 2 2 2 2 2 2 2 2 2 2 2 19" xfId="35991" xr:uid="{DD8EEB0F-0358-4E9C-A69B-4448C74C66B1}"/>
    <cellStyle name="Accent4 2 2 2 2 2 2 2 2 2 2 2 2" xfId="22423" xr:uid="{157B69C8-BFBE-4DA6-9861-48F4606F9D97}"/>
    <cellStyle name="Accent4 2 2 2 2 2 2 2 2 2 2 2 2 10" xfId="34191" xr:uid="{E373C109-2415-419F-8E5D-C72ADC5C9EDF}"/>
    <cellStyle name="Accent4 2 2 2 2 2 2 2 2 2 2 2 2 11" xfId="33813" xr:uid="{F0A2C3CC-0FE3-420A-A589-E1EF6C99CB20}"/>
    <cellStyle name="Accent4 2 2 2 2 2 2 2 2 2 2 2 2 12" xfId="35450" xr:uid="{35A82BC3-8B9D-4D52-AD41-F933BBCCC346}"/>
    <cellStyle name="Accent4 2 2 2 2 2 2 2 2 2 2 2 2 13" xfId="32650" xr:uid="{47ED0F96-61F6-4F0E-9CCC-4C84F00541C5}"/>
    <cellStyle name="Accent4 2 2 2 2 2 2 2 2 2 2 2 2 14" xfId="34687" xr:uid="{B6D8CC00-A24F-4F4E-91BD-1CC220E0ADEF}"/>
    <cellStyle name="Accent4 2 2 2 2 2 2 2 2 2 2 2 2 15" xfId="34323" xr:uid="{748E239B-CF68-41DB-9F02-5472557BD9D0}"/>
    <cellStyle name="Accent4 2 2 2 2 2 2 2 2 2 2 2 2 16" xfId="15470" xr:uid="{2F6300FF-8C98-4D02-BFE1-DE94748AA537}"/>
    <cellStyle name="Accent4 2 2 2 2 2 2 2 2 2 2 2 2 17" xfId="36624" xr:uid="{8F39BE5F-C7A8-4588-87C5-53429F5E15B1}"/>
    <cellStyle name="Accent4 2 2 2 2 2 2 2 2 2 2 2 2 18" xfId="27895" xr:uid="{FFB15806-A183-4169-AAB0-EBCF57033916}"/>
    <cellStyle name="Accent4 2 2 2 2 2 2 2 2 2 2 2 2 19" xfId="36142" xr:uid="{D35C53A8-FEB3-47BF-B0E3-2AD195EFBED6}"/>
    <cellStyle name="Accent4 2 2 2 2 2 2 2 2 2 2 2 2 2" xfId="31481" xr:uid="{D38DD47D-6A99-41EE-89BD-1E7604698310}"/>
    <cellStyle name="Accent4 2 2 2 2 2 2 2 2 2 2 2 2 2 10" xfId="39054" xr:uid="{29232A1B-9B22-4187-AC5B-CBE2294F9FFB}"/>
    <cellStyle name="Accent4 2 2 2 2 2 2 2 2 2 2 2 2 2 2" xfId="27280" xr:uid="{1045188A-A6E4-4827-B86A-30EEF9761A5D}"/>
    <cellStyle name="Accent4 2 2 2 2 2 2 2 2 2 2 2 2 2 2 2" xfId="41091" xr:uid="{EE7DDCC8-E417-4E0C-9AAA-A6DC205B2CE9}"/>
    <cellStyle name="Accent4 2 2 2 2 2 2 2 2 2 2 2 2 2 2 2 2" xfId="40125" xr:uid="{9FF2D671-DDC1-4DE3-8EF3-2CECC246F5EE}"/>
    <cellStyle name="Accent4 2 2 2 2 2 2 2 2 2 2 2 2 2 3" xfId="32448" xr:uid="{FDA30ACD-8107-44CF-B08B-88A0BD63B8AE}"/>
    <cellStyle name="Accent4 2 2 2 2 2 2 2 2 2 2 2 2 2 4" xfId="32037" xr:uid="{6CC1973F-5C05-4B7D-906B-42841FCD2BC2}"/>
    <cellStyle name="Accent4 2 2 2 2 2 2 2 2 2 2 2 2 2 5" xfId="32502" xr:uid="{A3A2960C-1D62-41AD-B64D-FA5BDAAF7F73}"/>
    <cellStyle name="Accent4 2 2 2 2 2 2 2 2 2 2 2 2 2 6" xfId="28822" xr:uid="{D2254124-EAF0-4FDD-A3CB-133C966C3F92}"/>
    <cellStyle name="Accent4 2 2 2 2 2 2 2 2 2 2 2 2 2 7" xfId="32240" xr:uid="{CD3517BF-4404-4008-B98C-D6A3441057B0}"/>
    <cellStyle name="Accent4 2 2 2 2 2 2 2 2 2 2 2 2 2 8" xfId="31802" xr:uid="{BD650843-43F0-4F4F-9649-55EBCF3542B7}"/>
    <cellStyle name="Accent4 2 2 2 2 2 2 2 2 2 2 2 2 2 9" xfId="31411" xr:uid="{3E557502-865A-4652-84A8-E8B3CDF28E10}"/>
    <cellStyle name="Accent4 2 2 2 2 2 2 2 2 2 2 2 2 20" xfId="32467" xr:uid="{F8CE0821-30BD-4BE6-9B49-962EEE807FF2}"/>
    <cellStyle name="Accent4 2 2 2 2 2 2 2 2 2 2 2 2 21" xfId="28844" xr:uid="{0EC0022C-733C-443B-82A5-290CD1DBD2E8}"/>
    <cellStyle name="Accent4 2 2 2 2 2 2 2 2 2 2 2 2 22" xfId="36072" xr:uid="{611445E5-FC66-461C-84E8-885BB3D4776A}"/>
    <cellStyle name="Accent4 2 2 2 2 2 2 2 2 2 2 2 2 23" xfId="39019" xr:uid="{0EC2090D-6D11-491F-BA54-AA1835C45593}"/>
    <cellStyle name="Accent4 2 2 2 2 2 2 2 2 2 2 2 2 3" xfId="34519" xr:uid="{13061FEC-D3F3-4EA0-A6AB-30384D83DE3F}"/>
    <cellStyle name="Accent4 2 2 2 2 2 2 2 2 2 2 2 2 4" xfId="34346" xr:uid="{D1C0A566-0313-4E4C-829F-464C4ACC40FF}"/>
    <cellStyle name="Accent4 2 2 2 2 2 2 2 2 2 2 2 2 5" xfId="35598" xr:uid="{12C4E95D-CB4C-41F0-A506-7C17D2A534AE}"/>
    <cellStyle name="Accent4 2 2 2 2 2 2 2 2 2 2 2 2 6" xfId="33055" xr:uid="{A337CC48-6143-433F-8879-8E3EFBA18708}"/>
    <cellStyle name="Accent4 2 2 2 2 2 2 2 2 2 2 2 2 7" xfId="33109" xr:uid="{428C4CC0-8C79-4AE0-BEEB-0BA751EE55F4}"/>
    <cellStyle name="Accent4 2 2 2 2 2 2 2 2 2 2 2 2 8" xfId="34153" xr:uid="{C369ADE2-10E7-4FB3-BE0D-1CB3AE7BA282}"/>
    <cellStyle name="Accent4 2 2 2 2 2 2 2 2 2 2 2 2 9" xfId="32908" xr:uid="{A1475862-DD70-404A-B194-497E8FE3F789}"/>
    <cellStyle name="Accent4 2 2 2 2 2 2 2 2 2 2 2 20" xfId="36011" xr:uid="{43BCC22A-C5EC-4D91-B0FA-A69031F4EDF2}"/>
    <cellStyle name="Accent4 2 2 2 2 2 2 2 2 2 2 2 21" xfId="36028" xr:uid="{D42D12E9-35F5-4901-BBDF-C488775E316B}"/>
    <cellStyle name="Accent4 2 2 2 2 2 2 2 2 2 2 2 22" xfId="31261" xr:uid="{9AD466B2-0665-450A-B7DF-1F5817584E04}"/>
    <cellStyle name="Accent4 2 2 2 2 2 2 2 2 2 2 2 23" xfId="31262" xr:uid="{4CA11ED3-6DCD-420A-90CE-49400C64AA40}"/>
    <cellStyle name="Accent4 2 2 2 2 2 2 2 2 2 2 2 24" xfId="31352" xr:uid="{506CF540-A6E2-4D87-85FF-C79A27EC9884}"/>
    <cellStyle name="Accent4 2 2 2 2 2 2 2 2 2 2 2 25" xfId="27864" xr:uid="{DEE0F8E9-7593-48B1-B8E2-C2F7F7ADDCA3}"/>
    <cellStyle name="Accent4 2 2 2 2 2 2 2 2 2 2 2 26" xfId="31770" xr:uid="{2E27E6E8-208A-453F-9789-9E1B6FD94928}"/>
    <cellStyle name="Accent4 2 2 2 2 2 2 2 2 2 2 2 27" xfId="27260" xr:uid="{945326C4-33A0-437A-BA80-393D8400A9C2}"/>
    <cellStyle name="Accent4 2 2 2 2 2 2 2 2 2 2 2 28" xfId="14683" xr:uid="{BCAB6A3C-0F1C-4F87-A5D5-16FBF2E8B295}"/>
    <cellStyle name="Accent4 2 2 2 2 2 2 2 2 2 2 2 29" xfId="37683" xr:uid="{DDB313D3-1655-4871-A4E4-072711257751}"/>
    <cellStyle name="Accent4 2 2 2 2 2 2 2 2 2 2 2 3" xfId="29388" xr:uid="{AC130D6B-F621-4303-8017-4FD87F36E2D3}"/>
    <cellStyle name="Accent4 2 2 2 2 2 2 2 2 2 2 2 4" xfId="27492" xr:uid="{FB2DA45C-4909-4CC0-ADD7-EBE315B226E8}"/>
    <cellStyle name="Accent4 2 2 2 2 2 2 2 2 2 2 2 5" xfId="30170" xr:uid="{0B077B53-EDD3-409A-9A89-8F56AC919701}"/>
    <cellStyle name="Accent4 2 2 2 2 2 2 2 2 2 2 2 6" xfId="14895" xr:uid="{BD641F3C-6EB0-4888-9923-F51125999F0B}"/>
    <cellStyle name="Accent4 2 2 2 2 2 2 2 2 2 2 2 7" xfId="29207" xr:uid="{CD76655E-29BD-4932-B460-3A0BD73878BA}"/>
    <cellStyle name="Accent4 2 2 2 2 2 2 2 2 2 2 2 8" xfId="15666" xr:uid="{BA67BCBE-C783-4435-86E0-2429871BAC3C}"/>
    <cellStyle name="Accent4 2 2 2 2 2 2 2 2 2 2 2 9" xfId="29552" xr:uid="{EAB3271C-00B6-4721-A24A-EE2DA40B13F5}"/>
    <cellStyle name="Accent4 2 2 2 2 2 2 2 2 2 2 2 9 2" xfId="34484" xr:uid="{FA345777-598B-4B6B-947D-9D4669813706}"/>
    <cellStyle name="Accent4 2 2 2 2 2 2 2 2 2 2 2 9 3" xfId="36527" xr:uid="{404CD058-D021-4DE3-A456-D5D4AAEBDEE8}"/>
    <cellStyle name="Accent4 2 2 2 2 2 2 2 2 2 2 2 9 4" xfId="30761" xr:uid="{B440398A-7B4C-420D-8F41-6043F740B860}"/>
    <cellStyle name="Accent4 2 2 2 2 2 2 2 2 2 2 2 9 5" xfId="36049" xr:uid="{D9550D19-D21C-4736-AA39-BA6E5903B265}"/>
    <cellStyle name="Accent4 2 2 2 2 2 2 2 2 2 2 2 9 6" xfId="30498" xr:uid="{3320E7B2-C4EF-4F9B-8D06-7B1106FBED7D}"/>
    <cellStyle name="Accent4 2 2 2 2 2 2 2 2 2 2 2 9 7" xfId="31997" xr:uid="{A3CBD3D5-21DE-4F9A-A669-F3A0185DEEC5}"/>
    <cellStyle name="Accent4 2 2 2 2 2 2 2 2 2 2 2 9 8" xfId="36505" xr:uid="{A8CF83A7-BCA5-4283-8A2D-2326B41F00E9}"/>
    <cellStyle name="Accent4 2 2 2 2 2 2 2 2 2 2 2 9 9" xfId="30973" xr:uid="{E048E75F-2AD7-496A-9A25-37F620BA05C0}"/>
    <cellStyle name="Accent4 2 2 2 2 2 2 2 2 2 2 20" xfId="33531" xr:uid="{B3DF938F-19AC-4293-8F2F-3ADE079A869A}"/>
    <cellStyle name="Accent4 2 2 2 2 2 2 2 2 2 2 21" xfId="34696" xr:uid="{4057A1CC-37F0-4D36-A50A-65714D64D3BF}"/>
    <cellStyle name="Accent4 2 2 2 2 2 2 2 2 2 2 22" xfId="29751" xr:uid="{0DBF8812-1867-4E50-A7B4-6C4F7AF0E75A}"/>
    <cellStyle name="Accent4 2 2 2 2 2 2 2 2 2 2 23" xfId="30473" xr:uid="{A900FD74-40C5-46B7-976E-13BE22EFE23C}"/>
    <cellStyle name="Accent4 2 2 2 2 2 2 2 2 2 2 24" xfId="30486" xr:uid="{37DCDAE6-2D45-4FB3-BBC1-EB0F4E0BCDDC}"/>
    <cellStyle name="Accent4 2 2 2 2 2 2 2 2 2 2 25" xfId="29801" xr:uid="{AB7D5320-8E0A-4B86-A8AC-6E4CB4DEAB70}"/>
    <cellStyle name="Accent4 2 2 2 2 2 2 2 2 2 2 26" xfId="36654" xr:uid="{A7050CD3-07F7-4745-AF90-26678CEE482F}"/>
    <cellStyle name="Accent4 2 2 2 2 2 2 2 2 2 2 27" xfId="30031" xr:uid="{8830BE69-935F-4B5B-82D8-F628093C2D9E}"/>
    <cellStyle name="Accent4 2 2 2 2 2 2 2 2 2 2 28" xfId="31816" xr:uid="{286A9059-F117-465A-AA31-8694B45BEEF4}"/>
    <cellStyle name="Accent4 2 2 2 2 2 2 2 2 2 2 29" xfId="37648" xr:uid="{E485D567-3FDC-4C9A-8386-FF878EAA1D8C}"/>
    <cellStyle name="Accent4 2 2 2 2 2 2 2 2 2 2 3" xfId="29353" xr:uid="{4D3B0E9E-D955-43B5-ADAC-C569078B17FE}"/>
    <cellStyle name="Accent4 2 2 2 2 2 2 2 2 2 2 4" xfId="28164" xr:uid="{35791D74-AB10-46CF-9767-B5D04E5CE3C2}"/>
    <cellStyle name="Accent4 2 2 2 2 2 2 2 2 2 2 5" xfId="14986" xr:uid="{254532DF-6BB8-4CDF-94BF-4456ABD6FDDF}"/>
    <cellStyle name="Accent4 2 2 2 2 2 2 2 2 2 2 6" xfId="30219" xr:uid="{C3DE3ECC-4920-45E9-A701-2B0EAA7FAA97}"/>
    <cellStyle name="Accent4 2 2 2 2 2 2 2 2 2 2 7" xfId="14740" xr:uid="{C88CAAB6-3C9A-4E9E-85C1-FCD66ADB3249}"/>
    <cellStyle name="Accent4 2 2 2 2 2 2 2 2 2 2 8" xfId="28174" xr:uid="{B37851D6-FE77-4D1C-A43F-5B5476B751AC}"/>
    <cellStyle name="Accent4 2 2 2 2 2 2 2 2 2 2 9" xfId="29779" xr:uid="{7417E446-1071-466F-944F-85D29E76D147}"/>
    <cellStyle name="Accent4 2 2 2 2 2 2 2 2 2 2 9 2" xfId="33510" xr:uid="{D8EB141E-2C61-4E31-A735-7BB3D5565BFE}"/>
    <cellStyle name="Accent4 2 2 2 2 2 2 2 2 2 2 9 3" xfId="36380" xr:uid="{4610D0C7-FF07-4893-8B1F-69141D8F1436}"/>
    <cellStyle name="Accent4 2 2 2 2 2 2 2 2 2 2 9 4" xfId="28354" xr:uid="{DC344982-24FD-4BF1-9812-39B9AA0FDC66}"/>
    <cellStyle name="Accent4 2 2 2 2 2 2 2 2 2 2 9 5" xfId="28189" xr:uid="{3C1ED873-FB75-41FD-8437-975A288DAEF4}"/>
    <cellStyle name="Accent4 2 2 2 2 2 2 2 2 2 2 9 6" xfId="29060" xr:uid="{80B204CF-092F-4BAA-A848-A853EA68B96A}"/>
    <cellStyle name="Accent4 2 2 2 2 2 2 2 2 2 2 9 7" xfId="14830" xr:uid="{972BAB45-5EB1-41F8-A197-A99DE8504101}"/>
    <cellStyle name="Accent4 2 2 2 2 2 2 2 2 2 2 9 8" xfId="30338" xr:uid="{53DDEC67-35AD-46FF-A7EC-6B944E01343A}"/>
    <cellStyle name="Accent4 2 2 2 2 2 2 2 2 2 2 9 9" xfId="32416" xr:uid="{E5FD0887-175D-4D53-921D-56BC60EE857D}"/>
    <cellStyle name="Accent4 2 2 2 2 2 2 2 2 2 20" xfId="15910" xr:uid="{C004B14B-046E-4448-BDFC-3057591D5272}"/>
    <cellStyle name="Accent4 2 2 2 2 2 2 2 2 2 21" xfId="15117" xr:uid="{0B125F4F-9950-4763-80D1-37C04E689616}"/>
    <cellStyle name="Accent4 2 2 2 2 2 2 2 2 2 22" xfId="27721" xr:uid="{7C0B6F42-DABE-4CE9-8057-71DF7BB452C6}"/>
    <cellStyle name="Accent4 2 2 2 2 2 2 2 2 2 23" xfId="15749" xr:uid="{60591E5B-3DE1-4F00-A70C-35CB8D88E083}"/>
    <cellStyle name="Accent4 2 2 2 2 2 2 2 2 2 24" xfId="27131" xr:uid="{8B06D537-0AA0-4AF8-BC75-A35B1133E831}"/>
    <cellStyle name="Accent4 2 2 2 2 2 2 2 2 2 24 2" xfId="33475" xr:uid="{97A2A021-624E-4F96-8318-937DAE02C275}"/>
    <cellStyle name="Accent4 2 2 2 2 2 2 2 2 2 24 3" xfId="36345" xr:uid="{9622789B-F764-494E-96C6-50991D9AE8DC}"/>
    <cellStyle name="Accent4 2 2 2 2 2 2 2 2 2 24 4" xfId="30743" xr:uid="{2EEF0E1E-9CE8-423F-A232-5BFE405469D0}"/>
    <cellStyle name="Accent4 2 2 2 2 2 2 2 2 2 24 5" xfId="14925" xr:uid="{0AC9E97A-957D-4121-9A74-B7FF77CC9A65}"/>
    <cellStyle name="Accent4 2 2 2 2 2 2 2 2 2 24 6" xfId="32402" xr:uid="{816F1CE2-6339-48EC-8124-0115C6F5D17A}"/>
    <cellStyle name="Accent4 2 2 2 2 2 2 2 2 2 24 7" xfId="31025" xr:uid="{FB1D032F-087B-426F-A2E4-7B0F9AA0BB18}"/>
    <cellStyle name="Accent4 2 2 2 2 2 2 2 2 2 24 8" xfId="36599" xr:uid="{3E7E1E0C-B008-48BE-B353-C8577463710E}"/>
    <cellStyle name="Accent4 2 2 2 2 2 2 2 2 2 24 9" xfId="31468" xr:uid="{36001539-61EA-4C44-8533-2B66D1D7C612}"/>
    <cellStyle name="Accent4 2 2 2 2 2 2 2 2 2 25" xfId="34847" xr:uid="{0709A9C0-4D2C-4ACD-983A-EE6BE3E9DA66}"/>
    <cellStyle name="Accent4 2 2 2 2 2 2 2 2 2 26" xfId="33752" xr:uid="{A6FBEF87-4A4A-4AD3-BE67-B2E725D574BA}"/>
    <cellStyle name="Accent4 2 2 2 2 2 2 2 2 2 27" xfId="34459" xr:uid="{4BDD262C-A99D-46FE-A35C-B7D2EE7ADDE9}"/>
    <cellStyle name="Accent4 2 2 2 2 2 2 2 2 2 28" xfId="34735" xr:uid="{B091724F-E19E-42ED-B821-C7A75299A424}"/>
    <cellStyle name="Accent4 2 2 2 2 2 2 2 2 2 29" xfId="35604" xr:uid="{02C11B79-820D-4923-8C99-3EBCFAE6AA58}"/>
    <cellStyle name="Accent4 2 2 2 2 2 2 2 2 2 3" xfId="23579" xr:uid="{A293E8A4-4E9B-45C6-927D-3983486AE4CA}"/>
    <cellStyle name="Accent4 2 2 2 2 2 2 2 2 2 30" xfId="32546" xr:uid="{E21786BB-032B-45D7-9F9F-2AD14AAA7D2E}"/>
    <cellStyle name="Accent4 2 2 2 2 2 2 2 2 2 31" xfId="33084" xr:uid="{C42CC87A-049E-49F4-9B35-3AB1F17C471F}"/>
    <cellStyle name="Accent4 2 2 2 2 2 2 2 2 2 32" xfId="33106" xr:uid="{3127122A-0915-41BB-B178-E0A3684DA423}"/>
    <cellStyle name="Accent4 2 2 2 2 2 2 2 2 2 33" xfId="35257" xr:uid="{20F2984E-27D2-4DCC-A448-254780E25333}"/>
    <cellStyle name="Accent4 2 2 2 2 2 2 2 2 2 34" xfId="32801" xr:uid="{C6F350CF-F446-4BAD-AD80-47470184D172}"/>
    <cellStyle name="Accent4 2 2 2 2 2 2 2 2 2 35" xfId="35075" xr:uid="{6D5C3EF0-FC2D-4A1D-BA6D-A437D78AE641}"/>
    <cellStyle name="Accent4 2 2 2 2 2 2 2 2 2 36" xfId="35018" xr:uid="{D7771CA7-03ED-458F-91BC-D63678551446}"/>
    <cellStyle name="Accent4 2 2 2 2 2 2 2 2 2 37" xfId="27414" xr:uid="{F948E221-8601-431E-BC30-A9B6A0FA59B6}"/>
    <cellStyle name="Accent4 2 2 2 2 2 2 2 2 2 38" xfId="29732" xr:uid="{A8D73C9A-2050-49FE-B31D-DD6AAA65A6FD}"/>
    <cellStyle name="Accent4 2 2 2 2 2 2 2 2 2 39" xfId="32345" xr:uid="{F2881B2B-D9A2-45DA-BC6A-658E9F34B37B}"/>
    <cellStyle name="Accent4 2 2 2 2 2 2 2 2 2 4" xfId="20388" xr:uid="{9565793D-9965-4520-816B-F914CFB86940}"/>
    <cellStyle name="Accent4 2 2 2 2 2 2 2 2 2 40" xfId="36684" xr:uid="{7F6B7B13-5F9B-4B7E-BB90-0C9986158C15}"/>
    <cellStyle name="Accent4 2 2 2 2 2 2 2 2 2 41" xfId="36734" xr:uid="{8F184439-4E0B-41A0-B941-06A6F1510CF3}"/>
    <cellStyle name="Accent4 2 2 2 2 2 2 2 2 2 42" xfId="36774" xr:uid="{CEF40E69-63E1-419B-BA60-0153BB1A7549}"/>
    <cellStyle name="Accent4 2 2 2 2 2 2 2 2 2 43" xfId="36806" xr:uid="{6261D264-38D7-4341-AA49-528DF4EA5D4C}"/>
    <cellStyle name="Accent4 2 2 2 2 2 2 2 2 2 44" xfId="37262" xr:uid="{C8979902-8AAC-4300-B91A-82491A1C8247}"/>
    <cellStyle name="Accent4 2 2 2 2 2 2 2 2 2 5" xfId="21397" xr:uid="{E72570BD-52B3-4DC5-9C64-EF341A7C0883}"/>
    <cellStyle name="Accent4 2 2 2 2 2 2 2 2 2 6" xfId="23592" xr:uid="{AFD7088B-9958-4598-8AB4-372F682330B8}"/>
    <cellStyle name="Accent4 2 2 2 2 2 2 2 2 2 7" xfId="20391" xr:uid="{6BDF9B8D-EAEA-4A49-A30E-6A7FBFB68298}"/>
    <cellStyle name="Accent4 2 2 2 2 2 2 2 2 2 8" xfId="20449" xr:uid="{EE5BC0C5-FEB4-4EBE-B629-2825731B7FCF}"/>
    <cellStyle name="Accent4 2 2 2 2 2 2 2 2 2 9" xfId="21316" xr:uid="{CE745F71-57F1-40E0-8878-3ED8BC561A08}"/>
    <cellStyle name="Accent4 2 2 2 2 2 2 2 2 20" xfId="22024" xr:uid="{08DDC92B-D29F-40BA-8727-257024A50119}"/>
    <cellStyle name="Accent4 2 2 2 2 2 2 2 2 21" xfId="24240" xr:uid="{CEA5B865-6995-4FB4-8DEB-3BD7C286B249}"/>
    <cellStyle name="Accent4 2 2 2 2 2 2 2 2 22" xfId="21972" xr:uid="{D990F76F-DB3C-4ED5-ACF0-6E18615AE7FC}"/>
    <cellStyle name="Accent4 2 2 2 2 2 2 2 2 23" xfId="24637" xr:uid="{817460D9-7900-47C4-AF77-88FBA6DFA37F}"/>
    <cellStyle name="Accent4 2 2 2 2 2 2 2 2 24" xfId="20057" xr:uid="{F06190E1-FD33-428C-B501-B021C27C3B26}"/>
    <cellStyle name="Accent4 2 2 2 2 2 2 2 2 25" xfId="21259" xr:uid="{B0600924-BC59-46E7-A085-3C693EA5E247}"/>
    <cellStyle name="Accent4 2 2 2 2 2 2 2 2 26" xfId="21556" xr:uid="{077AE1B7-960D-4311-BDF5-CA324DC609A9}"/>
    <cellStyle name="Accent4 2 2 2 2 2 2 2 2 27" xfId="23604" xr:uid="{12B388F2-4DB8-43A9-88B6-53350734C626}"/>
    <cellStyle name="Accent4 2 2 2 2 2 2 2 2 28" xfId="21783" xr:uid="{020CFC0F-5160-42C4-BFCF-B1535CBD5F4C}"/>
    <cellStyle name="Accent4 2 2 2 2 2 2 2 2 29" xfId="24904" xr:uid="{81AB4928-B414-4ADB-892D-6D10FBAB4503}"/>
    <cellStyle name="Accent4 2 2 2 2 2 2 2 2 3" xfId="18363" xr:uid="{52BE0678-483C-4AE4-8ECB-90E9B2AE1A0E}"/>
    <cellStyle name="Accent4 2 2 2 2 2 2 2 2 30" xfId="25077" xr:uid="{48AD2A99-F555-47B4-98E3-2FF4636B49AF}"/>
    <cellStyle name="Accent4 2 2 2 2 2 2 2 2 31" xfId="25233" xr:uid="{7FC49D98-57B9-4713-9864-336CB02F5D87}"/>
    <cellStyle name="Accent4 2 2 2 2 2 2 2 2 32" xfId="17644" xr:uid="{44BC93B8-2F85-4C02-B9E5-8074C2348612}"/>
    <cellStyle name="Accent4 2 2 2 2 2 2 2 2 33" xfId="17762" xr:uid="{6F90D494-66C4-43D4-ACF3-CFD78CA42858}"/>
    <cellStyle name="Accent4 2 2 2 2 2 2 2 2 34" xfId="26302" xr:uid="{6D4DF108-028A-4B6C-9CDE-BB67D4DECBF9}"/>
    <cellStyle name="Accent4 2 2 2 2 2 2 2 2 35" xfId="26383" xr:uid="{0C9BEB22-E33B-41C8-ACA6-73A7A2E85830}"/>
    <cellStyle name="Accent4 2 2 2 2 2 2 2 2 36" xfId="26459" xr:uid="{9D3A999B-2C62-4A70-96AE-AE130EE2B606}"/>
    <cellStyle name="Accent4 2 2 2 2 2 2 2 2 37" xfId="26531" xr:uid="{6BE4EABD-22A7-41F1-AEF6-86481969C7CC}"/>
    <cellStyle name="Accent4 2 2 2 2 2 2 2 2 38" xfId="26596" xr:uid="{CAB03767-82B5-41D9-9C73-A50722A194AA}"/>
    <cellStyle name="Accent4 2 2 2 2 2 2 2 2 39" xfId="26655" xr:uid="{68A20C68-12E0-4939-B5FB-60E7AE45F429}"/>
    <cellStyle name="Accent4 2 2 2 2 2 2 2 2 4" xfId="18483" xr:uid="{77260D64-0E41-45C7-8CF0-A6C49E52E273}"/>
    <cellStyle name="Accent4 2 2 2 2 2 2 2 2 40" xfId="26710" xr:uid="{3FDD2250-BC46-4733-A889-6C52C364645D}"/>
    <cellStyle name="Accent4 2 2 2 2 2 2 2 2 41" xfId="26759" xr:uid="{84628705-3226-4E6D-A960-A41AE8AFF613}"/>
    <cellStyle name="Accent4 2 2 2 2 2 2 2 2 42" xfId="26807" xr:uid="{79927E9B-7283-40CE-922B-2D5065AC40DC}"/>
    <cellStyle name="Accent4 2 2 2 2 2 2 2 2 43" xfId="26851" xr:uid="{D49D2797-5C71-4842-AEB8-DFC1BD6E0B48}"/>
    <cellStyle name="Accent4 2 2 2 2 2 2 2 2 44" xfId="26893" xr:uid="{220EE910-A745-4CAD-97D1-A6ECB7D5C7ED}"/>
    <cellStyle name="Accent4 2 2 2 2 2 2 2 2 45" xfId="26952" xr:uid="{F83929AD-D2AF-491D-8477-2C65CF24CA35}"/>
    <cellStyle name="Accent4 2 2 2 2 2 2 2 2 46" xfId="28842" xr:uid="{43E72B90-C849-4FA2-BFAF-7756DEB83DBE}"/>
    <cellStyle name="Accent4 2 2 2 2 2 2 2 2 47" xfId="30611" xr:uid="{045AB3D0-690E-4493-B609-6ED9D0AAED30}"/>
    <cellStyle name="Accent4 2 2 2 2 2 2 2 2 48" xfId="28109" xr:uid="{BB3D08B3-6D95-422F-829C-4047DDEC6E1B}"/>
    <cellStyle name="Accent4 2 2 2 2 2 2 2 2 49" xfId="29822" xr:uid="{25B56DEF-4E2E-459F-88D5-A278EE4592A3}"/>
    <cellStyle name="Accent4 2 2 2 2 2 2 2 2 5" xfId="18606" xr:uid="{B670861D-4845-497F-B467-6E69262E52BC}"/>
    <cellStyle name="Accent4 2 2 2 2 2 2 2 2 50" xfId="31506" xr:uid="{568A0FC3-B003-4508-B21D-1ACF2717BD21}"/>
    <cellStyle name="Accent4 2 2 2 2 2 2 2 2 51" xfId="30278" xr:uid="{571875D9-C762-47F1-88B3-D383E3944C1C}"/>
    <cellStyle name="Accent4 2 2 2 2 2 2 2 2 51 2" xfId="33301" xr:uid="{2BD40C33-6CCA-400C-A04C-B57F133DD4FA}"/>
    <cellStyle name="Accent4 2 2 2 2 2 2 2 2 51 3" xfId="36314" xr:uid="{E90BDC6C-BCF5-4F6F-BE93-32BD6DA993E9}"/>
    <cellStyle name="Accent4 2 2 2 2 2 2 2 2 51 4" xfId="30058" xr:uid="{5C459E03-E6CD-4580-BA23-0D4779D27C66}"/>
    <cellStyle name="Accent4 2 2 2 2 2 2 2 2 51 5" xfId="15127" xr:uid="{26BFCCDC-2E96-4A13-A63A-92E43DD75D5E}"/>
    <cellStyle name="Accent4 2 2 2 2 2 2 2 2 51 6" xfId="36603" xr:uid="{1B8E8946-625A-40C5-B4C6-9A96B8D11D96}"/>
    <cellStyle name="Accent4 2 2 2 2 2 2 2 2 51 7" xfId="30717" xr:uid="{110C28E2-FC2D-46DA-B2F5-28DD94149FEA}"/>
    <cellStyle name="Accent4 2 2 2 2 2 2 2 2 51 8" xfId="27048" xr:uid="{CCA341BA-D1EF-4774-890A-54227FEB3206}"/>
    <cellStyle name="Accent4 2 2 2 2 2 2 2 2 51 9" xfId="36325" xr:uid="{DA712BD3-2F98-43A5-8A9D-E14B7BD3ACBC}"/>
    <cellStyle name="Accent4 2 2 2 2 2 2 2 2 52" xfId="33764" xr:uid="{ADD1BB19-9143-483C-8DFA-F010C82464E3}"/>
    <cellStyle name="Accent4 2 2 2 2 2 2 2 2 53" xfId="33621" xr:uid="{D736E8F0-8ED6-41D2-9DEB-79950FC9B605}"/>
    <cellStyle name="Accent4 2 2 2 2 2 2 2 2 54" xfId="33464" xr:uid="{A2FC1460-2A68-4934-B2A8-3980DFB102F2}"/>
    <cellStyle name="Accent4 2 2 2 2 2 2 2 2 55" xfId="34556" xr:uid="{60848945-0568-4AE1-A1E5-0D8DD3DED9BE}"/>
    <cellStyle name="Accent4 2 2 2 2 2 2 2 2 56" xfId="34302" xr:uid="{A2EE1D40-E72F-4A25-A183-1C308C6F830B}"/>
    <cellStyle name="Accent4 2 2 2 2 2 2 2 2 57" xfId="33774" xr:uid="{223F8909-605A-4E4E-817B-D8FFE8F32C43}"/>
    <cellStyle name="Accent4 2 2 2 2 2 2 2 2 58" xfId="32837" xr:uid="{15294180-9741-46AF-8A09-BCD3604D3C63}"/>
    <cellStyle name="Accent4 2 2 2 2 2 2 2 2 59" xfId="35345" xr:uid="{52E185B4-B783-49DA-8827-01CA665C1C76}"/>
    <cellStyle name="Accent4 2 2 2 2 2 2 2 2 6" xfId="18728" xr:uid="{5A603F45-871E-4F59-814A-DB3D8891B148}"/>
    <cellStyle name="Accent4 2 2 2 2 2 2 2 2 60" xfId="32730" xr:uid="{31FC4B76-B286-437D-A612-1D1796E6DF78}"/>
    <cellStyle name="Accent4 2 2 2 2 2 2 2 2 61" xfId="34715" xr:uid="{4529A54E-65DA-473F-AF7E-2F12EFFAACF4}"/>
    <cellStyle name="Accent4 2 2 2 2 2 2 2 2 62" xfId="34186" xr:uid="{49DDB3EF-262A-4603-BF4F-3EF058BCF25F}"/>
    <cellStyle name="Accent4 2 2 2 2 2 2 2 2 63" xfId="35120" xr:uid="{E460E941-5A14-4D64-BCE1-3B8FB0AF8E52}"/>
    <cellStyle name="Accent4 2 2 2 2 2 2 2 2 64" xfId="30118" xr:uid="{910CC160-C378-4192-B9C7-072BE6233B2A}"/>
    <cellStyle name="Accent4 2 2 2 2 2 2 2 2 65" xfId="27546" xr:uid="{F4F6F60F-FD81-42AF-BBFB-62FCE1FFBE42}"/>
    <cellStyle name="Accent4 2 2 2 2 2 2 2 2 66" xfId="31987" xr:uid="{7ADE15A7-C18B-457A-8F8B-22690942ED28}"/>
    <cellStyle name="Accent4 2 2 2 2 2 2 2 2 67" xfId="32104" xr:uid="{AB68A1A7-D82A-493E-808E-BBB0C6C67F4C}"/>
    <cellStyle name="Accent4 2 2 2 2 2 2 2 2 68" xfId="14970" xr:uid="{48484E7C-2835-42BF-9FC1-42F17ADE6FE1}"/>
    <cellStyle name="Accent4 2 2 2 2 2 2 2 2 69" xfId="31572" xr:uid="{102750CE-A8C0-4301-8010-6383AD0E355E}"/>
    <cellStyle name="Accent4 2 2 2 2 2 2 2 2 7" xfId="18842" xr:uid="{BC5B0635-6383-4737-A741-210460DB0478}"/>
    <cellStyle name="Accent4 2 2 2 2 2 2 2 2 70" xfId="15895" xr:uid="{FD8B3BA8-F84F-44F5-B2E0-62EBC4E3C073}"/>
    <cellStyle name="Accent4 2 2 2 2 2 2 2 2 71" xfId="37227" xr:uid="{3790505A-B67B-4287-B918-AF1DA8182AC6}"/>
    <cellStyle name="Accent4 2 2 2 2 2 2 2 2 8" xfId="18961" xr:uid="{7B284951-E3F8-4C25-AF27-8FF53087CFAC}"/>
    <cellStyle name="Accent4 2 2 2 2 2 2 2 2 9" xfId="19074" xr:uid="{058F4DFF-8FE9-4A1C-BC2B-8AB152AA3106}"/>
    <cellStyle name="Accent4 2 2 2 2 2 2 2 20" xfId="20959" xr:uid="{E4E9ED7A-344D-4CDF-913A-F36528F18209}"/>
    <cellStyle name="Accent4 2 2 2 2 2 2 2 21" xfId="23845" xr:uid="{469D258C-4839-4950-8E98-3755F5C3DCE4}"/>
    <cellStyle name="Accent4 2 2 2 2 2 2 2 22" xfId="19962" xr:uid="{0C55ACF8-B9D1-47E5-B9EE-A0065F96CF6D}"/>
    <cellStyle name="Accent4 2 2 2 2 2 2 2 23" xfId="21683" xr:uid="{D5D657C0-E4F3-4D45-B45A-39C7987BB4E3}"/>
    <cellStyle name="Accent4 2 2 2 2 2 2 2 24" xfId="24387" xr:uid="{95CF57FB-4777-48B8-9DEB-DBDCAFC66775}"/>
    <cellStyle name="Accent4 2 2 2 2 2 2 2 25" xfId="20526" xr:uid="{D9BF0B17-B5C2-4317-A5F3-89C08FE7DEC5}"/>
    <cellStyle name="Accent4 2 2 2 2 2 2 2 26" xfId="22131" xr:uid="{E26CFA7D-FBF0-4A0B-B91C-38A9866D75B3}"/>
    <cellStyle name="Accent4 2 2 2 2 2 2 2 27" xfId="20964" xr:uid="{F1ACA510-3EED-4497-A351-203BED8194DE}"/>
    <cellStyle name="Accent4 2 2 2 2 2 2 2 28" xfId="23651" xr:uid="{E03F38C9-E533-4256-BB0A-BABFB34536FC}"/>
    <cellStyle name="Accent4 2 2 2 2 2 2 2 29" xfId="21603" xr:uid="{15301FE9-296C-401F-9092-E31A6C5705A5}"/>
    <cellStyle name="Accent4 2 2 2 2 2 2 2 3" xfId="16188" xr:uid="{43A02413-E94D-469B-97EB-CC0FBD7B2FDC}"/>
    <cellStyle name="Accent4 2 2 2 2 2 2 2 3 10" xfId="23528" xr:uid="{47712307-228F-4A86-ACD6-1EC4B83D564C}"/>
    <cellStyle name="Accent4 2 2 2 2 2 2 2 3 11" xfId="21590" xr:uid="{C98569B6-C019-4312-A058-A3A9F873918E}"/>
    <cellStyle name="Accent4 2 2 2 2 2 2 2 3 12" xfId="24495" xr:uid="{8385F165-EF3C-41DB-A722-6ECE834E5E1A}"/>
    <cellStyle name="Accent4 2 2 2 2 2 2 2 3 13" xfId="22023" xr:uid="{44D0838B-1286-441E-9352-79C3BA56C6E3}"/>
    <cellStyle name="Accent4 2 2 2 2 2 2 2 3 14" xfId="24107" xr:uid="{7C6D0469-5CFA-4001-B87B-6AC5855BA5F1}"/>
    <cellStyle name="Accent4 2 2 2 2 2 2 2 3 15" xfId="22347" xr:uid="{E5EF0AEB-F0FE-449A-9C1B-2CDF4F7A11A5}"/>
    <cellStyle name="Accent4 2 2 2 2 2 2 2 3 16" xfId="21145" xr:uid="{01E778C1-593C-4603-BCDC-8FAE82102498}"/>
    <cellStyle name="Accent4 2 2 2 2 2 2 2 3 17" xfId="21532" xr:uid="{05BE209C-60F9-4E75-A5C5-F7289973A924}"/>
    <cellStyle name="Accent4 2 2 2 2 2 2 2 3 18" xfId="27875" xr:uid="{083F4489-B0A1-479F-B2B8-86A2AE3A2F6E}"/>
    <cellStyle name="Accent4 2 2 2 2 2 2 2 3 19" xfId="29843" xr:uid="{0BDF3FDB-4E5C-4487-AE3F-96631491DD40}"/>
    <cellStyle name="Accent4 2 2 2 2 2 2 2 3 2" xfId="18328" xr:uid="{60AAB8F0-0CAC-4496-B757-C1EBB57E30AF}"/>
    <cellStyle name="Accent4 2 2 2 2 2 2 2 3 2 2" xfId="22325" xr:uid="{2E50A577-9BFE-4119-A893-B1B3B31107F3}"/>
    <cellStyle name="Accent4 2 2 2 2 2 2 2 3 2 2 2" xfId="22982" xr:uid="{3B6082F2-9E96-496E-9403-146A5E23986E}"/>
    <cellStyle name="Accent4 2 2 2 2 2 2 2 3 2 2 3" xfId="29690" xr:uid="{30274247-194A-4C76-BF0F-D4B73DAB6F81}"/>
    <cellStyle name="Accent4 2 2 2 2 2 2 2 3 2 2 4" xfId="30832" xr:uid="{03B293C9-5EFB-45C3-BB4F-96C6385B4838}"/>
    <cellStyle name="Accent4 2 2 2 2 2 2 2 3 2 2 5" xfId="31031" xr:uid="{1DD9982B-49DB-42A6-9DAA-9F0A9F35E065}"/>
    <cellStyle name="Accent4 2 2 2 2 2 2 2 3 2 2 6" xfId="31246" xr:uid="{118EEC56-7C8F-4DE6-9E5C-336BAA0A217B}"/>
    <cellStyle name="Accent4 2 2 2 2 2 2 2 3 2 2 7" xfId="31433" xr:uid="{EF97D86A-FAFA-4B60-9F6E-4992E8B521B9}"/>
    <cellStyle name="Accent4 2 2 2 2 2 2 2 3 2 2 8" xfId="28689" xr:uid="{C3E8130E-FAB1-439A-9E42-7D40EBEAB332}"/>
    <cellStyle name="Accent4 2 2 2 2 2 2 2 3 2 3" xfId="29325" xr:uid="{946B74CB-0908-49B2-8EB5-17D847FC0462}"/>
    <cellStyle name="Accent4 2 2 2 2 2 2 2 3 2 4" xfId="31028" xr:uid="{B86DF65D-E997-45F8-A5E8-1AA22E3C9E1D}"/>
    <cellStyle name="Accent4 2 2 2 2 2 2 2 3 2 5" xfId="31211" xr:uid="{FA0F6812-6179-48D4-857B-D96F75F17EB0}"/>
    <cellStyle name="Accent4 2 2 2 2 2 2 2 3 2 6" xfId="31408" xr:uid="{07871E81-7230-4E29-8A77-6AD895D194B6}"/>
    <cellStyle name="Accent4 2 2 2 2 2 2 2 3 2 7" xfId="31574" xr:uid="{84FF2CD0-BFA5-4D53-9800-D26AA3900BC8}"/>
    <cellStyle name="Accent4 2 2 2 2 2 2 2 3 2 8" xfId="31675" xr:uid="{F016DAC8-9150-416A-B14F-B308A781F92A}"/>
    <cellStyle name="Accent4 2 2 2 2 2 2 2 3 20" xfId="30748" xr:uid="{4F897FAC-E728-4E16-86C9-A18D8D3CB7EA}"/>
    <cellStyle name="Accent4 2 2 2 2 2 2 2 3 21" xfId="27674" xr:uid="{9F2860FF-3079-4331-8C54-487737C70626}"/>
    <cellStyle name="Accent4 2 2 2 2 2 2 2 3 22" xfId="28001" xr:uid="{C2200B7F-ED0D-4D11-B7BD-6A251D81EB2C}"/>
    <cellStyle name="Accent4 2 2 2 2 2 2 2 3 23" xfId="30970" xr:uid="{BF439339-C005-4A37-A373-366D9A9D4557}"/>
    <cellStyle name="Accent4 2 2 2 2 2 2 2 3 3" xfId="24318" xr:uid="{1325D97B-CB2B-49D3-888D-F56F82059C15}"/>
    <cellStyle name="Accent4 2 2 2 2 2 2 2 3 4" xfId="21807" xr:uid="{7619B15F-D5FA-4FE4-9F68-09AD02FC3C79}"/>
    <cellStyle name="Accent4 2 2 2 2 2 2 2 3 5" xfId="23954" xr:uid="{19D40956-94E0-4ABA-8401-487B323A7EB1}"/>
    <cellStyle name="Accent4 2 2 2 2 2 2 2 3 6" xfId="20112" xr:uid="{26F46320-EFCD-418F-BBE7-A05506C85839}"/>
    <cellStyle name="Accent4 2 2 2 2 2 2 2 3 7" xfId="22032" xr:uid="{4306C32E-AC3B-4BF9-BBE2-A0DC5ED376E0}"/>
    <cellStyle name="Accent4 2 2 2 2 2 2 2 3 8" xfId="23821" xr:uid="{722ED029-CFF3-472F-9ABD-1FCE4F112D09}"/>
    <cellStyle name="Accent4 2 2 2 2 2 2 2 3 9" xfId="20773" xr:uid="{668D72E2-49A7-4C8C-8453-EBE6C51CB1F6}"/>
    <cellStyle name="Accent4 2 2 2 2 2 2 2 30" xfId="23616" xr:uid="{0035C278-DAC9-47A2-9F43-1034BB870028}"/>
    <cellStyle name="Accent4 2 2 2 2 2 2 2 31" xfId="21601" xr:uid="{574C3EBE-86D7-4277-B9CF-2F41F0D70B63}"/>
    <cellStyle name="Accent4 2 2 2 2 2 2 2 32" xfId="18673" xr:uid="{9CB2399D-5B9E-4F63-9DAB-1B400ABBA6B3}"/>
    <cellStyle name="Accent4 2 2 2 2 2 2 2 33" xfId="16335" xr:uid="{941A2EF5-CB02-48A2-B07C-E2FA6C027D31}"/>
    <cellStyle name="Accent4 2 2 2 2 2 2 2 34" xfId="26267" xr:uid="{6FE92E28-711E-4972-993F-C41098963543}"/>
    <cellStyle name="Accent4 2 2 2 2 2 2 2 35" xfId="26348" xr:uid="{5C6C4AC9-B0E3-4498-9010-67FFB1F563BC}"/>
    <cellStyle name="Accent4 2 2 2 2 2 2 2 36" xfId="26424" xr:uid="{F6B3B8A0-A969-4CF2-B567-F53B273A2E5D}"/>
    <cellStyle name="Accent4 2 2 2 2 2 2 2 37" xfId="26496" xr:uid="{B56740FB-48D8-444B-AEBC-EF95C8C8ABC8}"/>
    <cellStyle name="Accent4 2 2 2 2 2 2 2 38" xfId="26561" xr:uid="{234377A2-0F0E-4929-BA41-67F22F9AAC00}"/>
    <cellStyle name="Accent4 2 2 2 2 2 2 2 39" xfId="26620" xr:uid="{189355D3-A325-4E7E-B708-B7AB6588254B}"/>
    <cellStyle name="Accent4 2 2 2 2 2 2 2 4" xfId="18448" xr:uid="{0D670D57-2296-4267-8F70-225801117C5D}"/>
    <cellStyle name="Accent4 2 2 2 2 2 2 2 40" xfId="26675" xr:uid="{FB73322F-60F5-438A-8ECE-4233E903CF5D}"/>
    <cellStyle name="Accent4 2 2 2 2 2 2 2 41" xfId="26724" xr:uid="{A86F2F17-C926-4BAA-9C42-815948E5AC55}"/>
    <cellStyle name="Accent4 2 2 2 2 2 2 2 42" xfId="26772" xr:uid="{CAECFDCF-EFD6-464B-9EAA-2E0B6931D5FD}"/>
    <cellStyle name="Accent4 2 2 2 2 2 2 2 43" xfId="26816" xr:uid="{534BFCD1-83B3-4B78-BC43-BDC24A939CF6}"/>
    <cellStyle name="Accent4 2 2 2 2 2 2 2 44" xfId="26858" xr:uid="{B14FA80B-0732-4EB3-B043-CF84C7E84CA0}"/>
    <cellStyle name="Accent4 2 2 2 2 2 2 2 45" xfId="26914" xr:uid="{49BC18BF-F487-497D-8A00-698680638554}"/>
    <cellStyle name="Accent4 2 2 2 2 2 2 2 46" xfId="29744" xr:uid="{DCF077DE-8047-43D3-9429-A9C11D11BC0A}"/>
    <cellStyle name="Accent4 2 2 2 2 2 2 2 47" xfId="27934" xr:uid="{EC46165C-9BC6-421E-8B28-A1F277CD95BB}"/>
    <cellStyle name="Accent4 2 2 2 2 2 2 2 48" xfId="27473" xr:uid="{C027208F-84F8-4C98-B6C6-C8DBE3EC66AA}"/>
    <cellStyle name="Accent4 2 2 2 2 2 2 2 49" xfId="15580" xr:uid="{36636525-7388-49D1-93FE-5A1C6BDB9788}"/>
    <cellStyle name="Accent4 2 2 2 2 2 2 2 5" xfId="18571" xr:uid="{1479BB8B-6BCB-4508-B740-9CF4D05E834B}"/>
    <cellStyle name="Accent4 2 2 2 2 2 2 2 50" xfId="15943" xr:uid="{CE4CB172-99C2-449E-BD7C-E834723917D0}"/>
    <cellStyle name="Accent4 2 2 2 2 2 2 2 51" xfId="15947" xr:uid="{FFCB2D56-4DFC-4224-B61F-3BB95FCBF198}"/>
    <cellStyle name="Accent4 2 2 2 2 2 2 2 51 2" xfId="33266" xr:uid="{3E07E48A-9F95-4960-93F6-2827BB33C770}"/>
    <cellStyle name="Accent4 2 2 2 2 2 2 2 51 3" xfId="36279" xr:uid="{D711EC36-B4E7-40FF-8F58-D284BC86D51B}"/>
    <cellStyle name="Accent4 2 2 2 2 2 2 2 51 4" xfId="27011" xr:uid="{4254C18C-F95E-4F25-A7E0-320F7E30551F}"/>
    <cellStyle name="Accent4 2 2 2 2 2 2 2 51 5" xfId="32214" xr:uid="{5F879EBF-98F1-4980-9694-2712E0AC7471}"/>
    <cellStyle name="Accent4 2 2 2 2 2 2 2 51 6" xfId="31626" xr:uid="{C7A794FF-3563-4E67-9771-2D5A442048F8}"/>
    <cellStyle name="Accent4 2 2 2 2 2 2 2 51 7" xfId="32358" xr:uid="{67C62D8D-BE5F-45A1-A8C5-CFFCC69413B9}"/>
    <cellStyle name="Accent4 2 2 2 2 2 2 2 51 8" xfId="29947" xr:uid="{E5AF1DA8-FCFC-4DDE-AA0B-5424928FE482}"/>
    <cellStyle name="Accent4 2 2 2 2 2 2 2 51 9" xfId="30164" xr:uid="{95A1DB13-A22D-4C79-B63B-290D880B268F}"/>
    <cellStyle name="Accent4 2 2 2 2 2 2 2 52" xfId="33356" xr:uid="{2912DB67-200D-4D2A-AE3B-F33B085FA0A2}"/>
    <cellStyle name="Accent4 2 2 2 2 2 2 2 53" xfId="34990" xr:uid="{871FB177-8E1D-4850-8805-AA937193E33C}"/>
    <cellStyle name="Accent4 2 2 2 2 2 2 2 54" xfId="35128" xr:uid="{74B26265-BF94-4C39-B960-6BD9252D5125}"/>
    <cellStyle name="Accent4 2 2 2 2 2 2 2 55" xfId="34674" xr:uid="{77DC00B4-D115-4650-822C-7638ADDEA759}"/>
    <cellStyle name="Accent4 2 2 2 2 2 2 2 56" xfId="33562" xr:uid="{8461F4D7-463C-4167-9188-99435D06502C}"/>
    <cellStyle name="Accent4 2 2 2 2 2 2 2 57" xfId="34850" xr:uid="{5DD3BD22-A7E3-4C81-929A-704E7C5C0632}"/>
    <cellStyle name="Accent4 2 2 2 2 2 2 2 58" xfId="34538" xr:uid="{3B59A558-7C78-498B-93B9-2699A9E288A8}"/>
    <cellStyle name="Accent4 2 2 2 2 2 2 2 59" xfId="34233" xr:uid="{10B9828B-906F-4B4E-B47F-352DFD610E21}"/>
    <cellStyle name="Accent4 2 2 2 2 2 2 2 6" xfId="18693" xr:uid="{BA375BDD-D033-43FB-B70C-B8B4A3B17D6D}"/>
    <cellStyle name="Accent4 2 2 2 2 2 2 2 60" xfId="35383" xr:uid="{32EA227D-755B-4636-B8C1-0BF7D2DACBC3}"/>
    <cellStyle name="Accent4 2 2 2 2 2 2 2 61" xfId="32701" xr:uid="{E49AB81C-A180-40E8-BC13-1A0B4C47E74B}"/>
    <cellStyle name="Accent4 2 2 2 2 2 2 2 62" xfId="33316" xr:uid="{721D854E-43CC-4D00-ACB1-95E04D434ADF}"/>
    <cellStyle name="Accent4 2 2 2 2 2 2 2 63" xfId="35687" xr:uid="{E5A25AC0-C30D-4B26-A126-42143DB28D33}"/>
    <cellStyle name="Accent4 2 2 2 2 2 2 2 64" xfId="30897" xr:uid="{BE72AE59-98CE-4FD5-9A90-B3108D070DED}"/>
    <cellStyle name="Accent4 2 2 2 2 2 2 2 65" xfId="28075" xr:uid="{BB3A0765-741C-4EB1-952B-89A0D6782631}"/>
    <cellStyle name="Accent4 2 2 2 2 2 2 2 66" xfId="36485" xr:uid="{C1022427-CBDD-4757-AE81-EA3CCD8F372D}"/>
    <cellStyle name="Accent4 2 2 2 2 2 2 2 67" xfId="27933" xr:uid="{2118821E-D3CA-4D95-B024-6C271626765B}"/>
    <cellStyle name="Accent4 2 2 2 2 2 2 2 68" xfId="14989" xr:uid="{4B860C7B-4517-4842-8B6B-1A083153A57C}"/>
    <cellStyle name="Accent4 2 2 2 2 2 2 2 69" xfId="31162" xr:uid="{57AE57AF-4959-4102-9DDC-9ABADBFD5CAA}"/>
    <cellStyle name="Accent4 2 2 2 2 2 2 2 7" xfId="18807" xr:uid="{016888DC-3A88-421B-9CB9-61CC5F39B13D}"/>
    <cellStyle name="Accent4 2 2 2 2 2 2 2 70" xfId="31674" xr:uid="{64249014-ECAF-411A-B15D-973ABEF59D6D}"/>
    <cellStyle name="Accent4 2 2 2 2 2 2 2 71" xfId="37200" xr:uid="{9FBE2081-1342-43D6-96B1-06AEF7D262D5}"/>
    <cellStyle name="Accent4 2 2 2 2 2 2 2 8" xfId="18926" xr:uid="{74848A89-59D4-44A9-8145-9F3A5862065D}"/>
    <cellStyle name="Accent4 2 2 2 2 2 2 2 9" xfId="19039" xr:uid="{5F2FE161-EB53-482B-A606-718B587A2B38}"/>
    <cellStyle name="Accent4 2 2 2 2 2 2 20" xfId="21576" xr:uid="{B456BE83-B251-4C6F-8AE6-2EF284AEBF4C}"/>
    <cellStyle name="Accent4 2 2 2 2 2 2 21" xfId="23664" xr:uid="{873C395C-9BB3-497C-A257-06AAC9DAFC27}"/>
    <cellStyle name="Accent4 2 2 2 2 2 2 22" xfId="21129" xr:uid="{92BA6B47-3041-4E04-BFA1-7692DB2C444C}"/>
    <cellStyle name="Accent4 2 2 2 2 2 2 23" xfId="24103" xr:uid="{A6423303-11E5-43CC-ADD7-A9949C224ECE}"/>
    <cellStyle name="Accent4 2 2 2 2 2 2 24" xfId="22379" xr:uid="{E5F6A3BD-9933-4147-BC10-5A22D81FDB75}"/>
    <cellStyle name="Accent4 2 2 2 2 2 2 25" xfId="20303" xr:uid="{2DC1E533-769D-45D4-B169-AC1BD10F9C24}"/>
    <cellStyle name="Accent4 2 2 2 2 2 2 26" xfId="24816" xr:uid="{73DECCFC-AD16-4C02-B2AD-C45F7703BB53}"/>
    <cellStyle name="Accent4 2 2 2 2 2 2 27" xfId="24994" xr:uid="{411A030F-EA4A-440C-8850-8E0BD2253BDF}"/>
    <cellStyle name="Accent4 2 2 2 2 2 2 28" xfId="25158" xr:uid="{5E389CB1-A1D5-49CD-8C25-E7B2E5E954AA}"/>
    <cellStyle name="Accent4 2 2 2 2 2 2 29" xfId="25312" xr:uid="{F0F7E4AE-692C-4AAB-BF7D-97C3CD30EC54}"/>
    <cellStyle name="Accent4 2 2 2 2 2 2 3" xfId="16153" xr:uid="{0B768EF7-B660-4BD0-B13A-6742B04477EB}"/>
    <cellStyle name="Accent4 2 2 2 2 2 2 3 10" xfId="22277" xr:uid="{3D089BCC-8BC9-4555-AF0B-8ABABF8402B1}"/>
    <cellStyle name="Accent4 2 2 2 2 2 2 3 11" xfId="24253" xr:uid="{AC8F72C8-059C-43BD-9BCA-E9B87619D534}"/>
    <cellStyle name="Accent4 2 2 2 2 2 2 3 12" xfId="20637" xr:uid="{38CF23FF-1A2A-4DB0-B743-EE94C97A9E70}"/>
    <cellStyle name="Accent4 2 2 2 2 2 2 3 13" xfId="20291" xr:uid="{59002ECD-E3B4-468B-9A36-D25A365BCC51}"/>
    <cellStyle name="Accent4 2 2 2 2 2 2 3 14" xfId="20965" xr:uid="{8CFA562B-9CDB-4462-9F0F-D2300730DD90}"/>
    <cellStyle name="Accent4 2 2 2 2 2 2 3 15" xfId="24145" xr:uid="{0C706A9F-4901-4964-82D4-F60686FE16A4}"/>
    <cellStyle name="Accent4 2 2 2 2 2 2 3 16" xfId="21295" xr:uid="{BFFCDA36-9B6C-4492-BAE3-F4202E7166B7}"/>
    <cellStyle name="Accent4 2 2 2 2 2 2 3 17" xfId="24561" xr:uid="{183345E5-99CD-40C6-9F96-D2D4705E9A96}"/>
    <cellStyle name="Accent4 2 2 2 2 2 2 3 18" xfId="27852" xr:uid="{25583B10-7239-4AAD-999A-DE1C202A7F8E}"/>
    <cellStyle name="Accent4 2 2 2 2 2 2 3 19" xfId="27265" xr:uid="{8FBDE7C2-4BD1-4E68-BDE5-FC90DDE04E4D}"/>
    <cellStyle name="Accent4 2 2 2 2 2 2 3 2" xfId="18285" xr:uid="{FDC54C7E-AC47-45CA-8B1D-8986CB1ED1DA}"/>
    <cellStyle name="Accent4 2 2 2 2 2 2 3 2 2" xfId="22290" xr:uid="{D3DB4BE6-7A32-4038-BA20-4D12DA2F7822}"/>
    <cellStyle name="Accent4 2 2 2 2 2 2 3 2 2 2" xfId="22967" xr:uid="{8C0AF8A7-E099-4C96-B64A-244B49B787F7}"/>
    <cellStyle name="Accent4 2 2 2 2 2 2 3 2 2 3" xfId="29681" xr:uid="{1F14A874-5B09-4C06-8754-D0359111F704}"/>
    <cellStyle name="Accent4 2 2 2 2 2 2 3 2 2 4" xfId="27730" xr:uid="{1E4A2D68-89FC-4A9D-B417-DECC2E720464}"/>
    <cellStyle name="Accent4 2 2 2 2 2 2 3 2 2 5" xfId="29064" xr:uid="{323F6CFD-EFD4-4966-BD00-621FB5A80952}"/>
    <cellStyle name="Accent4 2 2 2 2 2 2 3 2 2 6" xfId="28418" xr:uid="{81D35A0B-E2C7-4817-841C-CBC60153025B}"/>
    <cellStyle name="Accent4 2 2 2 2 2 2 3 2 2 7" xfId="15113" xr:uid="{7B8A0F0A-2AAA-400C-B44E-2997A24E91C7}"/>
    <cellStyle name="Accent4 2 2 2 2 2 2 3 2 2 8" xfId="31171" xr:uid="{1087D7CA-D4D7-4C08-9B61-DBFBF5839EFC}"/>
    <cellStyle name="Accent4 2 2 2 2 2 2 3 2 3" xfId="29290" xr:uid="{8DCD21BE-A74B-4F3E-BBE9-E20E8F504E3A}"/>
    <cellStyle name="Accent4 2 2 2 2 2 2 3 2 4" xfId="30814" xr:uid="{1A13E6AA-F8EE-4E25-BC02-C3B701DDDE1C}"/>
    <cellStyle name="Accent4 2 2 2 2 2 2 3 2 5" xfId="28829" xr:uid="{40BA7619-0C79-4CA7-87BC-2BB1CDCB5F57}"/>
    <cellStyle name="Accent4 2 2 2 2 2 2 3 2 6" xfId="31233" xr:uid="{76F7EB25-C6CD-47DE-A131-C81E8CB2770F}"/>
    <cellStyle name="Accent4 2 2 2 2 2 2 3 2 7" xfId="31422" xr:uid="{D48CBF1B-9ED0-4A43-B28F-39DEE395F8EF}"/>
    <cellStyle name="Accent4 2 2 2 2 2 2 3 2 8" xfId="28321" xr:uid="{36C78023-46F2-4D77-BB03-4B8785F60CAA}"/>
    <cellStyle name="Accent4 2 2 2 2 2 2 3 20" xfId="29745" xr:uid="{F6DAA494-E50E-4A79-9116-A3E7A896952A}"/>
    <cellStyle name="Accent4 2 2 2 2 2 2 3 21" xfId="15303" xr:uid="{DC61F1EE-00C4-45D0-A499-BE49D9003787}"/>
    <cellStyle name="Accent4 2 2 2 2 2 2 3 22" xfId="31014" xr:uid="{D11AD607-CC13-4716-BD5A-4A6C85C49C99}"/>
    <cellStyle name="Accent4 2 2 2 2 2 2 3 23" xfId="14877" xr:uid="{4D5569D5-79F0-4CF1-AFA7-7373D049787D}"/>
    <cellStyle name="Accent4 2 2 2 2 2 2 3 3" xfId="24302" xr:uid="{AB8AF228-7CDB-4D45-9686-57A0FC3BE46F}"/>
    <cellStyle name="Accent4 2 2 2 2 2 2 3 4" xfId="20544" xr:uid="{42E9784C-4C2D-4EAA-9FF9-71EB8C36115B}"/>
    <cellStyle name="Accent4 2 2 2 2 2 2 3 5" xfId="23969" xr:uid="{3E88605A-72DF-4A1C-B942-B4A6109B0801}"/>
    <cellStyle name="Accent4 2 2 2 2 2 2 3 6" xfId="20201" xr:uid="{A1636F57-42DD-42A6-A421-4FFB461E091E}"/>
    <cellStyle name="Accent4 2 2 2 2 2 2 3 7" xfId="21388" xr:uid="{0CDF6333-AC83-40C2-AC07-7EE9CD8AB9BD}"/>
    <cellStyle name="Accent4 2 2 2 2 2 2 3 8" xfId="20927" xr:uid="{8E6624AE-8086-4C8F-AFA6-65242BFD39DE}"/>
    <cellStyle name="Accent4 2 2 2 2 2 2 3 9" xfId="24548" xr:uid="{C678F33B-6D5A-4700-AC3E-907027387D3B}"/>
    <cellStyle name="Accent4 2 2 2 2 2 2 30" xfId="25456" xr:uid="{8D510E8D-85C9-4A28-BE64-814314F53E63}"/>
    <cellStyle name="Accent4 2 2 2 2 2 2 31" xfId="25590" xr:uid="{E5D7751F-5037-477A-AC94-7599E2DD80AD}"/>
    <cellStyle name="Accent4 2 2 2 2 2 2 32" xfId="19702" xr:uid="{953A3386-721A-4203-AC6C-CA38AF9A7D2A}"/>
    <cellStyle name="Accent4 2 2 2 2 2 2 33" xfId="18548" xr:uid="{F4B3D7DA-F8ED-47D4-AC69-1334A7AC216D}"/>
    <cellStyle name="Accent4 2 2 2 2 2 2 34" xfId="16948" xr:uid="{CBB46400-5853-46E1-95BC-BBCCBF0FA076}"/>
    <cellStyle name="Accent4 2 2 2 2 2 2 35" xfId="16937" xr:uid="{911ED832-E997-4CEC-8587-CCD4847446E3}"/>
    <cellStyle name="Accent4 2 2 2 2 2 2 36" xfId="16458" xr:uid="{A612F364-1D45-47C0-B759-23B5D32BAF76}"/>
    <cellStyle name="Accent4 2 2 2 2 2 2 37" xfId="23264" xr:uid="{CEFD6CE1-A478-4AC7-B121-39786AEAD546}"/>
    <cellStyle name="Accent4 2 2 2 2 2 2 38" xfId="23086" xr:uid="{D579F539-4A96-4EDE-B333-5A46F0B35F89}"/>
    <cellStyle name="Accent4 2 2 2 2 2 2 39" xfId="22761" xr:uid="{BA02FAFD-548C-4DB8-BF2A-E5B05F3AAE2F}"/>
    <cellStyle name="Accent4 2 2 2 2 2 2 4" xfId="18405" xr:uid="{E29135EE-35AD-4E58-BCFE-816451B34E12}"/>
    <cellStyle name="Accent4 2 2 2 2 2 2 40" xfId="22788" xr:uid="{2BF1D8A0-6C3C-4E0A-8BEB-C65928063B6D}"/>
    <cellStyle name="Accent4 2 2 2 2 2 2 41" xfId="23299" xr:uid="{4464C956-4063-437F-BF2E-072AAB7FE15E}"/>
    <cellStyle name="Accent4 2 2 2 2 2 2 42" xfId="23293" xr:uid="{258B816D-F97C-4D1F-B5F8-978CCD737495}"/>
    <cellStyle name="Accent4 2 2 2 2 2 2 43" xfId="18089" xr:uid="{B5A77443-6D18-40A0-B93B-6D766BF9123A}"/>
    <cellStyle name="Accent4 2 2 2 2 2 2 44" xfId="16355" xr:uid="{39267669-F60E-4E55-AD76-BE6469EA70D8}"/>
    <cellStyle name="Accent4 2 2 2 2 2 2 45" xfId="15789" xr:uid="{4E098049-4B4F-4837-98CE-A773F2C5B638}"/>
    <cellStyle name="Accent4 2 2 2 2 2 2 46" xfId="27623" xr:uid="{D7A85095-BD89-4FE7-AD33-65DDB94D3395}"/>
    <cellStyle name="Accent4 2 2 2 2 2 2 47" xfId="27250" xr:uid="{8A98F001-83CC-479F-B58F-77D9C5585784}"/>
    <cellStyle name="Accent4 2 2 2 2 2 2 48" xfId="30514" xr:uid="{642334A9-988C-4C45-A229-B5E7E47DC1EE}"/>
    <cellStyle name="Accent4 2 2 2 2 2 2 49" xfId="29844" xr:uid="{825B753C-EF71-405C-B11E-1F4B6CCC1813}"/>
    <cellStyle name="Accent4 2 2 2 2 2 2 5" xfId="18525" xr:uid="{A7B90F03-D76F-4D41-BC15-8DAC8B8D24BD}"/>
    <cellStyle name="Accent4 2 2 2 2 2 2 50" xfId="15764" xr:uid="{2BF644FA-DBF3-419D-A9F9-3B90C733A1AF}"/>
    <cellStyle name="Accent4 2 2 2 2 2 2 51" xfId="30301" xr:uid="{E4FDBF37-7E8E-453F-9698-778E6A5EECB8}"/>
    <cellStyle name="Accent4 2 2 2 2 2 2 51 2" xfId="33239" xr:uid="{6DCD48A7-030F-48A5-98EC-B426686E52D1}"/>
    <cellStyle name="Accent4 2 2 2 2 2 2 51 3" xfId="36268" xr:uid="{17F3F3B8-C361-4718-8A50-4F55C6E67498}"/>
    <cellStyle name="Accent4 2 2 2 2 2 2 51 4" xfId="31968" xr:uid="{6507F377-DD55-4F94-9683-0CA997632702}"/>
    <cellStyle name="Accent4 2 2 2 2 2 2 51 5" xfId="29749" xr:uid="{5BA17605-1C6B-4D64-9B78-A4150E685AE0}"/>
    <cellStyle name="Accent4 2 2 2 2 2 2 51 6" xfId="16114" xr:uid="{FE189552-70C9-444E-9F87-82956BCAB660}"/>
    <cellStyle name="Accent4 2 2 2 2 2 2 51 7" xfId="15096" xr:uid="{8892B36A-6646-48CD-AEC8-81E99881812A}"/>
    <cellStyle name="Accent4 2 2 2 2 2 2 51 8" xfId="15588" xr:uid="{A35D7B87-6BBE-421B-9DC2-43E3963884C7}"/>
    <cellStyle name="Accent4 2 2 2 2 2 2 51 9" xfId="29081" xr:uid="{A7A014E5-2562-4CF9-9645-6CDAD028BD1D}"/>
    <cellStyle name="Accent4 2 2 2 2 2 2 52" xfId="34427" xr:uid="{1CE75C1D-1093-4C71-A531-F4567EBC3B9A}"/>
    <cellStyle name="Accent4 2 2 2 2 2 2 53" xfId="34791" xr:uid="{F787A8F8-6DC0-44CC-81CB-2E9E5646F658}"/>
    <cellStyle name="Accent4 2 2 2 2 2 2 54" xfId="33806" xr:uid="{AC69CE68-335A-428C-8D55-6B8E263CC9EE}"/>
    <cellStyle name="Accent4 2 2 2 2 2 2 55" xfId="33334" xr:uid="{BA0A2AFD-7E44-4719-A096-A1A4B747AAE7}"/>
    <cellStyle name="Accent4 2 2 2 2 2 2 56" xfId="33660" xr:uid="{80EDF2B7-140C-4689-8115-EFC7C63CCD9B}"/>
    <cellStyle name="Accent4 2 2 2 2 2 2 57" xfId="33244" xr:uid="{182456D1-A6E0-4AD8-8BCE-D6899881E976}"/>
    <cellStyle name="Accent4 2 2 2 2 2 2 58" xfId="33999" xr:uid="{14FD4ABC-3F7C-4AE7-B75A-67538A47317A}"/>
    <cellStyle name="Accent4 2 2 2 2 2 2 59" xfId="34564" xr:uid="{CBD2D7B3-E8FE-4D3B-A1F2-10683D60B8C6}"/>
    <cellStyle name="Accent4 2 2 2 2 2 2 6" xfId="18648" xr:uid="{B930578F-D425-4E05-B680-CFCB4B0C56B0}"/>
    <cellStyle name="Accent4 2 2 2 2 2 2 60" xfId="35357" xr:uid="{DCB75536-4E83-4A91-9257-1BA72996AED5}"/>
    <cellStyle name="Accent4 2 2 2 2 2 2 61" xfId="32722" xr:uid="{D1DE3970-97F2-4227-9139-5C11A0BF626B}"/>
    <cellStyle name="Accent4 2 2 2 2 2 2 62" xfId="35068" xr:uid="{2E3E74B5-6E65-482C-BAE2-335274F8B5E9}"/>
    <cellStyle name="Accent4 2 2 2 2 2 2 63" xfId="33456" xr:uid="{9B6188B7-507B-4BB6-852D-212A7D41C236}"/>
    <cellStyle name="Accent4 2 2 2 2 2 2 64" xfId="31822" xr:uid="{CFC55387-789C-46A3-AE06-0EFB44EF508A}"/>
    <cellStyle name="Accent4 2 2 2 2 2 2 65" xfId="17581" xr:uid="{3B557113-4B97-446B-9358-7DCEBB5D18D9}"/>
    <cellStyle name="Accent4 2 2 2 2 2 2 66" xfId="28240" xr:uid="{2D883E3D-033E-4724-83F2-94CA6B810D1D}"/>
    <cellStyle name="Accent4 2 2 2 2 2 2 67" xfId="32149" xr:uid="{CC60EBAC-F783-4069-803E-2A964FBDAA78}"/>
    <cellStyle name="Accent4 2 2 2 2 2 2 68" xfId="15006" xr:uid="{FDE01A17-833F-4D9F-912A-4AE03C3D3AEB}"/>
    <cellStyle name="Accent4 2 2 2 2 2 2 69" xfId="31355" xr:uid="{2A62C692-0232-4315-AEA9-D5A2EA9CA3AF}"/>
    <cellStyle name="Accent4 2 2 2 2 2 2 7" xfId="18770" xr:uid="{BA59FE16-D807-452D-8BA6-9D201CCF5F79}"/>
    <cellStyle name="Accent4 2 2 2 2 2 2 70" xfId="31933" xr:uid="{0EC427C4-09FD-4BF4-8A74-0DF8F8C00026}"/>
    <cellStyle name="Accent4 2 2 2 2 2 2 71" xfId="37165" xr:uid="{4FE36C50-9F66-4CF6-B158-8FC2E4ED0A81}"/>
    <cellStyle name="Accent4 2 2 2 2 2 2 8" xfId="18884" xr:uid="{C9AECA51-D04E-497F-85B2-16C5377EC0CD}"/>
    <cellStyle name="Accent4 2 2 2 2 2 2 9" xfId="19003" xr:uid="{2CE29CFB-BB27-46EB-A88E-93489C235626}"/>
    <cellStyle name="Accent4 2 2 2 2 2 20" xfId="21412" xr:uid="{73D551F4-9BCA-4AE1-B335-238DE105BCA9}"/>
    <cellStyle name="Accent4 2 2 2 2 2 21" xfId="21768" xr:uid="{6F442866-4C29-4146-9DCC-93837503B163}"/>
    <cellStyle name="Accent4 2 2 2 2 2 22" xfId="21885" xr:uid="{291557E8-CE6E-4425-B536-965D7C7C18D7}"/>
    <cellStyle name="Accent4 2 2 2 2 2 23" xfId="24935" xr:uid="{C149803F-990B-4F25-8479-8BBF26491459}"/>
    <cellStyle name="Accent4 2 2 2 2 2 24" xfId="25103" xr:uid="{B3D86FFE-A61E-4743-B4D0-427039F3DC99}"/>
    <cellStyle name="Accent4 2 2 2 2 2 25" xfId="25259" xr:uid="{FD308840-5CB4-4844-8419-633F92D9A222}"/>
    <cellStyle name="Accent4 2 2 2 2 2 26" xfId="25405" xr:uid="{71D138F0-89A8-45F4-892D-9F7F8B3CBF6B}"/>
    <cellStyle name="Accent4 2 2 2 2 2 27" xfId="25543" xr:uid="{A1E19E08-CA63-403F-BA5F-78BE44BA64FE}"/>
    <cellStyle name="Accent4 2 2 2 2 2 28" xfId="25669" xr:uid="{3C3D902C-74A3-414D-8118-C5A36969DA64}"/>
    <cellStyle name="Accent4 2 2 2 2 2 29" xfId="25779" xr:uid="{5B55B35F-C18E-4795-B338-7152B915DAC1}"/>
    <cellStyle name="Accent4 2 2 2 2 2 3" xfId="14563" xr:uid="{DF763477-A3CD-405F-A7CD-4F0BC01882B2}"/>
    <cellStyle name="Accent4 2 2 2 2 2 30" xfId="25883" xr:uid="{67EF1BE5-5357-4A71-A506-FDAC8918EDAC}"/>
    <cellStyle name="Accent4 2 2 2 2 2 31" xfId="25973" xr:uid="{780702A6-55C7-4B87-8A15-5EDB9620795D}"/>
    <cellStyle name="Accent4 2 2 2 2 2 32" xfId="26053" xr:uid="{E0838F89-3620-452D-B1A5-A0D2B5E427F0}"/>
    <cellStyle name="Accent4 2 2 2 2 2 33" xfId="16474" xr:uid="{1A6E3C14-C19D-45FD-B8B5-C3B0B6EF4F4B}"/>
    <cellStyle name="Accent4 2 2 2 2 2 34" xfId="18892" xr:uid="{2AFAA467-8246-439A-8CF8-1E75B552917C}"/>
    <cellStyle name="Accent4 2 2 2 2 2 35" xfId="17280" xr:uid="{81865925-2281-447F-8B85-82D9EB7CC018}"/>
    <cellStyle name="Accent4 2 2 2 2 2 36" xfId="19128" xr:uid="{B82424D9-B033-42DF-B861-F8736DA9F046}"/>
    <cellStyle name="Accent4 2 2 2 2 2 37" xfId="16704" xr:uid="{C6FAD1D0-B69F-4D57-8FFD-DE73C9D5CD79}"/>
    <cellStyle name="Accent4 2 2 2 2 2 38" xfId="22791" xr:uid="{5851E095-0C27-4396-B833-3195EB53583A}"/>
    <cellStyle name="Accent4 2 2 2 2 2 39" xfId="22551" xr:uid="{6DBF0DC5-A051-45C7-B58E-779076D17478}"/>
    <cellStyle name="Accent4 2 2 2 2 2 4" xfId="16080" xr:uid="{239E9762-ACB1-4C87-943F-1F62BE50921E}"/>
    <cellStyle name="Accent4 2 2 2 2 2 4 10" xfId="23799" xr:uid="{D253DAE5-0AB3-42DB-87CE-E94956422942}"/>
    <cellStyle name="Accent4 2 2 2 2 2 4 11" xfId="20409" xr:uid="{73C76964-8884-489F-BF50-6C349F332FD4}"/>
    <cellStyle name="Accent4 2 2 2 2 2 4 12" xfId="24801" xr:uid="{97BB3368-008A-4FF2-B4A8-85ED7E05B0C3}"/>
    <cellStyle name="Accent4 2 2 2 2 2 4 13" xfId="24979" xr:uid="{71C086BA-0CD0-4C2D-BD7A-49CC6D7EA617}"/>
    <cellStyle name="Accent4 2 2 2 2 2 4 14" xfId="25143" xr:uid="{D30C9B63-9585-4201-AD3B-745EEF0C6F3C}"/>
    <cellStyle name="Accent4 2 2 2 2 2 4 15" xfId="25298" xr:uid="{9D4F914E-EF22-4EAE-8880-188C36B5FA0E}"/>
    <cellStyle name="Accent4 2 2 2 2 2 4 16" xfId="25443" xr:uid="{460E5603-24CC-4726-88E1-A6EDFD4006DF}"/>
    <cellStyle name="Accent4 2 2 2 2 2 4 17" xfId="25577" xr:uid="{10BAAE15-EE71-4BB5-B2D0-573F42FA4D73}"/>
    <cellStyle name="Accent4 2 2 2 2 2 4 18" xfId="27817" xr:uid="{89A2A27E-10D6-4161-9998-FEA33411ABD0}"/>
    <cellStyle name="Accent4 2 2 2 2 2 4 19" xfId="29349" xr:uid="{66D320B4-891E-4282-9198-C98647976685}"/>
    <cellStyle name="Accent4 2 2 2 2 2 4 2" xfId="18250" xr:uid="{949696F6-4F7C-44C4-9AD9-5E857C930B02}"/>
    <cellStyle name="Accent4 2 2 2 2 2 4 2 2" xfId="21732" xr:uid="{10CFA60F-138C-46A0-AB61-5BED1A1BD765}"/>
    <cellStyle name="Accent4 2 2 2 2 2 4 2 2 2" xfId="22932" xr:uid="{091C554D-F5AD-4F45-8BF6-D5E37D487856}"/>
    <cellStyle name="Accent4 2 2 2 2 2 4 2 2 3" xfId="29646" xr:uid="{452D77E9-B4B1-4C41-9DA2-12CB7A02E760}"/>
    <cellStyle name="Accent4 2 2 2 2 2 4 2 2 4" xfId="27786" xr:uid="{D79DFAAF-0426-4E49-844E-1916F5EF4DF9}"/>
    <cellStyle name="Accent4 2 2 2 2 2 4 2 2 5" xfId="30550" xr:uid="{A10D78D6-57C6-452B-86B5-362D78723AF1}"/>
    <cellStyle name="Accent4 2 2 2 2 2 4 2 2 6" xfId="28068" xr:uid="{01E0849A-9317-4A5C-9EDC-39A3FC9C9D84}"/>
    <cellStyle name="Accent4 2 2 2 2 2 4 2 2 7" xfId="27856" xr:uid="{4324689A-F12F-4872-AE73-1441E3E14FDB}"/>
    <cellStyle name="Accent4 2 2 2 2 2 4 2 2 8" xfId="28215" xr:uid="{A32C40A0-BC62-413C-AE9E-0CBA9FC4B593}"/>
    <cellStyle name="Accent4 2 2 2 2 2 4 2 3" xfId="29092" xr:uid="{CB0B3222-3DF9-4836-AE1B-478DDFB326BF}"/>
    <cellStyle name="Accent4 2 2 2 2 2 4 2 4" xfId="29791" xr:uid="{433883AD-883E-4BF5-B3CA-9EE76ED10720}"/>
    <cellStyle name="Accent4 2 2 2 2 2 4 2 5" xfId="30231" xr:uid="{8BC56EBF-9498-474D-ADAE-174F927BA49A}"/>
    <cellStyle name="Accent4 2 2 2 2 2 4 2 6" xfId="28295" xr:uid="{7B294328-9A46-4C66-883A-D7D9EFC594D0}"/>
    <cellStyle name="Accent4 2 2 2 2 2 4 2 7" xfId="30508" xr:uid="{4513718C-0E9C-44C8-A1C9-0AE7AFB40A9F}"/>
    <cellStyle name="Accent4 2 2 2 2 2 4 2 8" xfId="27571" xr:uid="{2248FDE9-5D9F-4A2B-9F10-EB5739C017A3}"/>
    <cellStyle name="Accent4 2 2 2 2 2 4 20" xfId="15004" xr:uid="{B6721D60-924B-4B23-BEF1-ADEEB78D9F8D}"/>
    <cellStyle name="Accent4 2 2 2 2 2 4 21" xfId="29240" xr:uid="{B1C660AE-C4E2-4887-BB28-C03F5B1D456E}"/>
    <cellStyle name="Accent4 2 2 2 2 2 4 22" xfId="27989" xr:uid="{694AFDF2-D083-4947-965A-5FEF5C93EE77}"/>
    <cellStyle name="Accent4 2 2 2 2 2 4 23" xfId="30684" xr:uid="{E400331B-776F-41B7-9C22-AB8E9DBFC11D}"/>
    <cellStyle name="Accent4 2 2 2 2 2 4 3" xfId="24267" xr:uid="{000D0961-97D2-4B6E-BF20-38ECADC1F7CA}"/>
    <cellStyle name="Accent4 2 2 2 2 2 4 4" xfId="20570" xr:uid="{D132B81E-A4CB-4CF5-B214-26F91370B5BC}"/>
    <cellStyle name="Accent4 2 2 2 2 2 4 5" xfId="20502" xr:uid="{FB4DC584-3D20-4E95-A73C-3CA814C3DDC8}"/>
    <cellStyle name="Accent4 2 2 2 2 2 4 6" xfId="24422" xr:uid="{0D3A24E2-8E29-4019-8D58-93D1410ED37D}"/>
    <cellStyle name="Accent4 2 2 2 2 2 4 7" xfId="20429" xr:uid="{A33B8D5A-3B2C-44F4-8EC6-0AF087580C9B}"/>
    <cellStyle name="Accent4 2 2 2 2 2 4 8" xfId="21285" xr:uid="{7CDD3172-25AA-411E-9DC0-8247713521C6}"/>
    <cellStyle name="Accent4 2 2 2 2 2 4 9" xfId="20370" xr:uid="{A38AA524-F0DC-4900-BE38-6A07221F58DC}"/>
    <cellStyle name="Accent4 2 2 2 2 2 40" xfId="16330" xr:uid="{03C310BB-9648-49CF-97E2-9405EDC8D7F0}"/>
    <cellStyle name="Accent4 2 2 2 2 2 41" xfId="22507" xr:uid="{82F39E1B-0126-41A4-8F16-69D262E8B8FE}"/>
    <cellStyle name="Accent4 2 2 2 2 2 42" xfId="21528" xr:uid="{A5C019B8-760D-4DF0-97E9-C0434F6C770A}"/>
    <cellStyle name="Accent4 2 2 2 2 2 43" xfId="17981" xr:uid="{F3ADC077-E81E-41CC-A01F-58F205B6CAF5}"/>
    <cellStyle name="Accent4 2 2 2 2 2 44" xfId="16520" xr:uid="{F3DACC76-3B85-463A-8BE5-86144D28A687}"/>
    <cellStyle name="Accent4 2 2 2 2 2 45" xfId="23048" xr:uid="{EE8C9A9B-7CF2-4393-A422-D126559EEDD3}"/>
    <cellStyle name="Accent4 2 2 2 2 2 46" xfId="14757" xr:uid="{F73A812C-605F-45E3-B31C-09EB0181564B}"/>
    <cellStyle name="Accent4 2 2 2 2 2 47" xfId="28429" xr:uid="{D887791A-FDA5-4FAF-98A1-068AEC05FF85}"/>
    <cellStyle name="Accent4 2 2 2 2 2 48" xfId="30805" xr:uid="{E78427BC-6C91-4445-BA7D-F77DF2730EB0}"/>
    <cellStyle name="Accent4 2 2 2 2 2 49" xfId="30660" xr:uid="{1B369FA7-E2FF-4995-9E72-F94A480CC42D}"/>
    <cellStyle name="Accent4 2 2 2 2 2 5" xfId="18370" xr:uid="{F26195E5-A8AD-410B-BD92-5E11DD9569CF}"/>
    <cellStyle name="Accent4 2 2 2 2 2 50" xfId="16036" xr:uid="{AEAB04EF-C220-4446-AC62-806123DE0F5A}"/>
    <cellStyle name="Accent4 2 2 2 2 2 51" xfId="29589" xr:uid="{45D6A9F6-C0A8-49BB-A433-4CE80257B7B8}"/>
    <cellStyle name="Accent4 2 2 2 2 2 52" xfId="15977" xr:uid="{C2E2F433-0272-482B-8366-AD81261D7845}"/>
    <cellStyle name="Accent4 2 2 2 2 2 52 2" xfId="33204" xr:uid="{61F7C5A1-17CF-4E3E-B35F-437DCC59EF43}"/>
    <cellStyle name="Accent4 2 2 2 2 2 52 3" xfId="36233" xr:uid="{7119C794-3956-409E-8151-8450A9C5202C}"/>
    <cellStyle name="Accent4 2 2 2 2 2 52 4" xfId="30373" xr:uid="{CFBC39D6-F600-4153-A715-E1880CE9B648}"/>
    <cellStyle name="Accent4 2 2 2 2 2 52 5" xfId="32444" xr:uid="{82A8EE86-9D38-4752-B276-40EFC2F38AA4}"/>
    <cellStyle name="Accent4 2 2 2 2 2 52 6" xfId="28700" xr:uid="{EF2D7A57-D0E1-4545-A88F-9F20A871C2DF}"/>
    <cellStyle name="Accent4 2 2 2 2 2 52 7" xfId="31751" xr:uid="{A78B80A2-2250-46F8-A71A-13ABB6ACB2AD}"/>
    <cellStyle name="Accent4 2 2 2 2 2 52 8" xfId="31849" xr:uid="{0D45EF7E-F29E-4733-8037-258563A2EE12}"/>
    <cellStyle name="Accent4 2 2 2 2 2 52 9" xfId="31321" xr:uid="{FE5D25E5-3878-4923-BD1C-EEABC3E38DB4}"/>
    <cellStyle name="Accent4 2 2 2 2 2 53" xfId="35645" xr:uid="{37C1752D-312A-4BD2-97CB-187C809417D1}"/>
    <cellStyle name="Accent4 2 2 2 2 2 54" xfId="35700" xr:uid="{CAC34664-5EA2-482A-AD66-51DB8D508B2B}"/>
    <cellStyle name="Accent4 2 2 2 2 2 55" xfId="35749" xr:uid="{72F34F73-5CCB-48B7-B9CC-2EA4C3822E1A}"/>
    <cellStyle name="Accent4 2 2 2 2 2 56" xfId="35795" xr:uid="{8049B2DD-A5BC-4FB8-A31B-4C415B7F19A9}"/>
    <cellStyle name="Accent4 2 2 2 2 2 57" xfId="35837" xr:uid="{10A8CA7A-2784-4B06-8240-6060DFAD1F36}"/>
    <cellStyle name="Accent4 2 2 2 2 2 58" xfId="35877" xr:uid="{CFE34E12-E10D-457F-82FA-ADB05602CDAF}"/>
    <cellStyle name="Accent4 2 2 2 2 2 59" xfId="35913" xr:uid="{5AB715B6-4029-4A10-AEEA-3C3491D26DC7}"/>
    <cellStyle name="Accent4 2 2 2 2 2 6" xfId="18490" xr:uid="{597497B0-A2FC-43AF-8E96-BD6540F9C772}"/>
    <cellStyle name="Accent4 2 2 2 2 2 60" xfId="35945" xr:uid="{0FEA9D35-0675-49BC-94EC-D2A3A49A7DB2}"/>
    <cellStyle name="Accent4 2 2 2 2 2 61" xfId="35975" xr:uid="{37FD2CDC-29B8-4B83-BD7B-2ABCD284968B}"/>
    <cellStyle name="Accent4 2 2 2 2 2 62" xfId="35999" xr:uid="{9FD8EBD2-120D-45A3-AD89-599371A6E894}"/>
    <cellStyle name="Accent4 2 2 2 2 2 63" xfId="36017" xr:uid="{D2F23A95-954F-435D-99FA-DBF2EBBB9A28}"/>
    <cellStyle name="Accent4 2 2 2 2 2 64" xfId="36032" xr:uid="{4C2DA251-470C-4A22-9BCA-990DB82ECD6E}"/>
    <cellStyle name="Accent4 2 2 2 2 2 65" xfId="30349" xr:uid="{3367BC77-30CB-41D0-9320-7AB60DE051F8}"/>
    <cellStyle name="Accent4 2 2 2 2 2 66" xfId="32002" xr:uid="{F9AC6E03-0EA1-4E52-B780-AAC6AABF98B1}"/>
    <cellStyle name="Accent4 2 2 2 2 2 67" xfId="15044" xr:uid="{830EBF04-1781-4F10-BF89-08FDE941684D}"/>
    <cellStyle name="Accent4 2 2 2 2 2 68" xfId="36088" xr:uid="{76B4245E-60AA-4C65-A673-664F7B4BAD63}"/>
    <cellStyle name="Accent4 2 2 2 2 2 69" xfId="31659" xr:uid="{FFE87A45-6765-426A-99E4-5E113B9BDDA3}"/>
    <cellStyle name="Accent4 2 2 2 2 2 7" xfId="18613" xr:uid="{EE5F40F5-8F0E-423B-A543-99CF46E7698B}"/>
    <cellStyle name="Accent4 2 2 2 2 2 70" xfId="36318" xr:uid="{EA883B67-5E8D-402E-9EC1-11684E1F1021}"/>
    <cellStyle name="Accent4 2 2 2 2 2 71" xfId="31629" xr:uid="{644449F6-FC5E-4479-AF3E-8C48F7735AD0}"/>
    <cellStyle name="Accent4 2 2 2 2 2 72" xfId="37138" xr:uid="{BC188BFD-4895-47E9-9ECF-3BA00D87A1C1}"/>
    <cellStyle name="Accent4 2 2 2 2 2 8" xfId="18735" xr:uid="{06164038-CA67-4CDE-8A53-975BC4C934BC}"/>
    <cellStyle name="Accent4 2 2 2 2 2 9" xfId="18849" xr:uid="{C7BB4AA1-E2C8-4481-B9BE-D1B586861BE8}"/>
    <cellStyle name="Accent4 2 2 2 2 20" xfId="24889" xr:uid="{AB55F2C7-E572-4EA9-A37C-C47011823838}"/>
    <cellStyle name="Accent4 2 2 2 2 21" xfId="25062" xr:uid="{84E6A7F4-6FD6-409D-8F83-0D9F6E06C095}"/>
    <cellStyle name="Accent4 2 2 2 2 22" xfId="25219" xr:uid="{08F28B19-1A45-4BC3-9778-82E30E17E4C2}"/>
    <cellStyle name="Accent4 2 2 2 2 23" xfId="25368" xr:uid="{479B3C4D-F6B3-45D0-85C5-DB7BA67A2EA1}"/>
    <cellStyle name="Accent4 2 2 2 2 24" xfId="25509" xr:uid="{2D0562D0-1B3A-4520-B2AF-21EB4562675D}"/>
    <cellStyle name="Accent4 2 2 2 2 25" xfId="25638" xr:uid="{7B5F4972-7219-4849-A083-2A151F936C2F}"/>
    <cellStyle name="Accent4 2 2 2 2 26" xfId="25753" xr:uid="{48DD307B-BB72-40B5-894D-CB723F2743AD}"/>
    <cellStyle name="Accent4 2 2 2 2 27" xfId="25858" xr:uid="{F88B7FD8-A0E8-40EC-A34D-85B33F4F4DF9}"/>
    <cellStyle name="Accent4 2 2 2 2 28" xfId="25955" xr:uid="{3AEED272-24A5-4CAC-9102-5D76E24162EA}"/>
    <cellStyle name="Accent4 2 2 2 2 29" xfId="26036" xr:uid="{C91CE230-AB0D-42CD-86B6-81FFF1049985}"/>
    <cellStyle name="Accent4 2 2 2 2 3" xfId="14528" xr:uid="{77996EDF-E6C9-49ED-9404-7EC0053338E6}"/>
    <cellStyle name="Accent4 2 2 2 2 30" xfId="26106" xr:uid="{4D527CCA-A380-48CD-A12A-99826F003DC8}"/>
    <cellStyle name="Accent4 2 2 2 2 31" xfId="26158" xr:uid="{4090C9AE-8A4A-4EF5-AA46-773257140DE4}"/>
    <cellStyle name="Accent4 2 2 2 2 32" xfId="26202" xr:uid="{C0445E40-300A-493A-BEA4-7E2E639E64EF}"/>
    <cellStyle name="Accent4 2 2 2 2 33" xfId="17844" xr:uid="{EB416DB7-413F-437D-A716-6752CCBAACCB}"/>
    <cellStyle name="Accent4 2 2 2 2 34" xfId="17447" xr:uid="{2938CC90-46AE-4FD4-B7B3-652EBAB649FB}"/>
    <cellStyle name="Accent4 2 2 2 2 35" xfId="23077" xr:uid="{D744ECA6-88B6-4B10-BD3A-133761862779}"/>
    <cellStyle name="Accent4 2 2 2 2 36" xfId="22501" xr:uid="{830C1AFC-4EED-46A1-A051-6A88D029B3AD}"/>
    <cellStyle name="Accent4 2 2 2 2 37" xfId="16410" xr:uid="{63171DD9-3772-4BD2-9AA8-23D1401509D4}"/>
    <cellStyle name="Accent4 2 2 2 2 38" xfId="19008" xr:uid="{1720C7DD-9DDF-4470-BCC6-026966302BA6}"/>
    <cellStyle name="Accent4 2 2 2 2 39" xfId="16566" xr:uid="{F5B4E68C-5E53-477C-8075-A16CD1440728}"/>
    <cellStyle name="Accent4 2 2 2 2 4" xfId="16045" xr:uid="{4B688817-F295-4553-9BE0-0FA2EAF30160}"/>
    <cellStyle name="Accent4 2 2 2 2 4 10" xfId="25183" xr:uid="{A9E82D55-C83A-489E-8FD5-443A176CD4CE}"/>
    <cellStyle name="Accent4 2 2 2 2 4 11" xfId="25336" xr:uid="{C73411CA-93E1-4D3A-988A-AE486FB66460}"/>
    <cellStyle name="Accent4 2 2 2 2 4 12" xfId="25480" xr:uid="{2942686E-0DC0-429A-B223-8D0EEBD21D76}"/>
    <cellStyle name="Accent4 2 2 2 2 4 13" xfId="25613" xr:uid="{E0442C37-151C-437D-BEA4-74DF082DCE1F}"/>
    <cellStyle name="Accent4 2 2 2 2 4 14" xfId="25731" xr:uid="{8CCCE2EA-C7E0-4A44-A3F2-BBCD06A979AC}"/>
    <cellStyle name="Accent4 2 2 2 2 4 15" xfId="25838" xr:uid="{2517DA21-2F41-483C-B87C-5DE0DF83CA47}"/>
    <cellStyle name="Accent4 2 2 2 2 4 16" xfId="25938" xr:uid="{56E1E0A1-BB98-4207-AD95-FB9DC38A74FD}"/>
    <cellStyle name="Accent4 2 2 2 2 4 17" xfId="26019" xr:uid="{41E4130E-9D65-4F0D-9EBD-0678F33F5C96}"/>
    <cellStyle name="Accent4 2 2 2 2 4 18" xfId="27779" xr:uid="{D3E6F834-0DFA-4788-933E-16B543421F10}"/>
    <cellStyle name="Accent4 2 2 2 2 4 19" xfId="30010" xr:uid="{785C5FEC-235C-41A3-A751-770029D76DF9}"/>
    <cellStyle name="Accent4 2 2 2 2 4 2" xfId="18160" xr:uid="{2A121696-6BC4-4D8B-A237-B32F9CCF6986}"/>
    <cellStyle name="Accent4 2 2 2 2 4 2 2" xfId="20018" xr:uid="{D75685F4-0A00-46C3-9C31-DD19001B922A}"/>
    <cellStyle name="Accent4 2 2 2 2 4 2 2 2" xfId="22909" xr:uid="{2F7C96AC-5450-491A-9844-9951799F32C8}"/>
    <cellStyle name="Accent4 2 2 2 2 4 2 2 3" xfId="29630" xr:uid="{C02EC3B0-1A1E-4D63-885F-FF2BD10D5FB7}"/>
    <cellStyle name="Accent4 2 2 2 2 4 2 2 4" xfId="28826" xr:uid="{F6050CA2-C75F-4B84-81B9-6E19AF2E4BCE}"/>
    <cellStyle name="Accent4 2 2 2 2 4 2 2 5" xfId="29852" xr:uid="{8CBA818D-407A-4B8D-94ED-C40AEA367720}"/>
    <cellStyle name="Accent4 2 2 2 2 4 2 2 6" xfId="28472" xr:uid="{A469229E-F426-4452-81F1-4B632416744B}"/>
    <cellStyle name="Accent4 2 2 2 2 4 2 2 7" xfId="15864" xr:uid="{F49F3ECD-B139-4EF3-B16B-6BF289771833}"/>
    <cellStyle name="Accent4 2 2 2 2 4 2 2 8" xfId="15936" xr:uid="{724DD372-BDD0-424C-89AA-550870CF9900}"/>
    <cellStyle name="Accent4 2 2 2 2 4 2 3" xfId="28500" xr:uid="{8DD4F654-B881-42D2-AC66-60EA728344D1}"/>
    <cellStyle name="Accent4 2 2 2 2 4 2 4" xfId="29181" xr:uid="{6467B42E-3D5D-45E7-955B-E51E8AF84A8F}"/>
    <cellStyle name="Accent4 2 2 2 2 4 2 5" xfId="14665" xr:uid="{0073D0FC-D7A8-4131-8ACD-DE163C8FEC06}"/>
    <cellStyle name="Accent4 2 2 2 2 4 2 6" xfId="16124" xr:uid="{1841ACD0-0298-4E56-9AE2-93B03DD4C63D}"/>
    <cellStyle name="Accent4 2 2 2 2 4 2 7" xfId="27071" xr:uid="{C8954E70-7BC8-49B0-88BB-7CDFE235066A}"/>
    <cellStyle name="Accent4 2 2 2 2 4 2 8" xfId="15606" xr:uid="{EF93A162-0DE5-4BE2-B1B1-F903D426FAE1}"/>
    <cellStyle name="Accent4 2 2 2 2 4 20" xfId="15449" xr:uid="{05E96DE2-31AA-4242-BF9D-F661B6BFCF94}"/>
    <cellStyle name="Accent4 2 2 2 2 4 21" xfId="28986" xr:uid="{EAD50256-164F-44F4-9425-7A6168E31D15}"/>
    <cellStyle name="Accent4 2 2 2 2 4 22" xfId="28908" xr:uid="{07F40D45-FE20-464C-A46B-6F69058F4824}"/>
    <cellStyle name="Accent4 2 2 2 2 4 23" xfId="31249" xr:uid="{E313E2C8-CCC1-48E1-9B81-3100103E70C8}"/>
    <cellStyle name="Accent4 2 2 2 2 4 3" xfId="24225" xr:uid="{30766A9B-D432-44BC-A4C8-EBCCA548C627}"/>
    <cellStyle name="Accent4 2 2 2 2 4 4" xfId="20042" xr:uid="{FB647931-8522-42F1-B1E2-D579FE0DD0F4}"/>
    <cellStyle name="Accent4 2 2 2 2 4 5" xfId="24421" xr:uid="{FB7E8726-27C9-40E1-B917-81353700AFCA}"/>
    <cellStyle name="Accent4 2 2 2 2 4 6" xfId="20513" xr:uid="{7561BE6B-D897-42F1-8985-93E309FE35FD}"/>
    <cellStyle name="Accent4 2 2 2 2 4 7" xfId="21044" xr:uid="{CB766E60-0D76-446B-9F49-C22067945602}"/>
    <cellStyle name="Accent4 2 2 2 2 4 8" xfId="24846" xr:uid="{BC793C9D-9A9A-4CFF-95E3-D165E071B925}"/>
    <cellStyle name="Accent4 2 2 2 2 4 9" xfId="25023" xr:uid="{C30F040B-77A4-4AED-A0B6-A4751C558BDC}"/>
    <cellStyle name="Accent4 2 2 2 2 40" xfId="26243" xr:uid="{040C2541-317E-4208-9EB8-F64F430EC004}"/>
    <cellStyle name="Accent4 2 2 2 2 41" xfId="26330" xr:uid="{820677AD-3DC9-4E72-9243-50E50A93A2A4}"/>
    <cellStyle name="Accent4 2 2 2 2 42" xfId="26409" xr:uid="{A6B96BEE-62F9-4949-933A-A8E450E0E4A6}"/>
    <cellStyle name="Accent4 2 2 2 2 43" xfId="26483" xr:uid="{79F28948-EC75-47B2-95AF-EBEB6EDCF972}"/>
    <cellStyle name="Accent4 2 2 2 2 44" xfId="26549" xr:uid="{B989E96C-7EEE-4A17-A5BB-84DDD1127B0B}"/>
    <cellStyle name="Accent4 2 2 2 2 45" xfId="26611" xr:uid="{6251BD73-CF37-40C9-AB63-FF1A96AB715E}"/>
    <cellStyle name="Accent4 2 2 2 2 46" xfId="15841" xr:uid="{E9731FA2-A323-4B92-8209-329034868C61}"/>
    <cellStyle name="Accent4 2 2 2 2 47" xfId="27800" xr:uid="{D54A7A43-2344-4020-9A1B-ECF2ABFC10BA}"/>
    <cellStyle name="Accent4 2 2 2 2 48" xfId="28838" xr:uid="{1FC11C5F-19A2-49BC-AA6D-FE12A01AED43}"/>
    <cellStyle name="Accent4 2 2 2 2 49" xfId="14948" xr:uid="{87D589C8-0488-435B-BF24-32DFB83BF3D7}"/>
    <cellStyle name="Accent4 2 2 2 2 5" xfId="16371" xr:uid="{CB603E0C-E0D0-41C5-8EFC-73BF71399357}"/>
    <cellStyle name="Accent4 2 2 2 2 50" xfId="15456" xr:uid="{2FF28E76-27E3-4FEF-8D12-CB2371A098AE}"/>
    <cellStyle name="Accent4 2 2 2 2 51" xfId="15371" xr:uid="{FC23EF5E-3825-484D-872A-DDD15B74E781}"/>
    <cellStyle name="Accent4 2 2 2 2 52" xfId="14898" xr:uid="{8C10D7B2-00A7-47B4-A2C7-AFC57902A971}"/>
    <cellStyle name="Accent4 2 2 2 2 52 2" xfId="33170" xr:uid="{401D3DE7-D0AC-4828-835A-6DA92CD2834C}"/>
    <cellStyle name="Accent4 2 2 2 2 52 3" xfId="36223" xr:uid="{E3E02758-3D51-4DAE-8E07-162F4664CD7E}"/>
    <cellStyle name="Accent4 2 2 2 2 52 4" xfId="29586" xr:uid="{1E555433-D6A6-4C09-B588-FEA1A7B8D7DC}"/>
    <cellStyle name="Accent4 2 2 2 2 52 5" xfId="36467" xr:uid="{67F9DDED-C1E0-42F2-808C-F7D5046BD145}"/>
    <cellStyle name="Accent4 2 2 2 2 52 6" xfId="15204" xr:uid="{D4FE2C61-754B-44F9-85CB-C6D64F947821}"/>
    <cellStyle name="Accent4 2 2 2 2 52 7" xfId="14884" xr:uid="{852AEE86-1542-4EC5-9F48-88A4C65193B9}"/>
    <cellStyle name="Accent4 2 2 2 2 52 8" xfId="31493" xr:uid="{C52393E0-2AAA-4877-A343-6E878D2B1158}"/>
    <cellStyle name="Accent4 2 2 2 2 52 9" xfId="27951" xr:uid="{86F8D477-F329-4104-BC7B-E959EECA7FD0}"/>
    <cellStyle name="Accent4 2 2 2 2 53" xfId="34178" xr:uid="{BFA9905E-D8AE-4F7F-A2AC-77AD607B159D}"/>
    <cellStyle name="Accent4 2 2 2 2 54" xfId="34745" xr:uid="{90B122E9-AC55-45E1-B701-6D97F106B537}"/>
    <cellStyle name="Accent4 2 2 2 2 55" xfId="35641" xr:uid="{604E8B98-2435-4981-B958-2238027781CD}"/>
    <cellStyle name="Accent4 2 2 2 2 56" xfId="32525" xr:uid="{A0CC40C0-D028-466A-898D-2380EA42781F}"/>
    <cellStyle name="Accent4 2 2 2 2 57" xfId="32889" xr:uid="{036EC28A-F5D2-4F49-8D3C-3F53C56DFCBA}"/>
    <cellStyle name="Accent4 2 2 2 2 58" xfId="33527" xr:uid="{C0D53D56-DABB-4BA1-905F-964003A52F9A}"/>
    <cellStyle name="Accent4 2 2 2 2 59" xfId="35686" xr:uid="{A17FE366-9C4A-4FCA-82BC-E918373185F7}"/>
    <cellStyle name="Accent4 2 2 2 2 6" xfId="17606" xr:uid="{30B580FC-6C2E-4637-9B92-F41A100FE040}"/>
    <cellStyle name="Accent4 2 2 2 2 60" xfId="35736" xr:uid="{9B80FE25-C505-4AC4-A47B-DF052FFCC937}"/>
    <cellStyle name="Accent4 2 2 2 2 61" xfId="35782" xr:uid="{B262CD5E-4D09-4478-8A1A-E230B841580E}"/>
    <cellStyle name="Accent4 2 2 2 2 62" xfId="35824" xr:uid="{C51B7E6B-EB21-4580-A0C4-42058360C069}"/>
    <cellStyle name="Accent4 2 2 2 2 63" xfId="35866" xr:uid="{4A096827-102C-4C5E-8571-A6519C661849}"/>
    <cellStyle name="Accent4 2 2 2 2 64" xfId="35904" xr:uid="{91F92D1D-2A76-496D-96CE-AEA9AAFA5F14}"/>
    <cellStyle name="Accent4 2 2 2 2 65" xfId="30398" xr:uid="{A525F22B-C682-4B19-B527-71367D9D0A55}"/>
    <cellStyle name="Accent4 2 2 2 2 66" xfId="27716" xr:uid="{44D86AA9-3B40-4824-94B3-E5298D18F898}"/>
    <cellStyle name="Accent4 2 2 2 2 67" xfId="32173" xr:uid="{A649B68B-DAD5-4EC3-A276-A74BF0264B83}"/>
    <cellStyle name="Accent4 2 2 2 2 68" xfId="32499" xr:uid="{5C956163-4C1B-47CE-B2AF-8D54B48CD20F}"/>
    <cellStyle name="Accent4 2 2 2 2 69" xfId="31454" xr:uid="{119E5A5B-CC50-4949-B227-FC53A88DD4A7}"/>
    <cellStyle name="Accent4 2 2 2 2 7" xfId="16766" xr:uid="{B11A740E-5816-443F-BB34-EE8100C02B74}"/>
    <cellStyle name="Accent4 2 2 2 2 70" xfId="29463" xr:uid="{F28106EE-5C06-4522-8DE8-B01F7EB9F448}"/>
    <cellStyle name="Accent4 2 2 2 2 71" xfId="27672" xr:uid="{A176F1A6-015B-43AF-BB7D-8E172E36CDF6}"/>
    <cellStyle name="Accent4 2 2 2 2 72" xfId="37103" xr:uid="{ABA94439-850A-47C3-8372-748B81BB35D2}"/>
    <cellStyle name="Accent4 2 2 2 2 8" xfId="17368" xr:uid="{9F019552-3A2F-4258-A7A6-884F6BE997FA}"/>
    <cellStyle name="Accent4 2 2 2 2 9" xfId="16952" xr:uid="{E58EA7E4-7033-4F9E-BC02-E3175EA0E952}"/>
    <cellStyle name="Accent4 2 2 2 20" xfId="24237" xr:uid="{642F6C2E-3BEB-4A59-839C-9AD7B8D6B9EA}"/>
    <cellStyle name="Accent4 2 2 2 21" xfId="21902" xr:uid="{DF888ECE-55F0-4B09-A449-1251F737EF2E}"/>
    <cellStyle name="Accent4 2 2 2 22" xfId="24502" xr:uid="{9DE284C8-5BC4-4B4F-BE88-F90DBD9CF927}"/>
    <cellStyle name="Accent4 2 2 2 23" xfId="20517" xr:uid="{1910F21B-9666-4EEA-8191-99D6F7040C82}"/>
    <cellStyle name="Accent4 2 2 2 24" xfId="24109" xr:uid="{E73EFF91-607E-47DF-8218-B97E698025AB}"/>
    <cellStyle name="Accent4 2 2 2 25" xfId="20031" xr:uid="{DDD73175-86A3-45D6-9DB9-9D46DD657650}"/>
    <cellStyle name="Accent4 2 2 2 26" xfId="22078" xr:uid="{C30B75DC-4E1C-444F-AE2E-BFD6D7EAE813}"/>
    <cellStyle name="Accent4 2 2 2 27" xfId="24380" xr:uid="{A22CED44-5C1A-4A03-83A5-75CD28F38177}"/>
    <cellStyle name="Accent4 2 2 2 28" xfId="21765" xr:uid="{4FD23474-3D50-4577-AD83-75760B418C90}"/>
    <cellStyle name="Accent4 2 2 2 29" xfId="24791" xr:uid="{77831696-91FF-4530-8D86-56DA63105B6C}"/>
    <cellStyle name="Accent4 2 2 2 3" xfId="14395" xr:uid="{82B36AC7-4397-478D-860B-995974CF8016}"/>
    <cellStyle name="Accent4 2 2 2 30" xfId="20143" xr:uid="{11602EA5-F107-4106-9E7E-388C2A13CD01}"/>
    <cellStyle name="Accent4 2 2 2 31" xfId="21327" xr:uid="{2AEE0B9F-EE92-43ED-A647-D2DE557A8F29}"/>
    <cellStyle name="Accent4 2 2 2 32" xfId="24033" xr:uid="{57ECBB09-A250-40C7-9A90-B7E9CD188719}"/>
    <cellStyle name="Accent4 2 2 2 33" xfId="21620" xr:uid="{BDBF6631-2E53-4544-84AF-9B51246F19ED}"/>
    <cellStyle name="Accent4 2 2 2 34" xfId="19351" xr:uid="{4F6D4BAB-8F72-4785-9855-6A01EF55CEE0}"/>
    <cellStyle name="Accent4 2 2 2 35" xfId="18662" xr:uid="{6F62E55A-014E-44B7-8F65-1CAD04C5C966}"/>
    <cellStyle name="Accent4 2 2 2 36" xfId="16450" xr:uid="{E1C9B915-C93A-4986-93C9-7F2B00867016}"/>
    <cellStyle name="Accent4 2 2 2 37" xfId="18054" xr:uid="{C27F4CD3-F5DC-44E4-BFB6-2AA4FBAF0B07}"/>
    <cellStyle name="Accent4 2 2 2 38" xfId="22920" xr:uid="{00DBB353-478D-4F98-8AFB-47C87C378424}"/>
    <cellStyle name="Accent4 2 2 2 39" xfId="22546" xr:uid="{C12936A6-4174-4290-98BA-B1CFCE8DC0C8}"/>
    <cellStyle name="Accent4 2 2 2 4" xfId="14521" xr:uid="{62516976-C1FE-4248-A993-40C2615EBE29}"/>
    <cellStyle name="Accent4 2 2 2 40" xfId="22770" xr:uid="{7991A39F-0CF9-4D9C-9EB9-DC26025CEC8E}"/>
    <cellStyle name="Accent4 2 2 2 41" xfId="22528" xr:uid="{A7493241-969A-447F-9C68-0D1347A99E71}"/>
    <cellStyle name="Accent4 2 2 2 42" xfId="22521" xr:uid="{C7B4E093-13EA-43D5-9A71-77A6D2AFDBE1}"/>
    <cellStyle name="Accent4 2 2 2 43" xfId="22575" xr:uid="{70FE9FDF-436D-41B3-94D4-FD1495FADFF3}"/>
    <cellStyle name="Accent4 2 2 2 44" xfId="22462" xr:uid="{639DEA29-7A66-4F72-A90B-4E4BAE7CD990}"/>
    <cellStyle name="Accent4 2 2 2 45" xfId="16597" xr:uid="{24B5A057-28DD-401E-815C-F3BED5733BA4}"/>
    <cellStyle name="Accent4 2 2 2 46" xfId="19034" xr:uid="{0959E3C1-E95E-43E8-94FE-13A474ED961B}"/>
    <cellStyle name="Accent4 2 2 2 47" xfId="15016" xr:uid="{2DC70770-BD67-4430-B86D-39E2B9541119}"/>
    <cellStyle name="Accent4 2 2 2 48" xfId="30294" xr:uid="{EA195544-62D1-4290-A723-1F3410869B2B}"/>
    <cellStyle name="Accent4 2 2 2 49" xfId="29052" xr:uid="{274A928D-B181-445F-8E37-F2A2D20A799B}"/>
    <cellStyle name="Accent4 2 2 2 5" xfId="15693" xr:uid="{D59F8DE3-EAB9-4474-B1E7-B35BA4DB989F}"/>
    <cellStyle name="Accent4 2 2 2 5 10" xfId="25675" xr:uid="{FB48F035-F4C0-47EE-B5B2-459BA7DCBE1C}"/>
    <cellStyle name="Accent4 2 2 2 5 11" xfId="25785" xr:uid="{55AF64A5-09F3-468C-AE78-3FC59F0FD551}"/>
    <cellStyle name="Accent4 2 2 2 5 12" xfId="25888" xr:uid="{1BD79F2F-2292-4778-AA88-2D2087602174}"/>
    <cellStyle name="Accent4 2 2 2 5 13" xfId="25977" xr:uid="{89907B94-C520-4F25-8D4C-B00916B8216A}"/>
    <cellStyle name="Accent4 2 2 2 5 14" xfId="26056" xr:uid="{7157E661-F34E-4840-A6D5-2C1C0478FD2A}"/>
    <cellStyle name="Accent4 2 2 2 5 15" xfId="26123" xr:uid="{66DE11E1-9DC3-426C-9DE6-1DE7132DD2C3}"/>
    <cellStyle name="Accent4 2 2 2 5 16" xfId="26175" xr:uid="{06D96E2A-B96B-480C-848F-D80E433DFBC1}"/>
    <cellStyle name="Accent4 2 2 2 5 17" xfId="26215" xr:uid="{32525955-C474-4292-B835-15DA4B91B163}"/>
    <cellStyle name="Accent4 2 2 2 5 18" xfId="27744" xr:uid="{52934C49-63AD-474B-808A-205F1BDB302B}"/>
    <cellStyle name="Accent4 2 2 2 5 19" xfId="15165" xr:uid="{81940C7C-C899-486C-AE7D-7FD87A98209E}"/>
    <cellStyle name="Accent4 2 2 2 5 2" xfId="18125" xr:uid="{69A38255-B434-4D1C-AA43-DE966EAF1AFF}"/>
    <cellStyle name="Accent4 2 2 2 5 2 2" xfId="20404" xr:uid="{C0F2E6C1-259C-4CED-AEDB-08684763D5E2}"/>
    <cellStyle name="Accent4 2 2 2 5 2 2 2" xfId="22874" xr:uid="{949F1330-75AA-4D0C-AD18-8C71D8663744}"/>
    <cellStyle name="Accent4 2 2 2 5 2 2 3" xfId="29595" xr:uid="{A6ED0EFD-1354-4252-8865-19D2C2F4EA66}"/>
    <cellStyle name="Accent4 2 2 2 5 2 2 4" xfId="28890" xr:uid="{1E0594E1-7ABC-48D1-9C56-1DA9BE6E1149}"/>
    <cellStyle name="Accent4 2 2 2 5 2 2 5" xfId="28806" xr:uid="{1B3BF578-7BC2-4AD8-92B5-61EA19A4CCC2}"/>
    <cellStyle name="Accent4 2 2 2 5 2 2 6" xfId="29571" xr:uid="{24A9366D-845F-4529-BF1E-5DA004457E17}"/>
    <cellStyle name="Accent4 2 2 2 5 2 2 7" xfId="30403" xr:uid="{3D99043D-6121-4406-BA94-4025B626B35F}"/>
    <cellStyle name="Accent4 2 2 2 5 2 2 8" xfId="31081" xr:uid="{FDBD6C9B-ADBA-4486-BAE8-25F505874045}"/>
    <cellStyle name="Accent4 2 2 2 5 2 3" xfId="28635" xr:uid="{D3AF0946-861A-4F7D-8733-BB929C653856}"/>
    <cellStyle name="Accent4 2 2 2 5 2 4" xfId="27580" xr:uid="{65F44B4C-85E4-4A41-9D6B-6377DE3EB5AE}"/>
    <cellStyle name="Accent4 2 2 2 5 2 5" xfId="29098" xr:uid="{10B3CF0F-9366-4AE6-AF73-72A85C9FB4BE}"/>
    <cellStyle name="Accent4 2 2 2 5 2 6" xfId="28181" xr:uid="{E24B68E3-739A-4C49-88E2-2127E4754764}"/>
    <cellStyle name="Accent4 2 2 2 5 2 7" xfId="15771" xr:uid="{EB478CC4-B0FF-42C6-9E5C-F0281E5C3A62}"/>
    <cellStyle name="Accent4 2 2 2 5 2 8" xfId="28852" xr:uid="{FD0F6C1B-7FD8-409F-99BB-FB34A6281B8A}"/>
    <cellStyle name="Accent4 2 2 2 5 20" xfId="30081" xr:uid="{6A78F9C4-25D8-4803-9F97-7EBE53278E20}"/>
    <cellStyle name="Accent4 2 2 2 5 21" xfId="29347" xr:uid="{C4AE1943-7246-41D3-863E-64BA982D5587}"/>
    <cellStyle name="Accent4 2 2 2 5 22" xfId="30476" xr:uid="{EDA3FF12-1FEE-4254-B96C-98DB9EC7BF78}"/>
    <cellStyle name="Accent4 2 2 2 5 23" xfId="29403" xr:uid="{88A13DEF-EC0E-4EAE-928A-4094B73008EE}"/>
    <cellStyle name="Accent4 2 2 2 5 3" xfId="24190" xr:uid="{DF46DC1E-33BE-4582-8068-34C5F66491F1}"/>
    <cellStyle name="Accent4 2 2 2 5 4" xfId="20051" xr:uid="{D4A5A54A-F7D0-49B3-ABF3-830C1D3D5383}"/>
    <cellStyle name="Accent4 2 2 2 5 5" xfId="24944" xr:uid="{70C014D3-EFE2-4FBC-97C0-202E68EF2995}"/>
    <cellStyle name="Accent4 2 2 2 5 6" xfId="25111" xr:uid="{726B7CE8-DDFB-455D-AA03-0CA40ABB25E4}"/>
    <cellStyle name="Accent4 2 2 2 5 7" xfId="25267" xr:uid="{ECCA1B2A-9AF0-42FC-9B99-9AFEED7A0E49}"/>
    <cellStyle name="Accent4 2 2 2 5 8" xfId="25412" xr:uid="{8594C491-E66C-40FC-AE2C-7AD5DD2B6C6C}"/>
    <cellStyle name="Accent4 2 2 2 5 9" xfId="25549" xr:uid="{3FA71E03-2CF6-415B-A6EC-E0A1F993416D}"/>
    <cellStyle name="Accent4 2 2 2 50" xfId="28704" xr:uid="{4102195F-1068-4A9E-9F19-E18D845E35D8}"/>
    <cellStyle name="Accent4 2 2 2 51" xfId="28830" xr:uid="{C897FE37-CD94-4D12-8253-24B1CEAA650C}"/>
    <cellStyle name="Accent4 2 2 2 52" xfId="16112" xr:uid="{3ED75FCF-9BCC-4616-84D3-54BC64C792BB}"/>
    <cellStyle name="Accent4 2 2 2 53" xfId="30007" xr:uid="{9E495DB9-F8CB-486C-9A67-FA8DE29A3727}"/>
    <cellStyle name="Accent4 2 2 2 53 2" xfId="33135" xr:uid="{26FD4C56-025A-4D59-8147-1E1086042DE3}"/>
    <cellStyle name="Accent4 2 2 2 53 3" xfId="36188" xr:uid="{F2BFCEF7-BAA0-4B4B-AE95-A69EC1BBE462}"/>
    <cellStyle name="Accent4 2 2 2 53 4" xfId="28399" xr:uid="{D693D5A2-2F47-41F5-9CDE-02F6563A3B7B}"/>
    <cellStyle name="Accent4 2 2 2 53 5" xfId="27303" xr:uid="{0993B426-9192-4D85-A291-CD991EAFBE9D}"/>
    <cellStyle name="Accent4 2 2 2 53 6" xfId="36554" xr:uid="{609E88A8-3532-471C-8152-CD4821DC20C7}"/>
    <cellStyle name="Accent4 2 2 2 53 7" xfId="28421" xr:uid="{19543F4A-2BD5-496E-8759-3E2B8FC48F71}"/>
    <cellStyle name="Accent4 2 2 2 53 8" xfId="15608" xr:uid="{89EB35FB-B2EA-43FB-BE17-BFF86CF98B28}"/>
    <cellStyle name="Accent4 2 2 2 53 9" xfId="31435" xr:uid="{88BD7ED3-288D-4E43-BC3D-E14F072A765A}"/>
    <cellStyle name="Accent4 2 2 2 54" xfId="35657" xr:uid="{B5EBD904-6026-48B8-BB84-54BB86761D6D}"/>
    <cellStyle name="Accent4 2 2 2 55" xfId="35711" xr:uid="{E0627E65-80E8-4AC7-9478-3A309A7D0500}"/>
    <cellStyle name="Accent4 2 2 2 56" xfId="35759" xr:uid="{FA2DB3A4-AF45-4F31-BEA0-7084BB649CBC}"/>
    <cellStyle name="Accent4 2 2 2 57" xfId="35804" xr:uid="{01A36528-AF32-42FB-BEC7-715D38EB0987}"/>
    <cellStyle name="Accent4 2 2 2 58" xfId="35846" xr:uid="{EB7173BE-112B-423E-81A9-06D371EF24A4}"/>
    <cellStyle name="Accent4 2 2 2 59" xfId="35885" xr:uid="{2200428F-158D-4FDB-BA14-C82A366FACC1}"/>
    <cellStyle name="Accent4 2 2 2 6" xfId="16398" xr:uid="{D3ECA19F-FD35-4D2E-88E3-98B555576EFD}"/>
    <cellStyle name="Accent4 2 2 2 60" xfId="35921" xr:uid="{7D244B6A-7834-4829-BEAE-065179E058F0}"/>
    <cellStyle name="Accent4 2 2 2 61" xfId="35953" xr:uid="{95531C33-D5F0-4A4E-A37A-4AB05CADE1AF}"/>
    <cellStyle name="Accent4 2 2 2 62" xfId="35982" xr:uid="{9C610B71-1DE8-4CB9-A83D-2F3F4C39F89C}"/>
    <cellStyle name="Accent4 2 2 2 63" xfId="36004" xr:uid="{14DCC97F-ECC3-49A9-BF08-21DD624EAB61}"/>
    <cellStyle name="Accent4 2 2 2 64" xfId="36021" xr:uid="{F7F15E5B-B5A3-44BF-B402-D0B5EDD28146}"/>
    <cellStyle name="Accent4 2 2 2 65" xfId="36035" xr:uid="{CBFF43F0-974A-4684-A47D-C5C0C2FA278C}"/>
    <cellStyle name="Accent4 2 2 2 66" xfId="27493" xr:uid="{46DC4ABF-1173-4453-AA4E-E7701E7AB0B3}"/>
    <cellStyle name="Accent4 2 2 2 67" xfId="32413" xr:uid="{BDD13E18-F864-405B-ABC1-9856D30D6FDD}"/>
    <cellStyle name="Accent4 2 2 2 68" xfId="30083" xr:uid="{566FDECD-1674-4FEC-970A-AA3D1D82A508}"/>
    <cellStyle name="Accent4 2 2 2 69" xfId="15155" xr:uid="{D2927537-A6ED-46BC-9D41-B8D1DF0BE1B3}"/>
    <cellStyle name="Accent4 2 2 2 7" xfId="17327" xr:uid="{0644355C-0177-45A3-8AED-38598ACEEFEE}"/>
    <cellStyle name="Accent4 2 2 2 70" xfId="32456" xr:uid="{9A415A3E-5F00-4383-893D-9171D40EB2D1}"/>
    <cellStyle name="Accent4 2 2 2 71" xfId="30696" xr:uid="{E154853D-D73E-4F03-B579-D83866506C71}"/>
    <cellStyle name="Accent4 2 2 2 72" xfId="31165" xr:uid="{E71647A2-3FF0-4210-96C7-863D5002A4DA}"/>
    <cellStyle name="Accent4 2 2 2 73" xfId="37096" xr:uid="{89DC581D-6AFD-4EA1-9E30-BF3B5E0FC677}"/>
    <cellStyle name="Accent4 2 2 2 8" xfId="16989" xr:uid="{2423762C-BF9B-451D-8FD8-9A252D7E0EDA}"/>
    <cellStyle name="Accent4 2 2 2 9" xfId="17556" xr:uid="{5F4B59A9-C6E0-40EF-8F3F-63D7ACF7A12C}"/>
    <cellStyle name="Accent4 2 2 20" xfId="18433" xr:uid="{81235AAD-8C8B-443F-8B61-99874A959648}"/>
    <cellStyle name="Accent4 2 2 20 2" xfId="20364" xr:uid="{1262B665-5A7F-4227-AACE-BF85F6CAEAC6}"/>
    <cellStyle name="Accent4 2 2 21" xfId="23927" xr:uid="{24000DA7-FBA3-446D-B994-0F8EA9DDA296}"/>
    <cellStyle name="Accent4 2 2 22" xfId="21862" xr:uid="{B00EFE46-AFDF-45E2-AF6E-B56B90500766}"/>
    <cellStyle name="Accent4 2 2 23" xfId="22045" xr:uid="{64696E77-C392-4439-BBB6-5A3E1F289261}"/>
    <cellStyle name="Accent4 2 2 24" xfId="24628" xr:uid="{6E1513AE-5B8C-4FDF-A4C6-6623DAE27353}"/>
    <cellStyle name="Accent4 2 2 25" xfId="22350" xr:uid="{66E8FACE-C6BE-48A6-9565-29399DEE4908}"/>
    <cellStyle name="Accent4 2 2 26" xfId="21898" xr:uid="{5183D280-7063-4272-92C1-F02E81C8CE33}"/>
    <cellStyle name="Accent4 2 2 27" xfId="21826" xr:uid="{2EE8C013-1CC4-4055-A6C2-4F185D2CFAD1}"/>
    <cellStyle name="Accent4 2 2 28" xfId="23436" xr:uid="{FD7D2967-FF24-432B-9ECF-678296863356}"/>
    <cellStyle name="Accent4 2 2 29" xfId="20918" xr:uid="{A67ACEA5-9AD7-475D-9385-3C1D492F3CBA}"/>
    <cellStyle name="Accent4 2 2 3" xfId="14253" xr:uid="{469D3076-1447-4C6D-BB0F-D28E3FC665FD}"/>
    <cellStyle name="Accent4 2 2 30" xfId="24455" xr:uid="{BF493D65-B32F-4793-9101-32F2C62C7287}"/>
    <cellStyle name="Accent4 2 2 31" xfId="21290" xr:uid="{C6014C25-D870-41B2-9CA8-2985976EB08E}"/>
    <cellStyle name="Accent4 2 2 32" xfId="24794" xr:uid="{A9722B25-F627-41E1-9ED8-41FADF350A66}"/>
    <cellStyle name="Accent4 2 2 33" xfId="21462" xr:uid="{AEC167E6-7C97-4CEE-B0E0-88B43211FE08}"/>
    <cellStyle name="Accent4 2 2 34" xfId="21087" xr:uid="{94B61E20-52BD-4210-9238-25B7C0117258}"/>
    <cellStyle name="Accent4 2 2 35" xfId="22526" xr:uid="{29D0AA25-51D4-4350-BC8C-A1203346866D}"/>
    <cellStyle name="Accent4 2 2 36" xfId="23181" xr:uid="{FAC31E66-5641-4E55-BE1D-8DF85D0E5241}"/>
    <cellStyle name="Accent4 2 2 37" xfId="22554" xr:uid="{9B51DB09-2DE9-4F7C-BEB1-1ED83D2E684F}"/>
    <cellStyle name="Accent4 2 2 38" xfId="23304" xr:uid="{235AB449-7DEB-40E5-B18A-55142797F51B}"/>
    <cellStyle name="Accent4 2 2 39" xfId="23270" xr:uid="{9027F875-11B3-4B97-ADCB-483CBA2D5FD8}"/>
    <cellStyle name="Accent4 2 2 4" xfId="14360" xr:uid="{F622B555-0F1E-41A1-A76E-3204436B23AF}"/>
    <cellStyle name="Accent4 2 2 40" xfId="19596" xr:uid="{5B917E0D-FF4C-4FF7-B676-994D2B8B38BE}"/>
    <cellStyle name="Accent4 2 2 41" xfId="23410" xr:uid="{37F821EE-1EA6-42F8-81A5-FCBC4562E315}"/>
    <cellStyle name="Accent4 2 2 42" xfId="22440" xr:uid="{293E5D2C-CEF9-4FCC-ADCF-9F2CAE98475F}"/>
    <cellStyle name="Accent4 2 2 43" xfId="23394" xr:uid="{476EEB4E-D13A-4C86-9A33-8E7945CCC9ED}"/>
    <cellStyle name="Accent4 2 2 44" xfId="16784" xr:uid="{14A8F105-F91C-4B58-B925-0567DFEF93DA}"/>
    <cellStyle name="Accent4 2 2 45" xfId="16293" xr:uid="{811D8DC3-D1B8-460D-80D1-5293297DB13C}"/>
    <cellStyle name="Accent4 2 2 46" xfId="16296" xr:uid="{25455B6C-273D-4B4C-ACA2-E54750E0CCC3}"/>
    <cellStyle name="Accent4 2 2 47" xfId="26256" xr:uid="{52992D28-423D-4C04-8162-7DDFE82F91E4}"/>
    <cellStyle name="Accent4 2 2 48" xfId="15239" xr:uid="{EB64A3A8-A457-4BD6-9273-C907601E77F6}"/>
    <cellStyle name="Accent4 2 2 49" xfId="30548" xr:uid="{95E37339-6118-4342-9033-5DA8C31C7AEC}"/>
    <cellStyle name="Accent4 2 2 5" xfId="14486" xr:uid="{39DBA107-5A91-48BB-AD46-6FEDE194DEF1}"/>
    <cellStyle name="Accent4 2 2 50" xfId="15534" xr:uid="{CAD412E6-DF4F-4A5E-BC5A-0B02C8CB9D26}"/>
    <cellStyle name="Accent4 2 2 51" xfId="30638" xr:uid="{60D5BDEB-5034-410C-B8BB-8C00870C704E}"/>
    <cellStyle name="Accent4 2 2 52" xfId="15554" xr:uid="{BE91F0C2-753D-4AD7-8005-E15E31A6E88C}"/>
    <cellStyle name="Accent4 2 2 53" xfId="30972" xr:uid="{0865074A-27E5-4F0A-9B91-8368EEDC1AC3}"/>
    <cellStyle name="Accent4 2 2 54" xfId="29997" xr:uid="{E6B17123-5E1F-438D-A914-F264F75FC007}"/>
    <cellStyle name="Accent4 2 2 54 2" xfId="32987" xr:uid="{6FE3E0F2-D47E-47B5-9EAA-B57E2A0388DE}"/>
    <cellStyle name="Accent4 2 2 54 3" xfId="36162" xr:uid="{40554338-5EFD-4A4E-88C3-5F763C82A0F8}"/>
    <cellStyle name="Accent4 2 2 54 4" xfId="15080" xr:uid="{A7614748-AC9C-43A1-B82A-712D9FB6F53A}"/>
    <cellStyle name="Accent4 2 2 54 5" xfId="32295" xr:uid="{B597BACD-FDF6-4582-BF34-F52345F82B40}"/>
    <cellStyle name="Accent4 2 2 54 6" xfId="27407" xr:uid="{89AAA312-A027-4436-8A6E-9E032CF7C15A}"/>
    <cellStyle name="Accent4 2 2 54 7" xfId="27296" xr:uid="{44897AA7-02B1-41BF-A402-59146268B5E4}"/>
    <cellStyle name="Accent4 2 2 54 8" xfId="29639" xr:uid="{7E9FD533-6CE5-4100-B5BB-658B80F18E63}"/>
    <cellStyle name="Accent4 2 2 54 9" xfId="36183" xr:uid="{88CFB854-F932-4061-B1A2-3029A09B0911}"/>
    <cellStyle name="Accent4 2 2 55" xfId="35199" xr:uid="{1D30879A-5AC5-4E43-937D-549FB92B9023}"/>
    <cellStyle name="Accent4 2 2 56" xfId="33866" xr:uid="{D8FAE2EA-A17E-4213-A628-5B7A117EC893}"/>
    <cellStyle name="Accent4 2 2 57" xfId="33315" xr:uid="{4C9C26AD-F518-4CC9-B165-7A575DEC840D}"/>
    <cellStyle name="Accent4 2 2 58" xfId="34285" xr:uid="{7F9DF45F-240D-452A-B10A-B0DE8E8DCB44}"/>
    <cellStyle name="Accent4 2 2 59" xfId="33191" xr:uid="{F806C0C5-53D8-4A14-96D7-6D0DFE949FCD}"/>
    <cellStyle name="Accent4 2 2 6" xfId="15385" xr:uid="{E0E99115-1E2C-45D4-AE34-361585C890B8}"/>
    <cellStyle name="Accent4 2 2 6 10" xfId="25532" xr:uid="{6DCA5DE5-A0C0-4900-B2CD-4EED22620B12}"/>
    <cellStyle name="Accent4 2 2 6 11" xfId="25660" xr:uid="{3E5DC463-C4DE-43E1-8925-6B2DB3481D6F}"/>
    <cellStyle name="Accent4 2 2 6 12" xfId="25772" xr:uid="{7DA0E0C3-D2E5-4AC5-91CE-28B8C788BAF7}"/>
    <cellStyle name="Accent4 2 2 6 13" xfId="25876" xr:uid="{03510909-ABA6-49E0-A811-048C93C98425}"/>
    <cellStyle name="Accent4 2 2 6 14" xfId="25968" xr:uid="{EC1E5070-751B-4F13-9D59-73E74728A4F6}"/>
    <cellStyle name="Accent4 2 2 6 15" xfId="26048" xr:uid="{D4AB835E-636D-4F04-A097-1552A3066F64}"/>
    <cellStyle name="Accent4 2 2 6 16" xfId="26117" xr:uid="{B3002AA0-3541-4ED9-BBF7-60CEC9438CE8}"/>
    <cellStyle name="Accent4 2 2 6 17" xfId="26169" xr:uid="{B618B8AE-AEFC-4B96-9069-8686F51B0093}"/>
    <cellStyle name="Accent4 2 2 6 18" xfId="27563" xr:uid="{3E71A223-8EA8-401B-854C-46C4A1E29A81}"/>
    <cellStyle name="Accent4 2 2 6 19" xfId="14718" xr:uid="{EDF75ABA-4E78-4659-877A-7FF14092CE2D}"/>
    <cellStyle name="Accent4 2 2 6 2" xfId="17655" xr:uid="{77BDD446-1AD8-4705-A540-5601C01B6459}"/>
    <cellStyle name="Accent4 2 2 6 2 2" xfId="20778" xr:uid="{06811F53-1118-4301-87BB-BCA0CE9E2A2C}"/>
    <cellStyle name="Accent4 2 2 6 2 2 2" xfId="22776" xr:uid="{30EBB979-D11E-484D-8CBA-BD32EFA9B37D}"/>
    <cellStyle name="Accent4 2 2 6 2 2 3" xfId="29546" xr:uid="{EEB79DD5-B6C3-455A-975C-AD70F62189A2}"/>
    <cellStyle name="Accent4 2 2 6 2 2 4" xfId="29872" xr:uid="{EF56F50A-814C-48A5-B741-B18D4DF4006A}"/>
    <cellStyle name="Accent4 2 2 6 2 2 5" xfId="30256" xr:uid="{463B7D35-8571-48B7-A2FB-F9AF80958454}"/>
    <cellStyle name="Accent4 2 2 6 2 2 6" xfId="28525" xr:uid="{DDD6F7E8-8249-4C23-BD73-4C8E3FE3ADC0}"/>
    <cellStyle name="Accent4 2 2 6 2 2 7" xfId="27675" xr:uid="{97159F02-AEBB-466F-9C91-884682569C93}"/>
    <cellStyle name="Accent4 2 2 6 2 2 8" xfId="15295" xr:uid="{0D25D0E6-72F4-419A-9DAB-C35C353BFEBD}"/>
    <cellStyle name="Accent4 2 2 6 2 3" xfId="28760" xr:uid="{F7A12778-9326-48E0-B5A9-4B964EB8E5EA}"/>
    <cellStyle name="Accent4 2 2 6 2 4" xfId="29144" xr:uid="{838FEADE-023B-4B4E-9D6A-62CC426A911B}"/>
    <cellStyle name="Accent4 2 2 6 2 5" xfId="15493" xr:uid="{2EA07C8D-C092-4F92-A938-E98EAF182E79}"/>
    <cellStyle name="Accent4 2 2 6 2 6" xfId="27154" xr:uid="{CDD853A1-26A4-47A6-B173-9C2089205190}"/>
    <cellStyle name="Accent4 2 2 6 2 7" xfId="15752" xr:uid="{4BB6639A-4B2E-4566-85FF-6DA6C657434A}"/>
    <cellStyle name="Accent4 2 2 6 2 8" xfId="28375" xr:uid="{50E3FEF3-4D63-4354-B568-2AF2DF1356DA}"/>
    <cellStyle name="Accent4 2 2 6 20" xfId="28031" xr:uid="{C7C9CC64-76D3-4D77-8F59-C4D183546A31}"/>
    <cellStyle name="Accent4 2 2 6 21" xfId="27295" xr:uid="{62C5068D-D977-4FD6-B475-15CD446F1ECC}"/>
    <cellStyle name="Accent4 2 2 6 22" xfId="27901" xr:uid="{3C865A99-914D-4C5B-B6CF-1D487100EF3E}"/>
    <cellStyle name="Accent4 2 2 6 23" xfId="27615" xr:uid="{14250ABD-D0F1-4AB0-A238-2702046E40C1}"/>
    <cellStyle name="Accent4 2 2 6 3" xfId="24032" xr:uid="{AFEA4A58-0798-488D-A4EA-C2BFF7232C72}"/>
    <cellStyle name="Accent4 2 2 6 4" xfId="21619" xr:uid="{3F95E3EB-2EA9-4EA7-A63D-BE2EC93E9FF4}"/>
    <cellStyle name="Accent4 2 2 6 5" xfId="21030" xr:uid="{6E68F8CF-16A3-42BC-A7E2-0448584C3F05}"/>
    <cellStyle name="Accent4 2 2 6 6" xfId="24922" xr:uid="{B8F84AC6-82CA-406B-A709-BB82F3D63F22}"/>
    <cellStyle name="Accent4 2 2 6 7" xfId="25092" xr:uid="{4C1B961C-BE08-4375-931B-C37F37ACF079}"/>
    <cellStyle name="Accent4 2 2 6 8" xfId="25248" xr:uid="{300DF07C-81EA-47AB-AFEB-15CA5796E57C}"/>
    <cellStyle name="Accent4 2 2 6 9" xfId="25394" xr:uid="{B29CEC13-2A44-4D42-9642-68947A069B88}"/>
    <cellStyle name="Accent4 2 2 60" xfId="34951" xr:uid="{30F7E003-740F-47FC-9443-B766DB799C57}"/>
    <cellStyle name="Accent4 2 2 61" xfId="33679" xr:uid="{0C34A960-9030-4AF5-A3FD-B1E76BEF60C9}"/>
    <cellStyle name="Accent4 2 2 62" xfId="34998" xr:uid="{C1E3BE3B-5E44-4F89-98F1-331BC3F43320}"/>
    <cellStyle name="Accent4 2 2 63" xfId="33899" xr:uid="{A856896F-41F7-45B8-BC4C-277EE33C5A20}"/>
    <cellStyle name="Accent4 2 2 64" xfId="35588" xr:uid="{4A07A540-EC57-4745-B2AA-C0BA9431A5E5}"/>
    <cellStyle name="Accent4 2 2 65" xfId="32556" xr:uid="{4BD39CF3-E83A-4474-AF5B-3DCA9AFF3F4F}"/>
    <cellStyle name="Accent4 2 2 66" xfId="32941" xr:uid="{F6C159C0-1494-4758-B393-3404C298FE6D}"/>
    <cellStyle name="Accent4 2 2 67" xfId="32297" xr:uid="{97FD7D15-65BD-47FF-8948-AB0B42316E63}"/>
    <cellStyle name="Accent4 2 2 68" xfId="27466" xr:uid="{969A269F-D3B9-464A-8E1D-A8D552112FDC}"/>
    <cellStyle name="Accent4 2 2 69" xfId="28185" xr:uid="{8321512A-D702-458A-BBF3-C5F10203D534}"/>
    <cellStyle name="Accent4 2 2 7" xfId="16732" xr:uid="{A27E00B0-DEE5-4FCB-80FE-FE4EE65AF104}"/>
    <cellStyle name="Accent4 2 2 70" xfId="27440" xr:uid="{BD4EE7B2-1F59-49E5-9B55-ED185E8BBF1D}"/>
    <cellStyle name="Accent4 2 2 71" xfId="30174" xr:uid="{E2824DDE-BAD1-4000-B577-6FA9BF20FADF}"/>
    <cellStyle name="Accent4 2 2 72" xfId="32015" xr:uid="{0354506C-2657-4211-AD4F-F9277AB83980}"/>
    <cellStyle name="Accent4 2 2 73" xfId="32366" xr:uid="{3D00E56A-2AA0-490E-BBC1-77E1C13D7B78}"/>
    <cellStyle name="Accent4 2 2 74" xfId="37024" xr:uid="{36ECEE7A-AACF-44CF-84E1-452FDA52ED6D}"/>
    <cellStyle name="Accent4 2 2 75" xfId="45220" xr:uid="{F670FB4F-3192-4B2D-B495-F95D03EDD3E9}"/>
    <cellStyle name="Accent4 2 2 8" xfId="17378" xr:uid="{204BC394-4461-4DA9-BAD4-9C34045B3765}"/>
    <cellStyle name="Accent4 2 2 9" xfId="17565" xr:uid="{A2C97BAA-309A-4E7D-B129-2EE35E25EC2A}"/>
    <cellStyle name="Accent4 2 20" xfId="17034" xr:uid="{F5E22D63-F2AC-4ED2-A598-423826A0F4B2}"/>
    <cellStyle name="Accent4 2 21" xfId="17421" xr:uid="{F4DA6833-5C44-484C-B05C-2F633D1D09BF}"/>
    <cellStyle name="Accent4 2 21 2" xfId="21669" xr:uid="{387EEF04-B286-41DD-89B1-EC75BFC8F5D9}"/>
    <cellStyle name="Accent4 2 22" xfId="21849" xr:uid="{3CF31829-D289-48F6-B0B6-525BD0181298}"/>
    <cellStyle name="Accent4 2 23" xfId="21497" xr:uid="{EDC5BDB3-B4D3-4465-AAF8-DE5965970393}"/>
    <cellStyle name="Accent4 2 24" xfId="21566" xr:uid="{9224D4A4-F8A9-4096-953C-23BFCF80FE7D}"/>
    <cellStyle name="Accent4 2 25" xfId="24623" xr:uid="{AACA803C-BFE1-4F43-AAD7-1FAB8C2E8D51}"/>
    <cellStyle name="Accent4 2 26" xfId="21720" xr:uid="{8E55DA1D-F8D5-4535-A04F-E480DD8ED255}"/>
    <cellStyle name="Accent4 2 27" xfId="21911" xr:uid="{C11B8AEA-6A0B-44F3-9395-A9ABAE4B2427}"/>
    <cellStyle name="Accent4 2 28" xfId="20963" xr:uid="{F8966008-C2E9-4A2E-923B-D44C2E0B6C94}"/>
    <cellStyle name="Accent4 2 29" xfId="23508" xr:uid="{9C9EA824-D660-499F-BB61-DACA37DC989E}"/>
    <cellStyle name="Accent4 2 3" xfId="12900" xr:uid="{B071E1AE-DB6A-4B91-A1FD-9DA631B4012B}"/>
    <cellStyle name="Accent4 2 30" xfId="20880" xr:uid="{D5E78A93-8E01-412C-B7DA-367548A42A41}"/>
    <cellStyle name="Accent4 2 31" xfId="23834" xr:uid="{941429BA-C1E7-455C-B257-B9F675AF85AF}"/>
    <cellStyle name="Accent4 2 32" xfId="22336" xr:uid="{091BEA03-3037-4F8A-AC66-6099D31DC210}"/>
    <cellStyle name="Accent4 2 33" xfId="20285" xr:uid="{B8948C72-A2E0-49F6-BFEB-809E9B2D9571}"/>
    <cellStyle name="Accent4 2 34" xfId="20923" xr:uid="{6A08D913-217C-41E6-B24A-DF6F7B4F5EEC}"/>
    <cellStyle name="Accent4 2 35" xfId="24591" xr:uid="{0E740B03-B18B-4BD0-9C99-30644343F648}"/>
    <cellStyle name="Accent4 2 36" xfId="23074" xr:uid="{B4760A64-5681-4F90-96EE-3907F223D923}"/>
    <cellStyle name="Accent4 2 37" xfId="23198" xr:uid="{5382EA01-3024-4350-83B2-E9B970340924}"/>
    <cellStyle name="Accent4 2 38" xfId="16625" xr:uid="{522D8ADD-49CC-4D34-B282-BAA878EE4296}"/>
    <cellStyle name="Accent4 2 39" xfId="22607" xr:uid="{65C9F339-6E0F-45BC-A3D9-BCC25B96BAEB}"/>
    <cellStyle name="Accent4 2 4" xfId="14157" xr:uid="{DD2A7046-D1DD-4DE5-9150-DA38CF0EE443}"/>
    <cellStyle name="Accent4 2 4 2" xfId="14218" xr:uid="{BE535A06-1262-45B1-8D91-B417AA637C23}"/>
    <cellStyle name="Accent4 2 40" xfId="22717" xr:uid="{084D47A4-FB1C-4968-897B-C15DD7C87011}"/>
    <cellStyle name="Accent4 2 41" xfId="16481" xr:uid="{6527B1A1-BE9C-4F81-A61A-5EECEF0CC89E}"/>
    <cellStyle name="Accent4 2 42" xfId="23425" xr:uid="{D62E2CCB-3990-4CCB-9F86-6F56C1F27B8B}"/>
    <cellStyle name="Accent4 2 43" xfId="23120" xr:uid="{0D2F940A-4332-40E9-86E0-39CDAE744E3B}"/>
    <cellStyle name="Accent4 2 44" xfId="21201" xr:uid="{DBAAC6FD-423E-4172-8294-761C34094EA7}"/>
    <cellStyle name="Accent4 2 45" xfId="17816" xr:uid="{B87B4057-AEA8-46F8-A228-50E6FD60F4C6}"/>
    <cellStyle name="Accent4 2 46" xfId="14653" xr:uid="{2C742A86-0DDD-4BD8-ACE2-FE9B5B8063A9}"/>
    <cellStyle name="Accent4 2 47" xfId="16859" xr:uid="{CDDDDC26-BE89-4D5F-8600-B4E905FF6DC9}"/>
    <cellStyle name="Accent4 2 48" xfId="26255" xr:uid="{6E5C9294-FE2C-4101-8879-ACF1D335345A}"/>
    <cellStyle name="Accent4 2 49" xfId="15626" xr:uid="{BE3D3434-3E0D-4312-AD2E-87E8C31C4881}"/>
    <cellStyle name="Accent4 2 5" xfId="14354" xr:uid="{D9A04145-5178-4D36-80D2-6962ECB08404}"/>
    <cellStyle name="Accent4 2 50" xfId="15060" xr:uid="{B3DE7502-DCDC-44D6-9307-FBB2FC91DE19}"/>
    <cellStyle name="Accent4 2 51" xfId="14745" xr:uid="{DF0487C6-6AFF-4C42-B6BC-B5AE5734F013}"/>
    <cellStyle name="Accent4 2 52" xfId="14790" xr:uid="{9EE4AB94-9827-463D-9E71-EDB292141352}"/>
    <cellStyle name="Accent4 2 53" xfId="14882" xr:uid="{C518F0FB-E2BB-44F2-96C7-1E1F5918B1D3}"/>
    <cellStyle name="Accent4 2 54" xfId="29870" xr:uid="{0EDF88D9-780B-41D0-86A0-CC614C4A870A}"/>
    <cellStyle name="Accent4 2 55" xfId="15822" xr:uid="{8019050F-8B9D-4BE3-9C11-DF63CC4D8542}"/>
    <cellStyle name="Accent4 2 55 2" xfId="32821" xr:uid="{51398942-F0EB-455E-82BE-00B0C3A5D537}"/>
    <cellStyle name="Accent4 2 55 3" xfId="36109" xr:uid="{14ECDEA8-A855-4AE8-9A9A-B39EF42C6789}"/>
    <cellStyle name="Accent4 2 55 4" xfId="15486" xr:uid="{A17E73D7-1625-46E5-A796-0D8DC0A6F529}"/>
    <cellStyle name="Accent4 2 55 5" xfId="31848" xr:uid="{3FEAE3FC-2102-42DC-84CD-C7F27477C8EC}"/>
    <cellStyle name="Accent4 2 55 6" xfId="32493" xr:uid="{3F5F6C9F-FC07-46E5-A3BE-3FFB16F962CA}"/>
    <cellStyle name="Accent4 2 55 7" xfId="32145" xr:uid="{3673FE47-7687-42AA-BB19-86658D8C7870}"/>
    <cellStyle name="Accent4 2 55 8" xfId="36666" xr:uid="{6D950623-C2E7-4C04-8996-55FB379080DA}"/>
    <cellStyle name="Accent4 2 55 9" xfId="36717" xr:uid="{D5B924CF-9D60-4B45-9A5A-DD5F06BAAB9C}"/>
    <cellStyle name="Accent4 2 56" xfId="34015" xr:uid="{92E79175-2A1E-4538-8CB8-C192C8E0FEF9}"/>
    <cellStyle name="Accent4 2 57" xfId="34582" xr:uid="{9DE36F3A-E90C-42FC-B6C3-7F5E680E45BB}"/>
    <cellStyle name="Accent4 2 58" xfId="35560" xr:uid="{39640860-F87D-45D5-9B5E-E81D7FEAFC27}"/>
    <cellStyle name="Accent4 2 59" xfId="32575" xr:uid="{7F0F8EDB-92CA-47B1-8B0B-63D91AD59B11}"/>
    <cellStyle name="Accent4 2 6" xfId="14480" xr:uid="{901660E7-6875-414F-8015-8B27508C3225}"/>
    <cellStyle name="Accent4 2 60" xfId="35615" xr:uid="{846240D1-FB7A-4226-898A-18EB88EFB069}"/>
    <cellStyle name="Accent4 2 61" xfId="32539" xr:uid="{70A34AC6-1772-48A9-866A-FD17B1CBE53D}"/>
    <cellStyle name="Accent4 2 62" xfId="32858" xr:uid="{A6ACCB75-9B1B-4274-9566-55C624FA98C7}"/>
    <cellStyle name="Accent4 2 63" xfId="34785" xr:uid="{5ADE68CF-9D12-4F21-95DB-8A540561D1E6}"/>
    <cellStyle name="Accent4 2 64" xfId="34044" xr:uid="{14F43DF2-D616-4B17-99C6-217E95DAEF8F}"/>
    <cellStyle name="Accent4 2 65" xfId="34628" xr:uid="{99512421-0D1B-42F5-8FFE-8F4A2B008527}"/>
    <cellStyle name="Accent4 2 66" xfId="34550" xr:uid="{05618746-2AF2-48AF-A579-6A68111B13AD}"/>
    <cellStyle name="Accent4 2 67" xfId="33615" xr:uid="{9F872957-2E74-4FE0-8CA5-CBC8FC8B60B2}"/>
    <cellStyle name="Accent4 2 68" xfId="16014" xr:uid="{9A6685F0-AF59-4261-8941-F5E25FAC53F7}"/>
    <cellStyle name="Accent4 2 69" xfId="28398" xr:uid="{0F0AA1FD-3C28-403D-8C3F-A1F278B21641}"/>
    <cellStyle name="Accent4 2 7" xfId="14658" xr:uid="{2E50A7CA-AAEA-4EC9-BE8C-46CBF8E8BA59}"/>
    <cellStyle name="Accent4 2 7 10" xfId="24899" xr:uid="{71A3D199-7560-41F2-A14B-8F01086C7EFA}"/>
    <cellStyle name="Accent4 2 7 11" xfId="25072" xr:uid="{ECDBA4F7-A72F-4FF8-97A6-92B330BDC6A6}"/>
    <cellStyle name="Accent4 2 7 12" xfId="25229" xr:uid="{36772D57-8E00-4864-9880-CB71CE7F3B15}"/>
    <cellStyle name="Accent4 2 7 13" xfId="25378" xr:uid="{E2775AF9-1097-4754-82B7-91FC94139977}"/>
    <cellStyle name="Accent4 2 7 14" xfId="25517" xr:uid="{2D324437-9C05-4245-8D08-11FF26019B27}"/>
    <cellStyle name="Accent4 2 7 15" xfId="25645" xr:uid="{90CDC915-D185-4992-B951-94D5AC500C68}"/>
    <cellStyle name="Accent4 2 7 16" xfId="25759" xr:uid="{7277CBC1-D6FE-417F-849C-3937E48942F1}"/>
    <cellStyle name="Accent4 2 7 17" xfId="25863" xr:uid="{B5485240-DF80-419C-8885-D9A575C008C5}"/>
    <cellStyle name="Accent4 2 7 18" xfId="27379" xr:uid="{5FAE9C41-CBA8-4E49-B50C-6C19C1FDF9F2}"/>
    <cellStyle name="Accent4 2 7 19" xfId="28973" xr:uid="{36E05173-72F7-4A1F-914D-199D4DBFDD20}"/>
    <cellStyle name="Accent4 2 7 2" xfId="17254" xr:uid="{400D1DBE-02B9-4644-BCF9-A9327F8B0103}"/>
    <cellStyle name="Accent4 2 7 2 2" xfId="21469" xr:uid="{63D13602-9C37-4FAA-A4D3-D08E0100A503}"/>
    <cellStyle name="Accent4 2 7 2 2 2" xfId="22651" xr:uid="{08E0EF78-85F3-43C8-B83D-F4F473345DB1}"/>
    <cellStyle name="Accent4 2 7 2 2 3" xfId="29479" xr:uid="{2C43575C-5991-4596-AFBE-813B61BEE67B}"/>
    <cellStyle name="Accent4 2 7 2 2 4" xfId="27228" xr:uid="{4118ACC0-97BC-4C96-80BB-A7E4CE05E89D}"/>
    <cellStyle name="Accent4 2 7 2 2 5" xfId="30841" xr:uid="{9122410E-7BCD-4CC8-A454-16FF63A88731}"/>
    <cellStyle name="Accent4 2 7 2 2 6" xfId="31193" xr:uid="{0E2C9B70-A3D2-418B-A5FA-A256A29A268C}"/>
    <cellStyle name="Accent4 2 7 2 2 7" xfId="31389" xr:uid="{533A5374-C5D2-4FF4-830C-6C891CD1F058}"/>
    <cellStyle name="Accent4 2 7 2 2 8" xfId="15612" xr:uid="{0E315DE2-797C-4CE8-A0D0-3E3736D2F6D3}"/>
    <cellStyle name="Accent4 2 7 2 3" xfId="28996" xr:uid="{C7FBE191-2971-415A-9EBF-8E98590C3B7E}"/>
    <cellStyle name="Accent4 2 7 2 4" xfId="29441" xr:uid="{9E209802-95D5-4E83-8330-D27326B68F75}"/>
    <cellStyle name="Accent4 2 7 2 5" xfId="29717" xr:uid="{A1979632-50DD-4687-A529-6B1D4960AB3B}"/>
    <cellStyle name="Accent4 2 7 2 6" xfId="15404" xr:uid="{28381FBC-3B10-48F4-B7F4-78D82C01015C}"/>
    <cellStyle name="Accent4 2 7 2 7" xfId="30699" xr:uid="{7C380651-6C04-4982-8299-2D2084E57C72}"/>
    <cellStyle name="Accent4 2 7 2 8" xfId="26946" xr:uid="{BB5C8348-FED8-48E2-AD82-343D3F179902}"/>
    <cellStyle name="Accent4 2 7 20" xfId="17549" xr:uid="{0A55ED89-58F6-4EAC-9299-6F748DCF9661}"/>
    <cellStyle name="Accent4 2 7 21" xfId="27032" xr:uid="{681F9B31-9B58-4490-90EA-FA4DC9FD4AC6}"/>
    <cellStyle name="Accent4 2 7 22" xfId="30217" xr:uid="{705E34EE-1604-4A89-9674-5109283B6B3E}"/>
    <cellStyle name="Accent4 2 7 23" xfId="31096" xr:uid="{218A4A80-05DA-4CED-8761-C3F587E7477D}"/>
    <cellStyle name="Accent4 2 7 3" xfId="23881" xr:uid="{89BC2FD9-AE9A-4F74-8749-1D71FF4418FC}"/>
    <cellStyle name="Accent4 2 7 4" xfId="20110" xr:uid="{45BB4DE3-BF49-4025-BF24-E2C663BAC9CF}"/>
    <cellStyle name="Accent4 2 7 5" xfId="21415" xr:uid="{D0AF1A34-A393-4167-9F41-051512588E3A}"/>
    <cellStyle name="Accent4 2 7 6" xfId="23586" xr:uid="{2BFE2167-76C1-4DC7-846C-B7CADE2E2947}"/>
    <cellStyle name="Accent4 2 7 7" xfId="20390" xr:uid="{5690E5C1-BAF0-4245-9E95-F90853A769F6}"/>
    <cellStyle name="Accent4 2 7 8" xfId="22130" xr:uid="{3519091C-9354-4802-995D-5BB815F428FF}"/>
    <cellStyle name="Accent4 2 7 9" xfId="21314" xr:uid="{9557AF63-7C3F-424E-8B72-2D5BDC9336E4}"/>
    <cellStyle name="Accent4 2 70" xfId="36597" xr:uid="{A8898489-7F1A-4927-A64F-010CCD04228F}"/>
    <cellStyle name="Accent4 2 71" xfId="32146" xr:uid="{E51DF4BB-C933-4717-83A8-6701991DD99F}"/>
    <cellStyle name="Accent4 2 72" xfId="27368" xr:uid="{99A2712B-C498-462C-A386-3570BEB7F814}"/>
    <cellStyle name="Accent4 2 73" xfId="32119" xr:uid="{735F8243-19AE-47E9-88ED-04D2428BC997}"/>
    <cellStyle name="Accent4 2 74" xfId="28889" xr:uid="{A596263F-8C60-44FE-A013-0C7D74B7A63E}"/>
    <cellStyle name="Accent4 2 75" xfId="37001" xr:uid="{09FD434A-85F9-494C-A9D1-119D29835FD5}"/>
    <cellStyle name="Accent4 2 76" xfId="44365" xr:uid="{18301378-989F-4A2B-96A4-F65D67430D04}"/>
    <cellStyle name="Accent4 2 77" xfId="12411" xr:uid="{99EAEED7-AA42-4D52-8849-886C824CFDBD}"/>
    <cellStyle name="Accent4 2 8" xfId="17044" xr:uid="{2EF6BAE2-BA06-4B8C-867C-939214A0C8EF}"/>
    <cellStyle name="Accent4 2 9" xfId="17215" xr:uid="{E17944E1-5E29-4876-8B7E-F757127D4140}"/>
    <cellStyle name="Accent4 20" xfId="16844" xr:uid="{3D4CF4ED-33F8-420D-B84B-5B2368FFC1E7}"/>
    <cellStyle name="Accent4 21" xfId="17517" xr:uid="{E1A8C3A1-A1F6-4EDC-83CD-72CE8B16881F}"/>
    <cellStyle name="Accent4 21 2" xfId="44938" xr:uid="{DA6CF5A2-88E7-4BD7-B801-F4A07A75350A}"/>
    <cellStyle name="Accent4 21 3" xfId="44937" xr:uid="{C2C47D4E-2496-4EB4-A5D1-339E39CCD597}"/>
    <cellStyle name="Accent4 22" xfId="16837" xr:uid="{1A1410CA-5F5F-4173-B158-1F9D6342914F}"/>
    <cellStyle name="Accent4 22 2" xfId="45221" xr:uid="{4C5BC4B2-6600-4A30-B417-C8EFD54630EC}"/>
    <cellStyle name="Accent4 22 3" xfId="44939" xr:uid="{75023B4A-CB01-401A-A382-8F82DA9286CB}"/>
    <cellStyle name="Accent4 23" xfId="17893" xr:uid="{452FD035-8C7C-4AC3-848D-DA58188604A3}"/>
    <cellStyle name="Accent4 23 2" xfId="44936" xr:uid="{ED5F6AEA-7E39-40F8-BEC5-3AC77D5D29D1}"/>
    <cellStyle name="Accent4 24" xfId="17223" xr:uid="{A18E586C-767E-466D-B76C-3889FFA748C0}"/>
    <cellStyle name="Accent4 24 2" xfId="45222" xr:uid="{D5623B17-3C8E-4B18-A499-C26C4963FB87}"/>
    <cellStyle name="Accent4 25" xfId="22561" xr:uid="{7972CAC0-EF24-4C49-A121-08B0DD6E6AF5}"/>
    <cellStyle name="Accent4 25 2" xfId="45223" xr:uid="{24927EA3-5E23-47E9-9E8C-5963F011E7E8}"/>
    <cellStyle name="Accent4 26" xfId="16624" xr:uid="{B364D538-A73F-44AE-A361-CA67759CD30E}"/>
    <cellStyle name="Accent4 27" xfId="17006" xr:uid="{96FCFF3B-C3B7-4627-ADAD-B2EA63B5DD98}"/>
    <cellStyle name="Accent4 28" xfId="17500" xr:uid="{0B0190E1-AFCA-41CB-A6C2-CD00D0971A77}"/>
    <cellStyle name="Accent4 29" xfId="22679" xr:uid="{1A1B5CA9-45F2-4A0E-A21C-302EA098957B}"/>
    <cellStyle name="Accent4 3" xfId="12412" xr:uid="{4D42C47E-4EA8-46A3-AE5D-BB5C5C301C97}"/>
    <cellStyle name="Accent4 3 2" xfId="13231" xr:uid="{A2045C35-1BAA-4945-AB62-36765115932C}"/>
    <cellStyle name="Accent4 3 3" xfId="13086" xr:uid="{FD857478-1BF1-4A10-8917-C406F5C59892}"/>
    <cellStyle name="Accent4 3 4" xfId="43965" xr:uid="{51940FCC-C112-4C05-88A4-228041C69D38}"/>
    <cellStyle name="Accent4 3 5" xfId="44364" xr:uid="{BA0FEC10-E611-4684-8C29-15A53341EA3C}"/>
    <cellStyle name="Accent4 30" xfId="22838" xr:uid="{0C3B181E-3665-4190-B08B-FE2E972E1B84}"/>
    <cellStyle name="Accent4 31" xfId="23021" xr:uid="{6DE9A960-E7B5-413D-B233-0B00862F2D36}"/>
    <cellStyle name="Accent4 32" xfId="18682" xr:uid="{7EBFE6CC-BE91-4E23-8A6C-D2C3BFC916DA}"/>
    <cellStyle name="Accent4 33" xfId="16489" xr:uid="{AF65C943-97B3-4806-8D5D-A2224288F6D6}"/>
    <cellStyle name="Accent4 34" xfId="23251" xr:uid="{AE9134D0-8A59-4E09-944A-64C07AEEC49A}"/>
    <cellStyle name="Accent4 35" xfId="17679" xr:uid="{AC8A0469-E4CD-4274-A886-D4A9FFAEF888}"/>
    <cellStyle name="Accent4 36" xfId="18777" xr:uid="{9500CC48-F6D7-4F10-B886-9C818B98C72F}"/>
    <cellStyle name="Accent4 37" xfId="32514" xr:uid="{2BB7A2D5-B656-4349-95DF-2AE6F4128EDE}"/>
    <cellStyle name="Accent4 38" xfId="32948" xr:uid="{57D01AA8-5865-4021-A66E-F1382B53F455}"/>
    <cellStyle name="Accent4 39" xfId="34664" xr:uid="{89DAD1B6-7862-4688-AAC8-B046452B2B59}"/>
    <cellStyle name="Accent4 4" xfId="14005" xr:uid="{FEE5FF26-641C-4ADE-9F0A-E3AF660ACD59}"/>
    <cellStyle name="Accent4 40" xfId="34443" xr:uid="{58697E48-296B-43D1-8D7C-7363E0367865}"/>
    <cellStyle name="Accent4 41" xfId="34944" xr:uid="{FD687B51-6F98-4845-8D2E-198496E031FF}"/>
    <cellStyle name="Accent4 42" xfId="35436" xr:uid="{C526F9FD-960D-4DFD-99F5-5280B5D18D93}"/>
    <cellStyle name="Accent4 43" xfId="32660" xr:uid="{DAB9467F-952A-4E3D-BFB2-B8062E52B396}"/>
    <cellStyle name="Accent4 44" xfId="34397" xr:uid="{0120673A-567B-4B00-AFE2-2956E6F99CD6}"/>
    <cellStyle name="Accent4 45" xfId="34546" xr:uid="{46EA1FC7-AD3B-4CAA-8D85-CAA4BDCA0B94}"/>
    <cellStyle name="Accent4 46" xfId="33587" xr:uid="{9A4A846E-3651-4242-A36B-D0C65B745376}"/>
    <cellStyle name="Accent4 47" xfId="34373" xr:uid="{63ECE239-A494-405F-AD65-CCF602526EBF}"/>
    <cellStyle name="Accent4 48" xfId="33973" xr:uid="{8C1C6A90-655F-41F7-B484-5E6E959504E6}"/>
    <cellStyle name="Accent4 49" xfId="34729" xr:uid="{60F435AD-70C3-4143-A2BF-8260DD5EE93F}"/>
    <cellStyle name="Accent4 5" xfId="14075" xr:uid="{23E47D34-9871-4B70-849C-1B71F272F016}"/>
    <cellStyle name="Accent4 50" xfId="36830" xr:uid="{45CBB030-41A4-4960-95EC-32DC2F3480F0}"/>
    <cellStyle name="Accent4 51" xfId="36847" xr:uid="{F6DB262A-363D-416C-8FDC-DE896ED83D4C}"/>
    <cellStyle name="Accent4 52" xfId="36851" xr:uid="{BA35FFE3-E5FB-400B-920C-64F55C63A825}"/>
    <cellStyle name="Accent4 53" xfId="36854" xr:uid="{BB3588E6-01DA-46C1-8E1E-8EF329F14A95}"/>
    <cellStyle name="Accent4 54" xfId="36857" xr:uid="{ED862532-0120-4392-ACF1-5417362DF7AF}"/>
    <cellStyle name="Accent4 55" xfId="36875" xr:uid="{64D13BC0-040C-40DF-A8ED-7F9452CB9DF9}"/>
    <cellStyle name="Accent4 56" xfId="36879" xr:uid="{05015620-793E-4A31-B5CB-BE08F74B5438}"/>
    <cellStyle name="Accent4 57" xfId="36882" xr:uid="{B0E0DD0A-57E0-461E-B605-03530489749E}"/>
    <cellStyle name="Accent4 58" xfId="36885" xr:uid="{5EB575F4-9469-4CDB-A8E5-FBD7D5B7A726}"/>
    <cellStyle name="Accent4 59" xfId="36903" xr:uid="{6CFE3481-A67C-4A9B-A192-C1C959D7980E}"/>
    <cellStyle name="Accent4 6" xfId="14212" xr:uid="{CE51C37D-5AC9-49F9-840C-32531F6DECA7}"/>
    <cellStyle name="Accent4 60" xfId="36908" xr:uid="{99CEB731-8A8A-4E11-BD11-9EDA3D1BBFE2}"/>
    <cellStyle name="Accent4 61" xfId="36911" xr:uid="{8172A62C-DDCC-4E09-B544-45D8968013CB}"/>
    <cellStyle name="Accent4 62" xfId="36915" xr:uid="{1A202A41-1387-4978-BB22-CE4CCD9BCDC3}"/>
    <cellStyle name="Accent4 63" xfId="36933" xr:uid="{9A7025FB-C2D5-414F-A17D-79F7CC20DF5E}"/>
    <cellStyle name="Accent4 64" xfId="36938" xr:uid="{BD77D749-27A6-4EFB-AB61-4B4D5971346E}"/>
    <cellStyle name="Accent4 65" xfId="36943" xr:uid="{32CF2C3A-B36C-4CE7-8471-D6B825EB54F0}"/>
    <cellStyle name="Accent4 66" xfId="36934" xr:uid="{2BD0654A-6438-4961-98E3-216331815839}"/>
    <cellStyle name="Accent4 67" xfId="36939" xr:uid="{9D8580EB-60A0-46AC-AE5E-2E4A05123E28}"/>
    <cellStyle name="Accent4 68" xfId="36957" xr:uid="{E6966F89-E254-4FB3-9A53-77949F5441E5}"/>
    <cellStyle name="Accent4 69" xfId="36963" xr:uid="{9E7F7E21-E798-4B11-8E41-A8D7BC4A130D}"/>
    <cellStyle name="Accent4 7" xfId="14274" xr:uid="{815AE4D3-B29D-45D0-9F2A-DCDA6338BFD6}"/>
    <cellStyle name="Accent4 7 2" xfId="14290" xr:uid="{D9C98BB6-0E93-445C-94AA-EC36A3EA9E57}"/>
    <cellStyle name="Accent4 70" xfId="36997" xr:uid="{1C5719C9-41C4-4C7D-8EC6-F4896E738A6B}"/>
    <cellStyle name="Accent4 71" xfId="42285" xr:uid="{5CAD79B7-0F55-42FE-A8B4-FF61F5AC6595}"/>
    <cellStyle name="Accent4 72" xfId="42292" xr:uid="{CB8F558A-A9A2-47E2-9FB1-9D791E5D641B}"/>
    <cellStyle name="Accent4 73" xfId="42334" xr:uid="{F781C76F-9E62-43C8-8E04-0177C48F9230}"/>
    <cellStyle name="Accent4 74" xfId="42355" xr:uid="{56C36D83-EED0-4DBA-B59B-97947B3B8229}"/>
    <cellStyle name="Accent4 75" xfId="42379" xr:uid="{2E0F9A9D-AA45-4E59-89A7-A9DEDE3BE824}"/>
    <cellStyle name="Accent4 76" xfId="42397" xr:uid="{62E4E93B-72DB-429F-8E58-91962D5741B6}"/>
    <cellStyle name="Accent4 77" xfId="42428" xr:uid="{E7369D6D-978D-4B6E-99F9-E280F0F4751F}"/>
    <cellStyle name="Accent4 78" xfId="42449" xr:uid="{DEBAF9E7-BA7E-4EEC-8FC1-B43536B99164}"/>
    <cellStyle name="Accent4 79" xfId="42469" xr:uid="{54B9E294-DB0B-4BF1-8CF6-5EAD76469C9E}"/>
    <cellStyle name="Accent4 8" xfId="14329" xr:uid="{ACF9BFC7-93BB-491A-8936-8C9C0EB7108E}"/>
    <cellStyle name="Accent4 80" xfId="42489" xr:uid="{BA732506-AE69-4820-A2E8-CD88D6373E04}"/>
    <cellStyle name="Accent4 81" xfId="42502" xr:uid="{FB25DA33-ABC5-46D1-BCB7-F3B1A4F07DE5}"/>
    <cellStyle name="Accent4 82" xfId="42523" xr:uid="{0482B3D6-A058-41E9-824B-A8B39354C755}"/>
    <cellStyle name="Accent4 83" xfId="42544" xr:uid="{1DC2C23B-18AC-4EDA-AD4E-192127FA5BC7}"/>
    <cellStyle name="Accent4 84" xfId="42565" xr:uid="{2C06EC61-FAC6-458F-83EB-77E946711CC2}"/>
    <cellStyle name="Accent4 85" xfId="42586" xr:uid="{BE5A8829-CE8A-476B-9159-95F17C62C7F1}"/>
    <cellStyle name="Accent4 86" xfId="42607" xr:uid="{9C5F9693-2040-4ADD-9A93-BBE3541D5FB5}"/>
    <cellStyle name="Accent4 87" xfId="42628" xr:uid="{43DAE635-D273-4A73-A23B-816ED12AD757}"/>
    <cellStyle name="Accent4 88" xfId="42649" xr:uid="{4D2CAB92-BD0F-48EC-B9D0-77971DEED604}"/>
    <cellStyle name="Accent4 89" xfId="42670" xr:uid="{596C0C20-C7EE-47B8-A9EF-BEF0F68EF4DF}"/>
    <cellStyle name="Accent4 9" xfId="14459" xr:uid="{126794DD-5695-4160-AC34-86E1A4E77ED6}"/>
    <cellStyle name="Accent4 90" xfId="42691" xr:uid="{7DFF0488-73BF-46C2-A93A-06B789CE2617}"/>
    <cellStyle name="Accent4 91" xfId="42720" xr:uid="{C33C29E8-AF6A-4C88-887D-EBB5B9A51C56}"/>
    <cellStyle name="Accent4 92" xfId="42733" xr:uid="{AA63B9F0-E608-42D9-8A31-3A5D451CAEE3}"/>
    <cellStyle name="Accent4 93" xfId="42764" xr:uid="{6A88F0EF-07BA-417F-BE3A-7DA5B09421FF}"/>
    <cellStyle name="Accent4 94" xfId="42783" xr:uid="{188F00E8-6A06-47E7-A8F1-BA86BE43A7FB}"/>
    <cellStyle name="Accent4 95" xfId="42796" xr:uid="{03D0F3A0-F5D8-430A-9679-7740AD7CD464}"/>
    <cellStyle name="Accent4 96" xfId="42817" xr:uid="{78B89911-4513-4595-A30B-689B840F3786}"/>
    <cellStyle name="Accent4 97" xfId="42838" xr:uid="{F7A26335-1191-4AF0-B1DD-3402E82C2D6E}"/>
    <cellStyle name="Accent4 98" xfId="42859" xr:uid="{8EDA2183-0871-4044-846F-403086DEC54B}"/>
    <cellStyle name="Accent4 99" xfId="42886" xr:uid="{2139AA70-B20E-4FA8-9B55-813573511FEB}"/>
    <cellStyle name="Accent5" xfId="39" builtinId="45" customBuiltin="1"/>
    <cellStyle name="Accent5 - 20%" xfId="13230" xr:uid="{22A67B9D-AF79-48CE-9606-2AAA835A84D3}"/>
    <cellStyle name="Accent5 - 40%" xfId="13229" xr:uid="{5F72D2D5-C033-4129-A887-4312A1BC5742}"/>
    <cellStyle name="Accent5 - 60%" xfId="13228" xr:uid="{6306A1B3-4F11-4BDD-8F0E-9A7C25099A26}"/>
    <cellStyle name="Accent5 10" xfId="14628" xr:uid="{A420D791-85E6-45B0-945B-66CDE0C192E0}"/>
    <cellStyle name="Accent5 100" xfId="42902" xr:uid="{E7C006CB-39E0-4E09-A475-ED2E01A4E429}"/>
    <cellStyle name="Accent5 101" xfId="42923" xr:uid="{72E43144-E649-4A8A-A509-213502EDDDD5}"/>
    <cellStyle name="Accent5 102" xfId="42944" xr:uid="{B04C9B49-3A7A-4D8A-A2CF-9DE1899425B1}"/>
    <cellStyle name="Accent5 103" xfId="42965" xr:uid="{4EB3524A-07F6-4AAB-BA2A-EBC87A6E8055}"/>
    <cellStyle name="Accent5 104" xfId="43029" xr:uid="{19EEA39D-4491-44B6-8A1F-D94DB777562A}"/>
    <cellStyle name="Accent5 105" xfId="43033" xr:uid="{FD437033-78E4-4DBA-9830-D13227090250}"/>
    <cellStyle name="Accent5 106" xfId="43054" xr:uid="{95277901-C97A-440A-B247-53FE200B1687}"/>
    <cellStyle name="Accent5 107" xfId="43075" xr:uid="{A60E932A-61CE-4FC8-A067-1001C38B8A80}"/>
    <cellStyle name="Accent5 108" xfId="43096" xr:uid="{EF8D39B9-465B-473F-AE83-25BA46B5BD47}"/>
    <cellStyle name="Accent5 109" xfId="43120" xr:uid="{F3B115E6-04C6-406D-946C-A9E0C74B91A4}"/>
    <cellStyle name="Accent5 11" xfId="16774" xr:uid="{ECACF247-B436-4BAD-B0BD-041207D1BA63}"/>
    <cellStyle name="Accent5 110" xfId="43141" xr:uid="{F31A6624-EDED-4C84-A6AF-EF82A39CEFDE}"/>
    <cellStyle name="Accent5 111" xfId="43166" xr:uid="{5154D6A1-BE32-44A3-9EB8-AAEE42436C73}"/>
    <cellStyle name="Accent5 112" xfId="43183" xr:uid="{D13D661A-FDD5-487C-B310-6F2DB7E47270}"/>
    <cellStyle name="Accent5 113" xfId="43204" xr:uid="{15A59D2E-0456-4F5B-8340-DDBC7B1A4A1D}"/>
    <cellStyle name="Accent5 114" xfId="43231" xr:uid="{5085FE42-B0CE-4E82-B023-7B3FF37ADAF2}"/>
    <cellStyle name="Accent5 115" xfId="43257" xr:uid="{ACE64E88-AFF5-419E-8F99-188405C8EAE1}"/>
    <cellStyle name="Accent5 116" xfId="43267" xr:uid="{7E1498C8-E28A-4295-8FD3-3CD6A756E907}"/>
    <cellStyle name="Accent5 117" xfId="43288" xr:uid="{C50C7AFA-E5F1-4429-9468-4664DD7E814A}"/>
    <cellStyle name="Accent5 118" xfId="43320" xr:uid="{D05E535E-ABEC-46B7-AB85-EA798A3D3045}"/>
    <cellStyle name="Accent5 119" xfId="43330" xr:uid="{9DEB77D0-2753-4961-A126-D5A9CFF3F2FC}"/>
    <cellStyle name="Accent5 12" xfId="17275" xr:uid="{2D532363-0F30-4719-8885-6A7C56C06F52}"/>
    <cellStyle name="Accent5 120" xfId="43351" xr:uid="{21F86616-D06E-4162-A3E8-D1E1750DAC17}"/>
    <cellStyle name="Accent5 121" xfId="43372" xr:uid="{97383C05-730F-42B0-BC3B-2FC60F1FDA59}"/>
    <cellStyle name="Accent5 122" xfId="43393" xr:uid="{1255F7C9-84B2-4B25-B958-94ACC976B1DE}"/>
    <cellStyle name="Accent5 123" xfId="43426" xr:uid="{2C5B0000-4DAA-4F9C-A1E1-7874A473883C}"/>
    <cellStyle name="Accent5 124" xfId="43446" xr:uid="{726C2621-1FFD-44ED-9F58-633D87AADF75}"/>
    <cellStyle name="Accent5 125" xfId="43456" xr:uid="{CD0C597B-EAB9-46CE-8F20-FFB65A7EB2D6}"/>
    <cellStyle name="Accent5 126" xfId="43477" xr:uid="{3CF5B254-3D86-405B-A96A-C937B88DFF2C}"/>
    <cellStyle name="Accent5 127" xfId="43499" xr:uid="{253ACA68-A78F-495E-9B18-E5462781AE3F}"/>
    <cellStyle name="Accent5 128" xfId="43522" xr:uid="{4AE5B356-4358-494B-BD11-34C2BE11234B}"/>
    <cellStyle name="Accent5 129" xfId="43543" xr:uid="{C457A38C-3489-4DF3-8307-6B3CDB651ABB}"/>
    <cellStyle name="Accent5 13" xfId="17031" xr:uid="{AB621D70-B859-49EA-9591-7C8CDE48FE37}"/>
    <cellStyle name="Accent5 130" xfId="43564" xr:uid="{01D3BCE6-B60C-4093-9BFE-66101E375AFF}"/>
    <cellStyle name="Accent5 131" xfId="43585" xr:uid="{E5515A5D-A9FF-4054-B795-21AFC997F699}"/>
    <cellStyle name="Accent5 132" xfId="43610" xr:uid="{11B991FF-5EEE-4323-83AC-3ECE7D9EB7EB}"/>
    <cellStyle name="Accent5 133" xfId="43627" xr:uid="{2971E562-8470-4964-9CCF-E1DCDD53A36B}"/>
    <cellStyle name="Accent5 134" xfId="43648" xr:uid="{9A9505A5-FD0E-47B8-BDE4-F300AD375CA2}"/>
    <cellStyle name="Accent5 135" xfId="43669" xr:uid="{B4041D92-39AB-4BE8-A7A5-0134DDA197BE}"/>
    <cellStyle name="Accent5 136" xfId="43690" xr:uid="{1EB02B38-8A23-4E14-9796-3382C84EC432}"/>
    <cellStyle name="Accent5 137" xfId="43711" xr:uid="{4169A560-C00F-453B-996C-C89987B739DB}"/>
    <cellStyle name="Accent5 138" xfId="43718" xr:uid="{11ACCE7B-1EFD-4C77-84BA-95FE03DC16F6}"/>
    <cellStyle name="Accent5 139" xfId="43739" xr:uid="{0EDB2A76-49D7-4DD3-9388-FD221293818C}"/>
    <cellStyle name="Accent5 14" xfId="17224" xr:uid="{6AA0EADA-3BD5-4AE8-B4B8-6390DB640EE6}"/>
    <cellStyle name="Accent5 140" xfId="43768" xr:uid="{5C4FA908-2968-4107-8331-6AE37B25A8AA}"/>
    <cellStyle name="Accent5 141" xfId="43783" xr:uid="{D6B5EDED-8BCF-40AE-AB15-00B308939D0F}"/>
    <cellStyle name="Accent5 142" xfId="43795" xr:uid="{F1D9D41E-C7F5-40C5-B0D8-E08AFD13D6F3}"/>
    <cellStyle name="Accent5 143" xfId="43800" xr:uid="{D7C2937F-93BD-4C97-B061-622BEBCE6F1C}"/>
    <cellStyle name="Accent5 144" xfId="43808" xr:uid="{56F43031-1071-4EF6-A418-2D225C4B0541}"/>
    <cellStyle name="Accent5 145" xfId="43815" xr:uid="{D3C4DCC2-C214-43BC-AA37-E0CF4AE6FD42}"/>
    <cellStyle name="Accent5 146" xfId="43825" xr:uid="{2C9BA362-82F1-4308-A40E-2251700BE16A}"/>
    <cellStyle name="Accent5 147" xfId="43833" xr:uid="{D7E6EF5B-42BD-4241-92A7-5CBF754C46EA}"/>
    <cellStyle name="Accent5 148" xfId="43836" xr:uid="{ECFADEAF-6785-4900-9980-CDB7F8BB1194}"/>
    <cellStyle name="Accent5 149" xfId="43843" xr:uid="{735ECFB1-0706-429D-BD43-6B9F7A13D52A}"/>
    <cellStyle name="Accent5 15" xfId="17068" xr:uid="{5ADFDC92-602E-44C8-A12F-52BA3C549905}"/>
    <cellStyle name="Accent5 150" xfId="43850" xr:uid="{1D91C9FC-0ACB-4004-A80C-D5C23C4CB2E1}"/>
    <cellStyle name="Accent5 151" xfId="43857" xr:uid="{94577AF7-7C32-49C8-9070-74E0BFA0E9E3}"/>
    <cellStyle name="Accent5 152" xfId="42314" xr:uid="{1F51CF61-EA8E-46B1-800E-E4DE26CCA1A6}"/>
    <cellStyle name="Accent5 16" xfId="17192" xr:uid="{AEAA3D57-6CBC-4E80-AA0C-ACAC1FFEB439}"/>
    <cellStyle name="Accent5 17" xfId="17687" xr:uid="{56FB6AE5-1A76-4F5E-BDBD-C91CDAA649A0}"/>
    <cellStyle name="Accent5 18" xfId="17803" xr:uid="{47DA5DF3-BDB8-430F-B25D-765AD44B4CF6}"/>
    <cellStyle name="Accent5 19" xfId="17863" xr:uid="{73F318D2-6B33-45A7-8590-5414CB85C786}"/>
    <cellStyle name="Accent5 2" xfId="310" xr:uid="{1C734F53-45E7-4770-81FE-CD103CB5B619}"/>
    <cellStyle name="Accent5 2 10" xfId="16723" xr:uid="{64B13AA4-C5C5-4490-93F9-DE2FEF98B658}"/>
    <cellStyle name="Accent5 2 11" xfId="18171" xr:uid="{AC26404C-AC63-4D0A-844A-DC9BF69FAF9A}"/>
    <cellStyle name="Accent5 2 12" xfId="16359" xr:uid="{E818644A-2D2D-48CC-9059-3FA413B58823}"/>
    <cellStyle name="Accent5 2 13" xfId="16278" xr:uid="{585D688F-B773-4C3C-B0EB-A4DF0E89A6E0}"/>
    <cellStyle name="Accent5 2 14" xfId="17561" xr:uid="{8653291C-6A0E-41FB-BB77-95A3729BB1EE}"/>
    <cellStyle name="Accent5 2 15" xfId="16802" xr:uid="{A030E783-ADC6-430A-A835-745417FB4DCC}"/>
    <cellStyle name="Accent5 2 16" xfId="18029" xr:uid="{9B2F6156-37F1-4A29-B419-D1C7562703F8}"/>
    <cellStyle name="Accent5 2 17" xfId="17892" xr:uid="{10E15CBA-F974-4C99-8613-43A896F445B9}"/>
    <cellStyle name="Accent5 2 18" xfId="16555" xr:uid="{3E962C66-EC91-48B3-9F34-5C09EFB6F178}"/>
    <cellStyle name="Accent5 2 19" xfId="18017" xr:uid="{6C946908-119E-44E9-8329-8E17589FD4AF}"/>
    <cellStyle name="Accent5 2 2" xfId="13227" xr:uid="{7564705F-D32C-42F9-9C26-EEF47CFC7295}"/>
    <cellStyle name="Accent5 2 2 10" xfId="17337" xr:uid="{961DBD3A-0D9D-40F5-B983-063895590C64}"/>
    <cellStyle name="Accent5 2 2 11" xfId="16983" xr:uid="{4906B7A5-0D79-438E-8807-5212C04B63BA}"/>
    <cellStyle name="Accent5 2 2 12" xfId="18314" xr:uid="{A212BEBF-C55E-44A2-8DD6-AAF75DB4AEF6}"/>
    <cellStyle name="Accent5 2 2 13" xfId="18430" xr:uid="{DFF92313-48F8-444C-A6CB-65B4A26A3D4A}"/>
    <cellStyle name="Accent5 2 2 14" xfId="18551" xr:uid="{7E18557B-45FE-4C58-8E4A-68E2D7F24498}"/>
    <cellStyle name="Accent5 2 2 15" xfId="18676" xr:uid="{2ADAFDED-78FA-439E-87D1-F9629B36E0ED}"/>
    <cellStyle name="Accent5 2 2 16" xfId="18789" xr:uid="{E75CB5AC-1045-4345-B12F-CF7F71F6B74F}"/>
    <cellStyle name="Accent5 2 2 17" xfId="18909" xr:uid="{1885A36B-17D4-4DE8-ACDE-3FCC34DAB002}"/>
    <cellStyle name="Accent5 2 2 18" xfId="19025" xr:uid="{01EC6632-6ACF-44F2-A11E-7FBC71E6A0AC}"/>
    <cellStyle name="Accent5 2 2 19" xfId="19137" xr:uid="{A9681F8B-7B37-402F-9709-9C218152F8B9}"/>
    <cellStyle name="Accent5 2 2 2" xfId="14170" xr:uid="{9D670A8F-F77E-415A-A8B5-8EE2C503AD8A}"/>
    <cellStyle name="Accent5 2 2 2 10" xfId="17939" xr:uid="{47FF266D-44EE-401B-9031-E3B7E534375A}"/>
    <cellStyle name="Accent5 2 2 2 11" xfId="17886" xr:uid="{2C5773C3-A022-4324-AC7E-477DFD3640E6}"/>
    <cellStyle name="Accent5 2 2 2 12" xfId="17854" xr:uid="{1F0ADA85-62FB-4079-A14B-19776EE25229}"/>
    <cellStyle name="Accent5 2 2 2 13" xfId="16584" xr:uid="{3CB62DD0-4B0B-4712-B606-A43C2F96AC08}"/>
    <cellStyle name="Accent5 2 2 2 14" xfId="17633" xr:uid="{60753034-760F-44A8-87D2-B3F2C5C4EFB4}"/>
    <cellStyle name="Accent5 2 2 2 15" xfId="17822" xr:uid="{16053E18-DB57-47EB-8F7E-1C2AC04E05B6}"/>
    <cellStyle name="Accent5 2 2 2 16" xfId="17821" xr:uid="{548C2B3A-FEBA-45BF-9EF0-DA4C3D3E74A3}"/>
    <cellStyle name="Accent5 2 2 2 17" xfId="16610" xr:uid="{2D57025E-4D63-4582-9CD1-97755F329308}"/>
    <cellStyle name="Accent5 2 2 2 18" xfId="17488" xr:uid="{57A62E61-9342-47C0-A496-F88A35A228AB}"/>
    <cellStyle name="Accent5 2 2 2 19" xfId="17518" xr:uid="{4AA4F9E0-B73E-4A1C-9B7E-A25492D32A13}"/>
    <cellStyle name="Accent5 2 2 2 19 2" xfId="20323" xr:uid="{11C3868D-1D74-4120-B900-7667398D2C3C}"/>
    <cellStyle name="Accent5 2 2 2 2" xfId="14203" xr:uid="{5602586F-6A0C-42FC-99CD-8FAF8A5F6468}"/>
    <cellStyle name="Accent5 2 2 2 2 10" xfId="17502" xr:uid="{807F2C85-72B0-4CE0-9B5C-AB60CFBB8D1B}"/>
    <cellStyle name="Accent5 2 2 2 2 11" xfId="16851" xr:uid="{C9F6BF91-0CF2-4A3D-A9EA-5442DC67508B}"/>
    <cellStyle name="Accent5 2 2 2 2 12" xfId="17527" xr:uid="{F0AA2B56-B108-4E5F-A157-CD8CFC11D088}"/>
    <cellStyle name="Accent5 2 2 2 2 13" xfId="16829" xr:uid="{A761D758-7BF0-4A20-83E3-99856A9EF000}"/>
    <cellStyle name="Accent5 2 2 2 2 14" xfId="18057" xr:uid="{CCFAE283-7F8C-4599-BA7A-7F9D981E0B36}"/>
    <cellStyle name="Accent5 2 2 2 2 15" xfId="17587" xr:uid="{C1FD09C0-2E0F-4815-9C7D-77ABFDC804A3}"/>
    <cellStyle name="Accent5 2 2 2 2 16" xfId="16781" xr:uid="{95757328-7570-44A1-9A33-003C99F6B8FD}"/>
    <cellStyle name="Accent5 2 2 2 2 17" xfId="17535" xr:uid="{DAD6FCC4-95FF-47CD-94CD-33C59C291B19}"/>
    <cellStyle name="Accent5 2 2 2 2 18" xfId="17931" xr:uid="{3E1F5C4E-4A47-49D9-ABA9-B550E5BFB53D}"/>
    <cellStyle name="Accent5 2 2 2 2 18 2" xfId="21228" xr:uid="{094A7AB7-125E-4909-83B1-2B9C574E3842}"/>
    <cellStyle name="Accent5 2 2 2 2 19" xfId="20991" xr:uid="{2BC36D06-9D01-45D5-837C-92FF5E533228}"/>
    <cellStyle name="Accent5 2 2 2 2 2" xfId="14403" xr:uid="{BA9B68C6-E400-4958-85CA-2BE98A335D22}"/>
    <cellStyle name="Accent5 2 2 2 2 2 10" xfId="18969" xr:uid="{0905219C-07CC-4C1D-8F1D-F509AE6C2EA6}"/>
    <cellStyle name="Accent5 2 2 2 2 2 11" xfId="19082" xr:uid="{F06BED69-7337-43D5-8B99-6FE56B51D1B1}"/>
    <cellStyle name="Accent5 2 2 2 2 2 12" xfId="19195" xr:uid="{6EE8A095-54BB-4E07-91D1-F3217D9DED77}"/>
    <cellStyle name="Accent5 2 2 2 2 2 13" xfId="19307" xr:uid="{411EAA86-19FB-42CE-854D-72E13E520EF2}"/>
    <cellStyle name="Accent5 2 2 2 2 2 14" xfId="19422" xr:uid="{DFC970C5-4840-436E-9A24-4FF317120527}"/>
    <cellStyle name="Accent5 2 2 2 2 2 15" xfId="19534" xr:uid="{2B168D0B-C33D-459B-BEF1-E208676A3C89}"/>
    <cellStyle name="Accent5 2 2 2 2 2 16" xfId="19647" xr:uid="{51E0407C-BBCE-4214-85F8-B56F7DFEBD34}"/>
    <cellStyle name="Accent5 2 2 2 2 2 17" xfId="19772" xr:uid="{0BCCFF94-2838-4DA6-95DB-48CD21ED1CDA}"/>
    <cellStyle name="Accent5 2 2 2 2 2 18" xfId="19873" xr:uid="{366A8C2E-8FBC-46DF-95E4-DFBAEC52A1A0}"/>
    <cellStyle name="Accent5 2 2 2 2 2 18 2" xfId="21177" xr:uid="{4D93F1FD-735E-4BED-AC5D-BA655277DCE0}"/>
    <cellStyle name="Accent5 2 2 2 2 2 19" xfId="21804" xr:uid="{29461544-81D9-4A0E-A4A5-5FAE4876D01E}"/>
    <cellStyle name="Accent5 2 2 2 2 2 2" xfId="14436" xr:uid="{160954D3-E7FB-4651-A46E-82E35E72A0B1}"/>
    <cellStyle name="Accent5 2 2 2 2 2 2 10" xfId="19115" xr:uid="{AA71F420-24EC-4682-BC29-9DA1709A1B08}"/>
    <cellStyle name="Accent5 2 2 2 2 2 2 11" xfId="19228" xr:uid="{0D5B0F2D-7037-4FCA-B98D-552538523946}"/>
    <cellStyle name="Accent5 2 2 2 2 2 2 12" xfId="19340" xr:uid="{42756DC4-13FA-46D6-9B77-656D412A58FA}"/>
    <cellStyle name="Accent5 2 2 2 2 2 2 13" xfId="19455" xr:uid="{BE835AAF-C482-4E05-9DF0-6B91E2ABFB78}"/>
    <cellStyle name="Accent5 2 2 2 2 2 2 14" xfId="19567" xr:uid="{AE63136B-49AF-4514-9397-B20FEBDAE17C}"/>
    <cellStyle name="Accent5 2 2 2 2 2 2 15" xfId="19680" xr:uid="{04AD9945-943D-4816-869E-59AF4A57DA24}"/>
    <cellStyle name="Accent5 2 2 2 2 2 2 16" xfId="19805" xr:uid="{C7648351-1232-451E-BCB3-8014B64463C1}"/>
    <cellStyle name="Accent5 2 2 2 2 2 2 17" xfId="19906" xr:uid="{167835A0-42AC-4FBD-872F-5D8B3AAA0BF2}"/>
    <cellStyle name="Accent5 2 2 2 2 2 2 17 2" xfId="23447" xr:uid="{BD668D29-A675-4E99-92D3-03F459272D72}"/>
    <cellStyle name="Accent5 2 2 2 2 2 2 18" xfId="20914" xr:uid="{1C8AFE33-47D1-4F25-86BF-E2E05DB7235E}"/>
    <cellStyle name="Accent5 2 2 2 2 2 2 19" xfId="24115" xr:uid="{1C598177-5F3C-4F10-B7AE-D769C3F5992A}"/>
    <cellStyle name="Accent5 2 2 2 2 2 2 2" xfId="14571" xr:uid="{67C506F0-FADE-43D1-BF50-84E625AE7D8C}"/>
    <cellStyle name="Accent5 2 2 2 2 2 2 2 10" xfId="19153" xr:uid="{18C99EA5-0B50-467A-8EB7-F5B67FC11D16}"/>
    <cellStyle name="Accent5 2 2 2 2 2 2 2 11" xfId="19265" xr:uid="{844E3C30-E7BB-4CED-ABD3-AB956E9E26AE}"/>
    <cellStyle name="Accent5 2 2 2 2 2 2 2 12" xfId="19380" xr:uid="{4F458A6E-C68C-45D8-8997-76A3A3CDB339}"/>
    <cellStyle name="Accent5 2 2 2 2 2 2 2 13" xfId="19492" xr:uid="{6178A311-D795-447A-945C-0F3FFBD077F1}"/>
    <cellStyle name="Accent5 2 2 2 2 2 2 2 14" xfId="19605" xr:uid="{979F0C8E-4511-4E02-B1D8-67B69B49B6DF}"/>
    <cellStyle name="Accent5 2 2 2 2 2 2 2 15" xfId="19730" xr:uid="{1723E46A-D871-497A-8FED-EC94D34080AC}"/>
    <cellStyle name="Accent5 2 2 2 2 2 2 2 16" xfId="19814" xr:uid="{FDDF9042-DED9-4CEB-A528-4EC9A2E097F4}"/>
    <cellStyle name="Accent5 2 2 2 2 2 2 2 17" xfId="22187" xr:uid="{27E21AD3-A0D7-4AAE-A9D4-179799CB17F2}"/>
    <cellStyle name="Accent5 2 2 2 2 2 2 2 17 2" xfId="23480" xr:uid="{E325C37D-99A8-40DD-A429-BC5B0FB1DE83}"/>
    <cellStyle name="Accent5 2 2 2 2 2 2 2 18" xfId="20899" xr:uid="{212B10B9-03E9-46A3-96CE-B22EE4D5AF4F}"/>
    <cellStyle name="Accent5 2 2 2 2 2 2 2 19" xfId="21333" xr:uid="{DE67C867-DE9F-4F98-AD8A-D60CC6974F10}"/>
    <cellStyle name="Accent5 2 2 2 2 2 2 2 2" xfId="14604" xr:uid="{971E838A-B219-437D-8EE5-6D7B20DC46AD}"/>
    <cellStyle name="Accent5 2 2 2 2 2 2 2 2 10" xfId="19186" xr:uid="{7AF400B7-6458-478A-879A-48BF46DF1C41}"/>
    <cellStyle name="Accent5 2 2 2 2 2 2 2 2 11" xfId="19298" xr:uid="{BE249961-896E-4D54-B986-06F57556870B}"/>
    <cellStyle name="Accent5 2 2 2 2 2 2 2 2 12" xfId="19413" xr:uid="{788E3022-9913-43EB-A89E-0FE1CA246584}"/>
    <cellStyle name="Accent5 2 2 2 2 2 2 2 2 13" xfId="19525" xr:uid="{792636C0-EC01-4612-AC92-9B18B9F6D1BD}"/>
    <cellStyle name="Accent5 2 2 2 2 2 2 2 2 14" xfId="19638" xr:uid="{F13F30C0-F0FB-460D-B68A-0DC8CE1B4537}"/>
    <cellStyle name="Accent5 2 2 2 2 2 2 2 2 15" xfId="19763" xr:uid="{208B9A15-1C32-4290-8ED4-FBA04237F494}"/>
    <cellStyle name="Accent5 2 2 2 2 2 2 2 2 16" xfId="19847" xr:uid="{00845B36-08EE-45AA-9E33-D18038A4F697}"/>
    <cellStyle name="Accent5 2 2 2 2 2 2 2 2 17" xfId="22220" xr:uid="{6E357D5B-7242-40D0-8D99-9019E2A1AC28}"/>
    <cellStyle name="Accent5 2 2 2 2 2 2 2 2 17 2" xfId="23545" xr:uid="{0C40F121-F06A-4200-B0C4-77C8081F6273}"/>
    <cellStyle name="Accent5 2 2 2 2 2 2 2 2 18" xfId="20864" xr:uid="{0C0D015B-C760-4C46-94F2-086E7F049F72}"/>
    <cellStyle name="Accent5 2 2 2 2 2 2 2 2 19" xfId="24571" xr:uid="{D86B5884-CBFF-40FF-8529-1C36A01D2F04}"/>
    <cellStyle name="Accent5 2 2 2 2 2 2 2 2 2" xfId="16228" xr:uid="{EFD86279-7088-4E4E-8C06-2724390E80C2}"/>
    <cellStyle name="Accent5 2 2 2 2 2 2 2 2 2 10" xfId="25287" xr:uid="{3737E9C5-1458-415C-89D6-E6014E4E0761}"/>
    <cellStyle name="Accent5 2 2 2 2 2 2 2 2 2 11" xfId="25432" xr:uid="{EE4A6D69-9D9A-4EC0-95B3-A38C50D35A4F}"/>
    <cellStyle name="Accent5 2 2 2 2 2 2 2 2 2 12" xfId="25567" xr:uid="{8DD1EFEC-BB77-430D-BB3C-1FF02BEF2F31}"/>
    <cellStyle name="Accent5 2 2 2 2 2 2 2 2 2 13" xfId="25692" xr:uid="{83590222-7D5F-49C3-A872-72F6BF603C70}"/>
    <cellStyle name="Accent5 2 2 2 2 2 2 2 2 2 14" xfId="25801" xr:uid="{47EF5CD9-9A09-43E7-9987-EF1DB457924B}"/>
    <cellStyle name="Accent5 2 2 2 2 2 2 2 2 2 15" xfId="25903" xr:uid="{CFFE711E-04D2-4730-B3B4-E4726BB810D6}"/>
    <cellStyle name="Accent5 2 2 2 2 2 2 2 2 2 16" xfId="25989" xr:uid="{9034AF79-F7BC-41F0-ADEF-CFA071A3E12F}"/>
    <cellStyle name="Accent5 2 2 2 2 2 2 2 2 2 17" xfId="26067" xr:uid="{F1D7D76F-EA6F-4426-891E-C872D156B316}"/>
    <cellStyle name="Accent5 2 2 2 2 2 2 2 2 2 18" xfId="26986" xr:uid="{9A2597FB-C6E3-437C-8A79-19C61EBEF8DA}"/>
    <cellStyle name="Accent5 2 2 2 2 2 2 2 2 2 19" xfId="27574" xr:uid="{650D5BCB-2CFD-42F5-B334-1BBE521D8C88}"/>
    <cellStyle name="Accent5 2 2 2 2 2 2 2 2 2 2" xfId="16261" xr:uid="{565437FB-0E20-4C27-9568-AE8751647B7D}"/>
    <cellStyle name="Accent5 2 2 2 2 2 2 2 2 2 2 10" xfId="35187" xr:uid="{C483DCE2-012C-4E9D-84AF-C64B00EB9242}"/>
    <cellStyle name="Accent5 2 2 2 2 2 2 2 2 2 2 11" xfId="34152" xr:uid="{425B538D-080B-4976-B940-93D32B934456}"/>
    <cellStyle name="Accent5 2 2 2 2 2 2 2 2 2 2 12" xfId="33080" xr:uid="{6615A850-773F-435F-A62C-D8557BAF8471}"/>
    <cellStyle name="Accent5 2 2 2 2 2 2 2 2 2 2 13" xfId="32933" xr:uid="{EE118E9E-F643-45B6-9263-470F95030BB5}"/>
    <cellStyle name="Accent5 2 2 2 2 2 2 2 2 2 2 14" xfId="35397" xr:uid="{E9D34C19-9075-4250-A980-3A9D16F35945}"/>
    <cellStyle name="Accent5 2 2 2 2 2 2 2 2 2 2 15" xfId="33019" xr:uid="{00E50842-6B8D-44C3-8403-29E55C451FCB}"/>
    <cellStyle name="Accent5 2 2 2 2 2 2 2 2 2 2 16" xfId="34157" xr:uid="{8EA2F011-2C35-4EA5-A9B1-E001474E8FBC}"/>
    <cellStyle name="Accent5 2 2 2 2 2 2 2 2 2 2 17" xfId="34117" xr:uid="{67453B06-16C1-4F6F-9BCD-82F6527291E5}"/>
    <cellStyle name="Accent5 2 2 2 2 2 2 2 2 2 2 18" xfId="33077" xr:uid="{E01D9B8C-50F7-4046-9130-121221E2557E}"/>
    <cellStyle name="Accent5 2 2 2 2 2 2 2 2 2 2 19" xfId="33074" xr:uid="{7907D203-5F77-4FA3-947E-2C79DAD8C419}"/>
    <cellStyle name="Accent5 2 2 2 2 2 2 2 2 2 2 2" xfId="22389" xr:uid="{EFA9746B-81D3-44B1-8232-A40EE2B145A7}"/>
    <cellStyle name="Accent5 2 2 2 2 2 2 2 2 2 2 2 10" xfId="34403" xr:uid="{870BCE5C-94AE-4F99-934A-641A9A104479}"/>
    <cellStyle name="Accent5 2 2 2 2 2 2 2 2 2 2 2 11" xfId="35275" xr:uid="{B6ACEE58-9247-4260-8553-AA7C664E0827}"/>
    <cellStyle name="Accent5 2 2 2 2 2 2 2 2 2 2 2 12" xfId="32784" xr:uid="{62EEA890-B277-44A4-B1FD-71E652F07552}"/>
    <cellStyle name="Accent5 2 2 2 2 2 2 2 2 2 2 2 13" xfId="35297" xr:uid="{17FA525B-B17E-4B61-820B-A1BC631860F3}"/>
    <cellStyle name="Accent5 2 2 2 2 2 2 2 2 2 2 2 14" xfId="32767" xr:uid="{3D1A4787-79AB-441F-9056-6629E408A6F2}"/>
    <cellStyle name="Accent5 2 2 2 2 2 2 2 2 2 2 2 15" xfId="35076" xr:uid="{F693F39D-9504-453D-914C-4E29972BDB2F}"/>
    <cellStyle name="Accent5 2 2 2 2 2 2 2 2 2 2 2 16" xfId="33918" xr:uid="{FBF12077-5CDE-4F48-A180-21C8121AB625}"/>
    <cellStyle name="Accent5 2 2 2 2 2 2 2 2 2 2 2 17" xfId="34448" xr:uid="{2CD1C2A6-D0F4-4626-9D1E-55989C6D27F5}"/>
    <cellStyle name="Accent5 2 2 2 2 2 2 2 2 2 2 2 18" xfId="34066" xr:uid="{7BAF8B7B-CF4A-4E14-8C6A-0F0904C55CA1}"/>
    <cellStyle name="Accent5 2 2 2 2 2 2 2 2 2 2 2 19" xfId="35525" xr:uid="{2B1B62BD-64CA-47DD-8A61-D0056DC64A56}"/>
    <cellStyle name="Accent5 2 2 2 2 2 2 2 2 2 2 2 2" xfId="22422" xr:uid="{64C86B79-7D09-44CA-9903-C93B663A6B78}"/>
    <cellStyle name="Accent5 2 2 2 2 2 2 2 2 2 2 2 2 10" xfId="34098" xr:uid="{70EF5FE8-DA39-430F-8A78-083E69B4A826}"/>
    <cellStyle name="Accent5 2 2 2 2 2 2 2 2 2 2 2 2 11" xfId="33748" xr:uid="{10814EED-3AB7-4413-8003-29B01DD1E281}"/>
    <cellStyle name="Accent5 2 2 2 2 2 2 2 2 2 2 2 2 12" xfId="34892" xr:uid="{04868BB7-ADA9-4418-BAD3-3ADA6B89A7F8}"/>
    <cellStyle name="Accent5 2 2 2 2 2 2 2 2 2 2 2 2 13" xfId="34228" xr:uid="{876F24E0-1A01-4777-9FB3-7BC8E10B563A}"/>
    <cellStyle name="Accent5 2 2 2 2 2 2 2 2 2 2 2 2 14" xfId="35020" xr:uid="{27614004-813B-4D75-8A23-003D059C0619}"/>
    <cellStyle name="Accent5 2 2 2 2 2 2 2 2 2 2 2 2 15" xfId="33632" xr:uid="{F63B6A43-271E-41A7-8CFA-4801F5F84D83}"/>
    <cellStyle name="Accent5 2 2 2 2 2 2 2 2 2 2 2 2 16" xfId="32211" xr:uid="{CC2DEF04-ABEF-48F7-B41D-1AFCCAF4C7B5}"/>
    <cellStyle name="Accent5 2 2 2 2 2 2 2 2 2 2 2 2 17" xfId="36448" xr:uid="{38DEB5DF-DB2F-46E5-AEF5-B6A386BA9E84}"/>
    <cellStyle name="Accent5 2 2 2 2 2 2 2 2 2 2 2 2 18" xfId="32383" xr:uid="{480CA8CE-348F-45BB-A576-A0B20CB7F6AF}"/>
    <cellStyle name="Accent5 2 2 2 2 2 2 2 2 2 2 2 2 19" xfId="31490" xr:uid="{50CA0FF6-FF9D-466E-8346-000D06BD1740}"/>
    <cellStyle name="Accent5 2 2 2 2 2 2 2 2 2 2 2 2 2" xfId="29519" xr:uid="{D3C367FC-000F-4213-B9C6-47C79AB1310B}"/>
    <cellStyle name="Accent5 2 2 2 2 2 2 2 2 2 2 2 2 2 10" xfId="39053" xr:uid="{D8CB59FE-A204-4925-866C-A33CD73FE0C0}"/>
    <cellStyle name="Accent5 2 2 2 2 2 2 2 2 2 2 2 2 2 2" xfId="29150" xr:uid="{CD42628F-6479-44C2-87AD-25A608D61942}"/>
    <cellStyle name="Accent5 2 2 2 2 2 2 2 2 2 2 2 2 2 2 2" xfId="40630" xr:uid="{C4DD1A95-6D82-4691-A124-7B88921BFD0F}"/>
    <cellStyle name="Accent5 2 2 2 2 2 2 2 2 2 2 2 2 2 2 2 2" xfId="40545" xr:uid="{F2B0747E-592A-4288-849F-19115A7875F1}"/>
    <cellStyle name="Accent5 2 2 2 2 2 2 2 2 2 2 2 2 2 3" xfId="32484" xr:uid="{5A345078-A1F2-48EA-9AE6-346F55B17014}"/>
    <cellStyle name="Accent5 2 2 2 2 2 2 2 2 2 2 2 2 2 4" xfId="29838" xr:uid="{1475E62B-3C7C-4B52-90A4-205696835FD4}"/>
    <cellStyle name="Accent5 2 2 2 2 2 2 2 2 2 2 2 2 2 5" xfId="31032" xr:uid="{AA27EBF7-D14D-4AA4-BAA3-0B4638463E9A}"/>
    <cellStyle name="Accent5 2 2 2 2 2 2 2 2 2 2 2 2 2 6" xfId="27435" xr:uid="{4AC0933E-A24F-423E-9E13-710E8C765C0F}"/>
    <cellStyle name="Accent5 2 2 2 2 2 2 2 2 2 2 2 2 2 7" xfId="32475" xr:uid="{96208B34-2EFF-4FB4-AF04-07F26561FC34}"/>
    <cellStyle name="Accent5 2 2 2 2 2 2 2 2 2 2 2 2 2 8" xfId="32164" xr:uid="{B988CD6D-5E14-43C5-A144-55B5032342D2}"/>
    <cellStyle name="Accent5 2 2 2 2 2 2 2 2 2 2 2 2 2 9" xfId="32377" xr:uid="{5C2F7FF4-5CBE-4119-B0E3-D6673ACF05EF}"/>
    <cellStyle name="Accent5 2 2 2 2 2 2 2 2 2 2 2 2 20" xfId="28071" xr:uid="{64CD7489-F059-43EE-A01F-2CF6E98E951A}"/>
    <cellStyle name="Accent5 2 2 2 2 2 2 2 2 2 2 2 2 21" xfId="31673" xr:uid="{46F378C8-FAB2-4F38-8E01-EE02224AA971}"/>
    <cellStyle name="Accent5 2 2 2 2 2 2 2 2 2 2 2 2 22" xfId="36058" xr:uid="{6C6771C7-8D1D-4AF8-A8F4-203367CAF94B}"/>
    <cellStyle name="Accent5 2 2 2 2 2 2 2 2 2 2 2 2 23" xfId="39020" xr:uid="{08A22137-B6B5-457B-A287-F089E4F2C533}"/>
    <cellStyle name="Accent5 2 2 2 2 2 2 2 2 2 2 2 2 3" xfId="34518" xr:uid="{B57033D9-2D47-4DDD-8969-E8D283D6FC02}"/>
    <cellStyle name="Accent5 2 2 2 2 2 2 2 2 2 2 2 2 4" xfId="34828" xr:uid="{EF137E61-AB63-48A0-8ED0-AFE4B5C1780C}"/>
    <cellStyle name="Accent5 2 2 2 2 2 2 2 2 2 2 2 2 5" xfId="35426" xr:uid="{9A0221B9-4857-47C8-9692-5C4E8B9E7221}"/>
    <cellStyle name="Accent5 2 2 2 2 2 2 2 2 2 2 2 2 6" xfId="32668" xr:uid="{A8BF453A-F17E-4112-A54D-7A1E9F6B8FC5}"/>
    <cellStyle name="Accent5 2 2 2 2 2 2 2 2 2 2 2 2 7" xfId="33613" xr:uid="{8626FD4A-80BC-4ABD-9186-AA01E9713934}"/>
    <cellStyle name="Accent5 2 2 2 2 2 2 2 2 2 2 2 2 8" xfId="35147" xr:uid="{08D1A3DE-2849-4190-9F1C-4251C8AD229E}"/>
    <cellStyle name="Accent5 2 2 2 2 2 2 2 2 2 2 2 2 9" xfId="34993" xr:uid="{AF02A4DC-FB4D-4D8F-96C9-5426C7C8262C}"/>
    <cellStyle name="Accent5 2 2 2 2 2 2 2 2 2 2 2 20" xfId="32594" xr:uid="{710A459F-42BE-4DA1-94F8-7A272CCDCE39}"/>
    <cellStyle name="Accent5 2 2 2 2 2 2 2 2 2 2 2 21" xfId="34547" xr:uid="{0DA12566-EC61-4616-8ED4-E3C0F26B324D}"/>
    <cellStyle name="Accent5 2 2 2 2 2 2 2 2 2 2 2 22" xfId="32397" xr:uid="{381EED0D-44C7-46DF-91AC-2BF2BAC4D8A3}"/>
    <cellStyle name="Accent5 2 2 2 2 2 2 2 2 2 2 2 23" xfId="28809" xr:uid="{B2D06BAF-8CC8-40E9-9DA1-C0E8058A2707}"/>
    <cellStyle name="Accent5 2 2 2 2 2 2 2 2 2 2 2 24" xfId="28384" xr:uid="{F1621D5D-DACE-4B95-9F8D-2489F4BC48B4}"/>
    <cellStyle name="Accent5 2 2 2 2 2 2 2 2 2 2 2 25" xfId="32344" xr:uid="{E68F5209-BE82-4D28-88BC-4F1FE375ADE5}"/>
    <cellStyle name="Accent5 2 2 2 2 2 2 2 2 2 2 2 26" xfId="28561" xr:uid="{F131C1F5-F159-4DE2-AF10-404EA1176511}"/>
    <cellStyle name="Accent5 2 2 2 2 2 2 2 2 2 2 2 27" xfId="31873" xr:uid="{E4093252-5942-4BC5-B25A-FB1CE310C1A9}"/>
    <cellStyle name="Accent5 2 2 2 2 2 2 2 2 2 2 2 28" xfId="27269" xr:uid="{0BBEEC37-FD39-47AA-8FA9-5F02468069EF}"/>
    <cellStyle name="Accent5 2 2 2 2 2 2 2 2 2 2 2 29" xfId="37682" xr:uid="{9B25B580-2EDA-4812-8B8E-585FBA3633E3}"/>
    <cellStyle name="Accent5 2 2 2 2 2 2 2 2 2 2 2 3" xfId="29387" xr:uid="{022F7B7C-7E9A-41EA-B637-B9CE8D930655}"/>
    <cellStyle name="Accent5 2 2 2 2 2 2 2 2 2 2 2 4" xfId="28868" xr:uid="{C3751980-5505-4703-A1C4-725F40243CFD}"/>
    <cellStyle name="Accent5 2 2 2 2 2 2 2 2 2 2 2 5" xfId="28712" xr:uid="{1C3806B9-D6C8-4B8E-85BA-528613C7EF54}"/>
    <cellStyle name="Accent5 2 2 2 2 2 2 2 2 2 2 2 6" xfId="29989" xr:uid="{36B08B3E-03D0-4501-905C-63045B611404}"/>
    <cellStyle name="Accent5 2 2 2 2 2 2 2 2 2 2 2 7" xfId="27806" xr:uid="{027695DB-B2BF-4856-BA69-E3E6DA39E6DD}"/>
    <cellStyle name="Accent5 2 2 2 2 2 2 2 2 2 2 2 8" xfId="28538" xr:uid="{A67CA9B1-8E83-436B-9D8C-FFC2C3DD8342}"/>
    <cellStyle name="Accent5 2 2 2 2 2 2 2 2 2 2 2 9" xfId="28168" xr:uid="{40ACBE6E-4F71-4D99-972A-F28A793E02F8}"/>
    <cellStyle name="Accent5 2 2 2 2 2 2 2 2 2 2 2 9 2" xfId="34485" xr:uid="{0852B733-3C10-4557-B327-9828B43C5CC3}"/>
    <cellStyle name="Accent5 2 2 2 2 2 2 2 2 2 2 2 9 3" xfId="36528" xr:uid="{A1D48649-8E6A-46D9-86D4-6EB471861479}"/>
    <cellStyle name="Accent5 2 2 2 2 2 2 2 2 2 2 2 9 4" xfId="27969" xr:uid="{CF62A8AF-4A35-4929-802E-557F4D8B2DCC}"/>
    <cellStyle name="Accent5 2 2 2 2 2 2 2 2 2 2 2 9 5" xfId="36425" xr:uid="{7A802A05-098D-4D64-8298-6F44833CBB72}"/>
    <cellStyle name="Accent5 2 2 2 2 2 2 2 2 2 2 2 9 6" xfId="31769" xr:uid="{BB547835-63E8-4D6D-B95A-ABDBB903C03E}"/>
    <cellStyle name="Accent5 2 2 2 2 2 2 2 2 2 2 2 9 7" xfId="31547" xr:uid="{AF8FB05F-3BEB-40A7-9184-99A69AA1DD71}"/>
    <cellStyle name="Accent5 2 2 2 2 2 2 2 2 2 2 2 9 8" xfId="15555" xr:uid="{C7AFD174-F95D-4EDE-BB40-B8516622126F}"/>
    <cellStyle name="Accent5 2 2 2 2 2 2 2 2 2 2 2 9 9" xfId="27077" xr:uid="{82BEC5E7-44ED-460E-9497-9C197F687DF4}"/>
    <cellStyle name="Accent5 2 2 2 2 2 2 2 2 2 2 20" xfId="33078" xr:uid="{374C0A3E-FD0C-4FEC-97CB-AA9C2B1D1030}"/>
    <cellStyle name="Accent5 2 2 2 2 2 2 2 2 2 2 21" xfId="33119" xr:uid="{B7D8F8AD-9580-449B-8A71-FD7796AE09F7}"/>
    <cellStyle name="Accent5 2 2 2 2 2 2 2 2 2 2 22" xfId="28928" xr:uid="{2FB7AAE3-E674-4B5D-BB1C-82BB3CED7473}"/>
    <cellStyle name="Accent5 2 2 2 2 2 2 2 2 2 2 23" xfId="15495" xr:uid="{ECE97235-126D-443F-AC42-4C9AE6B2475F}"/>
    <cellStyle name="Accent5 2 2 2 2 2 2 2 2 2 2 24" xfId="30615" xr:uid="{D2AD8513-E2DF-4D60-BB2D-97CA9FE60DB0}"/>
    <cellStyle name="Accent5 2 2 2 2 2 2 2 2 2 2 25" xfId="36092" xr:uid="{1B55645A-685E-4557-9C01-339C7DA6F278}"/>
    <cellStyle name="Accent5 2 2 2 2 2 2 2 2 2 2 26" xfId="36487" xr:uid="{3E4150FA-8C2F-4D48-9361-56DAD4DA1D36}"/>
    <cellStyle name="Accent5 2 2 2 2 2 2 2 2 2 2 27" xfId="30540" xr:uid="{CA7A3AFD-2E6F-4F01-94C0-47E0361ADBDD}"/>
    <cellStyle name="Accent5 2 2 2 2 2 2 2 2 2 2 28" xfId="36047" xr:uid="{1B28138C-30B3-4570-9ABA-AB9A3E1D0900}"/>
    <cellStyle name="Accent5 2 2 2 2 2 2 2 2 2 2 29" xfId="37649" xr:uid="{8F53BC60-B806-43CF-B0BB-AE5F4FC0BACC}"/>
    <cellStyle name="Accent5 2 2 2 2 2 2 2 2 2 2 3" xfId="29354" xr:uid="{B72CCE17-C19D-4754-800A-731D9E3E97F8}"/>
    <cellStyle name="Accent5 2 2 2 2 2 2 2 2 2 2 4" xfId="30075" xr:uid="{C6A49572-C6C0-4E2D-9FB3-7F2623818AA8}"/>
    <cellStyle name="Accent5 2 2 2 2 2 2 2 2 2 2 5" xfId="28831" xr:uid="{1ED26B6D-D9F7-478B-9A0A-93466FD69D1B}"/>
    <cellStyle name="Accent5 2 2 2 2 2 2 2 2 2 2 6" xfId="30495" xr:uid="{CE47F9E5-8415-4FD9-BC73-A353CF6F31EB}"/>
    <cellStyle name="Accent5 2 2 2 2 2 2 2 2 2 2 7" xfId="16001" xr:uid="{3367CAD4-CD6D-43D4-A826-1B0E1F5C23F6}"/>
    <cellStyle name="Accent5 2 2 2 2 2 2 2 2 2 2 8" xfId="27276" xr:uid="{BBFFFBC3-D60A-48FE-9CBD-70E237B7B719}"/>
    <cellStyle name="Accent5 2 2 2 2 2 2 2 2 2 2 9" xfId="30821" xr:uid="{8E24157B-0888-4204-BBC8-1E3C7FD6D3FC}"/>
    <cellStyle name="Accent5 2 2 2 2 2 2 2 2 2 2 9 2" xfId="33509" xr:uid="{E4790A90-F65D-4725-B3C1-345841A4F05F}"/>
    <cellStyle name="Accent5 2 2 2 2 2 2 2 2 2 2 9 3" xfId="36379" xr:uid="{94358D2E-0765-4382-ABAD-2FDB8B63FB5D}"/>
    <cellStyle name="Accent5 2 2 2 2 2 2 2 2 2 2 9 4" xfId="28564" xr:uid="{983F8BAA-2CC5-429D-A09C-67EF8BF7FE34}"/>
    <cellStyle name="Accent5 2 2 2 2 2 2 2 2 2 2 9 5" xfId="30218" xr:uid="{90F8B56E-C1B7-4BB9-ACF7-261A857FBDF7}"/>
    <cellStyle name="Accent5 2 2 2 2 2 2 2 2 2 2 9 6" xfId="30690" xr:uid="{8385A83B-3CBA-4E7B-9116-CAEC78608B41}"/>
    <cellStyle name="Accent5 2 2 2 2 2 2 2 2 2 2 9 7" xfId="15200" xr:uid="{9DD92F12-D5B3-4F2C-8420-B1440DC4988E}"/>
    <cellStyle name="Accent5 2 2 2 2 2 2 2 2 2 2 9 8" xfId="29227" xr:uid="{B69654B3-505B-488B-81AD-8A6A3DE06F9D}"/>
    <cellStyle name="Accent5 2 2 2 2 2 2 2 2 2 2 9 9" xfId="28938" xr:uid="{EA24EB3B-9528-4F6F-8606-484DEC362D85}"/>
    <cellStyle name="Accent5 2 2 2 2 2 2 2 2 2 20" xfId="15505" xr:uid="{BD8C0F01-5634-4A5C-8AC2-1327E3542F6A}"/>
    <cellStyle name="Accent5 2 2 2 2 2 2 2 2 2 21" xfId="15344" xr:uid="{3D3B40DB-2DFC-4989-9777-93D06BCAD140}"/>
    <cellStyle name="Accent5 2 2 2 2 2 2 2 2 2 22" xfId="17353" xr:uid="{38A838BF-B30E-4324-A89E-2AEDB825E4BE}"/>
    <cellStyle name="Accent5 2 2 2 2 2 2 2 2 2 23" xfId="15014" xr:uid="{E6411551-37B3-42F8-A0EF-493AEBEE4DBE}"/>
    <cellStyle name="Accent5 2 2 2 2 2 2 2 2 2 24" xfId="16023" xr:uid="{16422B34-6C57-4C26-B182-F6C3E022DC27}"/>
    <cellStyle name="Accent5 2 2 2 2 2 2 2 2 2 24 2" xfId="33476" xr:uid="{E823B3F9-F285-4CB0-ADB9-A2958CE64C8C}"/>
    <cellStyle name="Accent5 2 2 2 2 2 2 2 2 2 24 3" xfId="36346" xr:uid="{3F20C054-414F-44C1-8CDB-E381A556A1F3}"/>
    <cellStyle name="Accent5 2 2 2 2 2 2 2 2 2 24 4" xfId="26947" xr:uid="{166A2BDD-9C4C-4C6A-86AF-1CB81C26D5EB}"/>
    <cellStyle name="Accent5 2 2 2 2 2 2 2 2 2 24 5" xfId="15392" xr:uid="{62545D24-66D4-45D4-854D-D77C17D539BF}"/>
    <cellStyle name="Accent5 2 2 2 2 2 2 2 2 2 24 6" xfId="36551" xr:uid="{75CD2161-DED5-40CE-AA22-15D59BA53B8D}"/>
    <cellStyle name="Accent5 2 2 2 2 2 2 2 2 2 24 7" xfId="30076" xr:uid="{7705884F-8F6C-4DB6-B643-E923EEB18C4B}"/>
    <cellStyle name="Accent5 2 2 2 2 2 2 2 2 2 24 8" xfId="31940" xr:uid="{F6A4D3D5-D6B4-4447-B207-7C3BEE80F219}"/>
    <cellStyle name="Accent5 2 2 2 2 2 2 2 2 2 24 9" xfId="27326" xr:uid="{366A2C41-AFAB-42CE-95CD-C41D9534DEC3}"/>
    <cellStyle name="Accent5 2 2 2 2 2 2 2 2 2 25" xfId="34289" xr:uid="{D5B653F8-C3B7-4CBF-AB03-B05231243952}"/>
    <cellStyle name="Accent5 2 2 2 2 2 2 2 2 2 26" xfId="34741" xr:uid="{DB728249-E09C-43F3-9FF9-DB7E1F30C77C}"/>
    <cellStyle name="Accent5 2 2 2 2 2 2 2 2 2 27" xfId="34474" xr:uid="{B85942C2-3D8B-44A4-BB00-D50634969D3E}"/>
    <cellStyle name="Accent5 2 2 2 2 2 2 2 2 2 28" xfId="33459" xr:uid="{65FD7D0D-1B9E-4799-A0DF-F05F5E2EE73C}"/>
    <cellStyle name="Accent5 2 2 2 2 2 2 2 2 2 29" xfId="34185" xr:uid="{C0EF04E2-EFA1-4007-B63D-0BE54F83F7D1}"/>
    <cellStyle name="Accent5 2 2 2 2 2 2 2 2 2 3" xfId="23578" xr:uid="{8EE9CF92-145B-4FEB-9F71-0A784E29EDD5}"/>
    <cellStyle name="Accent5 2 2 2 2 2 2 2 2 2 30" xfId="34345" xr:uid="{FE7925E8-ED08-4DD8-8A90-2D577D7F2D22}"/>
    <cellStyle name="Accent5 2 2 2 2 2 2 2 2 2 31" xfId="33428" xr:uid="{8C74A13F-A02F-40AA-B210-BD2B1E0E760E}"/>
    <cellStyle name="Accent5 2 2 2 2 2 2 2 2 2 32" xfId="34875" xr:uid="{E3FDA4CF-55D3-4F4B-A3DD-3E14FE35B668}"/>
    <cellStyle name="Accent5 2 2 2 2 2 2 2 2 2 33" xfId="35522" xr:uid="{9E871780-105F-488F-A764-3AD58BFD84A7}"/>
    <cellStyle name="Accent5 2 2 2 2 2 2 2 2 2 34" xfId="33058" xr:uid="{C35FDEB5-DC5D-4941-8C95-1959BB9A61DD}"/>
    <cellStyle name="Accent5 2 2 2 2 2 2 2 2 2 35" xfId="32970" xr:uid="{0B9D35E2-2D58-4696-B79E-B763616C3B1B}"/>
    <cellStyle name="Accent5 2 2 2 2 2 2 2 2 2 36" xfId="35658" xr:uid="{6A41317E-68DD-4154-A390-50B6E94D105B}"/>
    <cellStyle name="Accent5 2 2 2 2 2 2 2 2 2 37" xfId="15578" xr:uid="{79E6E0AF-AE22-4885-B1DB-0ED176690B08}"/>
    <cellStyle name="Accent5 2 2 2 2 2 2 2 2 2 38" xfId="32008" xr:uid="{CC9BA7A6-7E3A-4EE7-B7C6-53AF8794F24E}"/>
    <cellStyle name="Accent5 2 2 2 2 2 2 2 2 2 39" xfId="31206" xr:uid="{2D98445B-9568-4D01-ACA0-772173A53717}"/>
    <cellStyle name="Accent5 2 2 2 2 2 2 2 2 2 4" xfId="20844" xr:uid="{61904284-BB33-437D-80CB-6CDD75728CA7}"/>
    <cellStyle name="Accent5 2 2 2 2 2 2 2 2 2 40" xfId="36509" xr:uid="{A9157C55-77CA-404C-8472-9126C88557BC}"/>
    <cellStyle name="Accent5 2 2 2 2 2 2 2 2 2 41" xfId="14889" xr:uid="{2D65CE42-5B1A-45A3-80B8-5EB214CDCD95}"/>
    <cellStyle name="Accent5 2 2 2 2 2 2 2 2 2 42" xfId="32192" xr:uid="{2BF511BD-E220-4715-B56B-9874D24E5F70}"/>
    <cellStyle name="Accent5 2 2 2 2 2 2 2 2 2 43" xfId="29836" xr:uid="{6124AEE3-10B4-43FF-9DBA-3A13F9D7046C}"/>
    <cellStyle name="Accent5 2 2 2 2 2 2 2 2 2 44" xfId="37261" xr:uid="{EEF10D68-3D29-47EE-97C6-3814A8338C58}"/>
    <cellStyle name="Accent5 2 2 2 2 2 2 2 2 2 5" xfId="20230" xr:uid="{2E0E9DE9-FF66-4BB8-8BB7-730DD2C3764E}"/>
    <cellStyle name="Accent5 2 2 2 2 2 2 2 2 2 6" xfId="23709" xr:uid="{AF2166C3-8AA5-4128-850B-943DE93AFE7B}"/>
    <cellStyle name="Accent5 2 2 2 2 2 2 2 2 2 7" xfId="21206" xr:uid="{3B533BB4-B051-4A42-889C-B470CDFB3859}"/>
    <cellStyle name="Accent5 2 2 2 2 2 2 2 2 2 8" xfId="24965" xr:uid="{BC26C65F-1A8A-4186-A8B0-3FA8AABED40C}"/>
    <cellStyle name="Accent5 2 2 2 2 2 2 2 2 2 9" xfId="25132" xr:uid="{BEF8C1A7-4A09-42F5-8413-909C5256B05B}"/>
    <cellStyle name="Accent5 2 2 2 2 2 2 2 2 20" xfId="21963" xr:uid="{8A1CDB8B-EA5E-438A-BFA3-5F2DFE1AFDB3}"/>
    <cellStyle name="Accent5 2 2 2 2 2 2 2 2 21" xfId="24368" xr:uid="{B4162137-0DED-43BC-A00A-D811E0ECCEED}"/>
    <cellStyle name="Accent5 2 2 2 2 2 2 2 2 22" xfId="21197" xr:uid="{F27FFF7C-8221-4673-A06D-5C8FB1F4A95B}"/>
    <cellStyle name="Accent5 2 2 2 2 2 2 2 2 23" xfId="23526" xr:uid="{72171FCA-6163-4668-89CF-34BB2BBBA5E5}"/>
    <cellStyle name="Accent5 2 2 2 2 2 2 2 2 24" xfId="20870" xr:uid="{736B9135-C490-4ACA-B629-CD46656FAF75}"/>
    <cellStyle name="Accent5 2 2 2 2 2 2 2 2 25" xfId="24402" xr:uid="{E00346EC-53CB-4513-A71E-FC7D7B5CB350}"/>
    <cellStyle name="Accent5 2 2 2 2 2 2 2 2 26" xfId="21195" xr:uid="{B930054A-D847-4346-A005-C346E3B61D66}"/>
    <cellStyle name="Accent5 2 2 2 2 2 2 2 2 27" xfId="20692" xr:uid="{3CAF9686-AD4E-489F-90DE-DC20D1BD9A27}"/>
    <cellStyle name="Accent5 2 2 2 2 2 2 2 2 28" xfId="21072" xr:uid="{7F66AD79-7F99-446C-9FFB-4303584A65BE}"/>
    <cellStyle name="Accent5 2 2 2 2 2 2 2 2 29" xfId="20489" xr:uid="{140DA999-3129-4AD4-80E7-9051D0866BA9}"/>
    <cellStyle name="Accent5 2 2 2 2 2 2 2 2 3" xfId="18362" xr:uid="{519613CB-9B42-4C62-A2E0-29C7D33D9EF0}"/>
    <cellStyle name="Accent5 2 2 2 2 2 2 2 2 30" xfId="20926" xr:uid="{998A290E-E85F-45CC-934D-1C583F1736C8}"/>
    <cellStyle name="Accent5 2 2 2 2 2 2 2 2 31" xfId="24388" xr:uid="{CD0A595B-CE14-47B0-B071-AAAF1143654C}"/>
    <cellStyle name="Accent5 2 2 2 2 2 2 2 2 32" xfId="18889" xr:uid="{110CC8A6-422B-4583-A012-3135C7E9ADC7}"/>
    <cellStyle name="Accent5 2 2 2 2 2 2 2 2 33" xfId="16334" xr:uid="{3100A5C3-966E-42FE-9E8D-EF3D4D96515C}"/>
    <cellStyle name="Accent5 2 2 2 2 2 2 2 2 34" xfId="26301" xr:uid="{74C9D6AC-0E9A-4716-B2AF-9691F70024BA}"/>
    <cellStyle name="Accent5 2 2 2 2 2 2 2 2 35" xfId="26382" xr:uid="{64106004-9C7D-4F5F-ADC0-EDC76ED1EB8D}"/>
    <cellStyle name="Accent5 2 2 2 2 2 2 2 2 36" xfId="26458" xr:uid="{C2BC8F9C-965B-4075-968D-3835FD90DEE5}"/>
    <cellStyle name="Accent5 2 2 2 2 2 2 2 2 37" xfId="26530" xr:uid="{F63F942F-F4F4-48DD-9B44-62B3590A109B}"/>
    <cellStyle name="Accent5 2 2 2 2 2 2 2 2 38" xfId="26595" xr:uid="{E55C10DB-E7D4-498F-94B5-04D0B1D007A3}"/>
    <cellStyle name="Accent5 2 2 2 2 2 2 2 2 39" xfId="26654" xr:uid="{A64F266C-2767-4292-B0E2-D36381D19964}"/>
    <cellStyle name="Accent5 2 2 2 2 2 2 2 2 4" xfId="18482" xr:uid="{1445E4C6-CC56-4EA8-A7AA-694419AF9C15}"/>
    <cellStyle name="Accent5 2 2 2 2 2 2 2 2 40" xfId="26709" xr:uid="{B1D9A146-70FB-49DA-9C1A-DD4479934453}"/>
    <cellStyle name="Accent5 2 2 2 2 2 2 2 2 41" xfId="26758" xr:uid="{D700E537-0ADE-4E4A-A54D-42FF3C9B1A42}"/>
    <cellStyle name="Accent5 2 2 2 2 2 2 2 2 42" xfId="26806" xr:uid="{9F9D228C-3292-4D72-8C7E-42EFDAE57E3B}"/>
    <cellStyle name="Accent5 2 2 2 2 2 2 2 2 43" xfId="26850" xr:uid="{237E90E6-DDB9-4C07-92E5-F434CF50A7CA}"/>
    <cellStyle name="Accent5 2 2 2 2 2 2 2 2 44" xfId="26892" xr:uid="{B1411040-14CB-4677-8F59-F8194E67733F}"/>
    <cellStyle name="Accent5 2 2 2 2 2 2 2 2 45" xfId="26953" xr:uid="{37F5BE31-DE8D-41EF-B176-C1FF5A792449}"/>
    <cellStyle name="Accent5 2 2 2 2 2 2 2 2 46" xfId="27066" xr:uid="{BE4DFA62-9B01-4255-B6A6-2084F89A537B}"/>
    <cellStyle name="Accent5 2 2 2 2 2 2 2 2 47" xfId="14711" xr:uid="{4FFEB485-CA51-45BA-A126-C53393D0413E}"/>
    <cellStyle name="Accent5 2 2 2 2 2 2 2 2 48" xfId="15665" xr:uid="{3C49A64B-96B1-4770-9795-EE247208A3D7}"/>
    <cellStyle name="Accent5 2 2 2 2 2 2 2 2 49" xfId="30764" xr:uid="{8591B51A-CD1B-42A0-9032-2A556A77F82F}"/>
    <cellStyle name="Accent5 2 2 2 2 2 2 2 2 5" xfId="18605" xr:uid="{B43FE0D8-0DDA-4C3C-AA7B-E12083DE53D8}"/>
    <cellStyle name="Accent5 2 2 2 2 2 2 2 2 50" xfId="30325" xr:uid="{11FCE4BB-F42E-4AC4-A5FA-8EA9E87C3242}"/>
    <cellStyle name="Accent5 2 2 2 2 2 2 2 2 51" xfId="31595" xr:uid="{AF107425-69E7-4897-960E-EF06E6D981E1}"/>
    <cellStyle name="Accent5 2 2 2 2 2 2 2 2 51 2" xfId="33300" xr:uid="{F8F33FC3-1A5E-4BF4-9FDC-FC719E5A48AC}"/>
    <cellStyle name="Accent5 2 2 2 2 2 2 2 2 51 3" xfId="36313" xr:uid="{5FAE0EBE-AFE1-44E8-BDC3-AF91EF3E9AFC}"/>
    <cellStyle name="Accent5 2 2 2 2 2 2 2 2 51 4" xfId="28294" xr:uid="{1A9D1FC9-E597-4FF8-935D-1C08DE1EC934}"/>
    <cellStyle name="Accent5 2 2 2 2 2 2 2 2 51 5" xfId="15859" xr:uid="{3FBF5F65-3260-432E-8C7B-A21CD0714E61}"/>
    <cellStyle name="Accent5 2 2 2 2 2 2 2 2 51 6" xfId="31787" xr:uid="{7F7EDB96-A533-479F-B092-DC1EDA27EEB8}"/>
    <cellStyle name="Accent5 2 2 2 2 2 2 2 2 51 7" xfId="28685" xr:uid="{108C6C92-66B7-43C5-91D7-7A8F4F5F6253}"/>
    <cellStyle name="Accent5 2 2 2 2 2 2 2 2 51 8" xfId="30348" xr:uid="{1B8B6282-0F90-4D96-8BDD-735BDEF8FD77}"/>
    <cellStyle name="Accent5 2 2 2 2 2 2 2 2 51 9" xfId="27264" xr:uid="{1F80D144-1D37-482C-9F65-6671A42C820D}"/>
    <cellStyle name="Accent5 2 2 2 2 2 2 2 2 52" xfId="34593" xr:uid="{FB7A6691-B6A3-474F-8E30-1A78FD7ECFE0}"/>
    <cellStyle name="Accent5 2 2 2 2 2 2 2 2 53" xfId="35325" xr:uid="{6865B507-C9D8-41E3-9BB5-D2EE6595CFA9}"/>
    <cellStyle name="Accent5 2 2 2 2 2 2 2 2 54" xfId="33005" xr:uid="{E604EAA3-9FF6-495C-823B-5C46B362A3EC}"/>
    <cellStyle name="Accent5 2 2 2 2 2 2 2 2 55" xfId="35200" xr:uid="{9EC1D40B-EF29-4E27-B0AA-A415EB3BD049}"/>
    <cellStyle name="Accent5 2 2 2 2 2 2 2 2 56" xfId="35208" xr:uid="{7DA5CA00-E2A4-49BD-B017-4C91AF996B76}"/>
    <cellStyle name="Accent5 2 2 2 2 2 2 2 2 57" xfId="33421" xr:uid="{62691A8C-E7D4-4E02-95ED-94889611076F}"/>
    <cellStyle name="Accent5 2 2 2 2 2 2 2 2 58" xfId="34586" xr:uid="{85FC933A-BE33-4022-AAEF-6F021E8AD6DD}"/>
    <cellStyle name="Accent5 2 2 2 2 2 2 2 2 59" xfId="34650" xr:uid="{200E6B11-050F-4CB2-B4B2-B8FE9252CDF7}"/>
    <cellStyle name="Accent5 2 2 2 2 2 2 2 2 6" xfId="18727" xr:uid="{725407B2-F5B3-43E3-B407-7B9BA331962D}"/>
    <cellStyle name="Accent5 2 2 2 2 2 2 2 2 60" xfId="34992" xr:uid="{EBBC3F75-9C17-46E5-9414-5BDEDC707353}"/>
    <cellStyle name="Accent5 2 2 2 2 2 2 2 2 61" xfId="34743" xr:uid="{9EBC28AD-A395-49F7-BD9F-A3ED1DF53576}"/>
    <cellStyle name="Accent5 2 2 2 2 2 2 2 2 62" xfId="33904" xr:uid="{C99FDCD0-871F-464E-9150-5C5ECB783AFF}"/>
    <cellStyle name="Accent5 2 2 2 2 2 2 2 2 63" xfId="34379" xr:uid="{4D20177A-880B-4FF7-9476-0E9292A1DB94}"/>
    <cellStyle name="Accent5 2 2 2 2 2 2 2 2 64" xfId="31586" xr:uid="{3A7548FB-94DF-4437-86FE-888C9F5522A6}"/>
    <cellStyle name="Accent5 2 2 2 2 2 2 2 2 65" xfId="30454" xr:uid="{4022BB27-EEEC-4ED8-8375-6FABDAF23362}"/>
    <cellStyle name="Accent5 2 2 2 2 2 2 2 2 66" xfId="32143" xr:uid="{B89475C7-9670-4363-8C96-55CEE104BB59}"/>
    <cellStyle name="Accent5 2 2 2 2 2 2 2 2 67" xfId="32290" xr:uid="{E95E8D0C-53EB-46F7-B07F-97338A4D5E40}"/>
    <cellStyle name="Accent5 2 2 2 2 2 2 2 2 68" xfId="31722" xr:uid="{48303D8C-62FA-444D-B217-A4A727B74992}"/>
    <cellStyle name="Accent5 2 2 2 2 2 2 2 2 69" xfId="27396" xr:uid="{8075A560-51C7-417D-9189-8CCEE1A56648}"/>
    <cellStyle name="Accent5 2 2 2 2 2 2 2 2 7" xfId="18841" xr:uid="{A59E9656-1EB5-4D43-877D-F35170B97386}"/>
    <cellStyle name="Accent5 2 2 2 2 2 2 2 2 70" xfId="32005" xr:uid="{FFAEB28D-749B-49BA-A6F5-038A15BD1CF7}"/>
    <cellStyle name="Accent5 2 2 2 2 2 2 2 2 71" xfId="37228" xr:uid="{FF3ABE9D-099C-43FA-B2EA-F1A52D139D5F}"/>
    <cellStyle name="Accent5 2 2 2 2 2 2 2 2 8" xfId="18960" xr:uid="{81DA7E03-AD37-4135-A4C6-64045A8ADD97}"/>
    <cellStyle name="Accent5 2 2 2 2 2 2 2 2 9" xfId="19073" xr:uid="{39A983DB-7BBB-4EC1-AE5F-7B9F615DB77B}"/>
    <cellStyle name="Accent5 2 2 2 2 2 2 2 20" xfId="21641" xr:uid="{F8792F28-F57D-4EF7-A9F4-F38E4093BE29}"/>
    <cellStyle name="Accent5 2 2 2 2 2 2 2 21" xfId="20345" xr:uid="{9DCD66D8-D4E4-4C1B-BB2D-364206FFCAC4}"/>
    <cellStyle name="Accent5 2 2 2 2 2 2 2 22" xfId="23510" xr:uid="{CAC83AA4-5704-4A2F-A382-2434E416B673}"/>
    <cellStyle name="Accent5 2 2 2 2 2 2 2 23" xfId="20878" xr:uid="{9D09A1BC-6AE0-4741-8147-16FE2C945D7D}"/>
    <cellStyle name="Accent5 2 2 2 2 2 2 2 24" xfId="23839" xr:uid="{56C85CAF-9928-4F2D-8459-BDF16CCA5C24}"/>
    <cellStyle name="Accent5 2 2 2 2 2 2 2 25" xfId="22281" xr:uid="{576C5222-755D-434C-90A5-C8A61009667C}"/>
    <cellStyle name="Accent5 2 2 2 2 2 2 2 26" xfId="23490" xr:uid="{2B70BED5-9E78-44C6-B8A5-AF953B19E9AF}"/>
    <cellStyle name="Accent5 2 2 2 2 2 2 2 27" xfId="20893" xr:uid="{8BA2ABC9-66A2-4BF9-9E02-1B6B5AD3E003}"/>
    <cellStyle name="Accent5 2 2 2 2 2 2 2 28" xfId="24056" xr:uid="{9EE91A81-37C4-4F72-92EC-05749B3CF2D0}"/>
    <cellStyle name="Accent5 2 2 2 2 2 2 2 29" xfId="21304" xr:uid="{EAF959CB-2D53-4D30-ACF7-8221D5F91621}"/>
    <cellStyle name="Accent5 2 2 2 2 2 2 2 3" xfId="16187" xr:uid="{92D30B83-EB2F-4F7F-B9E5-0121F9E0D1F6}"/>
    <cellStyle name="Accent5 2 2 2 2 2 2 2 3 10" xfId="21921" xr:uid="{BFD5C44D-CF77-4969-BDD9-F2B18E55FF5B}"/>
    <cellStyle name="Accent5 2 2 2 2 2 2 2 3 11" xfId="24087" xr:uid="{7A983068-5F1F-46BA-A81A-B7CCC5275AF2}"/>
    <cellStyle name="Accent5 2 2 2 2 2 2 2 3 12" xfId="20086" xr:uid="{198F70B9-59C4-4CAA-A25A-0864AA915038}"/>
    <cellStyle name="Accent5 2 2 2 2 2 2 2 3 13" xfId="22068" xr:uid="{0741E384-1300-435C-A9B2-CD0F803546D3}"/>
    <cellStyle name="Accent5 2 2 2 2 2 2 2 3 14" xfId="24647" xr:uid="{798AC12D-B699-4383-ACDE-3DD68648286D}"/>
    <cellStyle name="Accent5 2 2 2 2 2 2 2 3 15" xfId="20160" xr:uid="{DB6CED08-EB48-45A9-ADF1-BC6B9CF40D84}"/>
    <cellStyle name="Accent5 2 2 2 2 2 2 2 3 16" xfId="21400" xr:uid="{79C898AF-9D3F-4B11-972C-0D0130F6D75B}"/>
    <cellStyle name="Accent5 2 2 2 2 2 2 2 3 17" xfId="24927" xr:uid="{811649D3-D168-4DB1-B48C-453D895A5D75}"/>
    <cellStyle name="Accent5 2 2 2 2 2 2 2 3 18" xfId="27876" xr:uid="{E693F1FC-4212-4A6D-A480-D040648A5E8D}"/>
    <cellStyle name="Accent5 2 2 2 2 2 2 2 3 19" xfId="29723" xr:uid="{CA3F6141-9B90-4C7B-A40C-82947C919377}"/>
    <cellStyle name="Accent5 2 2 2 2 2 2 2 3 2" xfId="18329" xr:uid="{57F972F1-446E-4ECC-94DD-4954E63F1F4C}"/>
    <cellStyle name="Accent5 2 2 2 2 2 2 2 3 2 2" xfId="22324" xr:uid="{7271FAD0-8EF9-488D-B24E-B80145048CC9}"/>
    <cellStyle name="Accent5 2 2 2 2 2 2 2 3 2 2 2" xfId="22983" xr:uid="{E8547E8C-F1D8-429F-9463-99C3D3F194D6}"/>
    <cellStyle name="Accent5 2 2 2 2 2 2 2 3 2 2 3" xfId="29691" xr:uid="{56789E3E-0672-4D5A-9623-DE2506E75D65}"/>
    <cellStyle name="Accent5 2 2 2 2 2 2 2 3 2 2 4" xfId="30800" xr:uid="{22F0A60B-C934-4C09-BA9B-6F48B50FDDA8}"/>
    <cellStyle name="Accent5 2 2 2 2 2 2 2 3 2 2 5" xfId="28594" xr:uid="{BB7626CB-C647-4948-B1A3-A03780F1CB26}"/>
    <cellStyle name="Accent5 2 2 2 2 2 2 2 3 2 2 6" xfId="31222" xr:uid="{0CACEA69-7916-4665-A23F-D1976E827D30}"/>
    <cellStyle name="Accent5 2 2 2 2 2 2 2 3 2 2 7" xfId="31409" xr:uid="{C54D9FF7-8BC7-4FBB-8BC6-23D1BBF7D8EE}"/>
    <cellStyle name="Accent5 2 2 2 2 2 2 2 3 2 2 8" xfId="30967" xr:uid="{9EE3987F-BCCC-42B8-A01F-0660611F1176}"/>
    <cellStyle name="Accent5 2 2 2 2 2 2 2 3 2 3" xfId="29324" xr:uid="{AF5B8DAB-ABC7-4A6D-B2D1-10088ADCE4EF}"/>
    <cellStyle name="Accent5 2 2 2 2 2 2 2 3 2 4" xfId="27979" xr:uid="{0BD9BDE8-A54B-4AB9-BF0A-C1D92661F42F}"/>
    <cellStyle name="Accent5 2 2 2 2 2 2 2 3 2 5" xfId="31221" xr:uid="{58B67C92-527B-4208-87FA-D3A575F4A992}"/>
    <cellStyle name="Accent5 2 2 2 2 2 2 2 3 2 6" xfId="15131" xr:uid="{DC4B4D2E-192D-4913-8722-4BEF4D6A0994}"/>
    <cellStyle name="Accent5 2 2 2 2 2 2 2 3 2 7" xfId="28049" xr:uid="{8D72106A-33A8-41D0-8568-5BDDA43124D2}"/>
    <cellStyle name="Accent5 2 2 2 2 2 2 2 3 2 8" xfId="31684" xr:uid="{6EE618C3-1536-4BFD-8AF7-0616E2C3933E}"/>
    <cellStyle name="Accent5 2 2 2 2 2 2 2 3 20" xfId="29937" xr:uid="{CFE9BB19-21A0-4853-ABB4-B5477ED94F01}"/>
    <cellStyle name="Accent5 2 2 2 2 2 2 2 3 21" xfId="15542" xr:uid="{B1A3208A-2F0D-48D9-81DA-E7C4D7FD54DD}"/>
    <cellStyle name="Accent5 2 2 2 2 2 2 2 3 22" xfId="14835" xr:uid="{C36A3168-56CB-4FF5-BC21-368683393A29}"/>
    <cellStyle name="Accent5 2 2 2 2 2 2 2 3 23" xfId="31420" xr:uid="{A04CC4DA-0A89-4DA1-861E-AE4C6982F2C4}"/>
    <cellStyle name="Accent5 2 2 2 2 2 2 2 3 3" xfId="24319" xr:uid="{CE468B81-F896-4BBC-8DFC-45AEE9CCB562}"/>
    <cellStyle name="Accent5 2 2 2 2 2 2 2 3 4" xfId="20070" xr:uid="{6167AB84-2112-4C15-9751-9502D84C6A36}"/>
    <cellStyle name="Accent5 2 2 2 2 2 2 2 3 5" xfId="23770" xr:uid="{19F239F4-3A70-4940-8BE2-AED9341F2B8A}"/>
    <cellStyle name="Accent5 2 2 2 2 2 2 2 3 6" xfId="22361" xr:uid="{B809004A-95D4-48BD-BC50-7EFB4213D6FA}"/>
    <cellStyle name="Accent5 2 2 2 2 2 2 2 3 7" xfId="24173" xr:uid="{26078F63-C25E-4E4A-AFB5-4DC36DB11F32}"/>
    <cellStyle name="Accent5 2 2 2 2 2 2 2 3 8" xfId="21247" xr:uid="{683F4B05-3D5B-4930-B1C9-BB72FBD130AB}"/>
    <cellStyle name="Accent5 2 2 2 2 2 2 2 3 9" xfId="24015" xr:uid="{1722E18C-ED03-4BA1-A0D0-2F92492C37FB}"/>
    <cellStyle name="Accent5 2 2 2 2 2 2 2 30" xfId="24345" xr:uid="{8DD3C011-B435-4A1A-A07C-C904CB1AB4F9}"/>
    <cellStyle name="Accent5 2 2 2 2 2 2 2 31" xfId="20068" xr:uid="{9DA1FC12-DB4A-4BF7-A860-EB612C275F84}"/>
    <cellStyle name="Accent5 2 2 2 2 2 2 2 32" xfId="17116" xr:uid="{EF401E84-7BA2-4EF7-962D-E5046EB3F685}"/>
    <cellStyle name="Accent5 2 2 2 2 2 2 2 33" xfId="19572" xr:uid="{EC171952-27E4-40E2-A348-901D6A8BB777}"/>
    <cellStyle name="Accent5 2 2 2 2 2 2 2 34" xfId="26268" xr:uid="{253B27C6-5B90-4900-9561-A262EC3EF82F}"/>
    <cellStyle name="Accent5 2 2 2 2 2 2 2 35" xfId="26349" xr:uid="{86EE043E-08A0-432D-9BE8-34F4A54D882E}"/>
    <cellStyle name="Accent5 2 2 2 2 2 2 2 36" xfId="26425" xr:uid="{BBE0065A-ADEC-4B11-B694-29DFBF85B066}"/>
    <cellStyle name="Accent5 2 2 2 2 2 2 2 37" xfId="26497" xr:uid="{28CF9C0C-0B29-47D1-B0A5-DDCD677535B7}"/>
    <cellStyle name="Accent5 2 2 2 2 2 2 2 38" xfId="26562" xr:uid="{25BEE9A5-517A-498A-918D-3765A43145AA}"/>
    <cellStyle name="Accent5 2 2 2 2 2 2 2 39" xfId="26621" xr:uid="{5F5E91A1-DC75-4847-BF76-6E5C0D7B1C6A}"/>
    <cellStyle name="Accent5 2 2 2 2 2 2 2 4" xfId="18449" xr:uid="{DB59EE7B-4B2F-49A9-A668-6593C075DAE3}"/>
    <cellStyle name="Accent5 2 2 2 2 2 2 2 40" xfId="26676" xr:uid="{F7FCCF2D-10E9-4CE3-889D-69FB73886469}"/>
    <cellStyle name="Accent5 2 2 2 2 2 2 2 41" xfId="26725" xr:uid="{AF7BAF1D-F2E7-419D-9516-5599DDC2E8C4}"/>
    <cellStyle name="Accent5 2 2 2 2 2 2 2 42" xfId="26773" xr:uid="{811AFF9D-50C6-4C41-A96E-7FAD1DF8C5F7}"/>
    <cellStyle name="Accent5 2 2 2 2 2 2 2 43" xfId="26817" xr:uid="{1C80395D-1191-4C97-86B3-141BE2D53AE2}"/>
    <cellStyle name="Accent5 2 2 2 2 2 2 2 44" xfId="26859" xr:uid="{06A39129-F478-4648-A7CC-04AC358E83CD}"/>
    <cellStyle name="Accent5 2 2 2 2 2 2 2 45" xfId="26913" xr:uid="{5A8EE595-DA34-4409-9076-30C17B6CB45D}"/>
    <cellStyle name="Accent5 2 2 2 2 2 2 2 46" xfId="29823" xr:uid="{FD7339B6-9D1D-4C6F-95A0-B0EF15728A31}"/>
    <cellStyle name="Accent5 2 2 2 2 2 2 2 47" xfId="29187" xr:uid="{881F661A-95F7-4D49-BB24-BDD35EEABF34}"/>
    <cellStyle name="Accent5 2 2 2 2 2 2 2 48" xfId="30913" xr:uid="{88B6B0A6-C426-4B11-8B26-9B1E05978F43}"/>
    <cellStyle name="Accent5 2 2 2 2 2 2 2 49" xfId="14737" xr:uid="{334DDB97-ED69-4F25-AD58-76951CAB4888}"/>
    <cellStyle name="Accent5 2 2 2 2 2 2 2 5" xfId="18572" xr:uid="{02B99457-15E0-4712-A87B-1D966A2C50A8}"/>
    <cellStyle name="Accent5 2 2 2 2 2 2 2 50" xfId="29878" xr:uid="{B048804D-CB63-4F58-AD67-7FDFBB2A0D7C}"/>
    <cellStyle name="Accent5 2 2 2 2 2 2 2 51" xfId="28139" xr:uid="{10F1EACB-51FE-46CD-976C-C7326CA0F16B}"/>
    <cellStyle name="Accent5 2 2 2 2 2 2 2 51 2" xfId="33267" xr:uid="{ADF6C3FE-FEC4-4FC8-9B9E-7BE37BBF466F}"/>
    <cellStyle name="Accent5 2 2 2 2 2 2 2 51 3" xfId="36280" xr:uid="{DF436183-C94E-42B5-A853-F455B3A6A560}"/>
    <cellStyle name="Accent5 2 2 2 2 2 2 2 51 4" xfId="30460" xr:uid="{CFCEF6F5-752D-4040-990C-2A50C58A13C7}"/>
    <cellStyle name="Accent5 2 2 2 2 2 2 2 51 5" xfId="36571" xr:uid="{DFCE4628-594B-4711-9BE6-1BCA9A15C63F}"/>
    <cellStyle name="Accent5 2 2 2 2 2 2 2 51 6" xfId="31075" xr:uid="{3DC86D65-52A0-44A9-ABFF-0043ECC8EB2D}"/>
    <cellStyle name="Accent5 2 2 2 2 2 2 2 51 7" xfId="29232" xr:uid="{FEFE713A-2B50-4CAA-8659-9DB9A3A2FC5C}"/>
    <cellStyle name="Accent5 2 2 2 2 2 2 2 51 8" xfId="31368" xr:uid="{D72CAC2B-BB98-485E-A068-E052CF178223}"/>
    <cellStyle name="Accent5 2 2 2 2 2 2 2 51 9" xfId="31633" xr:uid="{981F5711-1A81-40B7-8835-08F234478134}"/>
    <cellStyle name="Accent5 2 2 2 2 2 2 2 52" xfId="35294" xr:uid="{AC4DF89F-9315-4452-8788-3EB4318DB7FC}"/>
    <cellStyle name="Accent5 2 2 2 2 2 2 2 53" xfId="32770" xr:uid="{17B4C6CD-D71E-4F2C-85C0-5F74640055B7}"/>
    <cellStyle name="Accent5 2 2 2 2 2 2 2 54" xfId="35420" xr:uid="{6E0B8A73-E48C-4DDD-B524-9F8C484121D9}"/>
    <cellStyle name="Accent5 2 2 2 2 2 2 2 55" xfId="32672" xr:uid="{6767C0B4-3490-4B8B-BBA8-89957ADAA6DC}"/>
    <cellStyle name="Accent5 2 2 2 2 2 2 2 56" xfId="33773" xr:uid="{8B79492F-7F77-4C06-B035-D240D43F3C1C}"/>
    <cellStyle name="Accent5 2 2 2 2 2 2 2 57" xfId="33179" xr:uid="{7774923F-BD2A-4D52-B7BF-D01CAE160DD1}"/>
    <cellStyle name="Accent5 2 2 2 2 2 2 2 58" xfId="35502" xr:uid="{5188CC45-AC22-425B-9D1E-64F5D13F0B7D}"/>
    <cellStyle name="Accent5 2 2 2 2 2 2 2 59" xfId="32609" xr:uid="{64ED0705-240D-45E0-92C0-AB6A7EB4A171}"/>
    <cellStyle name="Accent5 2 2 2 2 2 2 2 6" xfId="18694" xr:uid="{7D4F3E67-9B99-42DF-A00E-9A2E23D3FE54}"/>
    <cellStyle name="Accent5 2 2 2 2 2 2 2 60" xfId="35246" xr:uid="{39A3A6A0-9650-47DE-964B-87E91954E1BF}"/>
    <cellStyle name="Accent5 2 2 2 2 2 2 2 61" xfId="32810" xr:uid="{71E0E33E-1F84-46B2-884A-463C13D1C878}"/>
    <cellStyle name="Accent5 2 2 2 2 2 2 2 62" xfId="33799" xr:uid="{055FE2F9-3167-439F-9887-13A2271F652D}"/>
    <cellStyle name="Accent5 2 2 2 2 2 2 2 63" xfId="35033" xr:uid="{41282EB9-E742-4D1D-B6EE-32F2310D6AC6}"/>
    <cellStyle name="Accent5 2 2 2 2 2 2 2 64" xfId="31565" xr:uid="{40429400-6CAD-49BE-86A1-16F3D44A1ACB}"/>
    <cellStyle name="Accent5 2 2 2 2 2 2 2 65" xfId="32154" xr:uid="{E6942E52-EC94-4156-B76E-B2A23470FCFE}"/>
    <cellStyle name="Accent5 2 2 2 2 2 2 2 66" xfId="36457" xr:uid="{F5992630-8428-4E75-B250-6719C36D8748}"/>
    <cellStyle name="Accent5 2 2 2 2 2 2 2 67" xfId="31141" xr:uid="{898F9565-F8C3-4CA7-83DB-4F020030894D}"/>
    <cellStyle name="Accent5 2 2 2 2 2 2 2 68" xfId="31371" xr:uid="{1D31ACD3-DCDF-41F5-B7FC-54F9A798B769}"/>
    <cellStyle name="Accent5 2 2 2 2 2 2 2 69" xfId="31725" xr:uid="{6F8531EC-922F-4FE0-9131-98A8D34F838B}"/>
    <cellStyle name="Accent5 2 2 2 2 2 2 2 7" xfId="18808" xr:uid="{4BE6342D-2CDC-4E76-95A6-3698DF17C680}"/>
    <cellStyle name="Accent5 2 2 2 2 2 2 2 70" xfId="27699" xr:uid="{FB234B88-67B4-4CDA-B216-147B5D454B66}"/>
    <cellStyle name="Accent5 2 2 2 2 2 2 2 71" xfId="37199" xr:uid="{55526A07-ADD1-4A3D-AE75-ABE76C1637BD}"/>
    <cellStyle name="Accent5 2 2 2 2 2 2 2 8" xfId="18927" xr:uid="{D854EA37-9008-43C0-AB20-C1970C2398D1}"/>
    <cellStyle name="Accent5 2 2 2 2 2 2 2 9" xfId="19040" xr:uid="{87FACCEE-A6A0-4DDE-A97F-ADC59E10A485}"/>
    <cellStyle name="Accent5 2 2 2 2 2 2 20" xfId="22378" xr:uid="{D280BA65-001A-49AD-9FBD-F3EAF7D79B67}"/>
    <cellStyle name="Accent5 2 2 2 2 2 2 21" xfId="21890" xr:uid="{55002BF7-F631-4336-B846-0B1311DE0151}"/>
    <cellStyle name="Accent5 2 2 2 2 2 2 22" xfId="23846" xr:uid="{88D672EF-A854-4F59-B4CC-3855CE2218FB}"/>
    <cellStyle name="Accent5 2 2 2 2 2 2 23" xfId="21282" xr:uid="{A77D28BB-5BD6-4846-9FFE-CFA000CBE4FA}"/>
    <cellStyle name="Accent5 2 2 2 2 2 2 24" xfId="23537" xr:uid="{881C39FB-1DB4-459D-AAB0-58033D059E33}"/>
    <cellStyle name="Accent5 2 2 2 2 2 2 25" xfId="21592" xr:uid="{DF9076B9-14AF-4AEB-8534-16D3A615BF33}"/>
    <cellStyle name="Accent5 2 2 2 2 2 2 26" xfId="24592" xr:uid="{3A19E9D7-09E8-4728-9D35-6B563AE04745}"/>
    <cellStyle name="Accent5 2 2 2 2 2 2 27" xfId="20730" xr:uid="{C43F3F2F-D52D-40AF-A679-905D5FA23969}"/>
    <cellStyle name="Accent5 2 2 2 2 2 2 28" xfId="24912" xr:uid="{831255FA-AF96-4380-8C3E-023FDEEAF3FB}"/>
    <cellStyle name="Accent5 2 2 2 2 2 2 29" xfId="25084" xr:uid="{F7417DFC-0625-4562-9E56-7F2D9F06C461}"/>
    <cellStyle name="Accent5 2 2 2 2 2 2 3" xfId="16154" xr:uid="{CF926FD0-B895-444C-8354-3739120817BD}"/>
    <cellStyle name="Accent5 2 2 2 2 2 2 3 10" xfId="20689" xr:uid="{2A682BCA-5A5A-4D72-8D5D-21F932FC6B1D}"/>
    <cellStyle name="Accent5 2 2 2 2 2 2 3 11" xfId="21074" xr:uid="{795D124E-9902-4035-BE04-72FDEBF128A5}"/>
    <cellStyle name="Accent5 2 2 2 2 2 2 3 12" xfId="23437" xr:uid="{3B09E877-BA16-418D-BA60-8F7F0AF453E9}"/>
    <cellStyle name="Accent5 2 2 2 2 2 2 3 13" xfId="20917" xr:uid="{814B64D7-2EE3-4905-8B76-3D96AD44247A}"/>
    <cellStyle name="Accent5 2 2 2 2 2 2 3 14" xfId="24564" xr:uid="{66E58500-A34C-4AC6-9983-A90C0A520932}"/>
    <cellStyle name="Accent5 2 2 2 2 2 2 3 15" xfId="20671" xr:uid="{900956E1-675C-41F3-929E-548043D926E2}"/>
    <cellStyle name="Accent5 2 2 2 2 2 2 3 16" xfId="24706" xr:uid="{2102B1C3-8646-4A4C-BF1C-CDF979F0F2A7}"/>
    <cellStyle name="Accent5 2 2 2 2 2 2 3 17" xfId="20445" xr:uid="{61A43AFB-A465-437B-B926-CB1BC0EA657B}"/>
    <cellStyle name="Accent5 2 2 2 2 2 2 3 18" xfId="27851" xr:uid="{21FD7001-D954-4856-9A62-908C0D906698}"/>
    <cellStyle name="Accent5 2 2 2 2 2 2 3 19" xfId="27540" xr:uid="{F9305ED7-08AD-46DA-9848-B087FB10BDE5}"/>
    <cellStyle name="Accent5 2 2 2 2 2 2 3 2" xfId="18284" xr:uid="{2C5BA480-D71B-444D-A118-7666992D8593}"/>
    <cellStyle name="Accent5 2 2 2 2 2 2 3 2 2" xfId="22291" xr:uid="{C2041589-9A1B-4EE5-A6E2-1F0637B1B980}"/>
    <cellStyle name="Accent5 2 2 2 2 2 2 3 2 2 2" xfId="22966" xr:uid="{96A9AC78-2C80-401C-A20A-D45E2E4E31EF}"/>
    <cellStyle name="Accent5 2 2 2 2 2 2 3 2 2 3" xfId="29680" xr:uid="{68A8DB90-E17E-43B5-8DE1-DA4AFED0A92A}"/>
    <cellStyle name="Accent5 2 2 2 2 2 2 3 2 2 4" xfId="27502" xr:uid="{11BD23F0-D66A-46E6-BA58-C9F0598AFEE1}"/>
    <cellStyle name="Accent5 2 2 2 2 2 2 3 2 2 5" xfId="28000" xr:uid="{5D421FCD-D945-4FB5-A818-0D75AFB65EDE}"/>
    <cellStyle name="Accent5 2 2 2 2 2 2 3 2 2 6" xfId="27813" xr:uid="{75826941-926B-400C-BC2D-E0BFB903EAE8}"/>
    <cellStyle name="Accent5 2 2 2 2 2 2 3 2 2 7" xfId="28045" xr:uid="{AC6EDBB7-5B43-4F5A-B623-633B4EA7B810}"/>
    <cellStyle name="Accent5 2 2 2 2 2 2 3 2 2 8" xfId="31457" xr:uid="{6678E00A-43D3-428E-9B54-5EDF59230E88}"/>
    <cellStyle name="Accent5 2 2 2 2 2 2 3 2 3" xfId="29291" xr:uid="{7ECA357A-0E90-47F1-9125-76EB39EC06EA}"/>
    <cellStyle name="Accent5 2 2 2 2 2 2 3 2 4" xfId="27722" xr:uid="{51183559-E3B4-4B3E-A156-447CA7C32CF5}"/>
    <cellStyle name="Accent5 2 2 2 2 2 2 3 2 5" xfId="29570" xr:uid="{618FFD71-D139-4063-BB08-DE131711BC26}"/>
    <cellStyle name="Accent5 2 2 2 2 2 2 3 2 6" xfId="30090" xr:uid="{AAD229E7-BD23-43CB-911B-A00A9DE4343F}"/>
    <cellStyle name="Accent5 2 2 2 2 2 2 3 2 7" xfId="27740" xr:uid="{251DE4C8-AA2C-457D-8FF1-46117A7A8A4C}"/>
    <cellStyle name="Accent5 2 2 2 2 2 2 3 2 8" xfId="29274" xr:uid="{8DCA684B-7564-4040-8B12-61183B72BB96}"/>
    <cellStyle name="Accent5 2 2 2 2 2 2 3 20" xfId="29284" xr:uid="{9C61274A-B648-4881-8AD5-22E0D20407A1}"/>
    <cellStyle name="Accent5 2 2 2 2 2 2 3 21" xfId="30322" xr:uid="{A40C59D6-2407-4B66-BA86-4ABA4A3D3403}"/>
    <cellStyle name="Accent5 2 2 2 2 2 2 3 22" xfId="31223" xr:uid="{5992549A-21BE-443D-8CA6-4B75A1DAD83F}"/>
    <cellStyle name="Accent5 2 2 2 2 2 2 3 23" xfId="28225" xr:uid="{A854E531-845B-48DA-AAA3-8B371E5E9836}"/>
    <cellStyle name="Accent5 2 2 2 2 2 2 3 3" xfId="24301" xr:uid="{DAFA1C95-779C-4879-A7EA-491BD7FE30E8}"/>
    <cellStyle name="Accent5 2 2 2 2 2 2 3 4" xfId="20519" xr:uid="{BC48F1A2-B330-4FC1-B6D4-597CBFF3311E}"/>
    <cellStyle name="Accent5 2 2 2 2 2 2 3 5" xfId="23684" xr:uid="{AC4FE474-D9EB-4D4D-B443-D08FB0BAB948}"/>
    <cellStyle name="Accent5 2 2 2 2 2 2 3 6" xfId="20797" xr:uid="{A49AEB15-011C-4C32-AD87-EEBC68248956}"/>
    <cellStyle name="Accent5 2 2 2 2 2 2 3 7" xfId="23932" xr:uid="{367B7F3F-3A60-4C88-9FC3-0FADA775A234}"/>
    <cellStyle name="Accent5 2 2 2 2 2 2 3 8" xfId="21268" xr:uid="{1C70849C-8A09-41A8-9624-55DDCE48D44B}"/>
    <cellStyle name="Accent5 2 2 2 2 2 2 3 9" xfId="21498" xr:uid="{247EF5EB-5CE2-43FA-8F9B-9EB1577F298E}"/>
    <cellStyle name="Accent5 2 2 2 2 2 2 30" xfId="25240" xr:uid="{DC510843-5075-438F-9ABE-61AC1B8D2928}"/>
    <cellStyle name="Accent5 2 2 2 2 2 2 31" xfId="25387" xr:uid="{3538C498-734F-4DF4-9D1C-1F2A0EA358E4}"/>
    <cellStyle name="Accent5 2 2 2 2 2 2 32" xfId="18101" xr:uid="{AE3C98CB-5D91-44B9-AE5A-DB6EAAB109B7}"/>
    <cellStyle name="Accent5 2 2 2 2 2 2 33" xfId="17350" xr:uid="{B51992BE-2ECC-443E-B61A-D07A343A6FC3}"/>
    <cellStyle name="Accent5 2 2 2 2 2 2 34" xfId="17449" xr:uid="{47D36517-0FB3-4D3A-BEEA-7C91914BECA8}"/>
    <cellStyle name="Accent5 2 2 2 2 2 2 35" xfId="17853" xr:uid="{4EBF36F4-4475-47E5-AC63-1E61C9AFA491}"/>
    <cellStyle name="Accent5 2 2 2 2 2 2 36" xfId="22088" xr:uid="{EE0671FF-3428-461A-B17E-97D63135FA9D}"/>
    <cellStyle name="Accent5 2 2 2 2 2 2 37" xfId="22819" xr:uid="{18E8A7DD-9E00-4EC6-BB85-763B06A0F957}"/>
    <cellStyle name="Accent5 2 2 2 2 2 2 38" xfId="16339" xr:uid="{302A704C-2938-41D7-AEDE-10D59D724AE8}"/>
    <cellStyle name="Accent5 2 2 2 2 2 2 39" xfId="18046" xr:uid="{3BE5DBDA-E54C-4D25-B38F-A1E6C4A02423}"/>
    <cellStyle name="Accent5 2 2 2 2 2 2 4" xfId="18404" xr:uid="{E4B881FC-82CD-485A-AD01-965A980D2143}"/>
    <cellStyle name="Accent5 2 2 2 2 2 2 40" xfId="23206" xr:uid="{504B4FB6-E506-44C3-8079-446E6DB4345D}"/>
    <cellStyle name="Accent5 2 2 2 2 2 2 41" xfId="22840" xr:uid="{D8B014D4-434E-4101-9363-A67067122E87}"/>
    <cellStyle name="Accent5 2 2 2 2 2 2 42" xfId="16939" xr:uid="{55B78406-5FAE-402C-A240-1C4D0D30DFF7}"/>
    <cellStyle name="Accent5 2 2 2 2 2 2 43" xfId="22485" xr:uid="{7BCECCCB-C439-4811-A908-6DAD405792EA}"/>
    <cellStyle name="Accent5 2 2 2 2 2 2 44" xfId="19854" xr:uid="{84C1E5E1-BBC3-4C37-BA57-6718ABB7021C}"/>
    <cellStyle name="Accent5 2 2 2 2 2 2 45" xfId="14698" xr:uid="{DF8E5ACE-AAA7-4CF4-821B-77AE953D9B2F}"/>
    <cellStyle name="Accent5 2 2 2 2 2 2 46" xfId="27807" xr:uid="{24FA3136-E2B2-4C7B-BA0F-FBF9EB0010FE}"/>
    <cellStyle name="Accent5 2 2 2 2 2 2 47" xfId="30160" xr:uid="{D0583D7F-2B7F-4F63-8808-ABA077E7B40C}"/>
    <cellStyle name="Accent5 2 2 2 2 2 2 48" xfId="29070" xr:uid="{C600B852-83BD-41DD-B38D-28AC36231CE7}"/>
    <cellStyle name="Accent5 2 2 2 2 2 2 49" xfId="31071" xr:uid="{7A5CC22C-1A31-4CA7-9E7B-BA3B83320804}"/>
    <cellStyle name="Accent5 2 2 2 2 2 2 5" xfId="18524" xr:uid="{949753FE-F5AF-4B3A-B9B5-41408315FAB9}"/>
    <cellStyle name="Accent5 2 2 2 2 2 2 50" xfId="30459" xr:uid="{197D8189-2E86-4BC8-B005-F127AA90C91A}"/>
    <cellStyle name="Accent5 2 2 2 2 2 2 51" xfId="31625" xr:uid="{31DADB05-D13D-4484-A6E5-E244208046EB}"/>
    <cellStyle name="Accent5 2 2 2 2 2 2 51 2" xfId="33238" xr:uid="{989547CA-B6D7-4414-BBB3-D797C32ED48C}"/>
    <cellStyle name="Accent5 2 2 2 2 2 2 51 3" xfId="36267" xr:uid="{10DAF3F5-7664-45C8-AEED-450CFC65C8ED}"/>
    <cellStyle name="Accent5 2 2 2 2 2 2 51 4" xfId="30739" xr:uid="{E2C91029-44A5-49F0-B3F5-EFDF1134546F}"/>
    <cellStyle name="Accent5 2 2 2 2 2 2 51 5" xfId="32353" xr:uid="{81A066BB-54DC-4523-A849-37B40686DD05}"/>
    <cellStyle name="Accent5 2 2 2 2 2 2 51 6" xfId="27142" xr:uid="{136A6889-EB53-4C2B-9B15-D96E6A436160}"/>
    <cellStyle name="Accent5 2 2 2 2 2 2 51 7" xfId="36555" xr:uid="{6C19FE82-AAE0-4B87-A98F-B1BCCD72F248}"/>
    <cellStyle name="Accent5 2 2 2 2 2 2 51 8" xfId="15195" xr:uid="{8B174CD3-EA28-4878-BF42-40DB3BBEF9E1}"/>
    <cellStyle name="Accent5 2 2 2 2 2 2 51 9" xfId="15783" xr:uid="{EEA394A5-9CA0-477D-8780-667AF47E894F}"/>
    <cellStyle name="Accent5 2 2 2 2 2 2 52" xfId="34869" xr:uid="{30004AE8-E856-4D08-BB96-387EC01AA41F}"/>
    <cellStyle name="Accent5 2 2 2 2 2 2 53" xfId="35196" xr:uid="{62A30CD6-91EA-41DC-8AAD-5FD33F513E85}"/>
    <cellStyle name="Accent5 2 2 2 2 2 2 54" xfId="34196" xr:uid="{825E217B-AC28-41A9-9EC1-9F803CAE8B02}"/>
    <cellStyle name="Accent5 2 2 2 2 2 2 55" xfId="33469" xr:uid="{3283219C-D306-4D81-97AA-C0040636E48F}"/>
    <cellStyle name="Accent5 2 2 2 2 2 2 56" xfId="35550" xr:uid="{34A0A676-5269-4668-BFFC-08A1F05A6768}"/>
    <cellStyle name="Accent5 2 2 2 2 2 2 57" xfId="33042" xr:uid="{E9D872ED-2253-443B-B3AB-739082627179}"/>
    <cellStyle name="Accent5 2 2 2 2 2 2 58" xfId="32897" xr:uid="{0F4CF7F2-B3E6-44E6-92E6-4793E6F158B7}"/>
    <cellStyle name="Accent5 2 2 2 2 2 2 59" xfId="34317" xr:uid="{6700ED1F-5380-4593-B5E4-60A3FCBA5C6D}"/>
    <cellStyle name="Accent5 2 2 2 2 2 2 6" xfId="18647" xr:uid="{93EB5C07-E0CA-4946-9684-7CFFA6206706}"/>
    <cellStyle name="Accent5 2 2 2 2 2 2 60" xfId="35546" xr:uid="{7D5A05C5-F5E0-4F2B-9975-F23BF3CE2A88}"/>
    <cellStyle name="Accent5 2 2 2 2 2 2 61" xfId="33065" xr:uid="{AE2294D8-26BF-4CB2-8A25-455247EC3ED8}"/>
    <cellStyle name="Accent5 2 2 2 2 2 2 62" xfId="33120" xr:uid="{9B774759-101F-41FF-971D-CEAF3EFCAA41}"/>
    <cellStyle name="Accent5 2 2 2 2 2 2 63" xfId="33978" xr:uid="{2B8ACF1F-DDEB-4BDE-80F9-D376B1978390}"/>
    <cellStyle name="Accent5 2 2 2 2 2 2 64" xfId="31805" xr:uid="{F9BAECD7-E30F-4FF7-9DC3-4FFB6AF20B18}"/>
    <cellStyle name="Accent5 2 2 2 2 2 2 65" xfId="28580" xr:uid="{4BD28F36-57B4-451A-97B8-CE8DC5A33E62}"/>
    <cellStyle name="Accent5 2 2 2 2 2 2 66" xfId="28390" xr:uid="{2B777D4F-2712-43B2-AC41-2228147DA3D0}"/>
    <cellStyle name="Accent5 2 2 2 2 2 2 67" xfId="31773" xr:uid="{15127E6A-2528-43B2-9480-22E50854150D}"/>
    <cellStyle name="Accent5 2 2 2 2 2 2 68" xfId="32105" xr:uid="{EE565228-E445-42BE-B23C-3A3A58D26BF1}"/>
    <cellStyle name="Accent5 2 2 2 2 2 2 69" xfId="15061" xr:uid="{23A1EECF-C969-44D2-A456-EDBFCB3DB2AB}"/>
    <cellStyle name="Accent5 2 2 2 2 2 2 7" xfId="18769" xr:uid="{2D4971B4-2056-471C-B5E6-68C42899500B}"/>
    <cellStyle name="Accent5 2 2 2 2 2 2 70" xfId="15369" xr:uid="{52922438-3EE6-49C2-9181-EFC10F6C2079}"/>
    <cellStyle name="Accent5 2 2 2 2 2 2 71" xfId="37166" xr:uid="{03033909-D8F5-406F-82AA-2F14820CF43D}"/>
    <cellStyle name="Accent5 2 2 2 2 2 2 8" xfId="18883" xr:uid="{AFDFB65D-4264-4F64-838C-906CAAC44B28}"/>
    <cellStyle name="Accent5 2 2 2 2 2 2 9" xfId="19002" xr:uid="{B06E6B9D-47E7-434E-B728-F58A904D9513}"/>
    <cellStyle name="Accent5 2 2 2 2 2 20" xfId="24549" xr:uid="{1C3C197C-0267-4732-8DCB-A5D424EF7AF6}"/>
    <cellStyle name="Accent5 2 2 2 2 2 21" xfId="22352" xr:uid="{4C3A6234-5E62-4D9A-B3E3-1585F3220475}"/>
    <cellStyle name="Accent5 2 2 2 2 2 22" xfId="23603" xr:uid="{5DE2FEDF-7B88-4046-A0DB-5B5144BEA18C}"/>
    <cellStyle name="Accent5 2 2 2 2 2 23" xfId="22103" xr:uid="{C9CF4027-BEFA-4398-8BA4-19CA2C0F9849}"/>
    <cellStyle name="Accent5 2 2 2 2 2 24" xfId="24957" xr:uid="{0571F222-D9AC-406C-B715-3F6675C8903B}"/>
    <cellStyle name="Accent5 2 2 2 2 2 25" xfId="25124" xr:uid="{ED6275A3-52EF-4AEE-A20C-BAA52E8996BB}"/>
    <cellStyle name="Accent5 2 2 2 2 2 26" xfId="25279" xr:uid="{B6D79258-710A-46C2-B976-4C44FC8F67E9}"/>
    <cellStyle name="Accent5 2 2 2 2 2 27" xfId="25424" xr:uid="{DF32E9C4-B22F-4CD7-8304-CEA94E97BAF9}"/>
    <cellStyle name="Accent5 2 2 2 2 2 28" xfId="25561" xr:uid="{8EC98D06-50C1-4110-AB27-41615E57FD92}"/>
    <cellStyle name="Accent5 2 2 2 2 2 29" xfId="25687" xr:uid="{67EC615B-E767-4292-91C4-50DAC647197E}"/>
    <cellStyle name="Accent5 2 2 2 2 2 3" xfId="14562" xr:uid="{69DAE133-ACBE-4C73-AF01-3DB44B8E126D}"/>
    <cellStyle name="Accent5 2 2 2 2 2 30" xfId="25796" xr:uid="{F5CBF798-8B4F-464E-A51B-E4297B1A9F3C}"/>
    <cellStyle name="Accent5 2 2 2 2 2 31" xfId="25898" xr:uid="{1282BE6E-B989-45DB-9583-23906A8BD3F4}"/>
    <cellStyle name="Accent5 2 2 2 2 2 32" xfId="25984" xr:uid="{B490E3B4-8E22-4C2B-A607-A2D9AFE3BDCC}"/>
    <cellStyle name="Accent5 2 2 2 2 2 33" xfId="16875" xr:uid="{C28F44DC-7A70-4590-A1B7-285FA5D3848A}"/>
    <cellStyle name="Accent5 2 2 2 2 2 34" xfId="16870" xr:uid="{6E281FFE-A18B-4386-8A46-4FE86B50C251}"/>
    <cellStyle name="Accent5 2 2 2 2 2 35" xfId="22602" xr:uid="{ADCDBD1D-7517-45A7-B7D6-9B3FD43057AB}"/>
    <cellStyle name="Accent5 2 2 2 2 2 36" xfId="16714" xr:uid="{800AE63C-3729-4962-9E0D-27B0993C6A8C}"/>
    <cellStyle name="Accent5 2 2 2 2 2 37" xfId="17869" xr:uid="{AA2E00E6-550D-48F1-8E40-07A8C0E42200}"/>
    <cellStyle name="Accent5 2 2 2 2 2 38" xfId="22586" xr:uid="{CF1AEDAB-2883-4CFF-B51A-1493D9510543}"/>
    <cellStyle name="Accent5 2 2 2 2 2 39" xfId="22660" xr:uid="{5FCDB2AF-B320-4E87-80C1-AEBB9B76EEBA}"/>
    <cellStyle name="Accent5 2 2 2 2 2 4" xfId="16079" xr:uid="{001399C4-BF76-42A5-AE60-CF234C0AB907}"/>
    <cellStyle name="Accent5 2 2 2 2 2 4 10" xfId="24761" xr:uid="{694381F2-8B37-4A6E-A7B0-BED7F22C6987}"/>
    <cellStyle name="Accent5 2 2 2 2 2 4 11" xfId="21799" xr:uid="{41C9E45F-7C05-44D2-A01A-036FE7EE214F}"/>
    <cellStyle name="Accent5 2 2 2 2 2 4 12" xfId="19912" xr:uid="{390697DD-0E05-4D75-8C57-7499534BBB95}"/>
    <cellStyle name="Accent5 2 2 2 2 2 4 13" xfId="21255" xr:uid="{524DA86F-743B-4C2C-AF7D-C91F44148D5A}"/>
    <cellStyle name="Accent5 2 2 2 2 2 4 14" xfId="20929" xr:uid="{EAD95570-A718-4C47-B122-8408CFE37E16}"/>
    <cellStyle name="Accent5 2 2 2 2 2 4 15" xfId="24443" xr:uid="{9A925417-5F8A-4278-A2BF-D356F17808A8}"/>
    <cellStyle name="Accent5 2 2 2 2 2 4 16" xfId="22007" xr:uid="{D66D5F08-35B6-4E43-A234-79036CCF06DE}"/>
    <cellStyle name="Accent5 2 2 2 2 2 4 17" xfId="23677" xr:uid="{5715D457-2460-4E57-8D95-E069A24C9508}"/>
    <cellStyle name="Accent5 2 2 2 2 2 4 18" xfId="27818" xr:uid="{9BBCEE08-40C4-4952-9A44-94D3951C96D7}"/>
    <cellStyle name="Accent5 2 2 2 2 2 4 19" xfId="29959" xr:uid="{5CCCBF7C-11FC-49ED-BC10-30CA15346CB2}"/>
    <cellStyle name="Accent5 2 2 2 2 2 4 2" xfId="18251" xr:uid="{F9BF94F2-06CB-4D7E-8CAB-B3C0E81E3CF9}"/>
    <cellStyle name="Accent5 2 2 2 2 2 4 2 2" xfId="19993" xr:uid="{1758120A-E3A7-4E1A-9FC5-711A7CCF8DA8}"/>
    <cellStyle name="Accent5 2 2 2 2 2 4 2 2 2" xfId="22933" xr:uid="{672B3A1B-B287-4C74-AC2A-955CE672D414}"/>
    <cellStyle name="Accent5 2 2 2 2 2 4 2 2 3" xfId="29647" xr:uid="{6B8F961C-AB26-42D1-913E-4850DC3F70E2}"/>
    <cellStyle name="Accent5 2 2 2 2 2 4 2 2 4" xfId="27442" xr:uid="{295BD436-CD27-43B3-8EAF-06F76B53AAD2}"/>
    <cellStyle name="Accent5 2 2 2 2 2 4 2 2 5" xfId="28471" xr:uid="{EC8A93BD-1E1A-4CFE-9BDC-2CFBF29650B1}"/>
    <cellStyle name="Accent5 2 2 2 2 2 4 2 2 6" xfId="15499" xr:uid="{5FAD729C-636A-4714-8E4F-ACBAC2F38D23}"/>
    <cellStyle name="Accent5 2 2 2 2 2 4 2 2 7" xfId="30736" xr:uid="{EDFD17B7-988F-44A5-87DC-04A102472EC4}"/>
    <cellStyle name="Accent5 2 2 2 2 2 4 2 2 8" xfId="16006" xr:uid="{37DCCF42-E4D9-4291-93FC-FAF32AE87045}"/>
    <cellStyle name="Accent5 2 2 2 2 2 4 2 3" xfId="28475" xr:uid="{944B151D-F8AD-4ED0-A921-1F52BBF51DFF}"/>
    <cellStyle name="Accent5 2 2 2 2 2 4 2 4" xfId="30385" xr:uid="{62B68B86-6AAA-426D-B111-DC82E5ECFBF0}"/>
    <cellStyle name="Accent5 2 2 2 2 2 4 2 5" xfId="15402" xr:uid="{26361590-4393-4CD5-B335-2CDA8FD259D8}"/>
    <cellStyle name="Accent5 2 2 2 2 2 4 2 6" xfId="29563" xr:uid="{A1FB98B8-C1F6-4AF1-845A-3883119C7598}"/>
    <cellStyle name="Accent5 2 2 2 2 2 4 2 7" xfId="30785" xr:uid="{7497FA94-3C46-400F-8F59-C35E2905B3F6}"/>
    <cellStyle name="Accent5 2 2 2 2 2 4 2 8" xfId="27200" xr:uid="{3F0F13C6-EEE6-43C9-8411-597F87CD3A55}"/>
    <cellStyle name="Accent5 2 2 2 2 2 4 20" xfId="28629" xr:uid="{0B126D4E-C678-448E-9A0B-46867BBD2A31}"/>
    <cellStyle name="Accent5 2 2 2 2 2 4 21" xfId="30453" xr:uid="{562DAD2F-AC81-440B-B215-47982F1C6FCA}"/>
    <cellStyle name="Accent5 2 2 2 2 2 4 22" xfId="28446" xr:uid="{15858C4F-57E0-4EF3-9420-C40CBACA1F0E}"/>
    <cellStyle name="Accent5 2 2 2 2 2 4 23" xfId="31548" xr:uid="{67ADD658-BC98-4647-9E31-E59E1857F729}"/>
    <cellStyle name="Accent5 2 2 2 2 2 4 3" xfId="24268" xr:uid="{B07BEC55-1CF6-4FDE-9845-7702F788518F}"/>
    <cellStyle name="Accent5 2 2 2 2 2 4 4" xfId="21339" xr:uid="{03C32541-07AD-461A-AB5E-394C58654B32}"/>
    <cellStyle name="Accent5 2 2 2 2 2 4 5" xfId="23793" xr:uid="{9877D2C3-2C4F-423B-9714-DD58E8701D0D}"/>
    <cellStyle name="Accent5 2 2 2 2 2 4 6" xfId="21474" xr:uid="{46FF7528-D5B8-4054-BE14-F5CEF27650D5}"/>
    <cellStyle name="Accent5 2 2 2 2 2 4 7" xfId="24140" xr:uid="{2E8C1D3D-9C00-40C0-BA8E-AA2067C2BBA4}"/>
    <cellStyle name="Accent5 2 2 2 2 2 4 8" xfId="20059" xr:uid="{81248374-35A4-40EB-BB70-53974C8603F3}"/>
    <cellStyle name="Accent5 2 2 2 2 2 4 9" xfId="20240" xr:uid="{DC9EDF7A-651E-48CF-8E3A-3DDE281A658B}"/>
    <cellStyle name="Accent5 2 2 2 2 2 40" xfId="22743" xr:uid="{4D18C015-C23E-42C2-959A-1D700964BA5C}"/>
    <cellStyle name="Accent5 2 2 2 2 2 41" xfId="17701" xr:uid="{D20B1EC4-D69A-455A-81F1-A87C5945C04A}"/>
    <cellStyle name="Accent5 2 2 2 2 2 42" xfId="17602" xr:uid="{8607D6E3-4F6F-49E4-9845-1BB54C5DEEAB}"/>
    <cellStyle name="Accent5 2 2 2 2 2 43" xfId="18552" xr:uid="{81CB373E-5E5C-440D-8BB3-1D07EFBD527D}"/>
    <cellStyle name="Accent5 2 2 2 2 2 44" xfId="26254" xr:uid="{B8C89084-291B-43CA-AB90-21DCC1D5CF58}"/>
    <cellStyle name="Accent5 2 2 2 2 2 45" xfId="26339" xr:uid="{114A9CB8-09F0-4739-94E1-8103ACD2DAF6}"/>
    <cellStyle name="Accent5 2 2 2 2 2 46" xfId="14758" xr:uid="{E8A43550-2766-4E95-9001-CACEA445D186}"/>
    <cellStyle name="Accent5 2 2 2 2 2 47" xfId="29470" xr:uid="{D4C31A94-A7D5-48D3-B606-8707389DAE20}"/>
    <cellStyle name="Accent5 2 2 2 2 2 48" xfId="28358" xr:uid="{A35ADD2C-A694-453C-B4B4-58FD90A6A292}"/>
    <cellStyle name="Accent5 2 2 2 2 2 49" xfId="15301" xr:uid="{140F13B2-C953-487A-BCA4-0DE93F89007C}"/>
    <cellStyle name="Accent5 2 2 2 2 2 5" xfId="18371" xr:uid="{C690A073-56B4-4572-8C0C-2E2E0B94E338}"/>
    <cellStyle name="Accent5 2 2 2 2 2 50" xfId="15801" xr:uid="{0383D4E6-2DF5-4736-90DF-59CA8E02E5A5}"/>
    <cellStyle name="Accent5 2 2 2 2 2 51" xfId="16012" xr:uid="{CFD1C86F-DAC8-4CE9-9B5D-BE3BF4731DF4}"/>
    <cellStyle name="Accent5 2 2 2 2 2 52" xfId="31587" xr:uid="{E390FB94-7D23-4A4C-8CC0-973FCB11F456}"/>
    <cellStyle name="Accent5 2 2 2 2 2 52 2" xfId="33205" xr:uid="{78F1A292-3679-45DA-8BF8-CF5AC7451393}"/>
    <cellStyle name="Accent5 2 2 2 2 2 52 3" xfId="36234" xr:uid="{F617B9B2-8A37-40ED-9A78-53974B1BEF0D}"/>
    <cellStyle name="Accent5 2 2 2 2 2 52 4" xfId="29754" xr:uid="{62AAFD68-58A9-4466-B9BF-ACDB92D448D4}"/>
    <cellStyle name="Accent5 2 2 2 2 2 52 5" xfId="32069" xr:uid="{8C90EB1B-C04A-4DC6-B639-2D169A105E7C}"/>
    <cellStyle name="Accent5 2 2 2 2 2 52 6" xfId="31958" xr:uid="{14A80F13-5F4D-4923-8DD2-AE4379ADEBD3}"/>
    <cellStyle name="Accent5 2 2 2 2 2 52 7" xfId="36469" xr:uid="{E8E6D250-D6EA-414C-A7FF-6B3E8E18BD95}"/>
    <cellStyle name="Accent5 2 2 2 2 2 52 8" xfId="28103" xr:uid="{72E463A4-A7BD-4875-82EA-274FB33FEE1D}"/>
    <cellStyle name="Accent5 2 2 2 2 2 52 9" xfId="30934" xr:uid="{97214BD2-AD5F-43E4-B5C8-AAAF11E25A8D}"/>
    <cellStyle name="Accent5 2 2 2 2 2 53" xfId="35354" xr:uid="{D9E07562-A486-40CD-8473-FDEC9CC29182}"/>
    <cellStyle name="Accent5 2 2 2 2 2 54" xfId="32723" xr:uid="{C36ED3E9-3902-43AC-B990-EFC3D8AB70B8}"/>
    <cellStyle name="Accent5 2 2 2 2 2 55" xfId="35205" xr:uid="{DB4D810C-145B-4454-996D-3CF0995F7C7B}"/>
    <cellStyle name="Accent5 2 2 2 2 2 56" xfId="35105" xr:uid="{C8245CBC-A470-42AD-BDAF-1083ADB34D51}"/>
    <cellStyle name="Accent5 2 2 2 2 2 57" xfId="35265" xr:uid="{274F1B24-3FF5-49D7-BC5D-6E3AA10DFDA0}"/>
    <cellStyle name="Accent5 2 2 2 2 2 58" xfId="32793" xr:uid="{815E9A30-C1D9-4976-BF8B-3093E849D818}"/>
    <cellStyle name="Accent5 2 2 2 2 2 59" xfId="35678" xr:uid="{8C705677-FAE8-44A1-854D-34790120081A}"/>
    <cellStyle name="Accent5 2 2 2 2 2 6" xfId="18491" xr:uid="{AB36C845-E478-4901-AD7C-83F0A83E8B63}"/>
    <cellStyle name="Accent5 2 2 2 2 2 60" xfId="35729" xr:uid="{58FE0B6A-357A-43BC-94B2-0EAAA9951203}"/>
    <cellStyle name="Accent5 2 2 2 2 2 61" xfId="35775" xr:uid="{BFB9982C-BE06-43F7-AD43-BCB5BD51418A}"/>
    <cellStyle name="Accent5 2 2 2 2 2 62" xfId="35818" xr:uid="{0F0EE06D-7C30-425A-ACAA-6875FCFCA3AA}"/>
    <cellStyle name="Accent5 2 2 2 2 2 63" xfId="35860" xr:uid="{9D52D34F-1EC6-479B-8519-50E460EBEDFA}"/>
    <cellStyle name="Accent5 2 2 2 2 2 64" xfId="35899" xr:uid="{3E4F4497-1BCD-4F50-8BF8-C4682A515B08}"/>
    <cellStyle name="Accent5 2 2 2 2 2 65" xfId="14717" xr:uid="{D4B17780-6B4F-4DA4-B454-710ED91E56AB}"/>
    <cellStyle name="Accent5 2 2 2 2 2 66" xfId="31986" xr:uid="{365A304E-C2C2-4FB5-AAEA-9BE47DADC34E}"/>
    <cellStyle name="Accent5 2 2 2 2 2 67" xfId="32132" xr:uid="{CAE00319-4EA8-4DA4-A006-09617F6AD95A}"/>
    <cellStyle name="Accent5 2 2 2 2 2 68" xfId="27607" xr:uid="{3401A2E9-38DF-419A-9126-DC0E7F93BB77}"/>
    <cellStyle name="Accent5 2 2 2 2 2 69" xfId="30096" xr:uid="{75FBA5F3-DB59-4027-BBFD-73D586F6B539}"/>
    <cellStyle name="Accent5 2 2 2 2 2 7" xfId="18614" xr:uid="{34EBF5D3-ACF2-4572-9350-1F68D59B3601}"/>
    <cellStyle name="Accent5 2 2 2 2 2 70" xfId="31044" xr:uid="{6079945A-5D7D-4536-AECF-4383E0AD47E2}"/>
    <cellStyle name="Accent5 2 2 2 2 2 71" xfId="27996" xr:uid="{A1111044-0471-4948-BB37-EC8E94F12F92}"/>
    <cellStyle name="Accent5 2 2 2 2 2 72" xfId="37137" xr:uid="{1AD1C5C2-1608-4554-AE15-DE310B711F9E}"/>
    <cellStyle name="Accent5 2 2 2 2 2 8" xfId="18736" xr:uid="{94143623-7E18-4385-AE94-B0120A61899B}"/>
    <cellStyle name="Accent5 2 2 2 2 2 9" xfId="18850" xr:uid="{4142D98F-8095-4069-8A6B-72A199111B33}"/>
    <cellStyle name="Accent5 2 2 2 2 20" xfId="24937" xr:uid="{E4A931CD-C252-4140-86CD-38DB11D3EDFD}"/>
    <cellStyle name="Accent5 2 2 2 2 21" xfId="25105" xr:uid="{CAF76D88-EC13-4E40-926B-DEAE1AD7F1E3}"/>
    <cellStyle name="Accent5 2 2 2 2 22" xfId="25261" xr:uid="{B49B1B0E-249E-4E66-98FE-6C79EADBC93D}"/>
    <cellStyle name="Accent5 2 2 2 2 23" xfId="25407" xr:uid="{2DC9F718-EC86-4C64-9831-18C34E370E65}"/>
    <cellStyle name="Accent5 2 2 2 2 24" xfId="25545" xr:uid="{1FC2E84B-9898-4AE3-9FC8-C9CD089FEAC6}"/>
    <cellStyle name="Accent5 2 2 2 2 25" xfId="25671" xr:uid="{72E9F490-0E40-4F33-854B-CC624815D0C2}"/>
    <cellStyle name="Accent5 2 2 2 2 26" xfId="25781" xr:uid="{F46DF7DE-811B-4C48-973B-596B3BCE35B7}"/>
    <cellStyle name="Accent5 2 2 2 2 27" xfId="25885" xr:uid="{CE9F8EFE-0C4D-436C-A228-A9764D343129}"/>
    <cellStyle name="Accent5 2 2 2 2 28" xfId="25974" xr:uid="{F96D7575-46CE-49DD-A7ED-33D9A3F331FE}"/>
    <cellStyle name="Accent5 2 2 2 2 29" xfId="26054" xr:uid="{2EA73F2F-F0B0-48C7-8FC7-454EABC44C3B}"/>
    <cellStyle name="Accent5 2 2 2 2 3" xfId="14529" xr:uid="{93E46DFD-BB40-4EB4-9730-113C2DA5CD17}"/>
    <cellStyle name="Accent5 2 2 2 2 30" xfId="26121" xr:uid="{71B6DFBA-3638-4A39-A802-143D6494FBD9}"/>
    <cellStyle name="Accent5 2 2 2 2 31" xfId="26173" xr:uid="{1B57C43B-E753-4DAB-AAD5-000700F525D5}"/>
    <cellStyle name="Accent5 2 2 2 2 32" xfId="26213" xr:uid="{F8220DEB-FCED-48CC-86C6-12CA49D4F15C}"/>
    <cellStyle name="Accent5 2 2 2 2 33" xfId="16501" xr:uid="{60B36645-E4A0-484C-A69A-F6D11624A941}"/>
    <cellStyle name="Accent5 2 2 2 2 34" xfId="19031" xr:uid="{809DCD35-15D8-432F-AED8-ADECFD71883C}"/>
    <cellStyle name="Accent5 2 2 2 2 35" xfId="23115" xr:uid="{28498822-E43E-47EB-A440-1B0A0C1D941E}"/>
    <cellStyle name="Accent5 2 2 2 2 36" xfId="22836" xr:uid="{64B1E37C-163F-426E-9489-5ABD6DE31D38}"/>
    <cellStyle name="Accent5 2 2 2 2 37" xfId="16554" xr:uid="{6DF2186E-B78E-41D0-9B96-B5341119597A}"/>
    <cellStyle name="Accent5 2 2 2 2 38" xfId="16583" xr:uid="{478C2386-06EF-485E-B544-B531CEEF6B09}"/>
    <cellStyle name="Accent5 2 2 2 2 39" xfId="19241" xr:uid="{8F84D5E7-3702-4362-9465-FEC39162365E}"/>
    <cellStyle name="Accent5 2 2 2 2 4" xfId="16046" xr:uid="{9075AC34-16DE-4F6D-BBEE-50940E1BC22C}"/>
    <cellStyle name="Accent5 2 2 2 2 4 10" xfId="20648" xr:uid="{49C48887-7D90-4DC7-B17D-40FC53EA6384}"/>
    <cellStyle name="Accent5 2 2 2 2 4 11" xfId="21551" xr:uid="{94085209-4DB9-4393-8E26-B6CC8F682C54}"/>
    <cellStyle name="Accent5 2 2 2 2 4 12" xfId="23781" xr:uid="{C69F122A-1E47-4DAD-BF93-E149C2815FC4}"/>
    <cellStyle name="Accent5 2 2 2 2 4 13" xfId="22236" xr:uid="{6A97B38F-32AB-4589-B2C5-0399F5A40C1A}"/>
    <cellStyle name="Accent5 2 2 2 2 4 14" xfId="23951" xr:uid="{9E12C9C0-0C8B-4BF6-9699-5B12AEB469ED}"/>
    <cellStyle name="Accent5 2 2 2 2 4 15" xfId="20665" xr:uid="{453569C1-C751-4B3C-9D63-97AA767C8FBC}"/>
    <cellStyle name="Accent5 2 2 2 2 4 16" xfId="22158" xr:uid="{A81F0186-CBAC-4BE7-A4DA-96DCE4E6E8C6}"/>
    <cellStyle name="Accent5 2 2 2 2 4 17" xfId="24928" xr:uid="{5F7A3D04-2053-4E74-9D36-77116FD004FF}"/>
    <cellStyle name="Accent5 2 2 2 2 4 18" xfId="27778" xr:uid="{D24F06D8-5942-4DFE-8A3D-62DA4B808749}"/>
    <cellStyle name="Accent5 2 2 2 2 4 19" xfId="28554" xr:uid="{055F5D85-1EE1-44C2-8A26-3629842EAE68}"/>
    <cellStyle name="Accent5 2 2 2 2 4 2" xfId="18159" xr:uid="{94B17E30-5115-457C-8D47-071206F1CF54}"/>
    <cellStyle name="Accent5 2 2 2 2 4 2 2" xfId="20017" xr:uid="{788EA2D3-6473-485B-8A44-8B2251EFD4E0}"/>
    <cellStyle name="Accent5 2 2 2 2 4 2 2 2" xfId="22908" xr:uid="{5F08666B-2A70-404E-B4A0-9833A0A81E11}"/>
    <cellStyle name="Accent5 2 2 2 2 4 2 2 3" xfId="29629" xr:uid="{F90FFA4F-7A6C-46BC-B778-0478D97A7B05}"/>
    <cellStyle name="Accent5 2 2 2 2 4 2 2 4" xfId="28151" xr:uid="{DFC4B01E-8B97-46E2-86B8-411E94877167}"/>
    <cellStyle name="Accent5 2 2 2 2 4 2 2 5" xfId="28886" xr:uid="{664E4887-9862-485B-96E6-69F74E773640}"/>
    <cellStyle name="Accent5 2 2 2 2 4 2 2 6" xfId="29854" xr:uid="{094EB0DA-C7E7-4F82-8495-0C37EEAA9C77}"/>
    <cellStyle name="Accent5 2 2 2 2 4 2 2 7" xfId="30376" xr:uid="{D60F25B5-93B5-44D6-8158-D2F7CB232C42}"/>
    <cellStyle name="Accent5 2 2 2 2 4 2 2 8" xfId="15946" xr:uid="{711B8D87-7C01-427D-AA39-26972F950B39}"/>
    <cellStyle name="Accent5 2 2 2 2 4 2 3" xfId="28499" xr:uid="{BEC78E31-8F40-46C4-9B45-E32FC3F68A02}"/>
    <cellStyle name="Accent5 2 2 2 2 4 2 4" xfId="29938" xr:uid="{432D270B-E478-42FE-8E82-64080506A44F}"/>
    <cellStyle name="Accent5 2 2 2 2 4 2 5" xfId="27283" xr:uid="{CA52BA85-C63B-4C25-80F1-C7E3BA53C64E}"/>
    <cellStyle name="Accent5 2 2 2 2 4 2 6" xfId="30910" xr:uid="{2D6CC4DC-BB29-4F3B-B12A-D33A9B0A6F5F}"/>
    <cellStyle name="Accent5 2 2 2 2 4 2 7" xfId="31078" xr:uid="{5AF22FA4-3684-42AA-BC32-3422B38574DB}"/>
    <cellStyle name="Accent5 2 2 2 2 4 2 8" xfId="30390" xr:uid="{A8996759-B32E-4B69-AD83-F7070B43AB0B}"/>
    <cellStyle name="Accent5 2 2 2 2 4 20" xfId="15323" xr:uid="{6F0548A3-36BD-4570-B2D3-DB92E5F89B78}"/>
    <cellStyle name="Accent5 2 2 2 2 4 21" xfId="15567" xr:uid="{87ED00CE-2091-415E-862E-6BD9B06C3239}"/>
    <cellStyle name="Accent5 2 2 2 2 4 22" xfId="27573" xr:uid="{B551BA21-C982-425A-A96A-A6AC05B7663D}"/>
    <cellStyle name="Accent5 2 2 2 2 4 23" xfId="27339" xr:uid="{EF5687CE-59C8-4925-9EE7-38D311C5B3E3}"/>
    <cellStyle name="Accent5 2 2 2 2 4 3" xfId="24224" xr:uid="{5AB1C6AC-C238-43DF-9AC2-BD6EA835DB9B}"/>
    <cellStyle name="Accent5 2 2 2 2 4 4" xfId="20074" xr:uid="{082D5404-F2E5-4BCF-9AB8-9A10388E1A1A}"/>
    <cellStyle name="Accent5 2 2 2 2 4 5" xfId="24363" xr:uid="{AE7E4FAB-BAE8-421F-AF1A-4833ED85B8A0}"/>
    <cellStyle name="Accent5 2 2 2 2 4 6" xfId="20037" xr:uid="{0341F5FE-04B2-4FC7-969A-13B0BC411130}"/>
    <cellStyle name="Accent5 2 2 2 2 4 7" xfId="24459" xr:uid="{4D47360D-FAD8-4FA0-9642-96183C164FE6}"/>
    <cellStyle name="Accent5 2 2 2 2 4 8" xfId="20736" xr:uid="{89FED12F-303F-42C7-B368-4A3E8E5263C4}"/>
    <cellStyle name="Accent5 2 2 2 2 4 9" xfId="24750" xr:uid="{66B3C047-0327-42CF-808F-C860DAA0B073}"/>
    <cellStyle name="Accent5 2 2 2 2 40" xfId="22436" xr:uid="{5E98B972-1DAD-45C9-B8C5-EDA3A4B9CAF1}"/>
    <cellStyle name="Accent5 2 2 2 2 41" xfId="22695" xr:uid="{4529D477-F816-40ED-8C9E-4C216360357E}"/>
    <cellStyle name="Accent5 2 2 2 2 42" xfId="22659" xr:uid="{8595123E-9260-4381-B581-FA819F8AD470}"/>
    <cellStyle name="Accent5 2 2 2 2 43" xfId="16557" xr:uid="{059432C8-F278-4252-9076-000CF554A8F2}"/>
    <cellStyle name="Accent5 2 2 2 2 44" xfId="16907" xr:uid="{200353CF-CDAD-4E16-BEAE-72B22ADE99DD}"/>
    <cellStyle name="Accent5 2 2 2 2 45" xfId="17410" xr:uid="{2A425BE7-9CC4-4DDC-B55E-FE18110CEABC}"/>
    <cellStyle name="Accent5 2 2 2 2 46" xfId="14782" xr:uid="{A5483F54-A825-4C71-ACD6-DE7DD80D24F4}"/>
    <cellStyle name="Accent5 2 2 2 2 47" xfId="29559" xr:uid="{B63535C8-250B-40F0-9CF7-BEEB4271DBB3}"/>
    <cellStyle name="Accent5 2 2 2 2 48" xfId="27237" xr:uid="{E39EDA58-FE7F-443A-9E94-78F38D5EE4A2}"/>
    <cellStyle name="Accent5 2 2 2 2 49" xfId="15857" xr:uid="{013DDE8B-67D5-4160-B2E5-F861423C5A80}"/>
    <cellStyle name="Accent5 2 2 2 2 5" xfId="16372" xr:uid="{5C8737C5-5AF9-4B00-A912-4B16BD81D143}"/>
    <cellStyle name="Accent5 2 2 2 2 50" xfId="27002" xr:uid="{9730E768-C093-493F-8922-E7F347448510}"/>
    <cellStyle name="Accent5 2 2 2 2 51" xfId="15592" xr:uid="{141FECF6-7286-49D1-B6B1-59952F84B792}"/>
    <cellStyle name="Accent5 2 2 2 2 52" xfId="15140" xr:uid="{E7EF318C-565E-4135-AA35-99164F92E04B}"/>
    <cellStyle name="Accent5 2 2 2 2 52 2" xfId="33169" xr:uid="{74DEFA10-3683-46E0-9B78-0014609F2DB9}"/>
    <cellStyle name="Accent5 2 2 2 2 52 3" xfId="36222" xr:uid="{C4ABA382-9FCC-4842-A902-E9DA967C984D}"/>
    <cellStyle name="Accent5 2 2 2 2 52 4" xfId="15067" xr:uid="{DA1414B1-72F6-432F-88F2-F0C628B8AD89}"/>
    <cellStyle name="Accent5 2 2 2 2 52 5" xfId="32435" xr:uid="{3F38D243-BAA2-4FCC-AC72-D95EE93F4B28}"/>
    <cellStyle name="Accent5 2 2 2 2 52 6" xfId="32495" xr:uid="{253805EE-1054-40A8-8B68-C09DDAEB63CA}"/>
    <cellStyle name="Accent5 2 2 2 2 52 7" xfId="28691" xr:uid="{D6040028-C4BD-4BDD-A969-4C62679E5C53}"/>
    <cellStyle name="Accent5 2 2 2 2 52 8" xfId="31336" xr:uid="{BC9E351A-F2C8-41A8-924C-5165A49C6074}"/>
    <cellStyle name="Accent5 2 2 2 2 52 9" xfId="27324" xr:uid="{3C6FF5ED-B564-4086-8F42-BC0511A70A58}"/>
    <cellStyle name="Accent5 2 2 2 2 53" xfId="34250" xr:uid="{7C2293EC-848C-468D-9134-36E62408E954}"/>
    <cellStyle name="Accent5 2 2 2 2 54" xfId="34304" xr:uid="{B6E86B75-FA88-4E1E-AE5F-800E9E86F294}"/>
    <cellStyle name="Accent5 2 2 2 2 55" xfId="35115" xr:uid="{F1BAFAE6-150D-4B2F-B2EB-C40B8CFF5994}"/>
    <cellStyle name="Accent5 2 2 2 2 56" xfId="34183" xr:uid="{46F548F5-F94E-43E9-B60D-FF9337854F6B}"/>
    <cellStyle name="Accent5 2 2 2 2 57" xfId="35241" xr:uid="{247CEE66-A0FA-4EFE-9191-4C097F2CE150}"/>
    <cellStyle name="Accent5 2 2 2 2 58" xfId="32813" xr:uid="{0155C953-5723-4847-A771-BAC827F2D8FF}"/>
    <cellStyle name="Accent5 2 2 2 2 59" xfId="35073" xr:uid="{1A1592AB-2E0D-45B0-BD1F-68BBD4BC787F}"/>
    <cellStyle name="Accent5 2 2 2 2 6" xfId="17331" xr:uid="{E3BFFB61-8A46-4BF4-87EC-63C3E8D02A26}"/>
    <cellStyle name="Accent5 2 2 2 2 60" xfId="35096" xr:uid="{65FF1BE7-156B-4466-81E8-9FAA467CF8D6}"/>
    <cellStyle name="Accent5 2 2 2 2 61" xfId="34699" xr:uid="{3C2D0C2D-7FEF-4149-92F7-23D6175A7E73}"/>
    <cellStyle name="Accent5 2 2 2 2 62" xfId="33374" xr:uid="{80055409-7D14-4AD1-9CD5-FC6D1054E844}"/>
    <cellStyle name="Accent5 2 2 2 2 63" xfId="35131" xr:uid="{4BD3DC89-3E10-4F3A-BE46-03B6F9F14332}"/>
    <cellStyle name="Accent5 2 2 2 2 64" xfId="34418" xr:uid="{5C8813DF-8358-48C1-AAA1-3D7983213B8B}"/>
    <cellStyle name="Accent5 2 2 2 2 65" xfId="28974" xr:uid="{C160EDE4-72EB-43C6-9DFB-868C4BDDAE31}"/>
    <cellStyle name="Accent5 2 2 2 2 66" xfId="32188" xr:uid="{15394F84-0B0B-4DB0-9DA7-B25C00091144}"/>
    <cellStyle name="Accent5 2 2 2 2 67" xfId="31474" xr:uid="{A8E7732B-A273-4F9F-8C30-C832AD381190}"/>
    <cellStyle name="Accent5 2 2 2 2 68" xfId="36414" xr:uid="{BAD6471B-2021-4BD9-8C5B-0BC65D8F9A41}"/>
    <cellStyle name="Accent5 2 2 2 2 69" xfId="15488" xr:uid="{41C5F727-7936-4289-A65D-93C3DDB96A96}"/>
    <cellStyle name="Accent5 2 2 2 2 7" xfId="16985" xr:uid="{DBEAF451-A575-464F-8F9D-3A3530004D94}"/>
    <cellStyle name="Accent5 2 2 2 2 70" xfId="32326" xr:uid="{BAF22941-F068-4955-93F3-691DABC825AE}"/>
    <cellStyle name="Accent5 2 2 2 2 71" xfId="28638" xr:uid="{677C5228-8644-439E-8F73-5A92E091374B}"/>
    <cellStyle name="Accent5 2 2 2 2 72" xfId="37104" xr:uid="{189D234B-54FF-48F9-825B-17C4A0BC5831}"/>
    <cellStyle name="Accent5 2 2 2 2 8" xfId="18190" xr:uid="{190AE3B9-2C83-48FA-BC0E-C9453A20AAF2}"/>
    <cellStyle name="Accent5 2 2 2 2 9" xfId="16347" xr:uid="{3A38063A-E316-4866-B17A-7187B3571974}"/>
    <cellStyle name="Accent5 2 2 2 20" xfId="24044" xr:uid="{F532C52D-4BAD-4E8B-AC97-974CF699E009}"/>
    <cellStyle name="Accent5 2 2 2 21" xfId="20675" xr:uid="{FE7797D8-BF24-4D68-85C8-C512FFF3345F}"/>
    <cellStyle name="Accent5 2 2 2 22" xfId="21978" xr:uid="{A2D305F0-48D1-4B13-810C-266498F8FEED}"/>
    <cellStyle name="Accent5 2 2 2 23" xfId="23854" xr:uid="{3015D109-25B1-4BD5-BD06-E221981F7307}"/>
    <cellStyle name="Accent5 2 2 2 24" xfId="20552" xr:uid="{F967C268-9E41-4F11-8688-9EC987CC14A2}"/>
    <cellStyle name="Accent5 2 2 2 25" xfId="21905" xr:uid="{FBACB38B-3920-4BE0-9242-E4538CDFFEE5}"/>
    <cellStyle name="Accent5 2 2 2 26" xfId="21330" xr:uid="{E82CBCE8-8C5A-4558-9CC2-4F86FB17824F}"/>
    <cellStyle name="Accent5 2 2 2 27" xfId="20928" xr:uid="{85323C98-4996-4007-9EEB-F48A0C9AE9A1}"/>
    <cellStyle name="Accent5 2 2 2 28" xfId="24496" xr:uid="{7D3B54B9-11F8-455F-8533-B8E35C0E3421}"/>
    <cellStyle name="Accent5 2 2 2 29" xfId="22063" xr:uid="{917BB65D-258B-4FB2-A512-B55A23CD7640}"/>
    <cellStyle name="Accent5 2 2 2 3" xfId="14394" xr:uid="{67483E95-ABE5-47CE-98F5-E1C65203FB54}"/>
    <cellStyle name="Accent5 2 2 2 30" xfId="24096" xr:uid="{52E3A9E5-4892-49E0-9C71-2314BEF726F3}"/>
    <cellStyle name="Accent5 2 2 2 31" xfId="20674" xr:uid="{C0C64DC9-ADFF-4401-A396-BBFAF58A93CC}"/>
    <cellStyle name="Accent5 2 2 2 32" xfId="21875" xr:uid="{43683EFC-AC22-4A8E-901A-21904AF96022}"/>
    <cellStyle name="Accent5 2 2 2 33" xfId="24972" xr:uid="{920CB24A-1E76-45B3-90DA-5A2233234D5C}"/>
    <cellStyle name="Accent5 2 2 2 34" xfId="17140" xr:uid="{05848EEF-6504-4C7E-9A01-3108F5F1FE40}"/>
    <cellStyle name="Accent5 2 2 2 35" xfId="22737" xr:uid="{91CA18C4-A27B-4A1D-B27A-0554FD007B47}"/>
    <cellStyle name="Accent5 2 2 2 36" xfId="22463" xr:uid="{83C18193-BA57-486A-AFD9-50412DC74C83}"/>
    <cellStyle name="Accent5 2 2 2 37" xfId="19706" xr:uid="{0A3691FA-113F-4B15-8EF5-0F03F196CC2E}"/>
    <cellStyle name="Accent5 2 2 2 38" xfId="23347" xr:uid="{42C713FE-B7B1-4DEE-A30B-236F34EBCDA3}"/>
    <cellStyle name="Accent5 2 2 2 39" xfId="18558" xr:uid="{B4298A05-BA05-4BBF-BF64-AB33783D1752}"/>
    <cellStyle name="Accent5 2 2 2 4" xfId="14520" xr:uid="{FB7ED4C5-43F8-48D2-B524-0674E8182FE4}"/>
    <cellStyle name="Accent5 2 2 2 40" xfId="16459" xr:uid="{65EF659F-3B96-4A65-B0D8-EC3CD8F0271C}"/>
    <cellStyle name="Accent5 2 2 2 41" xfId="23320" xr:uid="{FB92FC9E-8351-47B4-ACAC-CDAE9A3DF4EE}"/>
    <cellStyle name="Accent5 2 2 2 42" xfId="22657" xr:uid="{71A1BFE6-7BCC-4078-B2A7-79D471EA5340}"/>
    <cellStyle name="Accent5 2 2 2 43" xfId="17310" xr:uid="{FC97ACD3-E4A0-414F-A037-EDD335EBBB0F}"/>
    <cellStyle name="Accent5 2 2 2 44" xfId="17807" xr:uid="{73EEF3F0-6FA6-4408-BE6C-A09A1F2CB8DC}"/>
    <cellStyle name="Accent5 2 2 2 45" xfId="23250" xr:uid="{414E341F-A215-4552-AEF4-20BDDFA26D59}"/>
    <cellStyle name="Accent5 2 2 2 46" xfId="22635" xr:uid="{17AD268A-21E7-42E0-9859-E5B2D4769B62}"/>
    <cellStyle name="Accent5 2 2 2 47" xfId="15017" xr:uid="{C9271B8D-1CF7-4D0E-AA61-C991A9494A52}"/>
    <cellStyle name="Accent5 2 2 2 48" xfId="29556" xr:uid="{3EE3B45F-A77E-481F-80CF-517F1501D6D9}"/>
    <cellStyle name="Accent5 2 2 2 49" xfId="30320" xr:uid="{AF69DEC8-13EA-4A68-AFC8-D43B50D6C4E0}"/>
    <cellStyle name="Accent5 2 2 2 5" xfId="15691" xr:uid="{CACE0C94-1525-4282-B255-8302B08421F8}"/>
    <cellStyle name="Accent5 2 2 2 5 10" xfId="20664" xr:uid="{2C055F55-31C3-41D5-888E-D6D878C68082}"/>
    <cellStyle name="Accent5 2 2 2 5 11" xfId="22160" xr:uid="{A33BAE1A-E1F6-4A07-A856-7205496C3BEC}"/>
    <cellStyle name="Accent5 2 2 2 5 12" xfId="24504" xr:uid="{FF494854-1BEE-4B20-BCF6-85C0C339DA56}"/>
    <cellStyle name="Accent5 2 2 2 5 13" xfId="21444" xr:uid="{BA5D3D93-337C-4D49-8ACE-182EBFAA4FD6}"/>
    <cellStyle name="Accent5 2 2 2 5 14" xfId="23505" xr:uid="{9BBD4E2B-D1EE-4EFE-8BBB-CACE5AD74159}"/>
    <cellStyle name="Accent5 2 2 2 5 15" xfId="20883" xr:uid="{8A8F32A2-5076-41AE-835B-10F3A2B031D0}"/>
    <cellStyle name="Accent5 2 2 2 5 16" xfId="23656" xr:uid="{9B7CE0BA-CF82-4A4F-B074-66306DBB5689}"/>
    <cellStyle name="Accent5 2 2 2 5 17" xfId="22084" xr:uid="{E0DC063C-E780-479F-968C-D9A3C4060E2C}"/>
    <cellStyle name="Accent5 2 2 2 5 18" xfId="27745" xr:uid="{57B97666-392D-4586-B46A-8B458C2D0DB8}"/>
    <cellStyle name="Accent5 2 2 2 5 19" xfId="15222" xr:uid="{B052894F-4590-46C1-8911-E7938F14387B}"/>
    <cellStyle name="Accent5 2 2 2 5 2" xfId="18126" xr:uid="{DA3F5FFE-173F-4AAE-B841-C7CC463367D2}"/>
    <cellStyle name="Accent5 2 2 2 5 2 2" xfId="20408" xr:uid="{A1499601-29E5-49B3-BCFF-A7F1854547FD}"/>
    <cellStyle name="Accent5 2 2 2 5 2 2 2" xfId="22875" xr:uid="{0DD15229-5D6C-47D1-BCA8-C60DEF6E69E9}"/>
    <cellStyle name="Accent5 2 2 2 5 2 2 3" xfId="29596" xr:uid="{9AFA65A4-BF15-4815-9B8D-78E543F63915}"/>
    <cellStyle name="Accent5 2 2 2 5 2 2 4" xfId="28613" xr:uid="{7E42FCF8-F911-4E5D-BD67-FA89B58A434F}"/>
    <cellStyle name="Accent5 2 2 2 5 2 2 5" xfId="16139" xr:uid="{1717564E-AAC8-4F1F-9138-ECCDB271E762}"/>
    <cellStyle name="Accent5 2 2 2 5 2 2 6" xfId="27355" xr:uid="{C5D17085-C8EE-436B-903E-FA061946C8CA}"/>
    <cellStyle name="Accent5 2 2 2 5 2 2 7" xfId="30658" xr:uid="{9319B457-AC1B-49E9-81EC-532C8153A032}"/>
    <cellStyle name="Accent5 2 2 2 5 2 2 8" xfId="27347" xr:uid="{85B4F65F-CBC6-420D-9419-F33AE0627152}"/>
    <cellStyle name="Accent5 2 2 2 5 2 3" xfId="28637" xr:uid="{F9316481-B90E-46FE-BB67-7329A0431F53}"/>
    <cellStyle name="Accent5 2 2 2 5 2 4" xfId="27261" xr:uid="{22C5CCB4-636B-44A0-9E1F-847F816E7F9E}"/>
    <cellStyle name="Accent5 2 2 2 5 2 5" xfId="29062" xr:uid="{F3154ADE-2021-4F01-8E9B-3A53FC1368F6}"/>
    <cellStyle name="Accent5 2 2 2 5 2 6" xfId="28514" xr:uid="{1DAF4971-4A3F-48EE-A3C1-A01414AF56EA}"/>
    <cellStyle name="Accent5 2 2 2 5 2 7" xfId="14746" xr:uid="{A4608CD4-A835-4494-B75C-4E7942520869}"/>
    <cellStyle name="Accent5 2 2 2 5 2 8" xfId="31519" xr:uid="{AC4928D7-1B65-49B5-B598-C8B6A2A9CCAF}"/>
    <cellStyle name="Accent5 2 2 2 5 20" xfId="15181" xr:uid="{0E73FDBA-EABA-4769-B9EC-E5B00C5E896D}"/>
    <cellStyle name="Accent5 2 2 2 5 21" xfId="29212" xr:uid="{DCDCF39D-E72E-4166-AC0F-4268A01BF1D0}"/>
    <cellStyle name="Accent5 2 2 2 5 22" xfId="30793" xr:uid="{208CFD83-7B50-43E1-9DCB-0740D7E78058}"/>
    <cellStyle name="Accent5 2 2 2 5 23" xfId="31360" xr:uid="{E7FAFDEB-C63D-4C6C-A6BF-AAF78788363E}"/>
    <cellStyle name="Accent5 2 2 2 5 3" xfId="24191" xr:uid="{CB07DE1B-5C1C-490F-A6D1-DFBC0DC057A1}"/>
    <cellStyle name="Accent5 2 2 2 5 4" xfId="20653" xr:uid="{EE9C8852-EBD2-41AA-9B22-91B3141A4B76}"/>
    <cellStyle name="Accent5 2 2 2 5 5" xfId="24681" xr:uid="{516839A2-AB82-422B-B622-8D8992B37EE3}"/>
    <cellStyle name="Accent5 2 2 2 5 6" xfId="20714" xr:uid="{8C8753C1-7C9C-456B-A060-A40A384F3095}"/>
    <cellStyle name="Accent5 2 2 2 5 7" xfId="21053" xr:uid="{1D7442DF-6FB9-4D5D-B188-2727092B23DE}"/>
    <cellStyle name="Accent5 2 2 2 5 8" xfId="24141" xr:uid="{05498F44-4BA6-4141-92AD-6B93C1183DF9}"/>
    <cellStyle name="Accent5 2 2 2 5 9" xfId="20022" xr:uid="{E343C50A-430B-4855-A688-991107E285F1}"/>
    <cellStyle name="Accent5 2 2 2 50" xfId="31129" xr:uid="{52F4A0DF-0C11-45CF-B191-07284DA3980C}"/>
    <cellStyle name="Accent5 2 2 2 51" xfId="31327" xr:uid="{87E35CFE-6A49-4184-9E66-0572AE67C477}"/>
    <cellStyle name="Accent5 2 2 2 52" xfId="28971" xr:uid="{B9E02188-B71D-4D62-8091-D8A2ABD571F8}"/>
    <cellStyle name="Accent5 2 2 2 53" xfId="15843" xr:uid="{98045AA1-2B4E-41AF-8808-8947551E5C5B}"/>
    <cellStyle name="Accent5 2 2 2 53 2" xfId="33136" xr:uid="{797243D2-2E11-4D93-BBFB-7F184AA0DF0D}"/>
    <cellStyle name="Accent5 2 2 2 53 3" xfId="36189" xr:uid="{E8B3EF10-0E80-41BF-ABD7-3206AEE03F07}"/>
    <cellStyle name="Accent5 2 2 2 53 4" xfId="28962" xr:uid="{C6B3207F-B07D-4DC5-B1D9-1FF46E442BDC}"/>
    <cellStyle name="Accent5 2 2 2 53 5" xfId="14971" xr:uid="{294F5930-1F1B-4156-A896-6D32AE78CA28}"/>
    <cellStyle name="Accent5 2 2 2 53 6" xfId="28258" xr:uid="{C3CE4C78-0278-439B-9837-879E06055947}"/>
    <cellStyle name="Accent5 2 2 2 53 7" xfId="15083" xr:uid="{4BA38960-F768-44AF-8D25-13B854FBF9B8}"/>
    <cellStyle name="Accent5 2 2 2 53 8" xfId="27479" xr:uid="{A1B6CF97-2EB2-47E9-80A9-392C2A10CA0A}"/>
    <cellStyle name="Accent5 2 2 2 53 9" xfId="28290" xr:uid="{DF7442F5-9A3D-42E9-B4FE-1C32EBB5FC55}"/>
    <cellStyle name="Accent5 2 2 2 54" xfId="35675" xr:uid="{6A7D9ADE-20D6-48F0-A00D-F8086502C8F9}"/>
    <cellStyle name="Accent5 2 2 2 55" xfId="35727" xr:uid="{95426F0E-0641-4BF9-B3CC-95D2652FA5B7}"/>
    <cellStyle name="Accent5 2 2 2 56" xfId="35774" xr:uid="{A7471688-0DDB-453D-B9E1-3A794D24FDA8}"/>
    <cellStyle name="Accent5 2 2 2 57" xfId="35817" xr:uid="{C02079F6-C46D-496C-A79E-ABD83F1AF6BF}"/>
    <cellStyle name="Accent5 2 2 2 58" xfId="35859" xr:uid="{98B19DE3-F654-431A-B1DD-A5664FD18D44}"/>
    <cellStyle name="Accent5 2 2 2 59" xfId="35898" xr:uid="{14754C4C-A068-4AB4-B512-6656B03DE7F8}"/>
    <cellStyle name="Accent5 2 2 2 6" xfId="17541" xr:uid="{37265504-F0D4-4172-BC0E-5C8782ABF933}"/>
    <cellStyle name="Accent5 2 2 2 60" xfId="35932" xr:uid="{984DAA05-7373-4A5A-ABD7-5D7E773070A2}"/>
    <cellStyle name="Accent5 2 2 2 61" xfId="35963" xr:uid="{302E1C28-3316-4A89-B9F6-29FF3938F94C}"/>
    <cellStyle name="Accent5 2 2 2 62" xfId="35989" xr:uid="{3F76E569-DF45-44B0-9688-087B0D2D0C3B}"/>
    <cellStyle name="Accent5 2 2 2 63" xfId="36010" xr:uid="{B5C9B5BB-A37D-4E2A-8EFA-AE994EBF5B13}"/>
    <cellStyle name="Accent5 2 2 2 64" xfId="36027" xr:uid="{CD398B4C-A7DA-4555-82A1-B00BFE570F25}"/>
    <cellStyle name="Accent5 2 2 2 65" xfId="36039" xr:uid="{79AE6CB8-A22B-4D07-B983-D5E4AFDB5CC0}"/>
    <cellStyle name="Accent5 2 2 2 66" xfId="14958" xr:uid="{7D49D585-978B-4F4E-B2AE-D543034E7DF5}"/>
    <cellStyle name="Accent5 2 2 2 67" xfId="31706" xr:uid="{54667802-2056-4709-838F-C8609F94507A}"/>
    <cellStyle name="Accent5 2 2 2 68" xfId="31502" xr:uid="{84330DDF-D078-4AC5-9CEC-424F15E1E511}"/>
    <cellStyle name="Accent5 2 2 2 69" xfId="36616" xr:uid="{E3C6998A-F6F6-48B8-96B1-577193FAB303}"/>
    <cellStyle name="Accent5 2 2 2 7" xfId="16819" xr:uid="{7845197D-FBEF-4D27-9391-5C783B302898}"/>
    <cellStyle name="Accent5 2 2 2 70" xfId="29739" xr:uid="{B711A9FB-5979-43EC-B4CC-68E7D981F18A}"/>
    <cellStyle name="Accent5 2 2 2 71" xfId="31504" xr:uid="{74C8EA65-7857-42FE-978E-BAF8F0A6F4B4}"/>
    <cellStyle name="Accent5 2 2 2 72" xfId="32269" xr:uid="{D5156B49-77CF-4A83-8CF6-FD0E793283CB}"/>
    <cellStyle name="Accent5 2 2 2 73" xfId="37095" xr:uid="{39DD2E67-DD87-405A-B97A-D0CB451BA6C2}"/>
    <cellStyle name="Accent5 2 2 2 8" xfId="17536" xr:uid="{7C0D303D-14E3-49CC-9D74-1A27F6A35D85}"/>
    <cellStyle name="Accent5 2 2 2 9" xfId="16825" xr:uid="{B5B3F5FE-4857-4820-BC85-A6B549CE237F}"/>
    <cellStyle name="Accent5 2 2 20" xfId="18545" xr:uid="{56C3BBBE-77A2-40B4-A206-93AA5AA9EA84}"/>
    <cellStyle name="Accent5 2 2 20 2" xfId="20999" xr:uid="{26ACFD7C-4144-497E-8CFE-6D1762591EE6}"/>
    <cellStyle name="Accent5 2 2 21" xfId="24000" xr:uid="{2BC72648-0AE6-4C86-850C-17853F017646}"/>
    <cellStyle name="Accent5 2 2 22" xfId="21792" xr:uid="{52C03DF0-62FB-4FEE-BA23-6195AC4511C3}"/>
    <cellStyle name="Accent5 2 2 23" xfId="22099" xr:uid="{55C1C593-B8CB-4DA7-9A7D-33DA786B6895}"/>
    <cellStyle name="Accent5 2 2 24" xfId="21457" xr:uid="{02968A9B-1955-45EB-8B0A-94DD9C2330EC}"/>
    <cellStyle name="Accent5 2 2 25" xfId="21516" xr:uid="{5345246E-9B6A-4956-806E-2DAB7106605F}"/>
    <cellStyle name="Accent5 2 2 26" xfId="24449" xr:uid="{44B3C519-E3FC-4452-8095-106EE0D00340}"/>
    <cellStyle name="Accent5 2 2 27" xfId="21951" xr:uid="{CC5AF583-48E6-4C1F-8ABB-8FF84896438B}"/>
    <cellStyle name="Accent5 2 2 28" xfId="23644" xr:uid="{8DB6152F-AD74-43E3-B5C1-4804184FBF97}"/>
    <cellStyle name="Accent5 2 2 29" xfId="20812" xr:uid="{FB03E0AF-D2E3-4E82-AC1F-15FB7DEAFCA7}"/>
    <cellStyle name="Accent5 2 2 3" xfId="14252" xr:uid="{895BFADC-5578-46E2-B861-8F41CF7F62B2}"/>
    <cellStyle name="Accent5 2 2 30" xfId="24570" xr:uid="{8D6C6F63-28DD-43F3-97C3-E4FC583875A0}"/>
    <cellStyle name="Accent5 2 2 31" xfId="21522" xr:uid="{D572BAB1-ED18-4D94-8675-4641015E1418}"/>
    <cellStyle name="Accent5 2 2 32" xfId="24308" xr:uid="{8F9191D7-596F-418D-8560-F02F12C08393}"/>
    <cellStyle name="Accent5 2 2 33" xfId="21336" xr:uid="{B70C12BE-7EDD-4448-90F9-9A61F6044495}"/>
    <cellStyle name="Accent5 2 2 34" xfId="24651" xr:uid="{01189865-2764-4CFE-922D-758ECFEFCBC3}"/>
    <cellStyle name="Accent5 2 2 35" xfId="22867" xr:uid="{69131896-691C-4982-99A5-CB07941B1D20}"/>
    <cellStyle name="Accent5 2 2 36" xfId="18779" xr:uid="{21A38D4F-E171-4244-9591-5915400519ED}"/>
    <cellStyle name="Accent5 2 2 37" xfId="17486" xr:uid="{571BEFF7-F5F3-4385-9286-7A142A6D33C0}"/>
    <cellStyle name="Accent5 2 2 38" xfId="18415" xr:uid="{E398D0B4-71ED-4927-880B-25E526FBB360}"/>
    <cellStyle name="Accent5 2 2 39" xfId="17311" xr:uid="{5DC998BB-5ACE-497A-B988-776D7A23387B}"/>
    <cellStyle name="Accent5 2 2 4" xfId="14361" xr:uid="{4CA1AE1D-51CA-46BE-8F95-472F99931865}"/>
    <cellStyle name="Accent5 2 2 40" xfId="16647" xr:uid="{F79D13F8-847A-416D-8A9E-CE237EDFE8C6}"/>
    <cellStyle name="Accent5 2 2 41" xfId="23343" xr:uid="{C40B8157-A69D-42AF-B9AC-3BC2CBDA8354}"/>
    <cellStyle name="Accent5 2 2 42" xfId="19931" xr:uid="{EF0EA5C6-257E-4DDD-B030-AE57D10B7FCF}"/>
    <cellStyle name="Accent5 2 2 43" xfId="16644" xr:uid="{C4A6B907-DF9B-4190-AB2B-D09325DCDADF}"/>
    <cellStyle name="Accent5 2 2 44" xfId="16462" xr:uid="{DB51FD60-3412-498D-AC32-57C94F626844}"/>
    <cellStyle name="Accent5 2 2 45" xfId="26246" xr:uid="{811584D9-9FC6-4C53-8E46-503C1B5A9FAB}"/>
    <cellStyle name="Accent5 2 2 46" xfId="26332" xr:uid="{2769563E-56CC-40C4-8B05-5F6FE4EC4662}"/>
    <cellStyle name="Accent5 2 2 47" xfId="26411" xr:uid="{6FB1BEB4-4E83-464C-98A8-9E982A32533B}"/>
    <cellStyle name="Accent5 2 2 48" xfId="15238" xr:uid="{18E620A1-3C8E-4077-8943-18957CB0622D}"/>
    <cellStyle name="Accent5 2 2 49" xfId="30452" xr:uid="{1709FD46-2AB1-4830-BDBF-FDB39D1CF81F}"/>
    <cellStyle name="Accent5 2 2 5" xfId="14487" xr:uid="{31BE9F97-6471-4635-A7C4-CFAAC91D6E58}"/>
    <cellStyle name="Accent5 2 2 50" xfId="16117" xr:uid="{0C15E6F1-2A4C-4CFD-801E-B499304661D4}"/>
    <cellStyle name="Accent5 2 2 51" xfId="27802" xr:uid="{673DED4B-3285-40F4-8F21-424B756E4E90}"/>
    <cellStyle name="Accent5 2 2 52" xfId="30557" xr:uid="{3F51BF03-C31C-4139-BE03-F7D6D011DFC8}"/>
    <cellStyle name="Accent5 2 2 53" xfId="15145" xr:uid="{AE9B1A42-7882-4953-942A-CB59FFF6D247}"/>
    <cellStyle name="Accent5 2 2 54" xfId="30319" xr:uid="{02152CE4-F25B-4552-B08E-DF41F210BB47}"/>
    <cellStyle name="Accent5 2 2 54 2" xfId="32985" xr:uid="{490260EE-0CD8-4DA1-A4EE-B745F2363667}"/>
    <cellStyle name="Accent5 2 2 54 3" xfId="36161" xr:uid="{24AEE1AB-1238-4184-836A-CE4AEB705410}"/>
    <cellStyle name="Accent5 2 2 54 4" xfId="31183" xr:uid="{36FE42F7-296C-42E5-9D4F-7322E06C036C}"/>
    <cellStyle name="Accent5 2 2 54 5" xfId="28910" xr:uid="{46F4ACE3-D21F-4770-96EB-14FBB00FC957}"/>
    <cellStyle name="Accent5 2 2 54 6" xfId="15401" xr:uid="{1FC6C48B-CF77-4A93-9B62-1035D13E33FD}"/>
    <cellStyle name="Accent5 2 2 54 7" xfId="29045" xr:uid="{A15247F7-EFDA-43F0-BB37-60D51A1ED439}"/>
    <cellStyle name="Accent5 2 2 54 8" xfId="28289" xr:uid="{B5C8A192-A06C-4408-9AC8-E1D9EAB66D52}"/>
    <cellStyle name="Accent5 2 2 54 9" xfId="31285" xr:uid="{C031489C-81B8-48FE-B4EB-28ECE2DDA37E}"/>
    <cellStyle name="Accent5 2 2 55" xfId="33366" xr:uid="{EA68C25E-6793-4CD1-9E33-5309BA98DDED}"/>
    <cellStyle name="Accent5 2 2 56" xfId="34935" xr:uid="{016DF8D9-7485-4798-B66C-5680EAB03973}"/>
    <cellStyle name="Accent5 2 2 57" xfId="33602" xr:uid="{8D7B8F16-B852-48CC-9A25-50DDC0440F1E}"/>
    <cellStyle name="Accent5 2 2 58" xfId="34464" xr:uid="{6A98084F-666B-4A14-B37D-B09B00B8825D}"/>
    <cellStyle name="Accent5 2 2 59" xfId="33791" xr:uid="{60920321-4BFB-4EF8-B368-DC70BCAF93F5}"/>
    <cellStyle name="Accent5 2 2 6" xfId="15387" xr:uid="{6F9C2214-C75C-41F8-B15C-085EA9AE8C05}"/>
    <cellStyle name="Accent5 2 2 6 10" xfId="21234" xr:uid="{DB2792A8-335D-4BF5-BC33-757CF64FB60B}"/>
    <cellStyle name="Accent5 2 2 6 11" xfId="21502" xr:uid="{450951E4-15C1-42D2-8CBE-5C7ABA4CE5CD}"/>
    <cellStyle name="Accent5 2 2 6 12" xfId="24822" xr:uid="{46C355E3-06FE-4002-94E9-2DEAA33FACC7}"/>
    <cellStyle name="Accent5 2 2 6 13" xfId="25000" xr:uid="{93335D7A-F5AE-4A3F-A6BF-2DCD53BDAFF1}"/>
    <cellStyle name="Accent5 2 2 6 14" xfId="25163" xr:uid="{B634D913-4C47-4AE5-B8D2-FA0429063C4D}"/>
    <cellStyle name="Accent5 2 2 6 15" xfId="25317" xr:uid="{69ACCC9D-0BC1-4BAC-B509-3B7DCF6EAE79}"/>
    <cellStyle name="Accent5 2 2 6 16" xfId="25461" xr:uid="{7F402B00-5E69-472B-9278-D38141BE07DA}"/>
    <cellStyle name="Accent5 2 2 6 17" xfId="25595" xr:uid="{A4EFF08C-3B93-4767-AE03-E00690E9460F}"/>
    <cellStyle name="Accent5 2 2 6 18" xfId="27562" xr:uid="{E6DCAC31-F7EC-43EB-9A20-5B8265B5711E}"/>
    <cellStyle name="Accent5 2 2 6 19" xfId="26918" xr:uid="{8F9E4F6E-1BDA-41FF-A5F0-13A643A678AA}"/>
    <cellStyle name="Accent5 2 2 6 2" xfId="17654" xr:uid="{821C0A54-AC65-4122-B29E-642EB08A352D}"/>
    <cellStyle name="Accent5 2 2 6 2 2" xfId="20777" xr:uid="{48E3CF20-1EF2-4258-A1B5-8BFAF6B30793}"/>
    <cellStyle name="Accent5 2 2 6 2 2 2" xfId="22775" xr:uid="{727BB785-1BC0-46A2-BC43-2D62E7677570}"/>
    <cellStyle name="Accent5 2 2 6 2 2 3" xfId="29545" xr:uid="{17EEA9EB-9F20-4E9A-82AF-2E66ADE489C7}"/>
    <cellStyle name="Accent5 2 2 6 2 2 4" xfId="29189" xr:uid="{848957F3-50C0-4BA4-BB9B-10757E46386E}"/>
    <cellStyle name="Accent5 2 2 6 2 2 5" xfId="15167" xr:uid="{0EB7039E-0B03-42D5-84C3-3AD2D704119B}"/>
    <cellStyle name="Accent5 2 2 6 2 2 6" xfId="26945" xr:uid="{FC9CE645-7D91-42AC-A108-A75B5CA0BD0B}"/>
    <cellStyle name="Accent5 2 2 6 2 2 7" xfId="29170" xr:uid="{F0F99827-6CA6-4FBA-90EE-DD2568A4B439}"/>
    <cellStyle name="Accent5 2 2 6 2 2 8" xfId="15268" xr:uid="{1E41DEBD-60AF-45B9-B3C2-4CD409686CAF}"/>
    <cellStyle name="Accent5 2 2 6 2 3" xfId="28759" xr:uid="{99AC6F67-7CC5-475D-A955-BFB8E508C86F}"/>
    <cellStyle name="Accent5 2 2 6 2 4" xfId="28591" xr:uid="{BE8E714C-808C-427A-BE1C-93DDA519B523}"/>
    <cellStyle name="Accent5 2 2 6 2 5" xfId="28177" xr:uid="{43135423-4667-4632-8877-86D7288E3836}"/>
    <cellStyle name="Accent5 2 2 6 2 6" xfId="28241" xr:uid="{35092279-933B-4A67-9263-A00AD1552EA0}"/>
    <cellStyle name="Accent5 2 2 6 2 7" xfId="29722" xr:uid="{30729380-8A18-4AEB-BB09-2B7EBC1EFC42}"/>
    <cellStyle name="Accent5 2 2 6 2 8" xfId="30148" xr:uid="{77475599-3FF6-4F4B-B761-052848F4E340}"/>
    <cellStyle name="Accent5 2 2 6 20" xfId="28801" xr:uid="{6EA9FBB9-1A2D-4377-9215-5049D16CA53A}"/>
    <cellStyle name="Accent5 2 2 6 21" xfId="27572" xr:uid="{31038783-8EE5-470C-B6E5-43CD37F14424}"/>
    <cellStyle name="Accent5 2 2 6 22" xfId="30230" xr:uid="{C555055D-618F-4C19-9B1C-B765D371CC6C}"/>
    <cellStyle name="Accent5 2 2 6 23" xfId="31305" xr:uid="{4A72B1FC-2FFC-411D-BC72-4443D74A0643}"/>
    <cellStyle name="Accent5 2 2 6 3" xfId="24031" xr:uid="{7B714D34-EA71-482E-B25A-6B371E8A2E6C}"/>
    <cellStyle name="Accent5 2 2 6 4" xfId="20761" xr:uid="{74573973-47F1-4DA3-8E10-02BC5358481F}"/>
    <cellStyle name="Accent5 2 2 6 5" xfId="21245" xr:uid="{BB0402F3-3531-44BC-AA2C-FB998C904F09}"/>
    <cellStyle name="Accent5 2 2 6 6" xfId="20575" xr:uid="{BFFCFCBE-7F27-4982-938E-D52012833F90}"/>
    <cellStyle name="Accent5 2 2 6 7" xfId="19936" xr:uid="{92B3931C-D16B-4AC2-8685-AF4251BBB5F5}"/>
    <cellStyle name="Accent5 2 2 6 8" xfId="20701" xr:uid="{C4DBD9A8-3481-4730-9AF1-A1693E6B690D}"/>
    <cellStyle name="Accent5 2 2 6 9" xfId="19917" xr:uid="{FC897AED-CDC0-442B-89CE-946F2C6CACB1}"/>
    <cellStyle name="Accent5 2 2 60" xfId="34020" xr:uid="{649B17D9-0BA7-4B0C-90C9-FE5B00F32828}"/>
    <cellStyle name="Accent5 2 2 61" xfId="34772" xr:uid="{DD153173-AA98-4A83-ACB1-1BEE8F4A0ABE}"/>
    <cellStyle name="Accent5 2 2 62" xfId="35215" xr:uid="{AADD1C07-5522-4B05-B031-FDE67BAA15A1}"/>
    <cellStyle name="Accent5 2 2 63" xfId="34375" xr:uid="{C00B4168-E48B-41EC-94A6-E571509E464E}"/>
    <cellStyle name="Accent5 2 2 64" xfId="34053" xr:uid="{BE464184-4925-4987-8D35-93711A82EEF1}"/>
    <cellStyle name="Accent5 2 2 65" xfId="33309" xr:uid="{C9B811F0-FDF9-460F-80CD-DA4FBAAFBC0B}"/>
    <cellStyle name="Accent5 2 2 66" xfId="33573" xr:uid="{57CD4813-20A1-4894-B5E2-EA3FF62B52DE}"/>
    <cellStyle name="Accent5 2 2 67" xfId="32101" xr:uid="{EC35B1C5-23E7-49D5-BD39-39B0D20DCAB3}"/>
    <cellStyle name="Accent5 2 2 68" xfId="15187" xr:uid="{F398C88A-C439-49A4-B22F-A5762EBF222F}"/>
    <cellStyle name="Accent5 2 2 69" xfId="30996" xr:uid="{2B6C7B4B-C488-452B-BA47-141C03B72381}"/>
    <cellStyle name="Accent5 2 2 7" xfId="16734" xr:uid="{6639376B-18E0-4C47-ABBA-E146E95EAA74}"/>
    <cellStyle name="Accent5 2 2 70" xfId="36589" xr:uid="{670C7A5D-F7B0-478D-ABC3-A59755C0F40C}"/>
    <cellStyle name="Accent5 2 2 71" xfId="28272" xr:uid="{F39D65BD-7BBC-41D2-8AF5-F5C6147A91B7}"/>
    <cellStyle name="Accent5 2 2 72" xfId="36334" xr:uid="{A66AEEC4-1643-46EC-B18E-FF3941467C13}"/>
    <cellStyle name="Accent5 2 2 73" xfId="32323" xr:uid="{6D71EFAB-D54C-4423-87D2-E292BC7C0ED5}"/>
    <cellStyle name="Accent5 2 2 74" xfId="37025" xr:uid="{745915D2-5CD7-4142-9BCA-6AAC654405E4}"/>
    <cellStyle name="Accent5 2 2 75" xfId="45224" xr:uid="{08FF0CA9-0461-41B2-AE5D-E3BB3E326C0C}"/>
    <cellStyle name="Accent5 2 2 8" xfId="18212" xr:uid="{F63AD6DB-F820-495F-88FF-468C5F2ACAAC}"/>
    <cellStyle name="Accent5 2 2 9" xfId="16327" xr:uid="{A253F06D-657B-47A1-A023-A196101EB9B7}"/>
    <cellStyle name="Accent5 2 20" xfId="16464" xr:uid="{6A9457FC-AC0C-4C30-862C-27C1A070823C}"/>
    <cellStyle name="Accent5 2 21" xfId="18009" xr:uid="{A9810E66-50ED-4536-99A7-00EBB3ECE5EE}"/>
    <cellStyle name="Accent5 2 21 2" xfId="20694" xr:uid="{9E062861-100D-4129-9BB2-00D14EB1CABD}"/>
    <cellStyle name="Accent5 2 22" xfId="21070" xr:uid="{2D4E0FE3-55DD-4430-9C47-645EA3121559}"/>
    <cellStyle name="Accent5 2 23" xfId="23718" xr:uid="{9ACC7FC4-A541-4B92-8CE7-F4F1240758FF}"/>
    <cellStyle name="Accent5 2 24" xfId="20393" xr:uid="{2E0DD8D7-D5D8-4787-BE86-E61302C0DFBE}"/>
    <cellStyle name="Accent5 2 25" xfId="24391" xr:uid="{C49DC0D2-E869-474B-93A6-6B85EAA0C1E8}"/>
    <cellStyle name="Accent5 2 26" xfId="20426" xr:uid="{F8569CEC-4407-4215-AABB-CAA76A12BA77}"/>
    <cellStyle name="Accent5 2 27" xfId="23937" xr:uid="{16D759A2-E0F7-4BCF-85B3-34C1415E9F29}"/>
    <cellStyle name="Accent5 2 28" xfId="20613" xr:uid="{7DF4FD64-40E7-4126-9792-643AC47B31F2}"/>
    <cellStyle name="Accent5 2 29" xfId="20268" xr:uid="{E90398A9-E71A-4525-B13D-2E89DE948583}"/>
    <cellStyle name="Accent5 2 3" xfId="13069" xr:uid="{2227F24B-D825-433F-82A7-26B09C5233C6}"/>
    <cellStyle name="Accent5 2 30" xfId="24263" xr:uid="{7FEBE918-AC26-4DD4-B94E-572978D9BFD0}"/>
    <cellStyle name="Accent5 2 31" xfId="20597" xr:uid="{D82D2C7D-64A6-4998-832F-0789B32397F8}"/>
    <cellStyle name="Accent5 2 32" xfId="21501" xr:uid="{F8A6CD40-CFD5-4600-A344-6A6A38E19419}"/>
    <cellStyle name="Accent5 2 33" xfId="24901" xr:uid="{3210342F-EEBA-4598-B79D-7C3B78B4CC04}"/>
    <cellStyle name="Accent5 2 34" xfId="25074" xr:uid="{45389B5F-EC3B-4881-BA33-45F22F17188A}"/>
    <cellStyle name="Accent5 2 35" xfId="25231" xr:uid="{84730656-634E-4CAB-9C14-DD56DAECD73C}"/>
    <cellStyle name="Accent5 2 36" xfId="23018" xr:uid="{BC8CA2AD-7658-473E-A503-E5FE6B51A775}"/>
    <cellStyle name="Accent5 2 37" xfId="23055" xr:uid="{54D73AC4-C332-42B6-90E8-06BDF62DA0B0}"/>
    <cellStyle name="Accent5 2 38" xfId="17102" xr:uid="{2EDE85F4-B92A-42F7-9423-FCD0082B6265}"/>
    <cellStyle name="Accent5 2 39" xfId="22611" xr:uid="{385891D6-439D-4A6B-AF44-22CA0DDB3A1A}"/>
    <cellStyle name="Accent5 2 4" xfId="14160" xr:uid="{7AB31F4B-70D0-429A-A003-1F61F4D46D95}"/>
    <cellStyle name="Accent5 2 4 2" xfId="14219" xr:uid="{85246BAD-95EB-4B55-9903-302C7E96EDD1}"/>
    <cellStyle name="Accent5 2 40" xfId="23342" xr:uid="{C6E2F3AB-EE4B-4332-A50B-566042D6F5D6}"/>
    <cellStyle name="Accent5 2 41" xfId="16735" xr:uid="{E85B049A-4382-435C-BBEF-C6D05BDD3017}"/>
    <cellStyle name="Accent5 2 42" xfId="23352" xr:uid="{0041F3A0-7778-4C8B-BDC6-869F6761860E}"/>
    <cellStyle name="Accent5 2 43" xfId="23193" xr:uid="{F293A752-2842-4C48-9092-9C7F982CF4D5}"/>
    <cellStyle name="Accent5 2 44" xfId="17037" xr:uid="{3D4B6F52-BEC7-465A-A529-3F7BB9C66B0B}"/>
    <cellStyle name="Accent5 2 45" xfId="17060" xr:uid="{AF0D1873-6A49-4F58-BADE-8C74309D3240}"/>
    <cellStyle name="Accent5 2 46" xfId="17130" xr:uid="{6E24A536-A3BD-4291-B4F8-76BB1BF763DE}"/>
    <cellStyle name="Accent5 2 47" xfId="16657" xr:uid="{9463F510-03FB-4822-A815-85E12B267DF6}"/>
    <cellStyle name="Accent5 2 48" xfId="26259" xr:uid="{DF3967C7-F574-4AC6-9F2D-3F4A387D8A75}"/>
    <cellStyle name="Accent5 2 49" xfId="15642" xr:uid="{053A796C-62F7-4564-99C9-1CE91DB6F73A}"/>
    <cellStyle name="Accent5 2 5" xfId="14355" xr:uid="{07BB0EAF-4736-4270-983C-27AA176EFBB8}"/>
    <cellStyle name="Accent5 2 50" xfId="15825" xr:uid="{1672FD90-CCDA-4DD3-8B90-E42E585B91DE}"/>
    <cellStyle name="Accent5 2 51" xfId="27994" xr:uid="{C8C5198A-4FFC-4FF4-8BAF-D09EF3656505}"/>
    <cellStyle name="Accent5 2 52" xfId="14632" xr:uid="{927ED01C-45A9-4CFD-8B8C-DA6A52F64313}"/>
    <cellStyle name="Accent5 2 53" xfId="28285" xr:uid="{1909C46A-7FC0-4A29-8394-323FA362F3BE}"/>
    <cellStyle name="Accent5 2 54" xfId="27257" xr:uid="{F9984A3B-B1DB-4A95-9DF6-693D26059F9E}"/>
    <cellStyle name="Accent5 2 55" xfId="30706" xr:uid="{664603DF-69EA-480B-8504-219485E787FF}"/>
    <cellStyle name="Accent5 2 55 2" xfId="32822" xr:uid="{D17F0662-1D32-4A1A-8810-02E6C7FA51A9}"/>
    <cellStyle name="Accent5 2 55 3" xfId="36110" xr:uid="{4BE21A85-6947-4C14-9A01-D8FAF8FBF04B}"/>
    <cellStyle name="Accent5 2 55 4" xfId="32203" xr:uid="{F8BE0F3A-F9A9-435F-9360-207E3CB2EE29}"/>
    <cellStyle name="Accent5 2 55 5" xfId="16125" xr:uid="{D4F3FCC7-3B92-42AE-A36E-DD10EE534E51}"/>
    <cellStyle name="Accent5 2 55 6" xfId="14796" xr:uid="{145620DD-A287-401B-A2D1-77C449C7763C}"/>
    <cellStyle name="Accent5 2 55 7" xfId="15184" xr:uid="{13E60D05-D82B-49EB-855D-52BED5F8F2DA}"/>
    <cellStyle name="Accent5 2 55 8" xfId="32381" xr:uid="{B33B5CA2-EC25-41AD-A308-55CA4E19339C}"/>
    <cellStyle name="Accent5 2 55 9" xfId="31499" xr:uid="{0AE11AD4-4F24-42D5-999A-34C7394B373B}"/>
    <cellStyle name="Accent5 2 56" xfId="34905" xr:uid="{B9FCAA45-4594-4F68-9237-24515BB52650}"/>
    <cellStyle name="Accent5 2 57" xfId="32988" xr:uid="{28DB737F-FFD1-49FA-80EE-60B98C5381D6}"/>
    <cellStyle name="Accent5 2 58" xfId="35191" xr:uid="{5FD710C4-A205-48CD-A157-F436627A3A6E}"/>
    <cellStyle name="Accent5 2 59" xfId="34454" xr:uid="{CB9308E5-241C-44C5-AEC9-E38B168BAEAA}"/>
    <cellStyle name="Accent5 2 6" xfId="14481" xr:uid="{8729642B-EE1C-4FD1-87D9-865DE322FB15}"/>
    <cellStyle name="Accent5 2 60" xfId="35305" xr:uid="{8E91E3D9-84F9-45E8-872A-0AB4F0F7383C}"/>
    <cellStyle name="Accent5 2 61" xfId="32760" xr:uid="{E72C351A-EAAB-440B-B53C-680BF0E9060D}"/>
    <cellStyle name="Accent5 2 62" xfId="33129" xr:uid="{12A9F8FD-6EFE-4A10-B1FA-7FC0835B426D}"/>
    <cellStyle name="Accent5 2 63" xfId="33359" xr:uid="{18AEFC77-04BD-4A12-B7C7-B82D4707F94F}"/>
    <cellStyle name="Accent5 2 64" xfId="33856" xr:uid="{45908C19-25A3-40C4-A13F-3549FF8D35CC}"/>
    <cellStyle name="Accent5 2 65" xfId="33934" xr:uid="{E3B86575-CABA-455B-B07C-9E42FB0341A1}"/>
    <cellStyle name="Accent5 2 66" xfId="34567" xr:uid="{ED017BF4-4F07-4690-B175-50C0E5DB302A}"/>
    <cellStyle name="Accent5 2 67" xfId="33409" xr:uid="{3CC8B24F-C75C-4672-B496-F70E18CBF2B7}"/>
    <cellStyle name="Accent5 2 68" xfId="15043" xr:uid="{3FA0EA5F-439B-4F4D-AE62-7384EB4A9312}"/>
    <cellStyle name="Accent5 2 69" xfId="30244" xr:uid="{8876B49B-E093-499C-83C6-DF2C7FB1B475}"/>
    <cellStyle name="Accent5 2 7" xfId="14660" xr:uid="{91B20888-96C3-4925-AC34-5D55FB5127B3}"/>
    <cellStyle name="Accent5 2 7 10" xfId="25205" xr:uid="{231E2725-C6A6-47F4-B98C-C52FD5ABEF56}"/>
    <cellStyle name="Accent5 2 7 11" xfId="25355" xr:uid="{C351F640-85B7-455A-96E4-0B9A9E0E8F6E}"/>
    <cellStyle name="Accent5 2 7 12" xfId="25497" xr:uid="{4951B9FB-E00F-4182-87D2-5293A534101A}"/>
    <cellStyle name="Accent5 2 7 13" xfId="25628" xr:uid="{F460182E-50F0-45CE-ADAF-741C10BDFF34}"/>
    <cellStyle name="Accent5 2 7 14" xfId="25743" xr:uid="{462BFAE3-5745-4E13-A097-69A26AA46458}"/>
    <cellStyle name="Accent5 2 7 15" xfId="25849" xr:uid="{AD3C700D-5488-486B-84FC-F7A76D9CD41F}"/>
    <cellStyle name="Accent5 2 7 16" xfId="25948" xr:uid="{0E2252C9-C69E-4634-A88F-A3F400E03ED0}"/>
    <cellStyle name="Accent5 2 7 17" xfId="26029" xr:uid="{57BAB7A6-8672-4209-9191-654B2A8E78D2}"/>
    <cellStyle name="Accent5 2 7 18" xfId="27381" xr:uid="{156B91A2-5725-4433-9940-FBEFBBBE2FE9}"/>
    <cellStyle name="Accent5 2 7 19" xfId="30797" xr:uid="{55074221-3B21-4DFB-9196-5B3807CB11FC}"/>
    <cellStyle name="Accent5 2 7 2" xfId="17256" xr:uid="{ECFFF525-DC32-428F-81CC-2079AB96F161}"/>
    <cellStyle name="Accent5 2 7 2 2" xfId="21463" xr:uid="{8A0B3752-BF86-4084-9E68-1D546EB611E8}"/>
    <cellStyle name="Accent5 2 7 2 2 2" xfId="22652" xr:uid="{A9651017-4F74-47E7-B4A5-27D44593DD70}"/>
    <cellStyle name="Accent5 2 7 2 2 3" xfId="29480" xr:uid="{445B3B27-80DD-4D66-8FD6-CFC5A271D60E}"/>
    <cellStyle name="Accent5 2 7 2 2 4" xfId="28368" xr:uid="{19BE043C-BFA8-4C23-8EB0-1DEB18699830}"/>
    <cellStyle name="Accent5 2 7 2 2 5" xfId="27361" xr:uid="{EE2272E0-0DCB-4913-9558-7FE4AC79114D}"/>
    <cellStyle name="Accent5 2 7 2 2 6" xfId="31042" xr:uid="{8C4122B8-D051-4DD1-B8B1-7F66EBEFB4D5}"/>
    <cellStyle name="Accent5 2 7 2 2 7" xfId="31257" xr:uid="{2CD1A3E0-CC91-47CE-81DC-5DB1E0C17E2A}"/>
    <cellStyle name="Accent5 2 7 2 2 8" xfId="15267" xr:uid="{B1B2CD3E-8369-4D61-B8C5-8BC234E09BC3}"/>
    <cellStyle name="Accent5 2 7 2 3" xfId="28992" xr:uid="{3543AAE1-F6DB-44C3-92B2-6B142DBE8292}"/>
    <cellStyle name="Accent5 2 7 2 4" xfId="15761" xr:uid="{B4926E29-DE57-4495-81AB-85B995A52590}"/>
    <cellStyle name="Accent5 2 7 2 5" xfId="30500" xr:uid="{866A59AF-1145-487A-B406-D4A9A9114D12}"/>
    <cellStyle name="Accent5 2 7 2 6" xfId="15830" xr:uid="{755DB18E-8CFE-409A-8054-0566FE43A013}"/>
    <cellStyle name="Accent5 2 7 2 7" xfId="30297" xr:uid="{AE0B468C-4136-4824-B9F1-BEB59ABF8BF1}"/>
    <cellStyle name="Accent5 2 7 2 8" xfId="15112" xr:uid="{84AF1088-3CEB-4C8A-908F-EF9CBEEAF997}"/>
    <cellStyle name="Accent5 2 7 20" xfId="15913" xr:uid="{2DF2D235-9DD0-4735-B30B-726F24EDCF0D}"/>
    <cellStyle name="Accent5 2 7 21" xfId="15160" xr:uid="{3730B620-933C-43D5-8307-FA5C3BF019F0}"/>
    <cellStyle name="Accent5 2 7 22" xfId="30154" xr:uid="{88195866-EFA0-4C9C-A898-37B872C7F44E}"/>
    <cellStyle name="Accent5 2 7 23" xfId="27040" xr:uid="{72B20287-3858-45DB-8283-D082BDB658BB}"/>
    <cellStyle name="Accent5 2 7 3" xfId="23882" xr:uid="{4B4A0BA5-7A8D-46CE-B85D-FA384923518C}"/>
    <cellStyle name="Accent5 2 7 4" xfId="20768" xr:uid="{C9701E5F-B380-47B0-A6CE-8B816D33350D}"/>
    <cellStyle name="Accent5 2 7 5" xfId="21161" xr:uid="{1965A3D7-612C-47EE-8AED-66936852D912}"/>
    <cellStyle name="Accent5 2 7 6" xfId="24348" xr:uid="{7568D67D-A2DB-452F-9680-CBFC88DAE546}"/>
    <cellStyle name="Accent5 2 7 7" xfId="20591" xr:uid="{7E511D4C-373E-481D-A90B-A54CE7BAC947}"/>
    <cellStyle name="Accent5 2 7 8" xfId="24873" xr:uid="{D465367B-D0DE-4833-88E1-E24A0BFE2B4F}"/>
    <cellStyle name="Accent5 2 7 9" xfId="25047" xr:uid="{09864A17-9986-4BC5-B4EB-D12BB5C118D7}"/>
    <cellStyle name="Accent5 2 70" xfId="28566" xr:uid="{2B39A0C3-04E8-42DE-BDFE-71A488CD9308}"/>
    <cellStyle name="Accent5 2 71" xfId="15300" xr:uid="{4AABD2FD-50BC-404C-8F11-E9A8FF640ADC}"/>
    <cellStyle name="Accent5 2 72" xfId="32434" xr:uid="{812A76B8-2FBC-4DE1-B506-B1396E0BC59A}"/>
    <cellStyle name="Accent5 2 73" xfId="31745" xr:uid="{B34C1F89-8761-4B2C-9369-13588C1450B0}"/>
    <cellStyle name="Accent5 2 74" xfId="29882" xr:uid="{48847602-6BAF-4D9B-B389-5BEC158AE997}"/>
    <cellStyle name="Accent5 2 75" xfId="37000" xr:uid="{74E8DE92-C762-49BD-8808-E7694E2E01FA}"/>
    <cellStyle name="Accent5 2 76" xfId="44367" xr:uid="{92182E4B-D02F-43EA-B176-39D4CC77CFA9}"/>
    <cellStyle name="Accent5 2 77" xfId="12413" xr:uid="{13916149-E548-438D-A17A-ACE0570FD100}"/>
    <cellStyle name="Accent5 2 8" xfId="17043" xr:uid="{A3347444-8AF6-462C-9A08-8B30A111F0F8}"/>
    <cellStyle name="Accent5 2 9" xfId="17669" xr:uid="{4ED3A582-97BA-4096-9A07-B7B4499C6B87}"/>
    <cellStyle name="Accent5 20" xfId="17766" xr:uid="{7A9DB4E6-939D-41EE-B803-9C7A678E4BBD}"/>
    <cellStyle name="Accent5 21" xfId="17895" xr:uid="{2E8A8ADB-5BED-4E47-90D3-E55493BFE9F3}"/>
    <cellStyle name="Accent5 21 2" xfId="44942" xr:uid="{918092F5-D561-4D67-8AB5-9C31AC0AEF3F}"/>
    <cellStyle name="Accent5 21 3" xfId="44941" xr:uid="{5DB5C85B-3461-4750-88CD-CDF6E9EDC5A9}"/>
    <cellStyle name="Accent5 22" xfId="16551" xr:uid="{F851A670-D536-458A-AB89-7AFB662B0D76}"/>
    <cellStyle name="Accent5 22 2" xfId="45225" xr:uid="{DFB485C1-BE41-43E9-9241-6247956D7711}"/>
    <cellStyle name="Accent5 22 3" xfId="44943" xr:uid="{E7E93928-7069-44A1-904B-61A1C6B44AD3}"/>
    <cellStyle name="Accent5 23" xfId="17945" xr:uid="{1CEFAD5B-1DC2-4E83-9B9A-608FAB06CB75}"/>
    <cellStyle name="Accent5 23 2" xfId="44940" xr:uid="{89BBB101-E8DA-461D-ADF0-F38ADEFEB173}"/>
    <cellStyle name="Accent5 24" xfId="17819" xr:uid="{C2E3F8E1-F12E-4162-93B1-A1AF57863FAB}"/>
    <cellStyle name="Accent5 24 2" xfId="45226" xr:uid="{E9FBD425-3045-46B1-B8A8-523A2173A7BD}"/>
    <cellStyle name="Accent5 25" xfId="22510" xr:uid="{7E03147A-303E-4403-908A-DB4B373C5D19}"/>
    <cellStyle name="Accent5 25 2" xfId="45227" xr:uid="{7315B496-BC45-47F2-99BD-3EEEADCC8B8C}"/>
    <cellStyle name="Accent5 26" xfId="16842" xr:uid="{8814A189-5760-478D-B7A4-CB5523FA7025}"/>
    <cellStyle name="Accent5 27" xfId="18555" xr:uid="{B580FF4B-2723-4B18-A65D-F5C7918ACE8D}"/>
    <cellStyle name="Accent5 28" xfId="23169" xr:uid="{513D53E9-92C6-4191-94AB-34BE32F346E2}"/>
    <cellStyle name="Accent5 29" xfId="19716" xr:uid="{809B5F4A-B66D-4723-A241-1042AF90C647}"/>
    <cellStyle name="Accent5 3" xfId="12414" xr:uid="{03832504-DA4D-4F35-890C-E57EF047E4F6}"/>
    <cellStyle name="Accent5 3 2" xfId="13226" xr:uid="{9AA8CA2D-372A-4361-BE8D-45D8181AAE1D}"/>
    <cellStyle name="Accent5 3 3" xfId="13071" xr:uid="{AB8E6640-472B-43A9-A822-1824E43B9FD7}"/>
    <cellStyle name="Accent5 3 4" xfId="44366" xr:uid="{D9651494-4E3F-4413-BD5F-1D08DA058783}"/>
    <cellStyle name="Accent5 3 5" xfId="44944" xr:uid="{C81C4374-78B8-49CA-8C77-CCDB0C427143}"/>
    <cellStyle name="Accent5 30" xfId="23019" xr:uid="{5F12A71E-ACE2-41FC-A519-AF3412C1A76B}"/>
    <cellStyle name="Accent5 31" xfId="23087" xr:uid="{EB02F6AF-479E-450D-8732-5D12D3941FD7}"/>
    <cellStyle name="Accent5 32" xfId="23257" xr:uid="{A05BB107-2C13-49CC-871D-D12DF4BFFCEB}"/>
    <cellStyle name="Accent5 33" xfId="22926" xr:uid="{FAC1148D-7C10-4DE5-B360-C1EDC5F1DFA4}"/>
    <cellStyle name="Accent5 34" xfId="22789" xr:uid="{31C096F1-4598-4650-BD0D-4208F32D97B6}"/>
    <cellStyle name="Accent5 35" xfId="17111" xr:uid="{D62226E7-247C-479E-952D-673724FECF3F}"/>
    <cellStyle name="Accent5 36" xfId="23427" xr:uid="{2B31619D-433D-4329-B6F8-BDAD286D09ED}"/>
    <cellStyle name="Accent5 37" xfId="32515" xr:uid="{6646B719-13F6-49C9-9B87-A438E77800AD}"/>
    <cellStyle name="Accent5 38" xfId="32955" xr:uid="{6FBB270B-A8D1-4F71-9438-8CEC67C37689}"/>
    <cellStyle name="Accent5 39" xfId="34614" xr:uid="{61765357-EAB1-4935-8CE8-9F90931592D0}"/>
    <cellStyle name="Accent5 4" xfId="14007" xr:uid="{88BBC9D4-BFF1-4F1B-BB60-C4A3A93AF663}"/>
    <cellStyle name="Accent5 40" xfId="33832" xr:uid="{C3F795BD-7EC2-47E7-AD31-122AC9F10299}"/>
    <cellStyle name="Accent5 41" xfId="35576" xr:uid="{88FC48CE-22BA-4822-919A-188CD79E4F4B}"/>
    <cellStyle name="Accent5 42" xfId="32566" xr:uid="{E3F34690-F4A0-45FF-8CF1-B19D32FCE600}"/>
    <cellStyle name="Accent5 43" xfId="35411" xr:uid="{FE0D6C93-B012-4200-B33E-D945666C6D97}"/>
    <cellStyle name="Accent5 44" xfId="32679" xr:uid="{D0D379C0-F1FA-43DA-8F90-B5E14D19DED0}"/>
    <cellStyle name="Accent5 45" xfId="34637" xr:uid="{B26C79EE-7647-41DE-A181-A76F155689BD}"/>
    <cellStyle name="Accent5 46" xfId="35160" xr:uid="{E2840B5B-D30D-4995-B9A0-7EBEB1582E13}"/>
    <cellStyle name="Accent5 47" xfId="34927" xr:uid="{CD5725E0-A275-443E-831B-586FDBC39361}"/>
    <cellStyle name="Accent5 48" xfId="34977" xr:uid="{1AB7C36C-052A-4578-9D64-4918C075AF27}"/>
    <cellStyle name="Accent5 49" xfId="33883" xr:uid="{C6AC2EA2-6184-47EB-A90D-60B7441D4845}"/>
    <cellStyle name="Accent5 5" xfId="14076" xr:uid="{D516E222-9F0E-4486-AFB9-F014597FCE32}"/>
    <cellStyle name="Accent5 50" xfId="36831" xr:uid="{A0DDE6DF-63CA-4081-9F7E-50CEB91047BD}"/>
    <cellStyle name="Accent5 51" xfId="36850" xr:uid="{6F6918AF-4DDA-4C45-82EB-22246683464E}"/>
    <cellStyle name="Accent5 52" xfId="36838" xr:uid="{A8F9FEB4-8BDB-441B-8470-F6947A56734E}"/>
    <cellStyle name="Accent5 53" xfId="36849" xr:uid="{2A51CF2D-F76B-44C0-9BD3-04CA27854AAB}"/>
    <cellStyle name="Accent5 54" xfId="36842" xr:uid="{85589086-DBF3-4180-863C-ACBF6DA43280}"/>
    <cellStyle name="Accent5 55" xfId="36878" xr:uid="{A60C4D85-8AA3-43BE-A810-7C8D1D2E87A1}"/>
    <cellStyle name="Accent5 56" xfId="36866" xr:uid="{3A23995B-3AF0-46F8-B0D3-9E1C9232D8D4}"/>
    <cellStyle name="Accent5 57" xfId="36877" xr:uid="{78FA5BEB-272A-4502-80C9-CD08443F4D83}"/>
    <cellStyle name="Accent5 58" xfId="36870" xr:uid="{6AB4320C-8D1F-4F59-8503-8F912B23BDDC}"/>
    <cellStyle name="Accent5 59" xfId="36907" xr:uid="{F65133A2-37FB-43CD-8FEB-2CA46599AF54}"/>
    <cellStyle name="Accent5 6" xfId="14213" xr:uid="{4584BF9A-8B32-4E3D-8E59-FFDB94C67796}"/>
    <cellStyle name="Accent5 60" xfId="36894" xr:uid="{F8CD6EA4-D04B-462F-8152-F0C94F007143}"/>
    <cellStyle name="Accent5 61" xfId="36906" xr:uid="{88D70AEC-2368-4791-993D-5F11E1174011}"/>
    <cellStyle name="Accent5 62" xfId="36898" xr:uid="{3E8158EE-26B7-4E72-9305-8895AACB7655}"/>
    <cellStyle name="Accent5 63" xfId="36937" xr:uid="{DCBA12C5-73FF-4A01-A2BF-0DA46FD1AB6B}"/>
    <cellStyle name="Accent5 64" xfId="36923" xr:uid="{482752D5-352F-4C33-88DE-CB04691E8992}"/>
    <cellStyle name="Accent5 65" xfId="36936" xr:uid="{268E05C6-8DBF-4015-848B-BBA6E15326EF}"/>
    <cellStyle name="Accent5 66" xfId="36952" xr:uid="{F16918EA-DDE3-4114-9A52-C63C278911C6}"/>
    <cellStyle name="Accent5 67" xfId="36956" xr:uid="{594C72ED-0C11-4A4B-B5EE-B001FAAAAB13}"/>
    <cellStyle name="Accent5 68" xfId="36949" xr:uid="{57FF603F-4F55-4129-8F6D-B452D90E6EBC}"/>
    <cellStyle name="Accent5 69" xfId="36964" xr:uid="{58ECEAAD-5C62-4370-8C84-C415928B4D34}"/>
    <cellStyle name="Accent5 7" xfId="14275" xr:uid="{16190FD4-A352-4AB9-9FF2-916E91A389BD}"/>
    <cellStyle name="Accent5 7 2" xfId="14300" xr:uid="{68052D04-7DA1-4734-BB26-0838F4BCECA1}"/>
    <cellStyle name="Accent5 70" xfId="36998" xr:uid="{727AD0F7-3FF2-4782-A7D2-1285AC1AB87F}"/>
    <cellStyle name="Accent5 71" xfId="42286" xr:uid="{0379AC87-D306-4340-A69D-181EC41F4262}"/>
    <cellStyle name="Accent5 72" xfId="42293" xr:uid="{E8EDCAF7-F793-4AD5-919B-E6AF89D0AB18}"/>
    <cellStyle name="Accent5 73" xfId="42335" xr:uid="{97BF0252-6A31-409D-B269-748E2A36BBAE}"/>
    <cellStyle name="Accent5 74" xfId="42356" xr:uid="{FFA6F521-DD8E-446F-BCFB-9E1E0187682E}"/>
    <cellStyle name="Accent5 75" xfId="42381" xr:uid="{07AD4F0E-39C9-4B2E-AF52-53EC6B1EA36C}"/>
    <cellStyle name="Accent5 76" xfId="42398" xr:uid="{96C878FD-D1F7-48EE-A535-6EA22E36D8B7}"/>
    <cellStyle name="Accent5 77" xfId="42432" xr:uid="{87904B1F-46C1-4E9B-9BDC-1110062001F9}"/>
    <cellStyle name="Accent5 78" xfId="42453" xr:uid="{122A676E-9723-488A-9F8F-DF08A53195BC}"/>
    <cellStyle name="Accent5 79" xfId="42473" xr:uid="{BDDDD343-B6F8-4856-9D35-215DBDF92F7F}"/>
    <cellStyle name="Accent5 8" xfId="14334" xr:uid="{B4F52581-A5C3-4774-94FA-17D35F8CEC9B}"/>
    <cellStyle name="Accent5 80" xfId="42493" xr:uid="{DACDA10A-06DF-4880-98E2-E58BBA46D58B}"/>
    <cellStyle name="Accent5 81" xfId="42503" xr:uid="{8427FCCB-0DBA-4D75-B5D3-F07B0B943C79}"/>
    <cellStyle name="Accent5 82" xfId="42524" xr:uid="{D49DBD66-0340-40EF-AA6B-772F92AB941B}"/>
    <cellStyle name="Accent5 83" xfId="42545" xr:uid="{790B892A-D37A-42E0-A86E-A4B10A8E3502}"/>
    <cellStyle name="Accent5 84" xfId="42566" xr:uid="{B285E8A3-45E7-4832-A097-97540F45D17E}"/>
    <cellStyle name="Accent5 85" xfId="42587" xr:uid="{CB9DCAC5-1872-4A81-9FFE-C5BCAA4087C2}"/>
    <cellStyle name="Accent5 86" xfId="42608" xr:uid="{33298A04-F7CA-4134-A59F-E20409929253}"/>
    <cellStyle name="Accent5 87" xfId="42629" xr:uid="{2CFC2CEB-C8D1-447C-A532-2FE8FE45506A}"/>
    <cellStyle name="Accent5 88" xfId="42650" xr:uid="{86CB31F1-BF2D-4DD8-AEE0-9595DFB9392D}"/>
    <cellStyle name="Accent5 89" xfId="42671" xr:uid="{41E0E74F-B42A-4A8D-B767-97F63A6B6C6D}"/>
    <cellStyle name="Accent5 9" xfId="14460" xr:uid="{C99B9556-2F55-4DF4-A332-D57386756A98}"/>
    <cellStyle name="Accent5 90" xfId="42692" xr:uid="{745750E3-F673-4769-9A57-268B33DB6224}"/>
    <cellStyle name="Accent5 91" xfId="42723" xr:uid="{1BAD6DD5-5DBA-400F-8EC0-6456E3B8CDF1}"/>
    <cellStyle name="Accent5 92" xfId="42734" xr:uid="{B69FCD19-F674-4E28-BE29-2D276546BCB1}"/>
    <cellStyle name="Accent5 93" xfId="42768" xr:uid="{0094B469-EA21-4438-8B6F-EC15D4BDC681}"/>
    <cellStyle name="Accent5 94" xfId="42787" xr:uid="{6BD726EC-45B6-4FDA-BD86-6559A8A0B556}"/>
    <cellStyle name="Accent5 95" xfId="42797" xr:uid="{D621E10C-8272-405D-8B0B-30214D41110F}"/>
    <cellStyle name="Accent5 96" xfId="42818" xr:uid="{0BD620F6-BBC1-4223-8F21-58E65613B8B7}"/>
    <cellStyle name="Accent5 97" xfId="42839" xr:uid="{6BFF2EC8-E57B-4CCD-B3CF-C3A71D1C1853}"/>
    <cellStyle name="Accent5 98" xfId="42860" xr:uid="{FA760A34-ED3E-4950-B789-CB01FD95E93D}"/>
    <cellStyle name="Accent5 99" xfId="42889" xr:uid="{CD9B4337-28C4-4DF9-A0E6-2C3836C60082}"/>
    <cellStyle name="Accent6" xfId="42" builtinId="49" customBuiltin="1"/>
    <cellStyle name="Accent6 - 20%" xfId="13225" xr:uid="{9F1C3E55-9BC6-4716-85B2-1240DDE53F69}"/>
    <cellStyle name="Accent6 - 40%" xfId="13224" xr:uid="{359474C1-DDDB-4D7E-9A7E-5DDFF8506751}"/>
    <cellStyle name="Accent6 - 60%" xfId="13223" xr:uid="{8C7B0D4E-F3B0-4639-A5FA-AE99512CFE0B}"/>
    <cellStyle name="Accent6 10" xfId="14629" xr:uid="{126EDE28-D13B-4230-B320-BD5B839400E0}"/>
    <cellStyle name="Accent6 100" xfId="42903" xr:uid="{558603F0-23B8-455F-8B1D-DB97A9A5CC82}"/>
    <cellStyle name="Accent6 101" xfId="42924" xr:uid="{0B6F7CA7-A66A-4004-9718-F21864354EB0}"/>
    <cellStyle name="Accent6 102" xfId="42945" xr:uid="{8F02C846-BD0A-473D-9CAD-17CFAB4196F7}"/>
    <cellStyle name="Accent6 103" xfId="42966" xr:uid="{0C35B301-FCBD-4425-995B-5034C813D9C4}"/>
    <cellStyle name="Accent6 104" xfId="43031" xr:uid="{5E84AAED-9060-4626-9FE2-28B6E42D353C}"/>
    <cellStyle name="Accent6 105" xfId="43034" xr:uid="{B25E8A5A-8D86-49D6-883B-AE42C669CB4A}"/>
    <cellStyle name="Accent6 106" xfId="43055" xr:uid="{753F9699-FB25-4506-B182-8914FE45A481}"/>
    <cellStyle name="Accent6 107" xfId="43076" xr:uid="{C7A9F8E1-B804-4262-BB6E-131A6E4A0310}"/>
    <cellStyle name="Accent6 108" xfId="43097" xr:uid="{500C2A59-EFCC-4946-A7CC-0DC57DA80005}"/>
    <cellStyle name="Accent6 109" xfId="43121" xr:uid="{40EDAB98-5848-438B-A9F9-2CA58F3AD7F2}"/>
    <cellStyle name="Accent6 11" xfId="16811" xr:uid="{4D872174-DE27-4EF7-B507-963F016CE3A1}"/>
    <cellStyle name="Accent6 110" xfId="43142" xr:uid="{4F8B568B-57C3-471E-9EEA-9F1EDECCB0BC}"/>
    <cellStyle name="Accent6 111" xfId="43168" xr:uid="{3051502D-7232-4C5C-9C67-C973425A2287}"/>
    <cellStyle name="Accent6 112" xfId="43184" xr:uid="{0423A3A4-1618-489B-8E2D-527307B9D23D}"/>
    <cellStyle name="Accent6 113" xfId="43205" xr:uid="{2CE9EFBB-3350-4240-A199-B9E8DBA4F907}"/>
    <cellStyle name="Accent6 114" xfId="43233" xr:uid="{093B6AAF-C15E-49F5-8D42-BB47608EB809}"/>
    <cellStyle name="Accent6 115" xfId="43260" xr:uid="{D09A6BE9-CF5E-4609-81E9-3DA71C32C95F}"/>
    <cellStyle name="Accent6 116" xfId="43268" xr:uid="{BDF06C6E-9793-4043-B543-097EC52915BE}"/>
    <cellStyle name="Accent6 117" xfId="43289" xr:uid="{9D9DE2B7-BA34-4034-A9CD-97853321127F}"/>
    <cellStyle name="Accent6 118" xfId="43323" xr:uid="{E0CC0D29-F7EF-4E10-ACCA-E7A4D93AF5AA}"/>
    <cellStyle name="Accent6 119" xfId="43331" xr:uid="{1EDE0F4E-F020-45E7-AFEF-F9E40CE22C4B}"/>
    <cellStyle name="Accent6 12" xfId="17964" xr:uid="{43AF5433-FBC2-4A3D-809F-44D38D3B399E}"/>
    <cellStyle name="Accent6 120" xfId="43352" xr:uid="{59665BB7-6B92-43D5-92C5-CAE5C802E88B}"/>
    <cellStyle name="Accent6 121" xfId="43373" xr:uid="{78C90810-4E0F-45B0-926A-BF529A98B117}"/>
    <cellStyle name="Accent6 122" xfId="43394" xr:uid="{1FC6875B-3A42-4B8A-85F8-0AF7228649A1}"/>
    <cellStyle name="Accent6 123" xfId="43429" xr:uid="{D25BEA2C-0C04-4DDF-84CA-C482E83A8C37}"/>
    <cellStyle name="Accent6 124" xfId="43449" xr:uid="{C8201F3E-35D4-4D21-A784-85A4D2A2370E}"/>
    <cellStyle name="Accent6 125" xfId="43457" xr:uid="{5A8B68F0-30BF-4C6A-81AC-5A1BE68FE4C1}"/>
    <cellStyle name="Accent6 126" xfId="43478" xr:uid="{221BE7B3-FF7C-4F61-AA65-8706C647A378}"/>
    <cellStyle name="Accent6 127" xfId="43500" xr:uid="{014647A6-530F-4D29-AF83-6F1F6E9273CB}"/>
    <cellStyle name="Accent6 128" xfId="43523" xr:uid="{8715A02B-B848-4D88-B719-71A30987148F}"/>
    <cellStyle name="Accent6 129" xfId="43544" xr:uid="{D10F656F-81D4-4210-BDFC-42D03D9675AF}"/>
    <cellStyle name="Accent6 13" xfId="16506" xr:uid="{81697049-1373-4F73-A131-6AD6E7643BF6}"/>
    <cellStyle name="Accent6 130" xfId="43565" xr:uid="{B9D5AA5B-1253-45A0-A796-7E9B0442F446}"/>
    <cellStyle name="Accent6 131" xfId="43586" xr:uid="{3DC00D1F-4CC1-4A2A-B741-BCF7AC49B327}"/>
    <cellStyle name="Accent6 132" xfId="43611" xr:uid="{78CD1F22-2E63-4988-9A2A-417DFBCF9701}"/>
    <cellStyle name="Accent6 133" xfId="43628" xr:uid="{B6900000-D79D-4457-8E54-DD476D58AE2E}"/>
    <cellStyle name="Accent6 134" xfId="43649" xr:uid="{48B651A9-0B20-4273-9603-4CB236AF7C64}"/>
    <cellStyle name="Accent6 135" xfId="43670" xr:uid="{26079E53-13B1-4F4A-9903-8DDC6D68B723}"/>
    <cellStyle name="Accent6 136" xfId="43691" xr:uid="{2AEB3CB7-FC4A-41F4-A2FA-632C528BF3B7}"/>
    <cellStyle name="Accent6 137" xfId="43712" xr:uid="{51F3892B-EA81-427B-8F28-A02A459B0A0E}"/>
    <cellStyle name="Accent6 138" xfId="43719" xr:uid="{E311023E-BECA-4DD6-B7E9-43852477B613}"/>
    <cellStyle name="Accent6 139" xfId="43740" xr:uid="{89F84424-9BAC-4193-ACCC-CFD514735FB4}"/>
    <cellStyle name="Accent6 14" xfId="17423" xr:uid="{0CB22C0D-8F77-4AFA-91C0-78C26ADBF809}"/>
    <cellStyle name="Accent6 140" xfId="43770" xr:uid="{D73FC41F-144F-4FFC-9AD0-3F51386E6E61}"/>
    <cellStyle name="Accent6 141" xfId="43784" xr:uid="{7BE3AB62-644D-4D0E-963D-F62AFB31627E}"/>
    <cellStyle name="Accent6 142" xfId="43796" xr:uid="{9371CD6C-31BE-4C6A-A858-12CC4CC0248A}"/>
    <cellStyle name="Accent6 143" xfId="43801" xr:uid="{64874B77-6890-4AC6-A21B-B1E72BF9A1C3}"/>
    <cellStyle name="Accent6 144" xfId="43809" xr:uid="{4769C1A9-A002-4CFE-873D-A8D2160B2E2E}"/>
    <cellStyle name="Accent6 145" xfId="43816" xr:uid="{52C88C5A-F9E2-456B-8628-A3D7195E5E1D}"/>
    <cellStyle name="Accent6 146" xfId="43828" xr:uid="{1BDB7645-4A52-420B-9305-C5D33FF4901C}"/>
    <cellStyle name="Accent6 147" xfId="43835" xr:uid="{5E1E963B-CD68-480C-8CFF-2FDFC89A0127}"/>
    <cellStyle name="Accent6 148" xfId="43838" xr:uid="{2AB5E7AF-1074-4494-BA2F-E47B3C893BEF}"/>
    <cellStyle name="Accent6 149" xfId="43844" xr:uid="{FB3C105F-082A-48D5-B428-465CF4998A19}"/>
    <cellStyle name="Accent6 15" xfId="16913" xr:uid="{50CC2259-B792-4353-A59D-DAF04AE08452}"/>
    <cellStyle name="Accent6 150" xfId="43851" xr:uid="{2E50BD47-98DB-4237-BBA2-5126FC834DAB}"/>
    <cellStyle name="Accent6 151" xfId="43858" xr:uid="{9656A12C-0FA5-4634-8516-4495BB46AF13}"/>
    <cellStyle name="Accent6 152" xfId="42315" xr:uid="{CCFEB13B-82E2-405C-8911-17C750501150}"/>
    <cellStyle name="Accent6 16" xfId="18187" xr:uid="{667580B6-4266-4EAB-B6F0-CADDFE5DA5ED}"/>
    <cellStyle name="Accent6 17" xfId="16349" xr:uid="{98B11331-8EEC-4C2C-8371-C92383F94047}"/>
    <cellStyle name="Accent6 18" xfId="17398" xr:uid="{0BC8599B-8025-4D1E-8B8F-3994E9080F1A}"/>
    <cellStyle name="Accent6 19" xfId="17382" xr:uid="{67CEDDC9-BA74-45E4-A9DB-115AF3E7DB98}"/>
    <cellStyle name="Accent6 2" xfId="311" xr:uid="{3AB991D6-50FA-4C1E-8112-D9B0C3FB3EFD}"/>
    <cellStyle name="Accent6 2 10" xfId="17834" xr:uid="{FD6A09CB-F656-4AF8-A42F-29D32DD9DE34}"/>
    <cellStyle name="Accent6 2 11" xfId="17585" xr:uid="{75CAAD97-D83E-47CD-975C-6473DB6E0AE4}"/>
    <cellStyle name="Accent6 2 12" xfId="17887" xr:uid="{2B4B1B81-6213-460C-8D7B-B9DF6CA9421B}"/>
    <cellStyle name="Accent6 2 13" xfId="16559" xr:uid="{7BF3268B-1AB0-434A-957A-B5CE3E32112A}"/>
    <cellStyle name="Accent6 2 14" xfId="17627" xr:uid="{35B22D37-B1BD-46AF-B0AE-FC87A205D1A7}"/>
    <cellStyle name="Accent6 2 15" xfId="17750" xr:uid="{61AAC361-074D-404B-A5DF-53C65F3640BF}"/>
    <cellStyle name="Accent6 2 16" xfId="16670" xr:uid="{1A195844-C718-4675-A5FF-EE269371FCF3}"/>
    <cellStyle name="Accent6 2 17" xfId="17997" xr:uid="{9D97B713-6A9E-4829-92CD-88F6A73DBABC}"/>
    <cellStyle name="Accent6 2 18" xfId="16478" xr:uid="{9877AB40-2EC3-44AF-885C-88B318DD02CA}"/>
    <cellStyle name="Accent6 2 19" xfId="17558" xr:uid="{6CE2F029-2F5E-4154-9ECF-E0933528DA3E}"/>
    <cellStyle name="Accent6 2 2" xfId="13222" xr:uid="{80969149-6F5D-4A6D-8701-200F8DE5238E}"/>
    <cellStyle name="Accent6 2 2 10" xfId="17574" xr:uid="{01144E27-218F-4E8B-858A-EA1AD4C75F87}"/>
    <cellStyle name="Accent6 2 2 11" xfId="16791" xr:uid="{3742B44C-E7D9-41C5-AF44-F6B41F20FDC5}"/>
    <cellStyle name="Accent6 2 2 12" xfId="17412" xr:uid="{B994A708-BCD7-4498-B09E-F11EC5369EA0}"/>
    <cellStyle name="Accent6 2 2 13" xfId="16923" xr:uid="{CFB37A92-265C-4E2D-8E03-277D5ECE2935}"/>
    <cellStyle name="Accent6 2 2 14" xfId="18225" xr:uid="{E2F0B5A0-20E8-4168-A83B-EE24F67B60B4}"/>
    <cellStyle name="Accent6 2 2 15" xfId="16318" xr:uid="{5412FDC5-D7C8-468C-A5F4-D76C80EB6CF1}"/>
    <cellStyle name="Accent6 2 2 16" xfId="17338" xr:uid="{FDD49643-20D6-4B62-BCEB-A63643EA602D}"/>
    <cellStyle name="Accent6 2 2 17" xfId="16982" xr:uid="{B5CC9408-F44F-4C11-9B36-1172B60C9F6E}"/>
    <cellStyle name="Accent6 2 2 18" xfId="18182" xr:uid="{B61351D2-EEFE-405E-8F78-EBD315D65D19}"/>
    <cellStyle name="Accent6 2 2 19" xfId="16354" xr:uid="{6E69D987-F551-443C-821E-A7D4A8EBD61F}"/>
    <cellStyle name="Accent6 2 2 2" xfId="14171" xr:uid="{72731478-ECFE-4733-ADA7-05E75A31C469}"/>
    <cellStyle name="Accent6 2 2 2 10" xfId="16270" xr:uid="{6EED16FF-03ED-4F65-AE76-3237DC59AE64}"/>
    <cellStyle name="Accent6 2 2 2 11" xfId="17560" xr:uid="{A85CC5F7-5746-40FA-A927-95789A0DD0CD}"/>
    <cellStyle name="Accent6 2 2 2 12" xfId="17838" xr:uid="{78BE2B60-7C4E-41DE-B559-0F35E6FE468F}"/>
    <cellStyle name="Accent6 2 2 2 13" xfId="17874" xr:uid="{BA5D2E49-BFCC-42C7-8DF1-473183442AB0}"/>
    <cellStyle name="Accent6 2 2 2 14" xfId="16569" xr:uid="{4519F54A-A6B1-486D-BF23-0D82BEE4897B}"/>
    <cellStyle name="Accent6 2 2 2 15" xfId="17504" xr:uid="{8B874EDD-6D3F-4574-94C4-76892A03D289}"/>
    <cellStyle name="Accent6 2 2 2 16" xfId="16849" xr:uid="{7EAE25F6-4054-4A28-90A9-FDD5C332EB49}"/>
    <cellStyle name="Accent6 2 2 2 17" xfId="18016" xr:uid="{89EAB836-5CA0-4DD1-8C23-3E4795101894}"/>
    <cellStyle name="Accent6 2 2 2 18" xfId="16465" xr:uid="{6684F297-F933-4C0E-9B35-A854496442DB}"/>
    <cellStyle name="Accent6 2 2 2 19" xfId="16981" xr:uid="{2176D688-5D60-40CB-AF9E-4013A6D35552}"/>
    <cellStyle name="Accent6 2 2 2 19 2" xfId="20273" xr:uid="{AE2D819D-D889-4A46-9D95-71D92134756C}"/>
    <cellStyle name="Accent6 2 2 2 2" xfId="14202" xr:uid="{04556F74-6FE3-4F1E-9654-A89227A86916}"/>
    <cellStyle name="Accent6 2 2 2 2 10" xfId="17583" xr:uid="{E6DCE808-251D-4ABF-892F-6E9E1CB9404E}"/>
    <cellStyle name="Accent6 2 2 2 2 11" xfId="16786" xr:uid="{1876BF52-15B1-44CD-8993-8FB40BD1E740}"/>
    <cellStyle name="Accent6 2 2 2 2 12" xfId="17977" xr:uid="{AE7F7A01-C5F8-4A3F-9D5A-5D727A8366A6}"/>
    <cellStyle name="Accent6 2 2 2 2 13" xfId="16494" xr:uid="{D4916F2F-48FB-4C04-B69B-F4A96D6BEC98}"/>
    <cellStyle name="Accent6 2 2 2 2 14" xfId="16288" xr:uid="{DE2BB966-F6B1-4B95-B2E4-8B32DC8224D6}"/>
    <cellStyle name="Accent6 2 2 2 2 15" xfId="17568" xr:uid="{C8358892-BB73-4340-ADAD-71CD692F63EB}"/>
    <cellStyle name="Accent6 2 2 2 2 16" xfId="16794" xr:uid="{A7DD0687-920D-4F31-A0AD-B337DD8B4607}"/>
    <cellStyle name="Accent6 2 2 2 2 17" xfId="17272" xr:uid="{F60B8280-7CAB-4CC0-AE07-4EA3B424EB43}"/>
    <cellStyle name="Accent6 2 2 2 2 18" xfId="19486" xr:uid="{4500A918-4742-41C1-A3E3-BE868F8C89DC}"/>
    <cellStyle name="Accent6 2 2 2 2 18 2" xfId="21173" xr:uid="{5C5F0D5F-B152-4554-9DFE-DFB820F113C9}"/>
    <cellStyle name="Accent6 2 2 2 2 19" xfId="20990" xr:uid="{FBFBE8DC-4FF5-4AD9-9DBF-EA706B85F32A}"/>
    <cellStyle name="Accent6 2 2 2 2 2" xfId="14404" xr:uid="{E9628BB4-A477-46F3-845A-B9E0AF504CB0}"/>
    <cellStyle name="Accent6 2 2 2 2 2 10" xfId="18970" xr:uid="{59E20B77-CC59-4766-A4C5-867F7B547E9A}"/>
    <cellStyle name="Accent6 2 2 2 2 2 11" xfId="19083" xr:uid="{C494C4DD-DD04-4E27-9726-3628DC89B1E5}"/>
    <cellStyle name="Accent6 2 2 2 2 2 12" xfId="19196" xr:uid="{6DAE2B5D-C3AD-4471-BB23-AC539AD6FA47}"/>
    <cellStyle name="Accent6 2 2 2 2 2 13" xfId="19308" xr:uid="{CD66EBFD-57C4-4367-9B54-68DCFD477F43}"/>
    <cellStyle name="Accent6 2 2 2 2 2 14" xfId="19423" xr:uid="{FD324BB3-9643-4AE0-A02C-4C2AE5F6BFC1}"/>
    <cellStyle name="Accent6 2 2 2 2 2 15" xfId="19535" xr:uid="{7AB5AA27-F66C-4A5D-B4C8-A44D5C50063C}"/>
    <cellStyle name="Accent6 2 2 2 2 2 16" xfId="19648" xr:uid="{6A1C1AC7-3C55-49F8-9D09-1E7B2A832539}"/>
    <cellStyle name="Accent6 2 2 2 2 2 17" xfId="19773" xr:uid="{390FCBF3-E56F-4570-A74A-00AB325C27D0}"/>
    <cellStyle name="Accent6 2 2 2 2 2 18" xfId="19874" xr:uid="{C18868B5-F7EE-4236-BF95-B1B43682AFAC}"/>
    <cellStyle name="Accent6 2 2 2 2 2 18 2" xfId="21438" xr:uid="{1D89EF05-E2B4-44CC-B210-429D34668F11}"/>
    <cellStyle name="Accent6 2 2 2 2 2 19" xfId="20973" xr:uid="{1EBDBCF1-5B97-4701-B984-8F56DDCDE59C}"/>
    <cellStyle name="Accent6 2 2 2 2 2 2" xfId="14435" xr:uid="{880CE59F-D0D0-46A4-9452-547A6028F527}"/>
    <cellStyle name="Accent6 2 2 2 2 2 2 10" xfId="19114" xr:uid="{1B62FAC2-B1B9-4E1E-90D6-906BA5EE8EC1}"/>
    <cellStyle name="Accent6 2 2 2 2 2 2 11" xfId="19227" xr:uid="{CB4D6CE3-3C5D-4102-B155-0E13647C81EB}"/>
    <cellStyle name="Accent6 2 2 2 2 2 2 12" xfId="19339" xr:uid="{D64C9DE4-3BA1-43A7-9E52-7B64AD2B4935}"/>
    <cellStyle name="Accent6 2 2 2 2 2 2 13" xfId="19454" xr:uid="{91F55DFB-3022-4B85-961E-10C08AE0A4AF}"/>
    <cellStyle name="Accent6 2 2 2 2 2 2 14" xfId="19566" xr:uid="{D7F486AC-44DF-4DD9-9DAA-D1E2061FEC17}"/>
    <cellStyle name="Accent6 2 2 2 2 2 2 15" xfId="19679" xr:uid="{385CC47C-68F6-4C3A-BDB9-269F483496BB}"/>
    <cellStyle name="Accent6 2 2 2 2 2 2 16" xfId="19804" xr:uid="{5AA09C78-AC04-4E63-8C2E-8CE68DE2247F}"/>
    <cellStyle name="Accent6 2 2 2 2 2 2 17" xfId="19905" xr:uid="{46BEE6DB-A678-4C98-A256-EAF20F9CD458}"/>
    <cellStyle name="Accent6 2 2 2 2 2 2 17 2" xfId="23448" xr:uid="{2F663BBA-0895-4419-9E02-82E591D2CEA8}"/>
    <cellStyle name="Accent6 2 2 2 2 2 2 18" xfId="20913" xr:uid="{5E40278B-FB8B-4D5F-B646-7A7B076F33D0}"/>
    <cellStyle name="Accent6 2 2 2 2 2 2 19" xfId="23666" xr:uid="{C36F0134-13C9-4C1A-ACB8-F98D98E3A380}"/>
    <cellStyle name="Accent6 2 2 2 2 2 2 2" xfId="14572" xr:uid="{DF237334-90B2-49BF-AA9A-67A87B51F063}"/>
    <cellStyle name="Accent6 2 2 2 2 2 2 2 10" xfId="19154" xr:uid="{ACB6CCF9-42A9-49B6-B0FE-4EAEA763F91B}"/>
    <cellStyle name="Accent6 2 2 2 2 2 2 2 11" xfId="19266" xr:uid="{4310A827-6FC2-4A83-BA63-248FB070C88B}"/>
    <cellStyle name="Accent6 2 2 2 2 2 2 2 12" xfId="19381" xr:uid="{47D7178A-1AD6-47AA-809F-40BB8C90489E}"/>
    <cellStyle name="Accent6 2 2 2 2 2 2 2 13" xfId="19493" xr:uid="{F8155E57-24B1-4C97-9A9F-1440F491C248}"/>
    <cellStyle name="Accent6 2 2 2 2 2 2 2 14" xfId="19606" xr:uid="{57103794-95C8-494B-AEDA-16A919D9C8C8}"/>
    <cellStyle name="Accent6 2 2 2 2 2 2 2 15" xfId="19731" xr:uid="{F1EF3E30-D2B3-4272-9DB0-124D45472E20}"/>
    <cellStyle name="Accent6 2 2 2 2 2 2 2 16" xfId="19815" xr:uid="{6D6AB41C-B14C-4620-9BE3-CD1248EE058F}"/>
    <cellStyle name="Accent6 2 2 2 2 2 2 2 17" xfId="22188" xr:uid="{0CCDB937-3E41-4BDE-B815-F4AE9038287D}"/>
    <cellStyle name="Accent6 2 2 2 2 2 2 2 17 2" xfId="23479" xr:uid="{3F599C58-0A08-4E9F-8D3F-4828C62B6DD5}"/>
    <cellStyle name="Accent6 2 2 2 2 2 2 2 18" xfId="21583" xr:uid="{6BEFB80E-DD7B-40B8-B92D-60900C5F8353}"/>
    <cellStyle name="Accent6 2 2 2 2 2 2 2 19" xfId="22128" xr:uid="{75213131-5194-485E-94F0-F433011A95C3}"/>
    <cellStyle name="Accent6 2 2 2 2 2 2 2 2" xfId="14603" xr:uid="{10650464-FD68-45E7-A45D-D5107B6EE97B}"/>
    <cellStyle name="Accent6 2 2 2 2 2 2 2 2 10" xfId="19185" xr:uid="{D0E88546-C2AE-4F42-976C-F2EF9E69439B}"/>
    <cellStyle name="Accent6 2 2 2 2 2 2 2 2 11" xfId="19297" xr:uid="{1ACD62C8-EB5A-4EC9-A047-334EA870B8E9}"/>
    <cellStyle name="Accent6 2 2 2 2 2 2 2 2 12" xfId="19412" xr:uid="{453FD3B4-A3F6-4C20-9B2C-9CD042547117}"/>
    <cellStyle name="Accent6 2 2 2 2 2 2 2 2 13" xfId="19524" xr:uid="{A027A794-314F-4B85-A21C-CD0444C13258}"/>
    <cellStyle name="Accent6 2 2 2 2 2 2 2 2 14" xfId="19637" xr:uid="{88D7FA9E-A4C2-4A27-AA2D-4013AEDFB7C4}"/>
    <cellStyle name="Accent6 2 2 2 2 2 2 2 2 15" xfId="19762" xr:uid="{57AEE315-D667-401F-BD7E-7E1B66E0B4D4}"/>
    <cellStyle name="Accent6 2 2 2 2 2 2 2 2 16" xfId="19846" xr:uid="{057A8DE4-4846-4CA5-A47C-1B6418ABE32D}"/>
    <cellStyle name="Accent6 2 2 2 2 2 2 2 2 17" xfId="22219" xr:uid="{C4170FC1-A7D4-4D35-818D-6F8E480C263D}"/>
    <cellStyle name="Accent6 2 2 2 2 2 2 2 2 17 2" xfId="23546" xr:uid="{C1BD18B5-78F9-4AFA-BB13-F4A83DD63B9C}"/>
    <cellStyle name="Accent6 2 2 2 2 2 2 2 2 18" xfId="20863" xr:uid="{2CE83BB9-3895-4B71-95C3-10FA2D3F6CA7}"/>
    <cellStyle name="Accent6 2 2 2 2 2 2 2 2 19" xfId="24621" xr:uid="{910892D4-63A4-411E-8237-AE362C1D8490}"/>
    <cellStyle name="Accent6 2 2 2 2 2 2 2 2 2" xfId="16229" xr:uid="{3A0FE4FB-68C9-476E-B139-0A1AB9EF3A2A}"/>
    <cellStyle name="Accent6 2 2 2 2 2 2 2 2 2 10" xfId="20275" xr:uid="{E92EDC4B-C517-499D-B9AE-3EC813F14A92}"/>
    <cellStyle name="Accent6 2 2 2 2 2 2 2 2 2 11" xfId="24757" xr:uid="{7B9B7C42-4DFA-45A2-B900-88F0CB9AD494}"/>
    <cellStyle name="Accent6 2 2 2 2 2 2 2 2 2 12" xfId="20678" xr:uid="{C33BD6E8-D88D-48F5-91FC-C0B47EBB036A}"/>
    <cellStyle name="Accent6 2 2 2 2 2 2 2 2 2 13" xfId="19923" xr:uid="{84CF3E5B-B168-4D7A-BF6C-5076ECA34266}"/>
    <cellStyle name="Accent6 2 2 2 2 2 2 2 2 2 14" xfId="24589" xr:uid="{645B8569-EC76-4C2F-9343-A1CE3536FB8B}"/>
    <cellStyle name="Accent6 2 2 2 2 2 2 2 2 2 15" xfId="20731" xr:uid="{36D999B9-0242-4EC3-BC58-9192D663E4FD}"/>
    <cellStyle name="Accent6 2 2 2 2 2 2 2 2 2 16" xfId="24831" xr:uid="{2FBFBD7C-BD73-4473-AC49-BBAFDC20DA1F}"/>
    <cellStyle name="Accent6 2 2 2 2 2 2 2 2 2 17" xfId="25009" xr:uid="{E71F2595-3EB8-449E-82F8-035E6988E919}"/>
    <cellStyle name="Accent6 2 2 2 2 2 2 2 2 2 18" xfId="26985" xr:uid="{6312582B-9512-4F4F-A45A-37E520BC1BA9}"/>
    <cellStyle name="Accent6 2 2 2 2 2 2 2 2 2 19" xfId="27337" xr:uid="{C6B531BF-6014-47BF-8BDE-ECAC7F70FF99}"/>
    <cellStyle name="Accent6 2 2 2 2 2 2 2 2 2 2" xfId="16260" xr:uid="{3C9A48F9-4CCD-4301-891F-EAAEEBA3A9C2}"/>
    <cellStyle name="Accent6 2 2 2 2 2 2 2 2 2 2 10" xfId="33847" xr:uid="{98DBD85E-9BB7-421D-9DF2-B7EF96DCC556}"/>
    <cellStyle name="Accent6 2 2 2 2 2 2 2 2 2 2 11" xfId="35146" xr:uid="{F6AD4D30-D5CE-41BE-AD4E-DD8F01F76756}"/>
    <cellStyle name="Accent6 2 2 2 2 2 2 2 2 2 2 12" xfId="33823" xr:uid="{E1819325-7FD3-4F90-95BC-566B706CA2A8}"/>
    <cellStyle name="Accent6 2 2 2 2 2 2 2 2 2 2 13" xfId="33991" xr:uid="{ACDBACCB-C86E-449F-8D45-E0A397CA44D3}"/>
    <cellStyle name="Accent6 2 2 2 2 2 2 2 2 2 2 14" xfId="33888" xr:uid="{191C9202-225E-40DC-93E2-99903BFBF38F}"/>
    <cellStyle name="Accent6 2 2 2 2 2 2 2 2 2 2 15" xfId="33646" xr:uid="{47E5CEA9-BD98-46A5-9D63-B5B674FAB396}"/>
    <cellStyle name="Accent6 2 2 2 2 2 2 2 2 2 2 16" xfId="32839" xr:uid="{F9FDC1CD-308B-4D50-B56D-2506EF3B7F31}"/>
    <cellStyle name="Accent6 2 2 2 2 2 2 2 2 2 2 17" xfId="35310" xr:uid="{4CEBD2C3-0205-4DE7-ACBF-4DFA2CC00C51}"/>
    <cellStyle name="Accent6 2 2 2 2 2 2 2 2 2 2 18" xfId="32756" xr:uid="{BB6CEB9A-2864-46EA-B457-405FD662DAEC}"/>
    <cellStyle name="Accent6 2 2 2 2 2 2 2 2 2 2 19" xfId="32909" xr:uid="{3F9397CC-F07A-47D1-8FCC-F822F9A73EA4}"/>
    <cellStyle name="Accent6 2 2 2 2 2 2 2 2 2 2 2" xfId="22390" xr:uid="{45E3911C-0B10-4FE2-A2D2-0F4D3FF0E68D}"/>
    <cellStyle name="Accent6 2 2 2 2 2 2 2 2 2 2 2 10" xfId="34728" xr:uid="{8C50EC86-8CA7-4AFF-95F7-70A5360D3D3F}"/>
    <cellStyle name="Accent6 2 2 2 2 2 2 2 2 2 2 2 11" xfId="35063" xr:uid="{DC1B5D27-DF32-45DB-A3F3-D5F93115AB99}"/>
    <cellStyle name="Accent6 2 2 2 2 2 2 2 2 2 2 2 12" xfId="33826" xr:uid="{FAAD9AD4-DF06-422B-81BC-101BAF0BAE75}"/>
    <cellStyle name="Accent6 2 2 2 2 2 2 2 2 2 2 2 13" xfId="35236" xr:uid="{6D9ABF02-26A0-4077-A7EE-C1A8D96FDDEC}"/>
    <cellStyle name="Accent6 2 2 2 2 2 2 2 2 2 2 2 14" xfId="32816" xr:uid="{8712992C-F991-442F-A711-9325EF0B290A}"/>
    <cellStyle name="Accent6 2 2 2 2 2 2 2 2 2 2 2 15" xfId="35535" xr:uid="{B66B736E-0789-4A52-9CC3-F14CC7B13F51}"/>
    <cellStyle name="Accent6 2 2 2 2 2 2 2 2 2 2 2 16" xfId="32587" xr:uid="{5248231B-AB69-4199-9C04-A4CD2AEAB291}"/>
    <cellStyle name="Accent6 2 2 2 2 2 2 2 2 2 2 2 17" xfId="34647" xr:uid="{DE53111C-D07F-4989-BF4F-6BC192BA81AB}"/>
    <cellStyle name="Accent6 2 2 2 2 2 2 2 2 2 2 2 18" xfId="33898" xr:uid="{84455DB1-3025-4591-90DB-933765F12E65}"/>
    <cellStyle name="Accent6 2 2 2 2 2 2 2 2 2 2 2 19" xfId="35282" xr:uid="{3B0B8493-CAA1-4542-BCCB-8ABA2E6F0A82}"/>
    <cellStyle name="Accent6 2 2 2 2 2 2 2 2 2 2 2 2" xfId="22421" xr:uid="{200A2C4F-E32F-4F96-9787-0ABA30C28C31}"/>
    <cellStyle name="Accent6 2 2 2 2 2 2 2 2 2 2 2 2 10" xfId="34035" xr:uid="{209087D0-DF1B-4DB2-BCF6-48C1814B4735}"/>
    <cellStyle name="Accent6 2 2 2 2 2 2 2 2 2 2 2 2 11" xfId="34844" xr:uid="{CC3C92E1-5E9D-4F7A-9C9B-D6E6F8DD5513}"/>
    <cellStyle name="Accent6 2 2 2 2 2 2 2 2 2 2 2 2 12" xfId="33802" xr:uid="{6176ADF9-56D4-4FAC-9266-93EE36F07838}"/>
    <cellStyle name="Accent6 2 2 2 2 2 2 2 2 2 2 2 2 13" xfId="35307" xr:uid="{BD8C3659-165C-4202-ACA5-C24A7DA64BA4}"/>
    <cellStyle name="Accent6 2 2 2 2 2 2 2 2 2 2 2 2 14" xfId="33001" xr:uid="{FCEE7F29-42F9-47FD-B863-05A743A2528D}"/>
    <cellStyle name="Accent6 2 2 2 2 2 2 2 2 2 2 2 2 15" xfId="34227" xr:uid="{F5EEDDE2-996B-4AA6-8069-33DF1CEBF8F2}"/>
    <cellStyle name="Accent6 2 2 2 2 2 2 2 2 2 2 2 2 16" xfId="32352" xr:uid="{F6F21667-8B0A-42DF-B9A3-D48535BA2D1E}"/>
    <cellStyle name="Accent6 2 2 2 2 2 2 2 2 2 2 2 2 17" xfId="36415" xr:uid="{17B5C2B2-8E67-4601-9C37-153CABCE6D14}"/>
    <cellStyle name="Accent6 2 2 2 2 2 2 2 2 2 2 2 2 18" xfId="31711" xr:uid="{DD4EA1AE-F61C-4BB9-9E11-9A8D169ADFF9}"/>
    <cellStyle name="Accent6 2 2 2 2 2 2 2 2 2 2 2 2 19" xfId="14794" xr:uid="{5D327AAE-7372-49F7-B3B1-87D269BECDA3}"/>
    <cellStyle name="Accent6 2 2 2 2 2 2 2 2 2 2 2 2 2" xfId="28370" xr:uid="{C4AA12EF-F8AD-4FB4-9C5A-88D5BD4865C6}"/>
    <cellStyle name="Accent6 2 2 2 2 2 2 2 2 2 2 2 2 2 10" xfId="39052" xr:uid="{2630B3E6-753A-440D-A7E2-FAE7385F9ADE}"/>
    <cellStyle name="Accent6 2 2 2 2 2 2 2 2 2 2 2 2 2 2" xfId="15427" xr:uid="{E7066D4E-6E14-4CE7-B12C-1E3DD265DA80}"/>
    <cellStyle name="Accent6 2 2 2 2 2 2 2 2 2 2 2 2 2 2 2" xfId="40379" xr:uid="{0D5C8B11-B6E1-4B89-9F51-AF060C520A4E}"/>
    <cellStyle name="Accent6 2 2 2 2 2 2 2 2 2 2 2 2 2 2 2 2" xfId="37464" xr:uid="{74179FF9-C6E3-4086-90E1-01C3C1A7C8B9}"/>
    <cellStyle name="Accent6 2 2 2 2 2 2 2 2 2 2 2 2 2 3" xfId="32501" xr:uid="{19C8AF5C-288F-4BB9-8003-6E0A2C5753C6}"/>
    <cellStyle name="Accent6 2 2 2 2 2 2 2 2 2 2 2 2 2 4" xfId="32117" xr:uid="{D7126321-1231-40EC-98B8-138024D9EE11}"/>
    <cellStyle name="Accent6 2 2 2 2 2 2 2 2 2 2 2 2 2 5" xfId="28028" xr:uid="{F5576649-ED6D-4229-B9A8-19D09B864995}"/>
    <cellStyle name="Accent6 2 2 2 2 2 2 2 2 2 2 2 2 2 6" xfId="31780" xr:uid="{F59FCDF5-FF76-4150-BAF8-EA5D210D9984}"/>
    <cellStyle name="Accent6 2 2 2 2 2 2 2 2 2 2 2 2 2 7" xfId="31549" xr:uid="{EC5A6465-2B38-4417-8586-BF85B1624B68}"/>
    <cellStyle name="Accent6 2 2 2 2 2 2 2 2 2 2 2 2 2 8" xfId="31786" xr:uid="{5208569A-E39E-4F2F-9096-BB0664A1BF67}"/>
    <cellStyle name="Accent6 2 2 2 2 2 2 2 2 2 2 2 2 2 9" xfId="15997" xr:uid="{8E891223-8D3D-4117-903D-043918019DF4}"/>
    <cellStyle name="Accent6 2 2 2 2 2 2 2 2 2 2 2 2 20" xfId="36520" xr:uid="{EA117C6E-7C02-40FB-AB09-BDB0611B7657}"/>
    <cellStyle name="Accent6 2 2 2 2 2 2 2 2 2 2 2 2 21" xfId="32457" xr:uid="{F3423809-5E62-4713-B468-1652B2E05C50}"/>
    <cellStyle name="Accent6 2 2 2 2 2 2 2 2 2 2 2 2 22" xfId="31509" xr:uid="{C7F41B13-F993-4539-AA91-7D2FAF31880D}"/>
    <cellStyle name="Accent6 2 2 2 2 2 2 2 2 2 2 2 2 23" xfId="39021" xr:uid="{3C98D308-14A1-4376-AF24-E2EC8B85B1C4}"/>
    <cellStyle name="Accent6 2 2 2 2 2 2 2 2 2 2 2 2 3" xfId="34517" xr:uid="{418775F4-9902-414C-B1A6-60E08CC36C69}"/>
    <cellStyle name="Accent6 2 2 2 2 2 2 2 2 2 2 2 2 4" xfId="34094" xr:uid="{6AC2815C-F40E-44CF-A997-E39EC3651E72}"/>
    <cellStyle name="Accent6 2 2 2 2 2 2 2 2 2 2 2 2 5" xfId="34012" xr:uid="{B6F6B1B8-09FE-41AC-94E9-72BDDA621EE8}"/>
    <cellStyle name="Accent6 2 2 2 2 2 2 2 2 2 2 2 2 6" xfId="35309" xr:uid="{CF23F25A-0718-4C7F-AAE2-EAF30AE84522}"/>
    <cellStyle name="Accent6 2 2 2 2 2 2 2 2 2 2 2 2 7" xfId="32757" xr:uid="{21D35220-1673-4E06-B5FE-C8BBF9E763EB}"/>
    <cellStyle name="Accent6 2 2 2 2 2 2 2 2 2 2 2 2 8" xfId="32888" xr:uid="{CA85268F-7572-4781-9EFD-5EDBF2DF549F}"/>
    <cellStyle name="Accent6 2 2 2 2 2 2 2 2 2 2 2 2 9" xfId="33758" xr:uid="{4615AD44-C296-4D78-B803-AF6D6290F85D}"/>
    <cellStyle name="Accent6 2 2 2 2 2 2 2 2 2 2 2 20" xfId="32780" xr:uid="{B997F0C5-CBC3-4FAD-94BE-2097A3CC25B9}"/>
    <cellStyle name="Accent6 2 2 2 2 2 2 2 2 2 2 2 21" xfId="34852" xr:uid="{D5D4204D-2DCA-4B1B-88DD-7C6231B6A149}"/>
    <cellStyle name="Accent6 2 2 2 2 2 2 2 2 2 2 2 22" xfId="27266" xr:uid="{F642CAC4-0FC6-46B1-9439-C61D8B1D4EB5}"/>
    <cellStyle name="Accent6 2 2 2 2 2 2 2 2 2 2 2 23" xfId="31913" xr:uid="{53DE8C20-D71D-475F-88C1-098FF65CC69D}"/>
    <cellStyle name="Accent6 2 2 2 2 2 2 2 2 2 2 2 24" xfId="27249" xr:uid="{D9FC4389-7A1C-4D92-8E09-6DBF5BAF3D15}"/>
    <cellStyle name="Accent6 2 2 2 2 2 2 2 2 2 2 2 25" xfId="28311" xr:uid="{0F5F7921-4662-4606-A024-7C703FE06C7A}"/>
    <cellStyle name="Accent6 2 2 2 2 2 2 2 2 2 2 2 26" xfId="36405" xr:uid="{3A2F77B6-0850-496A-9302-CD9087E89473}"/>
    <cellStyle name="Accent6 2 2 2 2 2 2 2 2 2 2 2 27" xfId="32460" xr:uid="{975420B2-9B41-478C-AFFA-FCE080CD2EF0}"/>
    <cellStyle name="Accent6 2 2 2 2 2 2 2 2 2 2 2 28" xfId="29029" xr:uid="{4DD67D60-CA99-4641-BC8E-D03C8812D0DC}"/>
    <cellStyle name="Accent6 2 2 2 2 2 2 2 2 2 2 2 29" xfId="37681" xr:uid="{A3E2594F-7B4F-4F9B-B6A2-3BFCF617A1DB}"/>
    <cellStyle name="Accent6 2 2 2 2 2 2 2 2 2 2 2 3" xfId="29386" xr:uid="{F61537DF-29C7-439C-87A5-0154535825FA}"/>
    <cellStyle name="Accent6 2 2 2 2 2 2 2 2 2 2 2 4" xfId="15852" xr:uid="{1332E35A-1BAD-4A15-9430-9E07ECE1959E}"/>
    <cellStyle name="Accent6 2 2 2 2 2 2 2 2 2 2 2 5" xfId="27024" xr:uid="{EAC01642-040C-4646-BFF3-71B240938401}"/>
    <cellStyle name="Accent6 2 2 2 2 2 2 2 2 2 2 2 6" xfId="16024" xr:uid="{42259566-AF22-4283-9779-0A069A4911B4}"/>
    <cellStyle name="Accent6 2 2 2 2 2 2 2 2 2 2 2 7" xfId="30592" xr:uid="{10BC540C-F3AE-49E3-A80C-B4BBE0808411}"/>
    <cellStyle name="Accent6 2 2 2 2 2 2 2 2 2 2 2 8" xfId="15249" xr:uid="{18E6E3E2-A9C1-4E16-8038-F8F116D76260}"/>
    <cellStyle name="Accent6 2 2 2 2 2 2 2 2 2 2 2 9" xfId="15327" xr:uid="{5B9B63F3-126C-452C-8F43-5EC07464A932}"/>
    <cellStyle name="Accent6 2 2 2 2 2 2 2 2 2 2 2 9 2" xfId="34486" xr:uid="{F5CA5F0D-05AA-4808-840D-86AE94A1FA1F}"/>
    <cellStyle name="Accent6 2 2 2 2 2 2 2 2 2 2 2 9 3" xfId="36529" xr:uid="{866C35AE-977F-4BCE-B56E-A9FC4339B33E}"/>
    <cellStyle name="Accent6 2 2 2 2 2 2 2 2 2 2 2 9 4" xfId="32427" xr:uid="{EF235975-794C-4D9A-A1F7-7655188540F9}"/>
    <cellStyle name="Accent6 2 2 2 2 2 2 2 2 2 2 2 9 5" xfId="36043" xr:uid="{7731F37A-19FF-4E64-98A2-557FC231B618}"/>
    <cellStyle name="Accent6 2 2 2 2 2 2 2 2 2 2 2 9 6" xfId="36406" xr:uid="{BFC27AAD-221A-4EEB-B3B6-836D66ED2E15}"/>
    <cellStyle name="Accent6 2 2 2 2 2 2 2 2 2 2 2 9 7" xfId="32026" xr:uid="{1E9AC0E8-A0F5-4FE9-8E77-F607FED2ADE8}"/>
    <cellStyle name="Accent6 2 2 2 2 2 2 2 2 2 2 2 9 8" xfId="30600" xr:uid="{373555CC-6DA7-4302-9640-5483C63888F7}"/>
    <cellStyle name="Accent6 2 2 2 2 2 2 2 2 2 2 2 9 9" xfId="30292" xr:uid="{46DF904D-FEB2-4E13-BC58-EF314D5F8B02}"/>
    <cellStyle name="Accent6 2 2 2 2 2 2 2 2 2 2 20" xfId="33575" xr:uid="{7645EF9C-0811-491A-AC50-02157F08CA89}"/>
    <cellStyle name="Accent6 2 2 2 2 2 2 2 2 2 2 21" xfId="33346" xr:uid="{345C731C-C13F-4BB7-B17D-35CDB805566F}"/>
    <cellStyle name="Accent6 2 2 2 2 2 2 2 2 2 2 22" xfId="30094" xr:uid="{CC44B10B-3CD9-4052-AF97-1550B9A964B3}"/>
    <cellStyle name="Accent6 2 2 2 2 2 2 2 2 2 2 23" xfId="30318" xr:uid="{078E8031-F889-477D-9CB7-87619B24AA55}"/>
    <cellStyle name="Accent6 2 2 2 2 2 2 2 2 2 2 24" xfId="36059" xr:uid="{1F61DCB6-3E69-4174-B11D-90BBC1BA6E1D}"/>
    <cellStyle name="Accent6 2 2 2 2 2 2 2 2 2 2 25" xfId="15758" xr:uid="{65166F3C-0373-4D23-B1D6-199B89DD5D5C}"/>
    <cellStyle name="Accent6 2 2 2 2 2 2 2 2 2 2 26" xfId="31199" xr:uid="{98C52B6F-BF59-440F-B447-20AE0834E92E}"/>
    <cellStyle name="Accent6 2 2 2 2 2 2 2 2 2 2 27" xfId="36147" xr:uid="{D1B2E4C2-1746-46E1-8CB7-BECA4B0CEFFC}"/>
    <cellStyle name="Accent6 2 2 2 2 2 2 2 2 2 2 28" xfId="32163" xr:uid="{A42378D3-A6DF-43F7-B4F0-E0CEAB39A217}"/>
    <cellStyle name="Accent6 2 2 2 2 2 2 2 2 2 2 29" xfId="37650" xr:uid="{20A6113D-91EB-4906-81A3-557B10A7E870}"/>
    <cellStyle name="Accent6 2 2 2 2 2 2 2 2 2 2 3" xfId="29355" xr:uid="{C9475135-DDF1-4AB5-8247-D3D9E1B0B4F9}"/>
    <cellStyle name="Accent6 2 2 2 2 2 2 2 2 2 2 4" xfId="28622" xr:uid="{415B183A-3B66-4EE3-AB58-B18E7E110C41}"/>
    <cellStyle name="Accent6 2 2 2 2 2 2 2 2 2 2 5" xfId="27329" xr:uid="{5DAE749F-9322-4977-810E-8A762D1BF962}"/>
    <cellStyle name="Accent6 2 2 2 2 2 2 2 2 2 2 6" xfId="27718" xr:uid="{7186537A-C756-4184-88AD-57B4E404731D}"/>
    <cellStyle name="Accent6 2 2 2 2 2 2 2 2 2 2 7" xfId="28882" xr:uid="{F30E1C4E-4E59-4F87-A6FB-CD5CDF4F184D}"/>
    <cellStyle name="Accent6 2 2 2 2 2 2 2 2 2 2 8" xfId="27932" xr:uid="{D03B1D53-7B58-4211-B4F2-D24438CFB964}"/>
    <cellStyle name="Accent6 2 2 2 2 2 2 2 2 2 2 9" xfId="31746" xr:uid="{D324BF9C-76FD-4DDE-98BB-3CA4380D531F}"/>
    <cellStyle name="Accent6 2 2 2 2 2 2 2 2 2 2 9 2" xfId="33508" xr:uid="{185E0FDD-77E8-4FCB-81F4-6BD9DCE94731}"/>
    <cellStyle name="Accent6 2 2 2 2 2 2 2 2 2 2 9 3" xfId="36378" xr:uid="{F13BD0BB-CAAF-46C1-8B5F-1F0A0B2346B3}"/>
    <cellStyle name="Accent6 2 2 2 2 2 2 2 2 2 2 9 4" xfId="29958" xr:uid="{3B6C3EDB-A834-485D-B98C-614C849B340B}"/>
    <cellStyle name="Accent6 2 2 2 2 2 2 2 2 2 2 9 5" xfId="36184" xr:uid="{81906642-02A2-4C96-9DDF-A1E675DEE584}"/>
    <cellStyle name="Accent6 2 2 2 2 2 2 2 2 2 2 9 6" xfId="27576" xr:uid="{BEDF5973-735E-4657-AA77-E8E521D96F86}"/>
    <cellStyle name="Accent6 2 2 2 2 2 2 2 2 2 2 9 7" xfId="29903" xr:uid="{10ADDF22-CC44-4787-AE09-D345F3774712}"/>
    <cellStyle name="Accent6 2 2 2 2 2 2 2 2 2 2 9 8" xfId="36333" xr:uid="{35E97567-0554-448B-BD3D-F29736981A87}"/>
    <cellStyle name="Accent6 2 2 2 2 2 2 2 2 2 2 9 9" xfId="28320" xr:uid="{874474FB-F441-4402-8489-EB64457AF820}"/>
    <cellStyle name="Accent6 2 2 2 2 2 2 2 2 2 20" xfId="28558" xr:uid="{BEBA9718-963F-4229-9463-A9D41DB46E92}"/>
    <cellStyle name="Accent6 2 2 2 2 2 2 2 2 2 21" xfId="28885" xr:uid="{9C5C3DA6-5966-43B8-9B7F-AC330DF27CB4}"/>
    <cellStyle name="Accent6 2 2 2 2 2 2 2 2 2 22" xfId="27015" xr:uid="{7FB500FE-A2A2-4D38-91AA-2AB15421FE04}"/>
    <cellStyle name="Accent6 2 2 2 2 2 2 2 2 2 23" xfId="31154" xr:uid="{DA7EC6AF-C8B8-4D82-A001-C0D8A2EAEC73}"/>
    <cellStyle name="Accent6 2 2 2 2 2 2 2 2 2 24" xfId="28039" xr:uid="{E3B7CC7A-99E6-4B4C-8B2A-FF180D5FAFB7}"/>
    <cellStyle name="Accent6 2 2 2 2 2 2 2 2 2 24 2" xfId="33477" xr:uid="{55F5888E-4C82-48DB-85F5-9149BD5D0C16}"/>
    <cellStyle name="Accent6 2 2 2 2 2 2 2 2 2 24 3" xfId="36347" xr:uid="{45F4E9C7-6537-472D-9775-D2FAF941C75F}"/>
    <cellStyle name="Accent6 2 2 2 2 2 2 2 2 2 24 4" xfId="31779" xr:uid="{46759E39-CB5B-4AE5-B166-014B8CF92B46}"/>
    <cellStyle name="Accent6 2 2 2 2 2 2 2 2 2 24 5" xfId="30391" xr:uid="{C2FC6A83-73F0-497C-A1AD-E6B04C7E805F}"/>
    <cellStyle name="Accent6 2 2 2 2 2 2 2 2 2 24 6" xfId="31813" xr:uid="{07785073-5E7F-4F36-A6CD-54F6FD29E2FD}"/>
    <cellStyle name="Accent6 2 2 2 2 2 2 2 2 2 24 7" xfId="31741" xr:uid="{B3D87797-D54C-425C-B4C2-578A7F92689C}"/>
    <cellStyle name="Accent6 2 2 2 2 2 2 2 2 2 24 8" xfId="27599" xr:uid="{E2039A87-5769-498A-8917-7F5FE9003553}"/>
    <cellStyle name="Accent6 2 2 2 2 2 2 2 2 2 24 9" xfId="14682" xr:uid="{9FECDBFF-E400-4709-AD73-3D60B73038B6}"/>
    <cellStyle name="Accent6 2 2 2 2 2 2 2 2 2 25" xfId="34794" xr:uid="{B92F7284-AC2C-4BCD-8D30-E3CE0D59ED62}"/>
    <cellStyle name="Accent6 2 2 2 2 2 2 2 2 2 26" xfId="33620" xr:uid="{4EB8DE98-ABB0-4FC4-A694-8476C1F84289}"/>
    <cellStyle name="Accent6 2 2 2 2 2 2 2 2 2 27" xfId="34077" xr:uid="{8B6CE8C8-E54E-4E12-984D-A2717D0108D8}"/>
    <cellStyle name="Accent6 2 2 2 2 2 2 2 2 2 28" xfId="34161" xr:uid="{826A33C1-FC59-48BD-9743-696A65142B29}"/>
    <cellStyle name="Accent6 2 2 2 2 2 2 2 2 2 29" xfId="34709" xr:uid="{D0603898-2061-4524-AB23-3387C00D536E}"/>
    <cellStyle name="Accent6 2 2 2 2 2 2 2 2 2 3" xfId="23577" xr:uid="{D86B12DF-0C2E-4574-8A3F-9E7393CFDF77}"/>
    <cellStyle name="Accent6 2 2 2 2 2 2 2 2 2 30" xfId="34257" xr:uid="{75F3C55B-5051-4DDA-9A93-E822287BE032}"/>
    <cellStyle name="Accent6 2 2 2 2 2 2 2 2 2 31" xfId="34472" xr:uid="{7AD0713A-A979-4079-A653-FFDE1CB6CCEF}"/>
    <cellStyle name="Accent6 2 2 2 2 2 2 2 2 2 32" xfId="35286" xr:uid="{FF32AD43-B20A-4022-B668-6840B5389294}"/>
    <cellStyle name="Accent6 2 2 2 2 2 2 2 2 2 33" xfId="32999" xr:uid="{A585E608-C335-4758-9FAD-E811D606BBB9}"/>
    <cellStyle name="Accent6 2 2 2 2 2 2 2 2 2 34" xfId="35080" xr:uid="{B4DD3377-CBBD-4CFA-9FE9-D9A2A428CBF7}"/>
    <cellStyle name="Accent6 2 2 2 2 2 2 2 2 2 35" xfId="33388" xr:uid="{59E9ED2A-E571-4528-92CB-255659719D7D}"/>
    <cellStyle name="Accent6 2 2 2 2 2 2 2 2 2 36" xfId="34776" xr:uid="{CFE47C1D-44B4-4A20-9CC6-DFBB1D967489}"/>
    <cellStyle name="Accent6 2 2 2 2 2 2 2 2 2 37" xfId="30613" xr:uid="{2C22ACE1-36AA-4BCB-AF53-1385D73C53C5}"/>
    <cellStyle name="Accent6 2 2 2 2 2 2 2 2 2 38" xfId="31424" xr:uid="{7AB49D4B-6048-4883-8B13-2D86F8278918}"/>
    <cellStyle name="Accent6 2 2 2 2 2 2 2 2 2 39" xfId="15105" xr:uid="{7F0D7CE2-99C2-4516-9F19-0814E539D48D}"/>
    <cellStyle name="Accent6 2 2 2 2 2 2 2 2 2 4" xfId="22064" xr:uid="{FD3699D3-C2F4-4746-B1EC-74C0C43AE645}"/>
    <cellStyle name="Accent6 2 2 2 2 2 2 2 2 2 40" xfId="36398" xr:uid="{B2724F6F-8BFA-49D4-B875-3F6BF96E7949}"/>
    <cellStyle name="Accent6 2 2 2 2 2 2 2 2 2 41" xfId="32316" xr:uid="{16739E34-367E-4C5A-8C57-C6CA7CDA0A02}"/>
    <cellStyle name="Accent6 2 2 2 2 2 2 2 2 2 42" xfId="31402" xr:uid="{45C79646-4A86-447D-8C13-5CB0EA787771}"/>
    <cellStyle name="Accent6 2 2 2 2 2 2 2 2 2 43" xfId="32169" xr:uid="{3BF3FD06-6200-48B9-8F75-4F09352F3827}"/>
    <cellStyle name="Accent6 2 2 2 2 2 2 2 2 2 44" xfId="37260" xr:uid="{B968EED2-64C7-4AAE-8898-455811AF1F15}"/>
    <cellStyle name="Accent6 2 2 2 2 2 2 2 2 2 5" xfId="23538" xr:uid="{61CCCE8B-6294-412D-AA6D-19347B878423}"/>
    <cellStyle name="Accent6 2 2 2 2 2 2 2 2 2 6" xfId="20383" xr:uid="{41171497-7773-483C-9CAD-2E80D02B3CDF}"/>
    <cellStyle name="Accent6 2 2 2 2 2 2 2 2 2 7" xfId="24639" xr:uid="{D273F3E1-15B9-42BB-96BB-83A8B4929EBC}"/>
    <cellStyle name="Accent6 2 2 2 2 2 2 2 2 2 8" xfId="22237" xr:uid="{CC6C134E-0481-48AA-B0D2-2C50C33F85F3}"/>
    <cellStyle name="Accent6 2 2 2 2 2 2 2 2 2 9" xfId="21899" xr:uid="{7A9343FA-61E8-4AA3-B865-D0F6565F482A}"/>
    <cellStyle name="Accent6 2 2 2 2 2 2 2 2 20" xfId="21635" xr:uid="{DAC5211D-9F8C-46F0-807B-385EFD4BB594}"/>
    <cellStyle name="Accent6 2 2 2 2 2 2 2 2 21" xfId="24083" xr:uid="{0501D99C-CA6C-4A5F-9F47-BC9CD0884597}"/>
    <cellStyle name="Accent6 2 2 2 2 2 2 2 2 22" xfId="21305" xr:uid="{3BF45B6F-CA2D-4C4E-A75F-5E72CD561718}"/>
    <cellStyle name="Accent6 2 2 2 2 2 2 2 2 23" xfId="24522" xr:uid="{327A1BF5-8C5D-438E-815E-00394AC1C893}"/>
    <cellStyle name="Accent6 2 2 2 2 2 2 2 2 24" xfId="20532" xr:uid="{BB40ED98-CFEF-4153-8559-940EF50ADA57}"/>
    <cellStyle name="Accent6 2 2 2 2 2 2 2 2 25" xfId="21380" xr:uid="{9318967C-E3D1-4680-BDE1-2D881BE4CDFE}"/>
    <cellStyle name="Accent6 2 2 2 2 2 2 2 2 26" xfId="20369" xr:uid="{E93432B9-5CD9-4EE8-835B-B8D3D7D9252D}"/>
    <cellStyle name="Accent6 2 2 2 2 2 2 2 2 27" xfId="21845" xr:uid="{34DC8011-4E81-4B0C-97E9-64B21788F3AD}"/>
    <cellStyle name="Accent6 2 2 2 2 2 2 2 2 28" xfId="24810" xr:uid="{E9402E34-6B76-4BCD-B1A8-D5B6E9486ACF}"/>
    <cellStyle name="Accent6 2 2 2 2 2 2 2 2 29" xfId="24988" xr:uid="{133D97DE-62C2-4A3A-90BD-B4DDDA745ED5}"/>
    <cellStyle name="Accent6 2 2 2 2 2 2 2 2 3" xfId="18361" xr:uid="{E85309E5-9AB5-4607-B744-0F802CD46004}"/>
    <cellStyle name="Accent6 2 2 2 2 2 2 2 2 30" xfId="25152" xr:uid="{BF3AF214-EF47-4BC2-80EE-05F8F533849C}"/>
    <cellStyle name="Accent6 2 2 2 2 2 2 2 2 31" xfId="25306" xr:uid="{70D1F1ED-51C2-4162-937E-95DCAAEAC8A8}"/>
    <cellStyle name="Accent6 2 2 2 2 2 2 2 2 32" xfId="18888" xr:uid="{4253CC91-95F8-48D0-A780-3ACD12C866E0}"/>
    <cellStyle name="Accent6 2 2 2 2 2 2 2 2 33" xfId="18242" xr:uid="{A9E8180D-6C42-4A93-AB0B-55E1B4D841C8}"/>
    <cellStyle name="Accent6 2 2 2 2 2 2 2 2 34" xfId="26300" xr:uid="{649BDD5D-9305-4AB2-ABA8-ED7A489BE86B}"/>
    <cellStyle name="Accent6 2 2 2 2 2 2 2 2 35" xfId="26381" xr:uid="{572819BF-8B65-4E96-B72B-DBFFA09EAC6F}"/>
    <cellStyle name="Accent6 2 2 2 2 2 2 2 2 36" xfId="26457" xr:uid="{360B614E-2316-4EA1-8AF8-A4CD24B1A82C}"/>
    <cellStyle name="Accent6 2 2 2 2 2 2 2 2 37" xfId="26529" xr:uid="{0510A12B-764F-4A58-A7F2-5F66DD5772EA}"/>
    <cellStyle name="Accent6 2 2 2 2 2 2 2 2 38" xfId="26594" xr:uid="{616CF958-19B3-4A3C-9720-EFFACD039912}"/>
    <cellStyle name="Accent6 2 2 2 2 2 2 2 2 39" xfId="26653" xr:uid="{CF60F731-BC5A-4138-89EA-BEEA2DC769AE}"/>
    <cellStyle name="Accent6 2 2 2 2 2 2 2 2 4" xfId="18481" xr:uid="{03423C00-90B0-422A-8157-1A5AEE57FE66}"/>
    <cellStyle name="Accent6 2 2 2 2 2 2 2 2 40" xfId="26708" xr:uid="{DAC0D8B4-6E91-4947-A011-B9B7DEEDDAA9}"/>
    <cellStyle name="Accent6 2 2 2 2 2 2 2 2 41" xfId="26757" xr:uid="{30A9B11F-9605-419C-B988-61BC43649268}"/>
    <cellStyle name="Accent6 2 2 2 2 2 2 2 2 42" xfId="26805" xr:uid="{DDE076F9-9CCB-4571-ADF8-AF6153E019F2}"/>
    <cellStyle name="Accent6 2 2 2 2 2 2 2 2 43" xfId="26849" xr:uid="{8780F7BC-8EF0-4D1B-B415-9E2DAF494510}"/>
    <cellStyle name="Accent6 2 2 2 2 2 2 2 2 44" xfId="26891" xr:uid="{BA98BDF9-7925-4C03-B4A2-09E8B82F6114}"/>
    <cellStyle name="Accent6 2 2 2 2 2 2 2 2 45" xfId="26954" xr:uid="{4DA442E1-B54E-412D-A855-E00FA0A74B31}"/>
    <cellStyle name="Accent6 2 2 2 2 2 2 2 2 46" xfId="27805" xr:uid="{F3C21B14-D78B-4121-BA53-A29879008600}"/>
    <cellStyle name="Accent6 2 2 2 2 2 2 2 2 47" xfId="30918" xr:uid="{47D30E7D-B645-4A14-87FD-FC65E6984914}"/>
    <cellStyle name="Accent6 2 2 2 2 2 2 2 2 48" xfId="27309" xr:uid="{FFE6305B-D56F-4BC8-B98C-AE5404C6D435}"/>
    <cellStyle name="Accent6 2 2 2 2 2 2 2 2 49" xfId="30065" xr:uid="{28A644F3-73B7-4A09-9EA0-C68561BAEF91}"/>
    <cellStyle name="Accent6 2 2 2 2 2 2 2 2 5" xfId="18604" xr:uid="{74873D18-9426-4BD0-A186-3823015251E2}"/>
    <cellStyle name="Accent6 2 2 2 2 2 2 2 2 50" xfId="28916" xr:uid="{1AC25793-EA6C-444D-B61C-01858CC781A8}"/>
    <cellStyle name="Accent6 2 2 2 2 2 2 2 2 51" xfId="30928" xr:uid="{D241051D-E282-4B98-9D07-528D5FBD9496}"/>
    <cellStyle name="Accent6 2 2 2 2 2 2 2 2 51 2" xfId="33299" xr:uid="{E69053B7-0731-45C0-BA5E-C2B48A593F73}"/>
    <cellStyle name="Accent6 2 2 2 2 2 2 2 2 51 3" xfId="36312" xr:uid="{2A690628-0755-41C0-A076-2C8568C16189}"/>
    <cellStyle name="Accent6 2 2 2 2 2 2 2 2 51 4" xfId="27471" xr:uid="{89BE15DD-C3B4-4863-A3F4-2DC12CE10958}"/>
    <cellStyle name="Accent6 2 2 2 2 2 2 2 2 51 5" xfId="16005" xr:uid="{0EB5AE2F-55B5-412D-85C6-15B050DE4C3F}"/>
    <cellStyle name="Accent6 2 2 2 2 2 2 2 2 51 6" xfId="36319" xr:uid="{2CAA1A30-50A3-4F5C-9984-C313316ECA9B}"/>
    <cellStyle name="Accent6 2 2 2 2 2 2 2 2 51 7" xfId="27604" xr:uid="{A9151DE0-D41B-4A48-ACC4-3AEDE013260F}"/>
    <cellStyle name="Accent6 2 2 2 2 2 2 2 2 51 8" xfId="31739" xr:uid="{9E1ACC4E-83D5-4B50-BFE5-8D9DFBA06215}"/>
    <cellStyle name="Accent6 2 2 2 2 2 2 2 2 51 9" xfId="29638" xr:uid="{C390300E-6C60-4513-ADC3-092C41611991}"/>
    <cellStyle name="Accent6 2 2 2 2 2 2 2 2 52" xfId="34531" xr:uid="{6E35589D-87AB-4BEE-91F4-09A6D6EAC504}"/>
    <cellStyle name="Accent6 2 2 2 2 2 2 2 2 53" xfId="34022" xr:uid="{26150E43-1889-4C4F-9DBA-ECA55B8BB89D}"/>
    <cellStyle name="Accent6 2 2 2 2 2 2 2 2 54" xfId="34368" xr:uid="{7E9F421D-79DB-45F6-9BCC-B3DFEACB2860}"/>
    <cellStyle name="Accent6 2 2 2 2 2 2 2 2 55" xfId="34064" xr:uid="{D4AAB2EF-4EBC-43B0-9C49-382171AEC8CB}"/>
    <cellStyle name="Accent6 2 2 2 2 2 2 2 2 56" xfId="34549" xr:uid="{0026C2A8-2880-410B-8744-77549745C245}"/>
    <cellStyle name="Accent6 2 2 2 2 2 2 2 2 57" xfId="33567" xr:uid="{B9B6AD4C-2F35-454C-9DBA-355A4AB8C4C3}"/>
    <cellStyle name="Accent6 2 2 2 2 2 2 2 2 58" xfId="34095" xr:uid="{92383260-566E-4935-952D-B4D443033AFB}"/>
    <cellStyle name="Accent6 2 2 2 2 2 2 2 2 59" xfId="33958" xr:uid="{82CD5DF4-E982-4712-8AD9-789528BF7332}"/>
    <cellStyle name="Accent6 2 2 2 2 2 2 2 2 6" xfId="18726" xr:uid="{982D53FE-F943-4943-81FF-C2E5EC05328B}"/>
    <cellStyle name="Accent6 2 2 2 2 2 2 2 2 60" xfId="34542" xr:uid="{B56BF09F-F297-4542-A4A4-C70E8C3A650B}"/>
    <cellStyle name="Accent6 2 2 2 2 2 2 2 2 61" xfId="34036" xr:uid="{3CDC2E82-7772-4CD4-B9FD-4F5CA321C619}"/>
    <cellStyle name="Accent6 2 2 2 2 2 2 2 2 62" xfId="33676" xr:uid="{967450EF-F332-4C07-A097-F9BE7D1081DC}"/>
    <cellStyle name="Accent6 2 2 2 2 2 2 2 2 63" xfId="35681" xr:uid="{B026B0B8-BFB0-477C-B76A-F25E8D3D0BA3}"/>
    <cellStyle name="Accent6 2 2 2 2 2 2 2 2 64" xfId="27323" xr:uid="{66F888C3-8415-414E-AAAD-366066596466}"/>
    <cellStyle name="Accent6 2 2 2 2 2 2 2 2 65" xfId="28196" xr:uid="{70B0A6F6-FD90-48D3-976F-2C2FEEE7A053}"/>
    <cellStyle name="Accent6 2 2 2 2 2 2 2 2 66" xfId="15089" xr:uid="{BB926429-BF8B-48FA-889D-2CB6C385EA62}"/>
    <cellStyle name="Accent6 2 2 2 2 2 2 2 2 67" xfId="32213" xr:uid="{7140FC1D-F067-4416-B92A-0FA57CB12C3C}"/>
    <cellStyle name="Accent6 2 2 2 2 2 2 2 2 68" xfId="36091" xr:uid="{1AA28115-BD39-4162-B5A6-DF4E3F0C3075}"/>
    <cellStyle name="Accent6 2 2 2 2 2 2 2 2 69" xfId="36553" xr:uid="{A514554E-7DC0-4EBF-916F-5C9ED3BDB8DE}"/>
    <cellStyle name="Accent6 2 2 2 2 2 2 2 2 7" xfId="18840" xr:uid="{32621278-840F-4C13-B90B-4E877C961F13}"/>
    <cellStyle name="Accent6 2 2 2 2 2 2 2 2 70" xfId="31303" xr:uid="{80BE2219-9238-44DA-8106-1DDB870E40C7}"/>
    <cellStyle name="Accent6 2 2 2 2 2 2 2 2 71" xfId="37229" xr:uid="{3EC49E73-CC56-419A-80D4-96D4152A8F7A}"/>
    <cellStyle name="Accent6 2 2 2 2 2 2 2 2 8" xfId="18959" xr:uid="{D26B6B6D-0F15-488E-9047-8797E18BFC45}"/>
    <cellStyle name="Accent6 2 2 2 2 2 2 2 2 9" xfId="19072" xr:uid="{733B2511-AAA0-4DE5-A3F0-F7BEE5223A78}"/>
    <cellStyle name="Accent6 2 2 2 2 2 2 2 20" xfId="20996" xr:uid="{5633C0B4-3861-4160-B3CE-DAFE3123C6DF}"/>
    <cellStyle name="Accent6 2 2 2 2 2 2 2 21" xfId="24110" xr:uid="{5E55C4CC-D532-42E5-9236-74F6DDE98118}"/>
    <cellStyle name="Accent6 2 2 2 2 2 2 2 22" xfId="19983" xr:uid="{169A28FA-F04A-414E-B4E8-4F59C49774F6}"/>
    <cellStyle name="Accent6 2 2 2 2 2 2 2 23" xfId="21286" xr:uid="{D74F9DD5-3BD4-4953-A8CA-0DF78F1A7A82}"/>
    <cellStyle name="Accent6 2 2 2 2 2 2 2 24" xfId="24255" xr:uid="{66CBA9D1-D2E2-4C27-835B-2A26CD62F3AD}"/>
    <cellStyle name="Accent6 2 2 2 2 2 2 2 25" xfId="20605" xr:uid="{0FB4D002-BC02-4090-A395-48DA63312A8B}"/>
    <cellStyle name="Accent6 2 2 2 2 2 2 2 26" xfId="21387" xr:uid="{5E9EAE91-347A-49D8-8C8A-E946947633B0}"/>
    <cellStyle name="Accent6 2 2 2 2 2 2 2 27" xfId="20343" xr:uid="{F434DD1F-C26D-4801-A98E-B52245F8713A}"/>
    <cellStyle name="Accent6 2 2 2 2 2 2 2 28" xfId="24445" xr:uid="{A3425933-90F9-40B7-8EB5-5FF6ABB23738}"/>
    <cellStyle name="Accent6 2 2 2 2 2 2 2 29" xfId="21772" xr:uid="{1AFEFDE7-71A0-42DB-913F-C29F69AF16A9}"/>
    <cellStyle name="Accent6 2 2 2 2 2 2 2 3" xfId="16186" xr:uid="{B6088B2A-C988-4F2A-94F7-D61C44957F65}"/>
    <cellStyle name="Accent6 2 2 2 2 2 2 2 3 10" xfId="24147" xr:uid="{DD3C0188-6BF0-41CB-B5A4-64465F0BB157}"/>
    <cellStyle name="Accent6 2 2 2 2 2 2 2 3 11" xfId="20744" xr:uid="{F4F13079-2A39-4337-9BEB-696587096F48}"/>
    <cellStyle name="Accent6 2 2 2 2 2 2 2 3 12" xfId="22020" xr:uid="{1AB1BB56-5B5D-42D5-AD8B-D24937CF8F2D}"/>
    <cellStyle name="Accent6 2 2 2 2 2 2 2 3 13" xfId="24636" xr:uid="{FF6ACFB9-D78D-42D5-A2FE-C3ED72A05585}"/>
    <cellStyle name="Accent6 2 2 2 2 2 2 2 3 14" xfId="21868" xr:uid="{C616C9A2-FCBA-4479-8E9B-064515D9DA9D}"/>
    <cellStyle name="Accent6 2 2 2 2 2 2 2 3 15" xfId="20290" xr:uid="{30AED1EA-BBCB-470C-A05F-CA1CD1132F23}"/>
    <cellStyle name="Accent6 2 2 2 2 2 2 2 3 16" xfId="21573" xr:uid="{D7C84154-CD19-4E7B-B846-2D81A1D77EA1}"/>
    <cellStyle name="Accent6 2 2 2 2 2 2 2 3 17" xfId="21406" xr:uid="{C90D06B9-C768-4CAC-BC08-FA502FCF5690}"/>
    <cellStyle name="Accent6 2 2 2 2 2 2 2 3 18" xfId="27877" xr:uid="{D4E346CE-F855-4092-896B-6CE0E0A21F7E}"/>
    <cellStyle name="Accent6 2 2 2 2 2 2 2 3 19" xfId="29531" xr:uid="{F94CF9E3-3E75-4266-AC13-E03CD3EF53F7}"/>
    <cellStyle name="Accent6 2 2 2 2 2 2 2 3 2" xfId="18330" xr:uid="{DBD74382-9693-44CF-8FB3-5A5410EA6AFD}"/>
    <cellStyle name="Accent6 2 2 2 2 2 2 2 3 2 2" xfId="22323" xr:uid="{C5094E41-B1A1-479C-B09E-0321B8620A95}"/>
    <cellStyle name="Accent6 2 2 2 2 2 2 2 3 2 2 2" xfId="22984" xr:uid="{20E38726-1D86-447E-B3BB-943EBDF9D281}"/>
    <cellStyle name="Accent6 2 2 2 2 2 2 2 3 2 2 3" xfId="29692" xr:uid="{E4E5D937-9ADF-4E65-A78E-E62EF5F90389}"/>
    <cellStyle name="Accent6 2 2 2 2 2 2 2 3 2 2 4" xfId="27470" xr:uid="{DD46FE1E-DB6B-4A90-9BC8-F4525BF79DA8}"/>
    <cellStyle name="Accent6 2 2 2 2 2 2 2 3 2 2 5" xfId="30424" xr:uid="{74E8DEA9-497D-4EE9-B4F0-88CC5B204E62}"/>
    <cellStyle name="Accent6 2 2 2 2 2 2 2 3 2 2 6" xfId="30416" xr:uid="{B2CB9773-861B-4F64-97A1-C0F7C9F18C11}"/>
    <cellStyle name="Accent6 2 2 2 2 2 2 2 3 2 2 7" xfId="31185" xr:uid="{625738E8-8026-416F-A5A1-4E6D7E169BF3}"/>
    <cellStyle name="Accent6 2 2 2 2 2 2 2 3 2 2 8" xfId="28167" xr:uid="{562339E2-9426-4A43-A7C5-157B6971705D}"/>
    <cellStyle name="Accent6 2 2 2 2 2 2 2 3 2 3" xfId="29323" xr:uid="{FE8B73B3-B8F3-4775-B5B3-075FFD62271E}"/>
    <cellStyle name="Accent6 2 2 2 2 2 2 2 3 2 4" xfId="28019" xr:uid="{5BDBDC64-EA85-40F7-AB5C-09047E3A399A}"/>
    <cellStyle name="Accent6 2 2 2 2 2 2 2 3 2 5" xfId="28072" xr:uid="{7B528383-3850-4CAC-A0A8-9DA310C30057}"/>
    <cellStyle name="Accent6 2 2 2 2 2 2 2 3 2 6" xfId="30921" xr:uid="{F345FEB4-08D3-49CD-9622-5E5A66DCBF37}"/>
    <cellStyle name="Accent6 2 2 2 2 2 2 2 3 2 7" xfId="28214" xr:uid="{1CD64065-5E60-4DF0-A56E-D1074E136A68}"/>
    <cellStyle name="Accent6 2 2 2 2 2 2 2 3 2 8" xfId="31687" xr:uid="{C6D28F47-8655-49AC-8075-7B90A2B6D798}"/>
    <cellStyle name="Accent6 2 2 2 2 2 2 2 3 20" xfId="28274" xr:uid="{42CE29F3-F08D-46F4-B70A-2EE7E672C1E6}"/>
    <cellStyle name="Accent6 2 2 2 2 2 2 2 3 21" xfId="14713" xr:uid="{1B251318-38FE-4098-97EB-79B015464342}"/>
    <cellStyle name="Accent6 2 2 2 2 2 2 2 3 22" xfId="30884" xr:uid="{EB19E0E8-D112-4667-91E8-40447BB0B8A7}"/>
    <cellStyle name="Accent6 2 2 2 2 2 2 2 3 23" xfId="27629" xr:uid="{2E2209CA-C59E-4F06-AB93-5188F9E2C73E}"/>
    <cellStyle name="Accent6 2 2 2 2 2 2 2 3 3" xfId="24320" xr:uid="{F07A506D-FDC7-4A7C-8A88-BDE8CD54741B}"/>
    <cellStyle name="Accent6 2 2 2 2 2 2 2 3 4" xfId="20039" xr:uid="{F29B4A8D-48A5-468E-A8AF-8FB613A4DAFE}"/>
    <cellStyle name="Accent6 2 2 2 2 2 2 2 3 5" xfId="23974" xr:uid="{FA6ABAC1-956D-46BB-94C1-9C6E6AEA61E5}"/>
    <cellStyle name="Accent6 2 2 2 2 2 2 2 3 6" xfId="20764" xr:uid="{291FE5B9-F6BF-4F4E-94E3-04EDB982E187}"/>
    <cellStyle name="Accent6 2 2 2 2 2 2 2 3 7" xfId="21471" xr:uid="{EF015A13-9F38-4365-B234-052DCC88C8D4}"/>
    <cellStyle name="Accent6 2 2 2 2 2 2 2 3 8" xfId="23831" xr:uid="{90B3C2D0-E894-4913-8A64-34FACD024F97}"/>
    <cellStyle name="Accent6 2 2 2 2 2 2 2 3 9" xfId="19985" xr:uid="{7718C1CF-0C00-4094-8000-237BE8D32154}"/>
    <cellStyle name="Accent6 2 2 2 2 2 2 2 30" xfId="23948" xr:uid="{C160DCAF-6F83-4DC1-AFCB-6EFB1FC84C4D}"/>
    <cellStyle name="Accent6 2 2 2 2 2 2 2 31" xfId="20078" xr:uid="{699BB85E-D6C6-4A3D-B413-3AD809BBD245}"/>
    <cellStyle name="Accent6 2 2 2 2 2 2 2 32" xfId="19345" xr:uid="{4985E729-2D83-4C8D-B7B4-F8B7A50070E6}"/>
    <cellStyle name="Accent6 2 2 2 2 2 2 2 33" xfId="18905" xr:uid="{7B238F86-3376-442F-A570-D2BACE1F8C68}"/>
    <cellStyle name="Accent6 2 2 2 2 2 2 2 34" xfId="26269" xr:uid="{98BAB0B4-71CF-47AC-9CC8-659F9A2959B6}"/>
    <cellStyle name="Accent6 2 2 2 2 2 2 2 35" xfId="26350" xr:uid="{9E25DC0A-0ACC-4BA5-93C2-6A7FAFB5412B}"/>
    <cellStyle name="Accent6 2 2 2 2 2 2 2 36" xfId="26426" xr:uid="{B46ECA38-D4E0-4719-B9A6-EF1B7E49F546}"/>
    <cellStyle name="Accent6 2 2 2 2 2 2 2 37" xfId="26498" xr:uid="{B2C992BA-1BAD-4C82-8D80-6140BB10E141}"/>
    <cellStyle name="Accent6 2 2 2 2 2 2 2 38" xfId="26563" xr:uid="{84D6C1C1-11DF-4A48-AEE3-06BD03705F27}"/>
    <cellStyle name="Accent6 2 2 2 2 2 2 2 39" xfId="26622" xr:uid="{34BEDCF2-060E-4755-B06D-ABA38D4551AB}"/>
    <cellStyle name="Accent6 2 2 2 2 2 2 2 4" xfId="18450" xr:uid="{7273BFC3-134A-4923-865F-E7167D472EAE}"/>
    <cellStyle name="Accent6 2 2 2 2 2 2 2 40" xfId="26677" xr:uid="{FC4AD02E-68C0-4664-AE6E-A4631ED20886}"/>
    <cellStyle name="Accent6 2 2 2 2 2 2 2 41" xfId="26726" xr:uid="{50EBF767-7FB0-4919-9BBE-78164397067B}"/>
    <cellStyle name="Accent6 2 2 2 2 2 2 2 42" xfId="26774" xr:uid="{BE141B72-E8EE-4DF3-9E59-526A60ED6E1E}"/>
    <cellStyle name="Accent6 2 2 2 2 2 2 2 43" xfId="26818" xr:uid="{C67AFA3C-46E2-4CC6-9186-4181FA9AA915}"/>
    <cellStyle name="Accent6 2 2 2 2 2 2 2 44" xfId="26860" xr:uid="{F03A5539-B20A-4963-9C47-1CD5F6AE1F1B}"/>
    <cellStyle name="Accent6 2 2 2 2 2 2 2 45" xfId="26912" xr:uid="{41AB84C3-C456-4D2C-85F4-7BFFC00B6BF0}"/>
    <cellStyle name="Accent6 2 2 2 2 2 2 2 46" xfId="29497" xr:uid="{BF8197FB-F99A-41B4-87D1-5EE335F884C3}"/>
    <cellStyle name="Accent6 2 2 2 2 2 2 2 47" xfId="28134" xr:uid="{EB471156-48AC-42C1-9ECD-23EAD99B0534}"/>
    <cellStyle name="Accent6 2 2 2 2 2 2 2 48" xfId="15522" xr:uid="{07CDE4BF-508E-402D-9BB3-13714498FF40}"/>
    <cellStyle name="Accent6 2 2 2 2 2 2 2 49" xfId="30384" xr:uid="{854BD556-1AF8-44CC-BB86-C358B8A1FEC8}"/>
    <cellStyle name="Accent6 2 2 2 2 2 2 2 5" xfId="18573" xr:uid="{25245E1B-074B-4942-AC6C-CE4370D7C613}"/>
    <cellStyle name="Accent6 2 2 2 2 2 2 2 50" xfId="30482" xr:uid="{34AC9D25-9A2F-48E0-8670-61916F287B19}"/>
    <cellStyle name="Accent6 2 2 2 2 2 2 2 51" xfId="28745" xr:uid="{1F496967-9A9A-4DE8-9F5E-0AB4F35DF5CA}"/>
    <cellStyle name="Accent6 2 2 2 2 2 2 2 51 2" xfId="33268" xr:uid="{3172A844-A1CF-4266-B764-927C93D927ED}"/>
    <cellStyle name="Accent6 2 2 2 2 2 2 2 51 3" xfId="36281" xr:uid="{1A70ACE0-2263-458C-A861-9DD0EEFDCEEE}"/>
    <cellStyle name="Accent6 2 2 2 2 2 2 2 51 4" xfId="30552" xr:uid="{A905A167-93D5-4399-9655-0E3CCEB71E77}"/>
    <cellStyle name="Accent6 2 2 2 2 2 2 2 51 5" xfId="36422" xr:uid="{D8A691F1-4D03-42A9-8787-3360D88A2336}"/>
    <cellStyle name="Accent6 2 2 2 2 2 2 2 51 6" xfId="31850" xr:uid="{EB865CEF-4933-4CDE-A35C-73DF39C68E91}"/>
    <cellStyle name="Accent6 2 2 2 2 2 2 2 51 7" xfId="15147" xr:uid="{8020720F-8BED-461F-8C94-996DF6BD46B4}"/>
    <cellStyle name="Accent6 2 2 2 2 2 2 2 51 8" xfId="14656" xr:uid="{DFACB21C-4F9F-4178-A310-A93CF2EBC755}"/>
    <cellStyle name="Accent6 2 2 2 2 2 2 2 51 9" xfId="32343" xr:uid="{B83E02DC-D295-4507-996C-C88D1D85477C}"/>
    <cellStyle name="Accent6 2 2 2 2 2 2 2 52" xfId="35301" xr:uid="{548B7DD3-1330-42C4-BE47-18C28AE2CF01}"/>
    <cellStyle name="Accent6 2 2 2 2 2 2 2 53" xfId="32763" xr:uid="{CD9B072B-7A2F-4EFF-BE42-BA22208B6261}"/>
    <cellStyle name="Accent6 2 2 2 2 2 2 2 54" xfId="34534" xr:uid="{65CF4D97-6F62-4007-847D-9EC8DE9E8A65}"/>
    <cellStyle name="Accent6 2 2 2 2 2 2 2 55" xfId="34180" xr:uid="{BA841137-4EA0-480A-B019-13E7EB7845C0}"/>
    <cellStyle name="Accent6 2 2 2 2 2 2 2 56" xfId="33529" xr:uid="{B952CBA2-2B09-4006-8FDE-058FF1731293}"/>
    <cellStyle name="Accent6 2 2 2 2 2 2 2 57" xfId="34051" xr:uid="{4DC576C8-0CE2-4CF4-BE37-4A64E5D33436}"/>
    <cellStyle name="Accent6 2 2 2 2 2 2 2 58" xfId="33854" xr:uid="{9FCCE24E-5F26-4ABB-998D-A567FB7FF641}"/>
    <cellStyle name="Accent6 2 2 2 2 2 2 2 59" xfId="34774" xr:uid="{E4133DDC-E5AD-4969-8D92-4C0FB2F9E5E5}"/>
    <cellStyle name="Accent6 2 2 2 2 2 2 2 6" xfId="18695" xr:uid="{8C1CB7C5-74BF-4F70-B419-D2C68F6BDD87}"/>
    <cellStyle name="Accent6 2 2 2 2 2 2 2 60" xfId="35166" xr:uid="{A4DB5D97-33C9-45A9-9134-FF0A41786AE8}"/>
    <cellStyle name="Accent6 2 2 2 2 2 2 2 61" xfId="35457" xr:uid="{01F8B384-C532-44E2-9EE4-F17CCE4D2BCB}"/>
    <cellStyle name="Accent6 2 2 2 2 2 2 2 62" xfId="32645" xr:uid="{37CE9324-951E-4429-9BB3-F1D7BA5BB4F1}"/>
    <cellStyle name="Accent6 2 2 2 2 2 2 2 63" xfId="34158" xr:uid="{30FBDE09-8E3B-4A65-BE39-9E109A4781AD}"/>
    <cellStyle name="Accent6 2 2 2 2 2 2 2 64" xfId="30650" xr:uid="{4B70B061-7571-4190-B76D-455E19ED0DED}"/>
    <cellStyle name="Accent6 2 2 2 2 2 2 2 65" xfId="15304" xr:uid="{CDCE89A5-7F71-4863-B7CB-6AF173D69067}"/>
    <cellStyle name="Accent6 2 2 2 2 2 2 2 66" xfId="32079" xr:uid="{CB13BB55-4E13-4A07-AA9A-DAA586553AB0}"/>
    <cellStyle name="Accent6 2 2 2 2 2 2 2 67" xfId="15076" xr:uid="{E5307B91-90D0-43E8-B51F-8AF989B995DE}"/>
    <cellStyle name="Accent6 2 2 2 2 2 2 2 68" xfId="31290" xr:uid="{DB5EC1AD-B291-41BA-AD8F-FD1CDF54EB40}"/>
    <cellStyle name="Accent6 2 2 2 2 2 2 2 69" xfId="31952" xr:uid="{2CEF20E8-2364-4F6D-8A2C-36FF190F884F}"/>
    <cellStyle name="Accent6 2 2 2 2 2 2 2 7" xfId="18809" xr:uid="{15BD7D12-83AA-4665-857C-3C8B98921E84}"/>
    <cellStyle name="Accent6 2 2 2 2 2 2 2 70" xfId="29281" xr:uid="{431027A9-FEF6-45C2-842A-80F1DF25132D}"/>
    <cellStyle name="Accent6 2 2 2 2 2 2 2 71" xfId="37198" xr:uid="{BC593770-BBE9-4687-A12A-CE1F23159F78}"/>
    <cellStyle name="Accent6 2 2 2 2 2 2 2 8" xfId="18928" xr:uid="{C4B17980-40A5-4237-808B-853A1A8D6045}"/>
    <cellStyle name="Accent6 2 2 2 2 2 2 2 9" xfId="19041" xr:uid="{C8EAFB05-D1ED-42D6-AB52-88F959A2667E}"/>
    <cellStyle name="Accent6 2 2 2 2 2 2 20" xfId="21605" xr:uid="{022324C2-8448-4067-B716-CBB8E8259362}"/>
    <cellStyle name="Accent6 2 2 2 2 2 2 21" xfId="21252" xr:uid="{99F1955E-A140-4B2D-AFDC-14E47B304619}"/>
    <cellStyle name="Accent6 2 2 2 2 2 2 22" xfId="23624" xr:uid="{A15EC7A8-E18B-4AAA-8FCC-7F0BCB41D6D3}"/>
    <cellStyle name="Accent6 2 2 2 2 2 2 23" xfId="20824" xr:uid="{95CE4AA9-DB20-47DA-B8E9-371097679CFA}"/>
    <cellStyle name="Accent6 2 2 2 2 2 2 24" xfId="24756" xr:uid="{CB4910E9-DD35-4689-BAA9-B6F943B07EF2}"/>
    <cellStyle name="Accent6 2 2 2 2 2 2 25" xfId="20680" xr:uid="{F1711726-ED6D-465E-AD19-5008E53683FF}"/>
    <cellStyle name="Accent6 2 2 2 2 2 2 26" xfId="19920" xr:uid="{B57BF12F-5875-4420-885D-C5F45BB1FCD3}"/>
    <cellStyle name="Accent6 2 2 2 2 2 2 27" xfId="24520" xr:uid="{50B987BC-7C65-4E21-946F-458F6A8C6D89}"/>
    <cellStyle name="Accent6 2 2 2 2 2 2 28" xfId="20644" xr:uid="{F8901565-7B84-4154-9262-75583113FDB1}"/>
    <cellStyle name="Accent6 2 2 2 2 2 2 29" xfId="21152" xr:uid="{57A0A235-630F-41B5-9F52-5E61F5B13F82}"/>
    <cellStyle name="Accent6 2 2 2 2 2 2 3" xfId="16155" xr:uid="{84D1435E-DE16-41DC-B861-D505F31CB8C2}"/>
    <cellStyle name="Accent6 2 2 2 2 2 2 3 10" xfId="22011" xr:uid="{9D046D88-6353-415B-8F37-714E602A8544}"/>
    <cellStyle name="Accent6 2 2 2 2 2 2 3 11" xfId="23671" xr:uid="{0A65D0E0-8A1F-4E6E-B7A5-B8B2EAFD0DA3}"/>
    <cellStyle name="Accent6 2 2 2 2 2 2 3 12" xfId="20800" xr:uid="{1AD944C6-88D6-49B9-A3D3-009E0DCF96FD}"/>
    <cellStyle name="Accent6 2 2 2 2 2 2 3 13" xfId="24232" xr:uid="{D34240FC-73E4-42F0-A8CB-CD70ADB3A0B3}"/>
    <cellStyle name="Accent6 2 2 2 2 2 2 3 14" xfId="21721" xr:uid="{9EF87299-0498-461E-859E-EB0317C73CD2}"/>
    <cellStyle name="Accent6 2 2 2 2 2 2 3 15" xfId="24358" xr:uid="{00DF610A-DF3D-4FF5-BE1E-DA9773726057}"/>
    <cellStyle name="Accent6 2 2 2 2 2 2 3 16" xfId="20154" xr:uid="{23513344-3A80-4D2A-9AD5-F979A930AE26}"/>
    <cellStyle name="Accent6 2 2 2 2 2 2 3 17" xfId="24490" xr:uid="{47D1CDEB-2C33-40C6-8D4F-15EE4D3D2B61}"/>
    <cellStyle name="Accent6 2 2 2 2 2 2 3 18" xfId="27850" xr:uid="{636A000D-63F3-452A-A004-C13340A700F1}"/>
    <cellStyle name="Accent6 2 2 2 2 2 2 3 19" xfId="28435" xr:uid="{BF3C2809-878E-4CF0-A01E-28C799BD3173}"/>
    <cellStyle name="Accent6 2 2 2 2 2 2 3 2" xfId="18283" xr:uid="{4CD8CCCB-12A9-458E-B837-982A3BCA2D36}"/>
    <cellStyle name="Accent6 2 2 2 2 2 2 3 2 2" xfId="22292" xr:uid="{CE737481-9547-4E72-8528-0564CD471B09}"/>
    <cellStyle name="Accent6 2 2 2 2 2 2 3 2 2 2" xfId="22965" xr:uid="{FBC069ED-C9EF-4E79-B9C6-310B798609D6}"/>
    <cellStyle name="Accent6 2 2 2 2 2 2 3 2 2 3" xfId="29679" xr:uid="{91EF7F18-A28D-4343-96F1-C439CC086E81}"/>
    <cellStyle name="Accent6 2 2 2 2 2 2 3 2 2 4" xfId="27193" xr:uid="{CC6DBDF1-685C-45DB-9DEE-0A3BAF3095D4}"/>
    <cellStyle name="Accent6 2 2 2 2 2 2 3 2 2 5" xfId="28409" xr:uid="{9164F700-BE98-4AFE-8C7F-45D8B5531FFE}"/>
    <cellStyle name="Accent6 2 2 2 2 2 2 3 2 2 6" xfId="15921" xr:uid="{617E7802-1CC1-4387-AF5C-AE210F708BC8}"/>
    <cellStyle name="Accent6 2 2 2 2 2 2 3 2 2 7" xfId="29161" xr:uid="{742A64E9-EF9C-4279-9152-64720545E5B9}"/>
    <cellStyle name="Accent6 2 2 2 2 2 2 3 2 2 8" xfId="27424" xr:uid="{DBB82849-C44A-4351-83FA-8A463D7AF600}"/>
    <cellStyle name="Accent6 2 2 2 2 2 2 3 2 3" xfId="29292" xr:uid="{20BF66A9-728B-4690-BC92-8ABDCAC0D133}"/>
    <cellStyle name="Accent6 2 2 2 2 2 2 3 2 4" xfId="27319" xr:uid="{B73CAAB1-AB37-484C-AD1C-343178AD5CF9}"/>
    <cellStyle name="Accent6 2 2 2 2 2 2 3 2 5" xfId="16035" xr:uid="{827CF5C0-9E31-4F82-B23C-58AE0E1DDCED}"/>
    <cellStyle name="Accent6 2 2 2 2 2 2 3 2 6" xfId="15010" xr:uid="{D9392B75-1E98-45EA-BD64-E3AA8C4A0146}"/>
    <cellStyle name="Accent6 2 2 2 2 2 2 3 2 7" xfId="30654" xr:uid="{E89B7076-2014-486E-A2F7-4D03EF5433D4}"/>
    <cellStyle name="Accent6 2 2 2 2 2 2 3 2 8" xfId="28537" xr:uid="{623E65B8-C9EA-4A45-83A8-62C0EB1E374A}"/>
    <cellStyle name="Accent6 2 2 2 2 2 2 3 20" xfId="30801" xr:uid="{FE9A0526-AA9A-496D-B1EF-8416C6AB7298}"/>
    <cellStyle name="Accent6 2 2 2 2 2 2 3 21" xfId="14787" xr:uid="{A70310C2-62B8-41A4-935C-16CAE1956CFA}"/>
    <cellStyle name="Accent6 2 2 2 2 2 2 3 22" xfId="28069" xr:uid="{28825FDA-3D94-4574-8C83-1E2C870D35BD}"/>
    <cellStyle name="Accent6 2 2 2 2 2 2 3 23" xfId="28467" xr:uid="{02144D1F-B2F7-452C-BA9E-663836DD09AF}"/>
    <cellStyle name="Accent6 2 2 2 2 2 2 3 3" xfId="24300" xr:uid="{D6C4C1F0-B92F-4918-A960-B12E84AAB642}"/>
    <cellStyle name="Accent6 2 2 2 2 2 2 3 4" xfId="20595" xr:uid="{8754A604-9932-4470-B0A4-E3F601492A1A}"/>
    <cellStyle name="Accent6 2 2 2 2 2 2 3 5" xfId="24077" xr:uid="{9A7D6402-E98B-4022-90EA-CFF2A6BC0505}"/>
    <cellStyle name="Accent6 2 2 2 2 2 2 3 6" xfId="20093" xr:uid="{BB70C39A-3289-46F5-8387-555DA88CB680}"/>
    <cellStyle name="Accent6 2 2 2 2 2 2 3 7" xfId="22062" xr:uid="{2230D719-060E-4F69-A9F3-32421A536E4A}"/>
    <cellStyle name="Accent6 2 2 2 2 2 2 3 8" xfId="24773" xr:uid="{C7CD5DD8-69C9-474E-B934-F29B567EF362}"/>
    <cellStyle name="Accent6 2 2 2 2 2 2 3 9" xfId="20094" xr:uid="{C4EF5566-4E4F-422A-8FE4-66B9F89690BE}"/>
    <cellStyle name="Accent6 2 2 2 2 2 2 30" xfId="21117" xr:uid="{8EAD13A3-8A74-4A30-9A83-B42F90EB1847}"/>
    <cellStyle name="Accent6 2 2 2 2 2 2 31" xfId="21231" xr:uid="{AF657691-89F0-4133-9D71-25C0EA72F26F}"/>
    <cellStyle name="Accent6 2 2 2 2 2 2 32" xfId="17372" xr:uid="{4A9E883C-93F9-46D5-B62E-416BB3F5963C}"/>
    <cellStyle name="Accent6 2 2 2 2 2 2 33" xfId="18294" xr:uid="{B68582BB-C872-463B-96E8-4FEDFCCA1EC0}"/>
    <cellStyle name="Accent6 2 2 2 2 2 2 34" xfId="19358" xr:uid="{0FDEA63B-5DA4-4415-AE22-FA53ED8F73E6}"/>
    <cellStyle name="Accent6 2 2 2 2 2 2 35" xfId="22582" xr:uid="{FB88B993-59C3-49CB-8F68-55052C1ED572}"/>
    <cellStyle name="Accent6 2 2 2 2 2 2 36" xfId="22783" xr:uid="{FC8D7231-1646-42F2-8C1E-0BBB8C5A9BF2}"/>
    <cellStyle name="Accent6 2 2 2 2 2 2 37" xfId="23133" xr:uid="{C83EF40F-DEFD-477A-A6AE-A6F47957FFA6}"/>
    <cellStyle name="Accent6 2 2 2 2 2 2 38" xfId="22578" xr:uid="{CE3D77B7-3FF8-480A-9FB7-23CEB95673B1}"/>
    <cellStyle name="Accent6 2 2 2 2 2 2 39" xfId="18311" xr:uid="{F8EB6A14-E1AA-4D12-B2B1-280899509EE3}"/>
    <cellStyle name="Accent6 2 2 2 2 2 2 4" xfId="18403" xr:uid="{D03EE2EC-CE11-4707-A1E5-023A50FBBC2F}"/>
    <cellStyle name="Accent6 2 2 2 2 2 2 40" xfId="16468" xr:uid="{F25210EF-D034-478D-9AB7-04D6B8CE0BC6}"/>
    <cellStyle name="Accent6 2 2 2 2 2 2 41" xfId="26245" xr:uid="{63F8908D-F51D-478A-8EA3-559501DBE9B7}"/>
    <cellStyle name="Accent6 2 2 2 2 2 2 42" xfId="26331" xr:uid="{DDFB1FE5-5C23-412E-B20C-8B6786EF45FA}"/>
    <cellStyle name="Accent6 2 2 2 2 2 2 43" xfId="26410" xr:uid="{853854D4-2BBD-4B5F-BC26-5090A1875307}"/>
    <cellStyle name="Accent6 2 2 2 2 2 2 44" xfId="26484" xr:uid="{F30B56EB-6D57-4BDA-A90D-47BCBB38B196}"/>
    <cellStyle name="Accent6 2 2 2 2 2 2 45" xfId="14697" xr:uid="{84332848-12E9-4A8C-96A7-26569ED91BE2}"/>
    <cellStyle name="Accent6 2 2 2 2 2 2 46" xfId="27236" xr:uid="{8846F337-B0EB-4C58-98A9-85EC317505CD}"/>
    <cellStyle name="Accent6 2 2 2 2 2 2 47" xfId="30405" xr:uid="{3928DDEB-0424-42D5-B0ED-DFA89DC3B892}"/>
    <cellStyle name="Accent6 2 2 2 2 2 2 48" xfId="27091" xr:uid="{A83F36B7-74F9-4473-A1AF-856CDBED9E29}"/>
    <cellStyle name="Accent6 2 2 2 2 2 2 49" xfId="30625" xr:uid="{C88DF0C6-CF2E-41F2-A050-5A2A471B3205}"/>
    <cellStyle name="Accent6 2 2 2 2 2 2 5" xfId="18523" xr:uid="{1A6BF166-A034-4595-8E8B-863AFC23A5F1}"/>
    <cellStyle name="Accent6 2 2 2 2 2 2 50" xfId="27810" xr:uid="{666914CB-1370-4548-B910-097905B54A05}"/>
    <cellStyle name="Accent6 2 2 2 2 2 2 51" xfId="31480" xr:uid="{8151DCAB-1023-44CA-8660-FE2AEAEE8B37}"/>
    <cellStyle name="Accent6 2 2 2 2 2 2 51 2" xfId="33237" xr:uid="{31EC1EFC-81AB-4E6D-9EB0-7C0C1FA4B435}"/>
    <cellStyle name="Accent6 2 2 2 2 2 2 51 3" xfId="36266" xr:uid="{C577032D-8BB8-479B-A31F-2C5EC33BAF6E}"/>
    <cellStyle name="Accent6 2 2 2 2 2 2 51 4" xfId="30870" xr:uid="{634592BA-5604-448C-A2D5-E36B9C581759}"/>
    <cellStyle name="Accent6 2 2 2 2 2 2 51 5" xfId="31870" xr:uid="{649F1C13-A2A7-43CD-ABD2-64252A55C468}"/>
    <cellStyle name="Accent6 2 2 2 2 2 2 51 6" xfId="28778" xr:uid="{370062E7-5DD5-43CB-887B-ECB9D02B3934}"/>
    <cellStyle name="Accent6 2 2 2 2 2 2 51 7" xfId="27425" xr:uid="{A8C2991B-6811-4EB6-8D6D-3EB89AEA104B}"/>
    <cellStyle name="Accent6 2 2 2 2 2 2 51 8" xfId="15914" xr:uid="{AB30883D-D661-4837-B3DF-C5D9428C1DBB}"/>
    <cellStyle name="Accent6 2 2 2 2 2 2 51 9" xfId="32209" xr:uid="{2D013154-FCD2-494D-B2F4-F48B2C30121E}"/>
    <cellStyle name="Accent6 2 2 2 2 2 2 52" xfId="33964" xr:uid="{2789D4A5-0016-4955-ACBF-AD9797C7D140}"/>
    <cellStyle name="Accent6 2 2 2 2 2 2 53" xfId="35224" xr:uid="{293A49A8-930F-4D3D-9F30-64107F548D09}"/>
    <cellStyle name="Accent6 2 2 2 2 2 2 54" xfId="34003" xr:uid="{32892A73-846D-43B7-9282-C761118F3241}"/>
    <cellStyle name="Accent6 2 2 2 2 2 2 55" xfId="35442" xr:uid="{5810B39F-6EE8-42F7-9B04-CA88217E925C}"/>
    <cellStyle name="Accent6 2 2 2 2 2 2 56" xfId="32656" xr:uid="{669B1C7E-C58A-453B-91E6-F7B227C91C70}"/>
    <cellStyle name="Accent6 2 2 2 2 2 2 57" xfId="33193" xr:uid="{9C3A667A-7545-4ABC-AC17-D67BEF88F51D}"/>
    <cellStyle name="Accent6 2 2 2 2 2 2 58" xfId="34700" xr:uid="{9FEE0E2B-A52E-4190-A33A-1C4F13D8387E}"/>
    <cellStyle name="Accent6 2 2 2 2 2 2 59" xfId="34681" xr:uid="{23D0AED7-B4D8-4874-B9EB-473F21E67DD7}"/>
    <cellStyle name="Accent6 2 2 2 2 2 2 6" xfId="18646" xr:uid="{1C9DFCC4-E6B9-4C91-B282-9DF13D8A711B}"/>
    <cellStyle name="Accent6 2 2 2 2 2 2 60" xfId="34612" xr:uid="{4DF4B79C-AB40-4829-88A2-AB5B742E6A40}"/>
    <cellStyle name="Accent6 2 2 2 2 2 2 61" xfId="35064" xr:uid="{CDED0997-4329-48A3-8C50-9575431C7C21}"/>
    <cellStyle name="Accent6 2 2 2 2 2 2 62" xfId="33577" xr:uid="{E6679A4B-7A84-4C0B-8B12-A405F0475E89}"/>
    <cellStyle name="Accent6 2 2 2 2 2 2 63" xfId="34602" xr:uid="{7D856978-D49B-4193-984A-C08DDE7291E0}"/>
    <cellStyle name="Accent6 2 2 2 2 2 2 64" xfId="27062" xr:uid="{3B4429B9-BC3D-4B99-AEC6-24132D5D516E}"/>
    <cellStyle name="Accent6 2 2 2 2 2 2 65" xfId="28268" xr:uid="{B0CEE903-329F-4177-8C65-8B8191B68A99}"/>
    <cellStyle name="Accent6 2 2 2 2 2 2 66" xfId="28967" xr:uid="{350E61F4-3366-4083-ADBA-E964C5CD955F}"/>
    <cellStyle name="Accent6 2 2 2 2 2 2 67" xfId="29213" xr:uid="{2FEF4257-EABA-4204-BD8E-278E8745985D}"/>
    <cellStyle name="Accent6 2 2 2 2 2 2 68" xfId="29485" xr:uid="{D57B5A8C-8E14-488D-A286-599E3D54A4A3}"/>
    <cellStyle name="Accent6 2 2 2 2 2 2 69" xfId="26920" xr:uid="{5DB82E8F-C509-4FF8-A261-5BBE49ED53B5}"/>
    <cellStyle name="Accent6 2 2 2 2 2 2 7" xfId="18768" xr:uid="{D6C86BEF-21CB-45D3-B9CB-564803AB783D}"/>
    <cellStyle name="Accent6 2 2 2 2 2 2 70" xfId="32098" xr:uid="{CE61553B-BAE6-4247-B6B8-AB0B601A6F66}"/>
    <cellStyle name="Accent6 2 2 2 2 2 2 71" xfId="37167" xr:uid="{9658A22D-A663-4F7D-88E4-F95ED6BB0F7E}"/>
    <cellStyle name="Accent6 2 2 2 2 2 2 8" xfId="18882" xr:uid="{ACA56BC1-DC1E-4FFF-836E-A426626A0D5B}"/>
    <cellStyle name="Accent6 2 2 2 2 2 2 9" xfId="19001" xr:uid="{0C5E3347-6B0E-47C6-BBE5-21D1F9093988}"/>
    <cellStyle name="Accent6 2 2 2 2 2 20" xfId="24497" xr:uid="{2B66FB68-9621-4EF4-AE82-8C5068F980A9}"/>
    <cellStyle name="Accent6 2 2 2 2 2 21" xfId="20679" xr:uid="{4BB60DBA-64BC-416F-86BE-A529338D32B8}"/>
    <cellStyle name="Accent6 2 2 2 2 2 22" xfId="24418" xr:uid="{5E839BA6-143F-490D-9981-5488E02755FA}"/>
    <cellStyle name="Accent6 2 2 2 2 2 23" xfId="20622" xr:uid="{A15DA0EE-60E7-4877-BE19-FEF14B811592}"/>
    <cellStyle name="Accent6 2 2 2 2 2 24" xfId="21043" xr:uid="{07142C59-5978-4509-91DF-7D942B9B6985}"/>
    <cellStyle name="Accent6 2 2 2 2 2 25" xfId="24936" xr:uid="{E60CFDB2-A77C-499F-BE9E-C53B6237FAFE}"/>
    <cellStyle name="Accent6 2 2 2 2 2 26" xfId="25104" xr:uid="{F4EF9A89-B0F2-40EC-8A29-7A5BAB4E8682}"/>
    <cellStyle name="Accent6 2 2 2 2 2 27" xfId="25260" xr:uid="{B7A4D61B-7DED-4C6F-8934-B6DB44BD1B5B}"/>
    <cellStyle name="Accent6 2 2 2 2 2 28" xfId="25406" xr:uid="{705A8E93-D96D-47DC-95B7-E8B01B0E8A45}"/>
    <cellStyle name="Accent6 2 2 2 2 2 29" xfId="25544" xr:uid="{AFDE409F-A688-48EA-903B-C12912B4B49A}"/>
    <cellStyle name="Accent6 2 2 2 2 2 3" xfId="14561" xr:uid="{947A3D6B-5197-4670-BF5C-DA67D0C47722}"/>
    <cellStyle name="Accent6 2 2 2 2 2 30" xfId="25670" xr:uid="{0B232A1A-4087-4FAE-A03E-D22DF71E8FF3}"/>
    <cellStyle name="Accent6 2 2 2 2 2 31" xfId="25780" xr:uid="{8F01C66B-F0D8-4A17-8A1A-C4E2A9025F17}"/>
    <cellStyle name="Accent6 2 2 2 2 2 32" xfId="25884" xr:uid="{B9AC4809-FFC1-4D9F-A27A-6417562B0387}"/>
    <cellStyle name="Accent6 2 2 2 2 2 33" xfId="17456" xr:uid="{299B26C4-8486-4AD3-8039-7DE4100905DB}"/>
    <cellStyle name="Accent6 2 2 2 2 2 34" xfId="22785" xr:uid="{6FA78487-E5E2-4256-A291-277089C991E0}"/>
    <cellStyle name="Accent6 2 2 2 2 2 35" xfId="17528" xr:uid="{ED35580A-BC5E-4FCD-AFEE-4FC676440868}"/>
    <cellStyle name="Accent6 2 2 2 2 2 36" xfId="19865" xr:uid="{D863D07E-418A-4887-80FC-832AD89546C3}"/>
    <cellStyle name="Accent6 2 2 2 2 2 37" xfId="22835" xr:uid="{DAF569C7-71AD-4D3B-9901-66104F5ADE0B}"/>
    <cellStyle name="Accent6 2 2 2 2 2 38" xfId="19244" xr:uid="{27488D56-AE18-4A65-9B50-F0C4CF427F7A}"/>
    <cellStyle name="Accent6 2 2 2 2 2 39" xfId="19582" xr:uid="{DC6C25A0-3985-44C6-8CC7-E2F80F5404ED}"/>
    <cellStyle name="Accent6 2 2 2 2 2 4" xfId="16078" xr:uid="{095C7317-B36C-4F31-A796-2083203AFB6A}"/>
    <cellStyle name="Accent6 2 2 2 2 2 4 10" xfId="21079" xr:uid="{652A6A61-E6AC-478E-A7CB-3E4810BFD7D5}"/>
    <cellStyle name="Accent6 2 2 2 2 2 4 11" xfId="24574" xr:uid="{DA30F774-D104-4E34-A975-AC0993E5523A}"/>
    <cellStyle name="Accent6 2 2 2 2 2 4 12" xfId="20105" xr:uid="{9DD34172-E1AC-4E05-B165-1B29D8E621E7}"/>
    <cellStyle name="Accent6 2 2 2 2 2 4 13" xfId="24892" xr:uid="{EFD55583-D26E-4E78-A339-004D0E184752}"/>
    <cellStyle name="Accent6 2 2 2 2 2 4 14" xfId="25065" xr:uid="{3E68C79A-1C4C-40FE-A38D-B027580D356A}"/>
    <cellStyle name="Accent6 2 2 2 2 2 4 15" xfId="25222" xr:uid="{DA98DE40-D09D-4790-96D7-F0D0F3325AFC}"/>
    <cellStyle name="Accent6 2 2 2 2 2 4 16" xfId="25371" xr:uid="{DDC85903-2990-45C4-BDEB-D52D8956E02D}"/>
    <cellStyle name="Accent6 2 2 2 2 2 4 17" xfId="25512" xr:uid="{050B2ACA-48C7-450E-866E-36AB1097FD5B}"/>
    <cellStyle name="Accent6 2 2 2 2 2 4 18" xfId="27819" xr:uid="{2E965377-4467-46FE-81C8-9CA121580A2F}"/>
    <cellStyle name="Accent6 2 2 2 2 2 4 19" xfId="28839" xr:uid="{65695960-DD99-4E88-B79B-601685C15932}"/>
    <cellStyle name="Accent6 2 2 2 2 2 4 2" xfId="18252" xr:uid="{33DA1149-8583-4EBA-8B32-BC0EE4DAE22E}"/>
    <cellStyle name="Accent6 2 2 2 2 2 4 2 2" xfId="21731" xr:uid="{770DCBAB-4FC4-4502-86A6-4D9C0E2716BB}"/>
    <cellStyle name="Accent6 2 2 2 2 2 4 2 2 2" xfId="22934" xr:uid="{F432A426-3CAE-452A-84E2-E60272D0384A}"/>
    <cellStyle name="Accent6 2 2 2 2 2 4 2 2 3" xfId="29648" xr:uid="{BF4251F3-7D1A-4EEA-A4FE-7E05E0B41D28}"/>
    <cellStyle name="Accent6 2 2 2 2 2 4 2 2 4" xfId="27056" xr:uid="{0643C1EC-3285-49C2-9B30-ACB7E73C3AF4}"/>
    <cellStyle name="Accent6 2 2 2 2 2 4 2 2 5" xfId="28336" xr:uid="{0D33B0A8-7161-4D46-80EE-65E01A918894}"/>
    <cellStyle name="Accent6 2 2 2 2 2 4 2 2 6" xfId="15396" xr:uid="{862FBDD1-1567-4661-8E17-CE49D1846211}"/>
    <cellStyle name="Accent6 2 2 2 2 2 4 2 2 7" xfId="29759" xr:uid="{FEA23E58-D715-416F-9ABA-34C61C86A13B}"/>
    <cellStyle name="Accent6 2 2 2 2 2 4 2 2 8" xfId="14864" xr:uid="{BDF32A31-5ACB-47B5-9CB5-BD6338911BBB}"/>
    <cellStyle name="Accent6 2 2 2 2 2 4 2 3" xfId="29091" xr:uid="{6E2A3958-A37A-45BC-910F-711AE42DB9A0}"/>
    <cellStyle name="Accent6 2 2 2 2 2 4 2 4" xfId="29740" xr:uid="{AC8EC1D1-9845-4119-81BC-FD285E2CC4D3}"/>
    <cellStyle name="Accent6 2 2 2 2 2 4 2 5" xfId="27991" xr:uid="{65178433-3A63-45FD-8A95-CEF37A2A325B}"/>
    <cellStyle name="Accent6 2 2 2 2 2 4 2 6" xfId="15769" xr:uid="{82C5C250-16DE-4952-87F2-8C65CD51AB84}"/>
    <cellStyle name="Accent6 2 2 2 2 2 4 2 7" xfId="15273" xr:uid="{6FB5AC2B-9102-4979-9B82-4BB999A09EA7}"/>
    <cellStyle name="Accent6 2 2 2 2 2 4 2 8" xfId="28619" xr:uid="{67F93305-1D56-4FE6-B300-7F6FF5D8CDDC}"/>
    <cellStyle name="Accent6 2 2 2 2 2 4 20" xfId="28158" xr:uid="{CBC0B4E1-7A86-436A-9B12-E7044A445CD6}"/>
    <cellStyle name="Accent6 2 2 2 2 2 4 21" xfId="15290" xr:uid="{1B3CFF35-4082-4CD1-B09F-680CE0736539}"/>
    <cellStyle name="Accent6 2 2 2 2 2 4 22" xfId="27366" xr:uid="{18B6F52E-D4CC-40BE-BE7E-3048D5ABA0D1}"/>
    <cellStyle name="Accent6 2 2 2 2 2 4 23" xfId="27267" xr:uid="{A60BAEE2-D959-448A-B35B-57B9A067C511}"/>
    <cellStyle name="Accent6 2 2 2 2 2 4 3" xfId="24269" xr:uid="{FB798744-32D7-4C1A-8DB7-66CB820A8EEE}"/>
    <cellStyle name="Accent6 2 2 2 2 2 4 4" xfId="21408" xr:uid="{C29E39B6-3CD1-4F66-9D7C-2B9D82D8D6CE}"/>
    <cellStyle name="Accent6 2 2 2 2 2 4 5" xfId="23999" xr:uid="{B2C5F507-FFE5-4DAD-8071-3BE8B39660FD}"/>
    <cellStyle name="Accent6 2 2 2 2 2 4 6" xfId="21854" xr:uid="{05410AD5-61FF-4901-AB41-9C9AEDEA35BF}"/>
    <cellStyle name="Accent6 2 2 2 2 2 4 7" xfId="21108" xr:uid="{0AE284D9-2A06-4CC9-AFAB-30EAFB0DA950}"/>
    <cellStyle name="Accent6 2 2 2 2 2 4 8" xfId="24698" xr:uid="{CA47D15E-3AD9-4CE5-A77D-F8DF813135B5}"/>
    <cellStyle name="Accent6 2 2 2 2 2 4 9" xfId="20681" xr:uid="{0DE33C9D-630E-4BE1-8713-CF7997BA32C6}"/>
    <cellStyle name="Accent6 2 2 2 2 2 40" xfId="26250" xr:uid="{DEF1BC20-5D1D-4565-B16C-A683478B7847}"/>
    <cellStyle name="Accent6 2 2 2 2 2 41" xfId="26336" xr:uid="{157C542A-B50A-482C-BB6D-6EEE110E4C56}"/>
    <cellStyle name="Accent6 2 2 2 2 2 42" xfId="26414" xr:uid="{42F6F2CD-A4CA-4F39-9E3F-4E82F077A620}"/>
    <cellStyle name="Accent6 2 2 2 2 2 43" xfId="26487" xr:uid="{F5F55B7E-B869-4832-A54C-F07CB95B86AD}"/>
    <cellStyle name="Accent6 2 2 2 2 2 44" xfId="26552" xr:uid="{1E0AE39D-7BB3-4CFC-BAE3-310B36300B89}"/>
    <cellStyle name="Accent6 2 2 2 2 2 45" xfId="26614" xr:uid="{61F100BE-22E0-4139-B1DA-D981FF7BB851}"/>
    <cellStyle name="Accent6 2 2 2 2 2 46" xfId="14759" xr:uid="{E27D8F92-8D3E-442B-8021-B038E58CD0E5}"/>
    <cellStyle name="Accent6 2 2 2 2 2 47" xfId="27964" xr:uid="{D66BE6B8-290D-473B-AB1C-1206871FAE85}"/>
    <cellStyle name="Accent6 2 2 2 2 2 48" xfId="28569" xr:uid="{6522B4FC-EBE8-412E-ACE3-070471456A1C}"/>
    <cellStyle name="Accent6 2 2 2 2 2 49" xfId="27477" xr:uid="{352C5578-2EEA-45C7-89E1-8B8B0762E326}"/>
    <cellStyle name="Accent6 2 2 2 2 2 5" xfId="18372" xr:uid="{1A4451D3-5277-4462-B5ED-AAC2EBFFE05F}"/>
    <cellStyle name="Accent6 2 2 2 2 2 50" xfId="29919" xr:uid="{CD458308-17AF-4282-A224-C9B173430DE8}"/>
    <cellStyle name="Accent6 2 2 2 2 2 51" xfId="31413" xr:uid="{D11DD6EE-0DA7-4CCB-BBF5-76F7753A16A2}"/>
    <cellStyle name="Accent6 2 2 2 2 2 52" xfId="29908" xr:uid="{3F060F41-AE8D-4C45-935F-655BD504BD6A}"/>
    <cellStyle name="Accent6 2 2 2 2 2 52 2" xfId="33206" xr:uid="{BDF3F4FB-D51C-436B-B2A6-4C425A2628F7}"/>
    <cellStyle name="Accent6 2 2 2 2 2 52 3" xfId="36235" xr:uid="{C78FC7E0-EA15-4C41-8C58-7B353B3C62D1}"/>
    <cellStyle name="Accent6 2 2 2 2 2 52 4" xfId="29513" xr:uid="{8EFC5797-F7FA-4769-8A57-EE6A1BDFD9B6}"/>
    <cellStyle name="Accent6 2 2 2 2 2 52 5" xfId="30249" xr:uid="{7D77A101-BCEE-42BB-803C-C54B459285DC}"/>
    <cellStyle name="Accent6 2 2 2 2 2 52 6" xfId="15541" xr:uid="{5D05A76A-61D7-4666-8FC8-8BA994A3E003}"/>
    <cellStyle name="Accent6 2 2 2 2 2 52 7" xfId="36172" xr:uid="{B0E4915B-137B-4DBE-8D64-3980BDE3F410}"/>
    <cellStyle name="Accent6 2 2 2 2 2 52 8" xfId="31932" xr:uid="{E2B8C31B-10FB-4B31-8195-1E1E0E8A3144}"/>
    <cellStyle name="Accent6 2 2 2 2 2 52 9" xfId="31251" xr:uid="{0BA6EC78-B5B7-4394-AD78-DE0C7E069447}"/>
    <cellStyle name="Accent6 2 2 2 2 2 53" xfId="35553" xr:uid="{2CE0A943-2E22-4CB0-9238-CC4BFB82314A}"/>
    <cellStyle name="Accent6 2 2 2 2 2 54" xfId="32577" xr:uid="{8A43EF91-1803-4E43-98CC-17A91F556BE0}"/>
    <cellStyle name="Accent6 2 2 2 2 2 55" xfId="33979" xr:uid="{3E418D7D-23C9-4306-84DD-2AD7FBB42CD0}"/>
    <cellStyle name="Accent6 2 2 2 2 2 56" xfId="35135" xr:uid="{3B43B49C-3502-4EB7-9E18-3CB3BC5CFE9C}"/>
    <cellStyle name="Accent6 2 2 2 2 2 57" xfId="35291" xr:uid="{F840E91C-1BB3-4E17-855F-10E936CC228C}"/>
    <cellStyle name="Accent6 2 2 2 2 2 58" xfId="32773" xr:uid="{784D0CA3-7909-433C-A598-D1D00E7E5343}"/>
    <cellStyle name="Accent6 2 2 2 2 2 59" xfId="34640" xr:uid="{46B91DB3-4EE1-4F0F-BC94-8210EE91F760}"/>
    <cellStyle name="Accent6 2 2 2 2 2 6" xfId="18492" xr:uid="{B7A77475-E344-4A12-9015-E1BE3E378AC1}"/>
    <cellStyle name="Accent6 2 2 2 2 2 60" xfId="35694" xr:uid="{CF3AE8E2-6727-48BD-8C8D-63D18E19E8CC}"/>
    <cellStyle name="Accent6 2 2 2 2 2 61" xfId="35743" xr:uid="{0992390A-1F76-47EA-8893-4FB2D5847E4D}"/>
    <cellStyle name="Accent6 2 2 2 2 2 62" xfId="35789" xr:uid="{09289D26-1110-4DA9-9D6A-086482828178}"/>
    <cellStyle name="Accent6 2 2 2 2 2 63" xfId="35831" xr:uid="{1529A884-D157-45A2-928E-9991B268F057}"/>
    <cellStyle name="Accent6 2 2 2 2 2 64" xfId="35873" xr:uid="{6E93E2F2-1D41-409A-B6E2-D65218EFC690}"/>
    <cellStyle name="Accent6 2 2 2 2 2 65" xfId="32135" xr:uid="{B1E1F89A-DF7A-47E7-8259-DBAC391B0E5B}"/>
    <cellStyle name="Accent6 2 2 2 2 2 66" xfId="32201" xr:uid="{71C03B0E-1A0A-48B2-B636-5DAA7E289F78}"/>
    <cellStyle name="Accent6 2 2 2 2 2 67" xfId="32488" xr:uid="{A3EC6A24-9F60-41D1-B969-61E6F20A4467}"/>
    <cellStyle name="Accent6 2 2 2 2 2 68" xfId="32036" xr:uid="{D824C546-217E-4556-812D-D6BB52C3E500}"/>
    <cellStyle name="Accent6 2 2 2 2 2 69" xfId="15367" xr:uid="{3B632B6B-FD25-4FA5-AC80-DA4B87E88403}"/>
    <cellStyle name="Accent6 2 2 2 2 2 7" xfId="18615" xr:uid="{5C6B7DD7-DAA9-427D-A8CE-B86382872BA2}"/>
    <cellStyle name="Accent6 2 2 2 2 2 70" xfId="30214" xr:uid="{F5E1A4FA-9B53-4885-9A5F-189C2651A8B8}"/>
    <cellStyle name="Accent6 2 2 2 2 2 71" xfId="32076" xr:uid="{06373D9C-977F-4834-B86A-E2EA12A7672C}"/>
    <cellStyle name="Accent6 2 2 2 2 2 72" xfId="37136" xr:uid="{F8D19897-CE34-49EC-8616-2B94FC9208DB}"/>
    <cellStyle name="Accent6 2 2 2 2 2 8" xfId="18737" xr:uid="{A52894A7-66EE-44FA-885A-7E2C2B912E65}"/>
    <cellStyle name="Accent6 2 2 2 2 2 9" xfId="18851" xr:uid="{175B565F-8E7C-4464-9605-62F7D853189E}"/>
    <cellStyle name="Accent6 2 2 2 2 20" xfId="24664" xr:uid="{8B4A14D4-B3BC-4B60-9FDC-B3E85D84862B}"/>
    <cellStyle name="Accent6 2 2 2 2 21" xfId="21802" xr:uid="{C5C2FFE4-D872-4027-8434-28B4A2001A7F}"/>
    <cellStyle name="Accent6 2 2 2 2 22" xfId="20204" xr:uid="{F6FDFC56-EE5C-4EB4-9B65-E3B1C1794877}"/>
    <cellStyle name="Accent6 2 2 2 2 23" xfId="22170" xr:uid="{BFAF1C07-8ECE-43FD-8F82-A8BAB3816DD5}"/>
    <cellStyle name="Accent6 2 2 2 2 24" xfId="23514" xr:uid="{77E706A4-90DC-40CF-8C75-96EBD4092005}"/>
    <cellStyle name="Accent6 2 2 2 2 25" xfId="21588" xr:uid="{7B058D97-72E6-4D25-9613-6D747CF60EF5}"/>
    <cellStyle name="Accent6 2 2 2 2 26" xfId="24939" xr:uid="{3EB72DEC-9887-4004-8ACE-3752DEC3C2BC}"/>
    <cellStyle name="Accent6 2 2 2 2 27" xfId="25107" xr:uid="{78BCA88E-AA94-4498-890D-C641B7226005}"/>
    <cellStyle name="Accent6 2 2 2 2 28" xfId="25263" xr:uid="{8519D576-279A-4D7B-A44A-A30CAF9B39B0}"/>
    <cellStyle name="Accent6 2 2 2 2 29" xfId="25409" xr:uid="{82CDA923-3632-4A3D-8318-1242DA5D4BA8}"/>
    <cellStyle name="Accent6 2 2 2 2 3" xfId="14530" xr:uid="{CF61FB23-661B-49E3-BA47-A1982C0493A8}"/>
    <cellStyle name="Accent6 2 2 2 2 30" xfId="25546" xr:uid="{52310F09-05EA-4CAB-BBA0-0DD698FAD29C}"/>
    <cellStyle name="Accent6 2 2 2 2 31" xfId="25672" xr:uid="{54FADEB5-C064-4E9B-8D86-EA12154F3AF9}"/>
    <cellStyle name="Accent6 2 2 2 2 32" xfId="25782" xr:uid="{E8047823-9D82-4672-B604-8B36548FAAD2}"/>
    <cellStyle name="Accent6 2 2 2 2 33" xfId="16618" xr:uid="{1B1A3087-D3AE-45D5-87E6-4687A93977A2}"/>
    <cellStyle name="Accent6 2 2 2 2 34" xfId="17646" xr:uid="{B90EF984-8C23-4716-A9AC-4E047201D8D1}"/>
    <cellStyle name="Accent6 2 2 2 2 35" xfId="18307" xr:uid="{F796F3B3-2E2C-4828-8C7B-A7C724334E82}"/>
    <cellStyle name="Accent6 2 2 2 2 36" xfId="17033" xr:uid="{A7013F67-C6EF-4B97-B498-79A7643BAD44}"/>
    <cellStyle name="Accent6 2 2 2 2 37" xfId="23006" xr:uid="{B62BF8A9-3CD7-43BA-8F0A-E9410723686B}"/>
    <cellStyle name="Accent6 2 2 2 2 38" xfId="22857" xr:uid="{459575D9-E2B0-4C5C-A35D-A98DF81F3965}"/>
    <cellStyle name="Accent6 2 2 2 2 39" xfId="17185" xr:uid="{16021E1A-BC9A-455A-B947-C4934D20C702}"/>
    <cellStyle name="Accent6 2 2 2 2 4" xfId="16047" xr:uid="{B14B9CBB-3A92-4A34-A705-41DD9EAEB6AB}"/>
    <cellStyle name="Accent6 2 2 2 2 4 10" xfId="25281" xr:uid="{C6BA4AAE-0B11-4755-BE4F-60D4C68242A1}"/>
    <cellStyle name="Accent6 2 2 2 2 4 11" xfId="25426" xr:uid="{0A378026-DF03-4730-A3C4-5CB824D03226}"/>
    <cellStyle name="Accent6 2 2 2 2 4 12" xfId="25563" xr:uid="{5FD24A22-4596-41FE-9714-20B7F2CCB074}"/>
    <cellStyle name="Accent6 2 2 2 2 4 13" xfId="25688" xr:uid="{4E2A43CD-AB71-46E9-A6F6-851F7248D69B}"/>
    <cellStyle name="Accent6 2 2 2 2 4 14" xfId="25797" xr:uid="{90A875E7-84E3-49C1-BBEC-F44DFE7E0E8C}"/>
    <cellStyle name="Accent6 2 2 2 2 4 15" xfId="25899" xr:uid="{F11F6200-25CD-4116-AA0F-A5102DD61F4B}"/>
    <cellStyle name="Accent6 2 2 2 2 4 16" xfId="25985" xr:uid="{3646A079-C9AD-481A-9E0A-CAB183ACDB4F}"/>
    <cellStyle name="Accent6 2 2 2 2 4 17" xfId="26063" xr:uid="{8CBF5D3F-5B52-4733-A68B-4BD7E80B0CE8}"/>
    <cellStyle name="Accent6 2 2 2 2 4 18" xfId="27777" xr:uid="{66A22368-38EB-45A0-A9C8-F473BA022742}"/>
    <cellStyle name="Accent6 2 2 2 2 4 19" xfId="29229" xr:uid="{F8EE8EDC-8DBD-423F-9A3E-AFE09F20A645}"/>
    <cellStyle name="Accent6 2 2 2 2 4 2" xfId="18158" xr:uid="{95349AB3-3681-4974-840E-00CC8169AADE}"/>
    <cellStyle name="Accent6 2 2 2 2 4 2 2" xfId="21725" xr:uid="{F535C9D2-7574-4AE9-A03F-869FAAD83408}"/>
    <cellStyle name="Accent6 2 2 2 2 4 2 2 2" xfId="22907" xr:uid="{8106B81F-596D-4D34-8A97-AE2547479436}"/>
    <cellStyle name="Accent6 2 2 2 2 4 2 2 3" xfId="29628" xr:uid="{A0720951-17C4-4183-89F8-8D2568979401}"/>
    <cellStyle name="Accent6 2 2 2 2 4 2 2 4" xfId="28195" xr:uid="{5CD14E34-E56A-4A09-8587-94FFB167B322}"/>
    <cellStyle name="Accent6 2 2 2 2 4 2 2 5" xfId="29414" xr:uid="{5F11A504-ACA9-4BEC-A2FE-80426C9DD703}"/>
    <cellStyle name="Accent6 2 2 2 2 4 2 2 6" xfId="27180" xr:uid="{C3A30FC6-F13C-441F-90B8-9E8D6AC5A4B7}"/>
    <cellStyle name="Accent6 2 2 2 2 4 2 2 7" xfId="28066" xr:uid="{2B4014E4-52CD-402F-B81C-7926E72F64C1}"/>
    <cellStyle name="Accent6 2 2 2 2 4 2 2 8" xfId="15058" xr:uid="{4AC66A01-A99D-4036-86A8-005F14AD661D}"/>
    <cellStyle name="Accent6 2 2 2 2 4 2 3" xfId="29085" xr:uid="{63607A5C-752B-4A9E-A7F6-D179EE01C5E1}"/>
    <cellStyle name="Accent6 2 2 2 2 4 2 4" xfId="27733" xr:uid="{CACA619B-F3CA-4CEC-8CCC-44BD13543AF9}"/>
    <cellStyle name="Accent6 2 2 2 2 4 2 5" xfId="28080" xr:uid="{FE2B31E5-AAC1-4B19-9C0A-86A6592EF2AA}"/>
    <cellStyle name="Accent6 2 2 2 2 4 2 6" xfId="27943" xr:uid="{5BBEB889-278C-4BD9-9D32-FB6A5C2A9812}"/>
    <cellStyle name="Accent6 2 2 2 2 4 2 7" xfId="14890" xr:uid="{E6CE41BC-A501-4645-BB6C-155337DE6CE6}"/>
    <cellStyle name="Accent6 2 2 2 2 4 2 8" xfId="31566" xr:uid="{819E589C-994A-46D4-B42D-BC9BF436A1BB}"/>
    <cellStyle name="Accent6 2 2 2 2 4 20" xfId="27857" xr:uid="{8083D51F-35CF-4277-ACFE-D72030E622EA}"/>
    <cellStyle name="Accent6 2 2 2 2 4 21" xfId="28044" xr:uid="{4A50CD9E-6279-47C0-82BD-232B7FC93887}"/>
    <cellStyle name="Accent6 2 2 2 2 4 22" xfId="27419" xr:uid="{3ED55DA9-5103-4679-93E1-771C973C989A}"/>
    <cellStyle name="Accent6 2 2 2 2 4 23" xfId="27042" xr:uid="{B370D431-D539-4CEB-ABAB-A04679E2D70B}"/>
    <cellStyle name="Accent6 2 2 2 2 4 3" xfId="24223" xr:uid="{FCA92896-66D5-4E3D-A149-D58B020E97E3}"/>
    <cellStyle name="Accent6 2 2 2 2 4 4" xfId="21742" xr:uid="{2169D000-98BC-4D85-9798-4333C3B30B3A}"/>
    <cellStyle name="Accent6 2 2 2 2 4 5" xfId="24641" xr:uid="{341EDC5B-EAF5-4889-845C-1FBA9F006F5E}"/>
    <cellStyle name="Accent6 2 2 2 2 4 6" xfId="20486" xr:uid="{EE8F3DAA-684B-4634-BA95-ACC2AC7B1B79}"/>
    <cellStyle name="Accent6 2 2 2 2 4 7" xfId="21104" xr:uid="{43C44946-362F-4DC3-A9A4-5B5B4751849B}"/>
    <cellStyle name="Accent6 2 2 2 2 4 8" xfId="24959" xr:uid="{73B87DC9-C65F-48B2-B5C8-0FA535C62E37}"/>
    <cellStyle name="Accent6 2 2 2 2 4 9" xfId="25126" xr:uid="{7601CC9E-87CF-41D3-9C87-61684AE78794}"/>
    <cellStyle name="Accent6 2 2 2 2 40" xfId="18173" xr:uid="{5C4C5FB7-154D-4144-B964-28DEACD1B33A}"/>
    <cellStyle name="Accent6 2 2 2 2 41" xfId="22746" xr:uid="{AB734D20-DAB8-4F07-AF0E-B8C791F796D3}"/>
    <cellStyle name="Accent6 2 2 2 2 42" xfId="23041" xr:uid="{8284D53F-D4E1-491C-8D85-1AC13167C9BE}"/>
    <cellStyle name="Accent6 2 2 2 2 43" xfId="23049" xr:uid="{2CD5E99D-24DC-45D2-8079-070117D6721E}"/>
    <cellStyle name="Accent6 2 2 2 2 44" xfId="22820" xr:uid="{E785F423-0A7C-40FE-94F2-754D6CF01D62}"/>
    <cellStyle name="Accent6 2 2 2 2 45" xfId="22597" xr:uid="{DCBEF7FA-A56E-48AA-BDB3-A0521C0E49DC}"/>
    <cellStyle name="Accent6 2 2 2 2 46" xfId="15872" xr:uid="{7E744B09-D95C-4FD0-8D49-BD1583AF02D5}"/>
    <cellStyle name="Accent6 2 2 2 2 47" xfId="27389" xr:uid="{68D3E7F7-A6EF-412A-80CC-F5014A347160}"/>
    <cellStyle name="Accent6 2 2 2 2 48" xfId="30554" xr:uid="{ACCCE2DD-378F-4B61-B69A-492FD54549DC}"/>
    <cellStyle name="Accent6 2 2 2 2 49" xfId="26938" xr:uid="{1C4EE0AC-F571-4828-AD54-3B9AF2018A02}"/>
    <cellStyle name="Accent6 2 2 2 2 5" xfId="16373" xr:uid="{B0BFF8C0-5FFD-45E3-80FF-4C65398A0116}"/>
    <cellStyle name="Accent6 2 2 2 2 50" xfId="30551" xr:uid="{A6EEBE59-A399-4BEC-9445-E4C46A01BAB2}"/>
    <cellStyle name="Accent6 2 2 2 2 51" xfId="29243" xr:uid="{D31C51E5-D4D8-4A54-B58E-76019532DE5C}"/>
    <cellStyle name="Accent6 2 2 2 2 52" xfId="31127" xr:uid="{20ED876B-606C-4E31-BCF1-F7240CBAB966}"/>
    <cellStyle name="Accent6 2 2 2 2 52 2" xfId="33168" xr:uid="{2E488690-C192-44FA-8BB5-4430ADC7ED8E}"/>
    <cellStyle name="Accent6 2 2 2 2 52 3" xfId="36221" xr:uid="{5793A941-D45E-431D-9ACF-AC6564425DBF}"/>
    <cellStyle name="Accent6 2 2 2 2 52 4" xfId="32446" xr:uid="{9A7B9868-10D9-49DE-9009-6CCF7D6F94C6}"/>
    <cellStyle name="Accent6 2 2 2 2 52 5" xfId="36521" xr:uid="{5BA77FD9-814D-47FB-9008-A5915EDEF486}"/>
    <cellStyle name="Accent6 2 2 2 2 52 6" xfId="27866" xr:uid="{EC5FF13D-E4DD-40DE-8860-64A2ECA03C5D}"/>
    <cellStyle name="Accent6 2 2 2 2 52 7" xfId="16111" xr:uid="{4930E791-DB9A-4776-8488-D146560B336F}"/>
    <cellStyle name="Accent6 2 2 2 2 52 8" xfId="31716" xr:uid="{95F4F2B4-E412-4A2C-89B4-9EBDDB4DC3C5}"/>
    <cellStyle name="Accent6 2 2 2 2 52 9" xfId="32174" xr:uid="{427D20A6-1C2D-4F93-8212-2B118AB53004}"/>
    <cellStyle name="Accent6 2 2 2 2 53" xfId="34877" xr:uid="{72D6FF58-0FAF-48CF-A4D3-335A03095017}"/>
    <cellStyle name="Accent6 2 2 2 2 54" xfId="34473" xr:uid="{03B7D5E3-82C5-4AAB-9FCC-EE05471B3E2D}"/>
    <cellStyle name="Accent6 2 2 2 2 55" xfId="34159" xr:uid="{82DE4A91-2332-43D5-ABC4-27B10484E385}"/>
    <cellStyle name="Accent6 2 2 2 2 56" xfId="35601" xr:uid="{80B05D69-0D13-4736-870A-37CBA735A55A}"/>
    <cellStyle name="Accent6 2 2 2 2 57" xfId="32549" xr:uid="{E893D66D-F505-4797-8803-5B4CFED17A10}"/>
    <cellStyle name="Accent6 2 2 2 2 58" xfId="32905" xr:uid="{E0763EAF-E1C3-45C9-85BF-A087AB3AC983}"/>
    <cellStyle name="Accent6 2 2 2 2 59" xfId="33716" xr:uid="{D17DA24E-B1B5-4CC1-845C-C5A31B8C7D09}"/>
    <cellStyle name="Accent6 2 2 2 2 6" xfId="17374" xr:uid="{BF3342E6-AA46-4E64-B636-1535B623A57B}"/>
    <cellStyle name="Accent6 2 2 2 2 60" xfId="35043" xr:uid="{A122CA5E-591F-47B5-BAC1-EF8088826F20}"/>
    <cellStyle name="Accent6 2 2 2 2 61" xfId="34209" xr:uid="{6E815638-D52B-4334-AF5B-B1C84870657A}"/>
    <cellStyle name="Accent6 2 2 2 2 62" xfId="33379" xr:uid="{A7E48E88-5A7C-4641-B4A9-19D06D640F20}"/>
    <cellStyle name="Accent6 2 2 2 2 63" xfId="35347" xr:uid="{95CE5B6C-9629-414A-8193-4EBE486CD19A}"/>
    <cellStyle name="Accent6 2 2 2 2 64" xfId="32728" xr:uid="{F55FDB13-B637-482C-BC65-F52DD9AB0C6F}"/>
    <cellStyle name="Accent6 2 2 2 2 65" xfId="15930" xr:uid="{94531347-4845-485F-B87E-F6BBCBDF50D6}"/>
    <cellStyle name="Accent6 2 2 2 2 66" xfId="31189" xr:uid="{335DC8FE-4D5B-4E15-9FF9-CEBD5475A142}"/>
    <cellStyle name="Accent6 2 2 2 2 67" xfId="29802" xr:uid="{7118D25A-F722-4861-B566-64BD95C28A24}"/>
    <cellStyle name="Accent6 2 2 2 2 68" xfId="32071" xr:uid="{593AFE67-8B7D-4AC8-B4C8-6274E33B29A6}"/>
    <cellStyle name="Accent6 2 2 2 2 69" xfId="31731" xr:uid="{D8F69C54-9A40-4273-AEDC-4B89B966C787}"/>
    <cellStyle name="Accent6 2 2 2 2 7" xfId="16949" xr:uid="{09043D65-2BE1-49D3-8095-CFB23B92A876}"/>
    <cellStyle name="Accent6 2 2 2 2 70" xfId="28802" xr:uid="{73C60C44-0CAA-482D-A282-9D612EFE01A9}"/>
    <cellStyle name="Accent6 2 2 2 2 71" xfId="32198" xr:uid="{7929D5C8-B273-4A09-9A0E-A1A42532D8F6}"/>
    <cellStyle name="Accent6 2 2 2 2 72" xfId="37105" xr:uid="{A4010E50-B895-48CF-B93B-AD80D7FE8984}"/>
    <cellStyle name="Accent6 2 2 2 2 8" xfId="18165" xr:uid="{F6ABA8BA-96E2-4EB6-A4E9-0EA63FA4D752}"/>
    <cellStyle name="Accent6 2 2 2 2 9" xfId="16367" xr:uid="{7A237561-D529-4F23-8E84-2ABD63F7FD87}"/>
    <cellStyle name="Accent6 2 2 2 20" xfId="23779" xr:uid="{103467DB-7594-450A-983C-463B43075A87}"/>
    <cellStyle name="Accent6 2 2 2 21" xfId="22172" xr:uid="{396F4D9D-F331-419C-8C73-44F058A0A280}"/>
    <cellStyle name="Accent6 2 2 2 22" xfId="23495" xr:uid="{C120425D-508B-4A03-A47A-BCFA3E33287F}"/>
    <cellStyle name="Accent6 2 2 2 23" xfId="20889" xr:uid="{94DB6E31-8133-4D72-B566-7748F1EA734E}"/>
    <cellStyle name="Accent6 2 2 2 24" xfId="23848" xr:uid="{1FC2E679-BA0D-4C71-9BB0-73AC609AFF89}"/>
    <cellStyle name="Accent6 2 2 2 25" xfId="20771" xr:uid="{ACCBEB1A-B27D-4A9C-BFCC-4032E1104705}"/>
    <cellStyle name="Accent6 2 2 2 26" xfId="20659" xr:uid="{869B9D32-D53F-4413-9E92-BDE033950822}"/>
    <cellStyle name="Accent6 2 2 2 27" xfId="20341" xr:uid="{7E819CE0-7952-4F67-B9A0-26D0CB9E83F9}"/>
    <cellStyle name="Accent6 2 2 2 28" xfId="23917" xr:uid="{F741CECC-D539-415A-8B88-2453C9036DD0}"/>
    <cellStyle name="Accent6 2 2 2 29" xfId="20523" xr:uid="{7C0FF3EB-C63A-4BA0-8485-5332E0E2EB25}"/>
    <cellStyle name="Accent6 2 2 2 3" xfId="14393" xr:uid="{5EEE1240-20AC-4819-B457-F9AC043862F9}"/>
    <cellStyle name="Accent6 2 2 2 30" xfId="22109" xr:uid="{B4E2D50C-43BC-40FA-99F2-23C62F5C0EBF}"/>
    <cellStyle name="Accent6 2 2 2 31" xfId="23515" xr:uid="{0478F4B2-B0A2-4706-A624-6716B2DDF313}"/>
    <cellStyle name="Accent6 2 2 2 32" xfId="20876" xr:uid="{32D3916D-9023-4A45-870A-D93BD0000F10}"/>
    <cellStyle name="Accent6 2 2 2 33" xfId="24710" xr:uid="{E3842195-8450-4C70-B257-D4CAF4D69D65}"/>
    <cellStyle name="Accent6 2 2 2 34" xfId="16545" xr:uid="{AF77ABF9-306A-46FF-B482-EA11B9EAB36C}"/>
    <cellStyle name="Accent6 2 2 2 35" xfId="23150" xr:uid="{5433C912-15ED-4076-8813-9BFB855CA2BD}"/>
    <cellStyle name="Accent6 2 2 2 36" xfId="23385" xr:uid="{382F5659-FCBE-4FA9-8F99-3F092D8EA896}"/>
    <cellStyle name="Accent6 2 2 2 37" xfId="23167" xr:uid="{2B8171D0-DB3D-4743-A146-A7D837F1751E}"/>
    <cellStyle name="Accent6 2 2 2 38" xfId="23366" xr:uid="{A7BA0BB4-145B-4819-BEAE-00AD1F011562}"/>
    <cellStyle name="Accent6 2 2 2 39" xfId="23097" xr:uid="{A00FB332-4744-4391-8728-9D6FABED0123}"/>
    <cellStyle name="Accent6 2 2 2 4" xfId="14519" xr:uid="{863F0ECF-17C1-44F0-BB28-AD472EEF4370}"/>
    <cellStyle name="Accent6 2 2 2 40" xfId="23300" xr:uid="{917D423B-D39F-48E1-A4D8-76ACED53E645}"/>
    <cellStyle name="Accent6 2 2 2 41" xfId="16752" xr:uid="{250A3158-881F-4FF0-BEF0-7C3102624AEF}"/>
    <cellStyle name="Accent6 2 2 2 42" xfId="23178" xr:uid="{E9B0CA6C-E208-47AD-9E72-245AE73A9601}"/>
    <cellStyle name="Accent6 2 2 2 43" xfId="22519" xr:uid="{BB5E8909-D1F8-414A-9B70-0BC7C99CECC0}"/>
    <cellStyle name="Accent6 2 2 2 44" xfId="23345" xr:uid="{51374FA9-BCAE-4BF8-A5B2-47ADA767543B}"/>
    <cellStyle name="Accent6 2 2 2 45" xfId="23420" xr:uid="{0D9F9C1D-1E93-4268-8E69-79C52507D30A}"/>
    <cellStyle name="Accent6 2 2 2 46" xfId="18541" xr:uid="{2E5FC1D6-2A49-4723-9626-B211E541D166}"/>
    <cellStyle name="Accent6 2 2 2 47" xfId="15760" xr:uid="{8BAA0C81-AFCD-4737-948E-989E93DB0DBD}"/>
    <cellStyle name="Accent6 2 2 2 48" xfId="28025" xr:uid="{DACA0C9C-A525-493E-8B16-E88C06D107F6}"/>
    <cellStyle name="Accent6 2 2 2 49" xfId="27433" xr:uid="{EAF88481-FB91-4160-A60B-E7C86ED9D465}"/>
    <cellStyle name="Accent6 2 2 2 5" xfId="15689" xr:uid="{8339BCE8-08EA-4E66-9E0D-329D9A71F361}"/>
    <cellStyle name="Accent6 2 2 2 5 10" xfId="24446" xr:uid="{0917E0CB-6E76-4250-B7DD-28455B9E4881}"/>
    <cellStyle name="Accent6 2 2 2 5 11" xfId="20035" xr:uid="{49FAB2D3-5F86-4BD0-93F0-1F3B63A322B7}"/>
    <cellStyle name="Accent6 2 2 2 5 12" xfId="23776" xr:uid="{63ADECE9-BB1A-4FCE-B756-AB10691E0B89}"/>
    <cellStyle name="Accent6 2 2 2 5 13" xfId="21239" xr:uid="{C5433C95-A47E-4877-A496-E36FFFA6DBC0}"/>
    <cellStyle name="Accent6 2 2 2 5 14" xfId="23981" xr:uid="{0FC0C286-12AD-4770-8D40-F9D1FA226066}"/>
    <cellStyle name="Accent6 2 2 2 5 15" xfId="22050" xr:uid="{331DA45D-A5F3-45FB-B9EA-7CA9603D0123}"/>
    <cellStyle name="Accent6 2 2 2 5 16" xfId="24500" xr:uid="{683E5126-6C04-4EB1-9060-CA01331B8A67}"/>
    <cellStyle name="Accent6 2 2 2 5 17" xfId="20580" xr:uid="{B63EBEE7-EBC0-4031-8C69-2F67E9E77396}"/>
    <cellStyle name="Accent6 2 2 2 5 18" xfId="27746" xr:uid="{7FF438F4-4FFB-4348-A463-A7D961CA640D}"/>
    <cellStyle name="Accent6 2 2 2 5 19" xfId="15457" xr:uid="{17C0EF01-D8D6-4C40-AFE4-B68A7847B392}"/>
    <cellStyle name="Accent6 2 2 2 5 2" xfId="18127" xr:uid="{24D2E0D3-F92F-4E64-9EB7-CDDE8A6D22BF}"/>
    <cellStyle name="Accent6 2 2 2 5 2 2" xfId="20410" xr:uid="{E71E4F8C-65EF-4869-A7E2-976119DADC6A}"/>
    <cellStyle name="Accent6 2 2 2 5 2 2 2" xfId="22876" xr:uid="{98962319-BB42-4CC5-BD51-1489A198EEF5}"/>
    <cellStyle name="Accent6 2 2 2 5 2 2 3" xfId="29597" xr:uid="{F628F625-10A8-4AEE-9446-AF767B79B3F5}"/>
    <cellStyle name="Accent6 2 2 2 5 2 2 4" xfId="30190" xr:uid="{3BDD4CD5-7B8B-4FA9-BF62-F79C75F513E1}"/>
    <cellStyle name="Accent6 2 2 2 5 2 2 5" xfId="28874" xr:uid="{4FA4A3CB-E96A-4FA1-8868-F2A6E62C7462}"/>
    <cellStyle name="Accent6 2 2 2 5 2 2 6" xfId="30670" xr:uid="{2009ADA9-145C-4A1B-96F8-B99F183AC9A2}"/>
    <cellStyle name="Accent6 2 2 2 5 2 2 7" xfId="16026" xr:uid="{CFA56ED2-AF1E-4F8E-9E46-FE72289D9339}"/>
    <cellStyle name="Accent6 2 2 2 5 2 2 8" xfId="15556" xr:uid="{3BFAB1F7-E131-48C1-9EAE-9F190F71AC15}"/>
    <cellStyle name="Accent6 2 2 2 5 2 3" xfId="28639" xr:uid="{06107378-8178-409E-9A12-DD4BD38423DC}"/>
    <cellStyle name="Accent6 2 2 2 5 2 4" xfId="27080" xr:uid="{8A96B040-8A48-4AA5-995B-E920CEBC0FF7}"/>
    <cellStyle name="Accent6 2 2 2 5 2 5" xfId="30941" xr:uid="{C66F68DD-84C4-4031-8D0D-98272B5469C9}"/>
    <cellStyle name="Accent6 2 2 2 5 2 6" xfId="27610" xr:uid="{80718A89-18E1-48B3-85F6-90C84C9F4174}"/>
    <cellStyle name="Accent6 2 2 2 5 2 7" xfId="28701" xr:uid="{A30992B8-E579-4862-905D-3AB89C0321EA}"/>
    <cellStyle name="Accent6 2 2 2 5 2 8" xfId="28795" xr:uid="{0C7987F0-00C3-402B-B3F3-2491962C095D}"/>
    <cellStyle name="Accent6 2 2 2 5 20" xfId="28894" xr:uid="{AEC4EF59-EE06-46E4-A5AE-6E537E49A5BB}"/>
    <cellStyle name="Accent6 2 2 2 5 21" xfId="28433" xr:uid="{A2442CB7-E59A-4AC1-A572-063DD66496D2}"/>
    <cellStyle name="Accent6 2 2 2 5 22" xfId="29944" xr:uid="{9996719D-BC55-42AE-9C4A-47923AF6A8F5}"/>
    <cellStyle name="Accent6 2 2 2 5 23" xfId="16102" xr:uid="{30F6B8CB-1281-4509-9353-BF5A688AF3D9}"/>
    <cellStyle name="Accent6 2 2 2 5 3" xfId="24192" xr:uid="{35200F45-B85A-4872-82F4-D84208C0CB0F}"/>
    <cellStyle name="Accent6 2 2 2 5 4" xfId="20610" xr:uid="{B94E1EAB-F2C7-4A91-BBFA-417C9C08CBF8}"/>
    <cellStyle name="Accent6 2 2 2 5 5" xfId="24727" xr:uid="{EF352F30-2CB1-45FD-ACAD-31989E9DD198}"/>
    <cellStyle name="Accent6 2 2 2 5 6" xfId="22054" xr:uid="{B1607A74-0DDD-48CD-A571-55458558E73A}"/>
    <cellStyle name="Accent6 2 2 2 5 7" xfId="21656" xr:uid="{C616A53C-F85C-411A-87F3-E3024AD5C811}"/>
    <cellStyle name="Accent6 2 2 2 5 8" xfId="20473" xr:uid="{4133A2AD-974E-459A-B5E0-E81337BCB7B4}"/>
    <cellStyle name="Accent6 2 2 2 5 9" xfId="20330" xr:uid="{50C705CC-E6A8-4688-86DA-4525F9113077}"/>
    <cellStyle name="Accent6 2 2 2 50" xfId="28047" xr:uid="{246C45EC-D3B0-4131-B93E-571113BD844B}"/>
    <cellStyle name="Accent6 2 2 2 51" xfId="15538" xr:uid="{8E3D2D8B-AF4D-4B88-98CC-5DB1A19A6B9C}"/>
    <cellStyle name="Accent6 2 2 2 52" xfId="30623" xr:uid="{866DD2D7-508E-41CC-886C-EBCA067BF1E7}"/>
    <cellStyle name="Accent6 2 2 2 53" xfId="14921" xr:uid="{B2D130C4-F4AE-4966-BC39-68570E81CFE6}"/>
    <cellStyle name="Accent6 2 2 2 53 2" xfId="33137" xr:uid="{930DCA8E-EB10-468B-AE89-910AD2CD689C}"/>
    <cellStyle name="Accent6 2 2 2 53 3" xfId="36190" xr:uid="{0C175E5B-E37F-4A17-BF0C-BBD93B9AB00F}"/>
    <cellStyle name="Accent6 2 2 2 53 4" xfId="15890" xr:uid="{A9023ED6-AA01-479F-B0B6-8127C8527110}"/>
    <cellStyle name="Accent6 2 2 2 53 5" xfId="27649" xr:uid="{8C3EEBAB-A568-46DF-968D-1A270049F55A}"/>
    <cellStyle name="Accent6 2 2 2 53 6" xfId="36103" xr:uid="{3DAE1265-A8F4-49BD-82E8-CA340F09CE70}"/>
    <cellStyle name="Accent6 2 2 2 53 7" xfId="31589" xr:uid="{18BC80CC-423F-4F40-B275-EA979411A4CC}"/>
    <cellStyle name="Accent6 2 2 2 53 8" xfId="31761" xr:uid="{FC5F2CAD-672A-4EF1-8897-9A6591FB849D}"/>
    <cellStyle name="Accent6 2 2 2 53 9" xfId="28671" xr:uid="{AFBD8ECF-7783-44A7-A3B2-E2ECBF732139}"/>
    <cellStyle name="Accent6 2 2 2 54" xfId="35656" xr:uid="{CFCD3EEA-3E66-4CFC-8E37-164F8AD22854}"/>
    <cellStyle name="Accent6 2 2 2 55" xfId="35710" xr:uid="{E272BADA-EFCA-4FC6-AE3D-2950AA035F9F}"/>
    <cellStyle name="Accent6 2 2 2 56" xfId="35758" xr:uid="{6D69A40B-7D8F-43DF-A6B2-284CA61A9A1C}"/>
    <cellStyle name="Accent6 2 2 2 57" xfId="35803" xr:uid="{C333D0D1-DF37-44FE-A09B-F46219D163E4}"/>
    <cellStyle name="Accent6 2 2 2 58" xfId="35845" xr:uid="{CEFF5D70-27E6-46C2-9B72-B03F89E577F4}"/>
    <cellStyle name="Accent6 2 2 2 59" xfId="35884" xr:uid="{F2013E77-7EBF-4535-8183-FB60CBB46B0E}"/>
    <cellStyle name="Accent6 2 2 2 6" xfId="17788" xr:uid="{E9AC2EDB-7639-449F-BB60-EF92E7EAE261}"/>
    <cellStyle name="Accent6 2 2 2 60" xfId="35920" xr:uid="{76A27706-BB7B-4027-B351-4A8A735AE391}"/>
    <cellStyle name="Accent6 2 2 2 61" xfId="35952" xr:uid="{ADC11AF1-7230-4DF8-86B6-33B211D3F761}"/>
    <cellStyle name="Accent6 2 2 2 62" xfId="35981" xr:uid="{3DF027AF-349F-4A6D-B564-716CB68BEEA9}"/>
    <cellStyle name="Accent6 2 2 2 63" xfId="36003" xr:uid="{5F60D30F-FA85-4E53-AB58-70DA4B4A33D0}"/>
    <cellStyle name="Accent6 2 2 2 64" xfId="36020" xr:uid="{C7F7DF6C-53AD-4A80-8020-E8DD5FBFBA99}"/>
    <cellStyle name="Accent6 2 2 2 65" xfId="36034" xr:uid="{B81DE09B-947F-4837-BB69-0E0B74C1E1BE}"/>
    <cellStyle name="Accent6 2 2 2 66" xfId="31978" xr:uid="{D74682EE-9B22-4E17-9C38-A4776E1B8801}"/>
    <cellStyle name="Accent6 2 2 2 67" xfId="32158" xr:uid="{57D199C9-6363-4DA3-A538-7BBE93C342FC}"/>
    <cellStyle name="Accent6 2 2 2 68" xfId="31680" xr:uid="{5F87901E-602C-4A4B-8263-B8BF675CDD7B}"/>
    <cellStyle name="Accent6 2 2 2 69" xfId="36669" xr:uid="{4128DBD3-58BC-4273-BB49-99976AA4AF0D}"/>
    <cellStyle name="Accent6 2 2 2 7" xfId="16632" xr:uid="{1BF788E8-68DE-465E-B69D-F6CED28EB85D}"/>
    <cellStyle name="Accent6 2 2 2 70" xfId="36719" xr:uid="{F4B2387E-599A-481B-AD82-54E2CD4D01E6}"/>
    <cellStyle name="Accent6 2 2 2 71" xfId="36764" xr:uid="{4F4F7D30-A64F-4B6B-A761-DA8377BE4CCE}"/>
    <cellStyle name="Accent6 2 2 2 72" xfId="36799" xr:uid="{EE881CBE-D841-407B-9962-223877EA38C1}"/>
    <cellStyle name="Accent6 2 2 2 73" xfId="37094" xr:uid="{18256F70-98CA-421A-92E7-D5486ADF1810}"/>
    <cellStyle name="Accent6 2 2 2 8" xfId="17301" xr:uid="{BFDC35E3-90D6-440D-8D35-82D21E6A24F5}"/>
    <cellStyle name="Accent6 2 2 2 9" xfId="17013" xr:uid="{7110A781-8B58-4050-9CA6-19013618CC1C}"/>
    <cellStyle name="Accent6 2 2 20" xfId="19697" xr:uid="{8A727C55-6AF4-4284-BCE9-BE66B573FFE3}"/>
    <cellStyle name="Accent6 2 2 20 2" xfId="20363" xr:uid="{49422A5B-BF3B-447F-B63D-1FA56969B026}"/>
    <cellStyle name="Accent6 2 2 21" xfId="24013" xr:uid="{D15DF320-DE66-4D8D-9264-C948B1803C55}"/>
    <cellStyle name="Accent6 2 2 22" xfId="20175" xr:uid="{F165EC7B-485F-4255-9731-B991B1DE83CD}"/>
    <cellStyle name="Accent6 2 2 23" xfId="20246" xr:uid="{5FD527E7-6735-49F2-9894-1DC7B1BFCD3A}"/>
    <cellStyle name="Accent6 2 2 24" xfId="24610" xr:uid="{03806E88-0351-4B29-B1C6-FD3943A60CFA}"/>
    <cellStyle name="Accent6 2 2 25" xfId="21238" xr:uid="{906D77B4-9144-4DFE-B961-5466D70AB49B}"/>
    <cellStyle name="Accent6 2 2 26" xfId="24642" xr:uid="{7EA0A2A1-3847-4ECB-9978-71B2EC271550}"/>
    <cellStyle name="Accent6 2 2 27" xfId="20244" xr:uid="{097F1EB5-6BA4-4D87-89EE-5FD0120CC04B}"/>
    <cellStyle name="Accent6 2 2 28" xfId="20998" xr:uid="{5E9A252D-3F41-4032-B35A-7D02A6DF62E9}"/>
    <cellStyle name="Accent6 2 2 29" xfId="23736" xr:uid="{E4DBEAB2-20E1-4A40-BF79-7FFE70328A68}"/>
    <cellStyle name="Accent6 2 2 3" xfId="14251" xr:uid="{8E6F1980-246F-4870-A697-A7823C20A4ED}"/>
    <cellStyle name="Accent6 2 2 30" xfId="22252" xr:uid="{BBA027FB-F3F8-4F90-806A-75B92E88585A}"/>
    <cellStyle name="Accent6 2 2 31" xfId="24009" xr:uid="{70A76135-8A39-4227-90BF-968FE7C0D370}"/>
    <cellStyle name="Accent6 2 2 32" xfId="21810" xr:uid="{5F489D54-3B93-4BDB-A7DF-802AA5738007}"/>
    <cellStyle name="Accent6 2 2 33" xfId="20258" xr:uid="{E66538E8-8E63-4B2C-8280-38187F69218F}"/>
    <cellStyle name="Accent6 2 2 34" xfId="24768" xr:uid="{50E4FC23-103D-49DE-91B0-F07823C4F24C}"/>
    <cellStyle name="Accent6 2 2 35" xfId="22538" xr:uid="{01339C14-4C19-4FD9-BE18-E5FDB0B7F8E5}"/>
    <cellStyle name="Accent6 2 2 36" xfId="17172" xr:uid="{D1A3C23E-8D27-4284-9731-B3B1ED2DFA1B}"/>
    <cellStyle name="Accent6 2 2 37" xfId="22811" xr:uid="{DF07F954-9E75-4DD1-ADE0-86197FBC0D2B}"/>
    <cellStyle name="Accent6 2 2 38" xfId="22757" xr:uid="{5FA4B5D9-0A05-4997-9986-FB3C71804EDA}"/>
    <cellStyle name="Accent6 2 2 39" xfId="23262" xr:uid="{EF92C8D2-39AC-44A7-9CA5-756DEEA04BA7}"/>
    <cellStyle name="Accent6 2 2 4" xfId="14362" xr:uid="{ADE0C250-7C0F-4CB7-96DA-7FE23A1D213A}"/>
    <cellStyle name="Accent6 2 2 40" xfId="19466" xr:uid="{DE0D9EA9-5B88-46F3-8743-AB53ECE6C8D6}"/>
    <cellStyle name="Accent6 2 2 41" xfId="23188" xr:uid="{F7A8C44D-78D8-4BC5-B5FE-225076D44B02}"/>
    <cellStyle name="Accent6 2 2 42" xfId="23246" xr:uid="{09F364E7-2950-4543-B012-45B691459763}"/>
    <cellStyle name="Accent6 2 2 43" xfId="23417" xr:uid="{CEDC0637-C03A-4A47-A107-CBE17A268B83}"/>
    <cellStyle name="Accent6 2 2 44" xfId="22643" xr:uid="{6178F91B-53D8-49B7-B8A8-D9DF12E2FC88}"/>
    <cellStyle name="Accent6 2 2 45" xfId="19141" xr:uid="{CC14B34D-CC1F-4E1F-BE6E-3BD8DA523015}"/>
    <cellStyle name="Accent6 2 2 46" xfId="17569" xr:uid="{039388F0-C22D-4E0C-8D09-02B30FE0AD6F}"/>
    <cellStyle name="Accent6 2 2 47" xfId="26225" xr:uid="{82AD8349-1EC8-4469-B9DF-09771A683B84}"/>
    <cellStyle name="Accent6 2 2 48" xfId="15237" xr:uid="{EC8CEAC4-B170-4873-88E6-E9C991761E5C}"/>
    <cellStyle name="Accent6 2 2 49" xfId="30350" xr:uid="{D9A70FD6-E30D-45AB-BFCF-13DFD448E30C}"/>
    <cellStyle name="Accent6 2 2 5" xfId="14488" xr:uid="{976D0A30-0BA2-44B7-943E-693558E8D588}"/>
    <cellStyle name="Accent6 2 2 50" xfId="15547" xr:uid="{D8E39A13-A383-4638-9DEA-37E9CCB98B9E}"/>
    <cellStyle name="Accent6 2 2 51" xfId="29015" xr:uid="{F03B24D3-4E7C-4D74-96A4-7F7073600C17}"/>
    <cellStyle name="Accent6 2 2 52" xfId="27421" xr:uid="{988B59DB-526F-4FC1-9B3E-9EBBE2C10FC5}"/>
    <cellStyle name="Accent6 2 2 53" xfId="15878" xr:uid="{00608144-A1E7-4B7C-9C50-91AAEDA569D8}"/>
    <cellStyle name="Accent6 2 2 54" xfId="31542" xr:uid="{BBE98B86-9099-46A2-A307-9FB228A64C70}"/>
    <cellStyle name="Accent6 2 2 54 2" xfId="32983" xr:uid="{759B6D91-D181-4CFD-9A75-3DD07AB0B36C}"/>
    <cellStyle name="Accent6 2 2 54 3" xfId="36160" xr:uid="{7CE8BE86-BF62-4C34-9051-7CD7A6F5235C}"/>
    <cellStyle name="Accent6 2 2 54 4" xfId="32285" xr:uid="{72DA647B-18DA-4879-B460-768F30DBA5D8}"/>
    <cellStyle name="Accent6 2 2 54 5" xfId="28247" xr:uid="{0D20BE62-9511-462F-8587-82698D02802C}"/>
    <cellStyle name="Accent6 2 2 54 6" xfId="30216" xr:uid="{09574CD9-61F3-4690-A416-067BC2E409BE}"/>
    <cellStyle name="Accent6 2 2 54 7" xfId="36516" xr:uid="{02938C4E-3162-4079-83A6-9239F99B51FA}"/>
    <cellStyle name="Accent6 2 2 54 8" xfId="28063" xr:uid="{73C7422A-F3A0-4389-8346-A17664110A7A}"/>
    <cellStyle name="Accent6 2 2 54 9" xfId="15412" xr:uid="{F7F2937C-A144-490D-9663-79CE6E5E5EBC}"/>
    <cellStyle name="Accent6 2 2 55" xfId="35544" xr:uid="{91FB610D-FD48-495F-A8D2-46CB0C68A8FE}"/>
    <cellStyle name="Accent6 2 2 56" xfId="33028" xr:uid="{4F7FC8C6-17C4-4560-8A00-E95C1E03F436}"/>
    <cellStyle name="Accent6 2 2 57" xfId="33093" xr:uid="{87B2CD80-015E-4E68-9A09-C63DDD84BBAF}"/>
    <cellStyle name="Accent6 2 2 58" xfId="34200" xr:uid="{74E0D47F-E973-4C94-AF6A-B9B4B12EA19E}"/>
    <cellStyle name="Accent6 2 2 59" xfId="34896" xr:uid="{1429584D-994C-41F7-827B-1E18E4CC13A1}"/>
    <cellStyle name="Accent6 2 2 6" xfId="15388" xr:uid="{FB3E6843-4B38-4A75-9714-80B3E4B49039}"/>
    <cellStyle name="Accent6 2 2 6 10" xfId="20809" xr:uid="{B45FC8D6-87AB-44B0-B23D-1D13166FEF46}"/>
    <cellStyle name="Accent6 2 2 6 11" xfId="23520" xr:uid="{A9778B32-8F9D-49BA-89F9-B62FC6953F18}"/>
    <cellStyle name="Accent6 2 2 6 12" xfId="20874" xr:uid="{ADD08CCF-A825-48D4-B3DA-0EB25A5C98BA}"/>
    <cellStyle name="Accent6 2 2 6 13" xfId="24686" xr:uid="{A01673EB-880E-4644-B3C9-B6ADFC1BC371}"/>
    <cellStyle name="Accent6 2 2 6 14" xfId="21724" xr:uid="{9A8E6055-0532-4ECA-ADA0-AA41AADFB3E6}"/>
    <cellStyle name="Accent6 2 2 6 15" xfId="21895" xr:uid="{B9796516-B2D4-4DE9-BF1C-4C2F91605109}"/>
    <cellStyle name="Accent6 2 2 6 16" xfId="23833" xr:uid="{741A15B4-1F1B-461B-BA77-801416E6A412}"/>
    <cellStyle name="Accent6 2 2 6 17" xfId="22262" xr:uid="{E5B29C78-6ADB-4AC2-B0C1-C14C2C9FFE1D}"/>
    <cellStyle name="Accent6 2 2 6 18" xfId="27561" xr:uid="{613CACDD-FA06-41B2-87D6-F4483A6ED02C}"/>
    <cellStyle name="Accent6 2 2 6 19" xfId="30275" xr:uid="{236B17CF-1157-422C-B952-3E958D4D9D42}"/>
    <cellStyle name="Accent6 2 2 6 2" xfId="17653" xr:uid="{3AC87226-1018-484F-9580-BB690562ADB8}"/>
    <cellStyle name="Accent6 2 2 6 2 2" xfId="20776" xr:uid="{9F26B72E-BF9B-4CAE-91A6-6EF86C04D5E5}"/>
    <cellStyle name="Accent6 2 2 6 2 2 2" xfId="22774" xr:uid="{71BEA071-DC3C-4C1E-A72E-DD4BF2F807D4}"/>
    <cellStyle name="Accent6 2 2 6 2 2 3" xfId="29544" xr:uid="{661B401C-81B3-40BB-9C07-18D15BE3D19F}"/>
    <cellStyle name="Accent6 2 2 6 2 2 4" xfId="30236" xr:uid="{1F7909A4-D3F0-413E-9F5D-120AFF4B737B}"/>
    <cellStyle name="Accent6 2 2 6 2 2 5" xfId="29473" xr:uid="{C25865B6-27B8-4A6A-93B3-F42AD101C65E}"/>
    <cellStyle name="Accent6 2 2 6 2 2 6" xfId="27795" xr:uid="{943642ED-EDB4-4DC4-B7C8-3D1581F77E96}"/>
    <cellStyle name="Accent6 2 2 6 2 2 7" xfId="28213" xr:uid="{3AB441BD-7A48-4C18-99BA-500A568985FA}"/>
    <cellStyle name="Accent6 2 2 6 2 2 8" xfId="28469" xr:uid="{BFA808D7-A7FC-4E52-BE62-949817ADF000}"/>
    <cellStyle name="Accent6 2 2 6 2 3" xfId="28758" xr:uid="{E334456A-732B-497A-8EA7-D9B964AED045}"/>
    <cellStyle name="Accent6 2 2 6 2 4" xfId="29035" xr:uid="{972C6CA1-67DE-4701-9376-A7C59D811262}"/>
    <cellStyle name="Accent6 2 2 6 2 5" xfId="28018" xr:uid="{8BF5A624-38E1-43AA-AB22-E89AD65EA375}"/>
    <cellStyle name="Accent6 2 2 6 2 6" xfId="15330" xr:uid="{6A60FE52-E6B2-4224-9697-5E39F8975880}"/>
    <cellStyle name="Accent6 2 2 6 2 7" xfId="30443" xr:uid="{61A50F41-CCB1-4169-BB8B-562299C672C7}"/>
    <cellStyle name="Accent6 2 2 6 2 8" xfId="14950" xr:uid="{DC6631CA-4855-4F01-93F0-72B0232FE407}"/>
    <cellStyle name="Accent6 2 2 6 20" xfId="29522" xr:uid="{4887B277-59E1-48C7-8ED2-3F51631EFCE6}"/>
    <cellStyle name="Accent6 2 2 6 21" xfId="30011" xr:uid="{D9E1185F-FBAC-418C-A67D-90C5DA012FC8}"/>
    <cellStyle name="Accent6 2 2 6 22" xfId="29719" xr:uid="{4BE53279-06F7-4973-9CDB-DD2EF54C3D6D}"/>
    <cellStyle name="Accent6 2 2 6 23" xfId="27314" xr:uid="{A9F4EAED-DF79-491F-99F9-B59795012921}"/>
    <cellStyle name="Accent6 2 2 6 3" xfId="24030" xr:uid="{D83A2659-02AE-4649-8D5D-41C5BBC7A309}"/>
    <cellStyle name="Accent6 2 2 6 4" xfId="21870" xr:uid="{34D94E93-EFA2-44E3-AB0C-B708BDCEDCDD}"/>
    <cellStyle name="Accent6 2 2 6 5" xfId="23534" xr:uid="{F052E81C-8455-4F14-AA79-6FF3F508C96B}"/>
    <cellStyle name="Accent6 2 2 6 6" xfId="21815" xr:uid="{61C893E4-6DB5-4E22-8670-9A772D16EAE8}"/>
    <cellStyle name="Accent6 2 2 6 7" xfId="24436" xr:uid="{1ABF11BB-271D-4995-AB49-2BEA54C8F7BE}"/>
    <cellStyle name="Accent6 2 2 6 8" xfId="20187" xr:uid="{C522A77C-A117-4881-8372-873E8577CDE9}"/>
    <cellStyle name="Accent6 2 2 6 9" xfId="23650" xr:uid="{94254BA4-457B-4919-BA1E-B5A8925884BB}"/>
    <cellStyle name="Accent6 2 2 60" xfId="34069" xr:uid="{E1C96D0C-3F35-4BB2-AEE0-5002084C79D7}"/>
    <cellStyle name="Accent6 2 2 61" xfId="35316" xr:uid="{32A9E841-43F5-45F7-A9AF-5BC6083DEE08}"/>
    <cellStyle name="Accent6 2 2 62" xfId="33040" xr:uid="{09D1A9AB-7F90-49B0-AA6F-F29349C3ABF6}"/>
    <cellStyle name="Accent6 2 2 63" xfId="32966" xr:uid="{2A3015CA-5EE9-4AF0-8DD9-0E5D470BBDBA}"/>
    <cellStyle name="Accent6 2 2 64" xfId="34273" xr:uid="{BB1104DC-20C6-48A6-BA25-357C35E2B96F}"/>
    <cellStyle name="Accent6 2 2 65" xfId="33190" xr:uid="{6B1262D2-6120-4971-8603-F80DF87432B2}"/>
    <cellStyle name="Accent6 2 2 66" xfId="34621" xr:uid="{C6DE1410-E9B7-4392-B259-37D7368A77C0}"/>
    <cellStyle name="Accent6 2 2 67" xfId="14832" xr:uid="{1D9EB92E-73BC-4870-8AE7-48CD546B26C2}"/>
    <cellStyle name="Accent6 2 2 68" xfId="28461" xr:uid="{90175D3B-126F-4932-884B-C3B9E2CB1A3A}"/>
    <cellStyle name="Accent6 2 2 69" xfId="32218" xr:uid="{6861ED8F-2D6A-4097-9375-B5959508BBA2}"/>
    <cellStyle name="Accent6 2 2 7" xfId="17753" xr:uid="{9FA011AD-55C1-4A74-B4E4-D0E394C73A0C}"/>
    <cellStyle name="Accent6 2 2 70" xfId="32347" xr:uid="{F1F5EA9C-4D35-429A-9EF4-1BBCB8405D3D}"/>
    <cellStyle name="Accent6 2 2 71" xfId="15042" xr:uid="{A33ACE81-A3FD-4F72-B6B8-3AFCF6BE13DB}"/>
    <cellStyle name="Accent6 2 2 72" xfId="27183" xr:uid="{FA22B525-4C90-46C2-A39D-D3798CB805C8}"/>
    <cellStyle name="Accent6 2 2 73" xfId="15481" xr:uid="{F5D13773-F58A-43F7-ABFE-0244BDB41043}"/>
    <cellStyle name="Accent6 2 2 74" xfId="37026" xr:uid="{EC0C969E-60AA-444B-9C46-45527693127C}"/>
    <cellStyle name="Accent6 2 2 75" xfId="45228" xr:uid="{8BC1C0C5-7731-43BA-A52E-B26D099EAAAD}"/>
    <cellStyle name="Accent6 2 2 8" xfId="16667" xr:uid="{E9A10CFE-4954-4B3D-8AE9-0FDD7541019D}"/>
    <cellStyle name="Accent6 2 2 9" xfId="16295" xr:uid="{59E541AE-5AE3-4A00-A9E7-AAB510431C5A}"/>
    <cellStyle name="Accent6 2 20" xfId="16803" xr:uid="{1D1885F1-B1D8-4FD1-BF81-4906CB5E1888}"/>
    <cellStyle name="Accent6 2 21" xfId="17084" xr:uid="{4B2564D1-B499-4687-98D1-EB5C3528A627}"/>
    <cellStyle name="Accent6 2 21 2" xfId="21745" xr:uid="{43933D9A-7B3A-467B-B6FF-B5EDF648077F}"/>
    <cellStyle name="Accent6 2 22" xfId="20232" xr:uid="{A47904E9-2ED1-478D-83AE-844E293FC87D}"/>
    <cellStyle name="Accent6 2 23" xfId="22033" xr:uid="{302902CC-EE59-44D9-81E1-809D492B3049}"/>
    <cellStyle name="Accent6 2 24" xfId="21402" xr:uid="{3FE2359D-1113-44F9-885D-B3C32C1C37DD}"/>
    <cellStyle name="Accent6 2 25" xfId="24498" xr:uid="{2C415EC5-E9B4-406D-B5AB-24C01BB25247}"/>
    <cellStyle name="Accent6 2 26" xfId="20065" xr:uid="{0C880CF2-59E3-4A72-BF4C-615731D152CE}"/>
    <cellStyle name="Accent6 2 27" xfId="24566" xr:uid="{B98D2F1F-0173-45F2-91A5-6302DDB61147}"/>
    <cellStyle name="Accent6 2 28" xfId="21660" xr:uid="{C2E25221-52F7-49EA-ADF4-852831B014F6}"/>
    <cellStyle name="Accent6 2 29" xfId="24659" xr:uid="{4380A0C6-17D7-420D-8F01-BCFF9E89F345}"/>
    <cellStyle name="Accent6 2 3" xfId="13040" xr:uid="{67517E48-93A4-48D9-8CC8-00435AB6DEAA}"/>
    <cellStyle name="Accent6 2 30" xfId="21851" xr:uid="{B69CDA3D-0B6B-4B9D-9DCC-FD4FB12A591A}"/>
    <cellStyle name="Accent6 2 31" xfId="21410" xr:uid="{9863D468-BAFF-4137-B378-7EE6850584BA}"/>
    <cellStyle name="Accent6 2 32" xfId="24041" xr:uid="{4D3F8D56-373F-428F-8D4F-0D902EBB9564}"/>
    <cellStyle name="Accent6 2 33" xfId="21369" xr:uid="{DE4DF073-ACAD-4F02-8290-31FA943BE767}"/>
    <cellStyle name="Accent6 2 34" xfId="24507" xr:uid="{A43DE37D-05D2-4168-948D-F7FEA43073BD}"/>
    <cellStyle name="Accent6 2 35" xfId="21925" xr:uid="{FCEE60DA-5A0E-4B8E-A034-99E9AD96F2CE}"/>
    <cellStyle name="Accent6 2 36" xfId="22567" xr:uid="{4688F775-8D4B-402A-A346-04FBD9337984}"/>
    <cellStyle name="Accent6 2 37" xfId="23121" xr:uid="{A0AB780C-8FA5-4C76-889B-4B59D00D6415}"/>
    <cellStyle name="Accent6 2 38" xfId="22866" xr:uid="{2E770341-E720-4A53-84DE-CB5E2BD68AAB}"/>
    <cellStyle name="Accent6 2 39" xfId="22614" xr:uid="{23BBB446-FA24-4A74-BD40-127F2088D88A}"/>
    <cellStyle name="Accent6 2 4" xfId="14163" xr:uid="{37138CB3-CCDC-465A-9A11-7924982116EF}"/>
    <cellStyle name="Accent6 2 4 2" xfId="14220" xr:uid="{45F55EE8-5A98-487E-A098-7244FBB6F415}"/>
    <cellStyle name="Accent6 2 40" xfId="23284" xr:uid="{5BB8987E-1F7D-45BC-B878-1B24A074706A}"/>
    <cellStyle name="Accent6 2 41" xfId="22591" xr:uid="{689ACBAE-1165-482C-A349-E3AF9141FAA5}"/>
    <cellStyle name="Accent6 2 42" xfId="23295" xr:uid="{299A048B-75C9-415C-B84F-E478BAEDE20E}"/>
    <cellStyle name="Accent6 2 43" xfId="23043" xr:uid="{DDEA87D2-8853-4D99-97E0-E5EE84F42EFF}"/>
    <cellStyle name="Accent6 2 44" xfId="22748" xr:uid="{D79CF4BA-44E4-4C25-865F-4ECC907A3A2A}"/>
    <cellStyle name="Accent6 2 45" xfId="16503" xr:uid="{8DC66ACB-E2D4-4F18-8272-76B96589A994}"/>
    <cellStyle name="Accent6 2 46" xfId="17554" xr:uid="{6563D0D7-3C1B-4F7B-88D1-364842CCBC7E}"/>
    <cellStyle name="Accent6 2 47" xfId="18186" xr:uid="{F28D30A3-2021-49C5-B06B-8607AE577931}"/>
    <cellStyle name="Accent6 2 48" xfId="26307" xr:uid="{3A21BF93-E471-4C5D-B198-604BC4E14D07}"/>
    <cellStyle name="Accent6 2 49" xfId="15610" xr:uid="{670EDCC4-9F9D-43D3-B4DA-DAA01B486147}"/>
    <cellStyle name="Accent6 2 5" xfId="14356" xr:uid="{B9D4527C-43F2-4567-9914-0EA43F9111F4}"/>
    <cellStyle name="Accent6 2 50" xfId="15809" xr:uid="{43683439-AE3D-407E-BE1B-6BF965AF7258}"/>
    <cellStyle name="Accent6 2 51" xfId="28884" xr:uid="{942949AF-C0DA-4A8F-B1B4-BE09B4EF4EE9}"/>
    <cellStyle name="Accent6 2 52" xfId="28040" xr:uid="{4D71FE05-EACB-44FD-8FBB-78C70668D414}"/>
    <cellStyle name="Accent6 2 53" xfId="28546" xr:uid="{25A37957-52D3-485C-947E-DE00016CA06C}"/>
    <cellStyle name="Accent6 2 54" xfId="14670" xr:uid="{2BEF3B4B-6550-4038-9501-BF883B23F331}"/>
    <cellStyle name="Accent6 2 55" xfId="31288" xr:uid="{5BC94BA0-950D-440D-97E2-703F1C73B408}"/>
    <cellStyle name="Accent6 2 55 2" xfId="32823" xr:uid="{F370946B-80C2-4EE3-A90F-2A150C65DC67}"/>
    <cellStyle name="Accent6 2 55 3" xfId="36111" xr:uid="{0EDDB609-D8AB-4120-AD43-7EC4DE553D18}"/>
    <cellStyle name="Accent6 2 55 4" xfId="28724" xr:uid="{A96D2627-7127-4427-9756-7E88EE4BCB6D}"/>
    <cellStyle name="Accent6 2 55 5" xfId="31646" xr:uid="{EFE59838-7874-4C97-A141-35530BC4FDB0}"/>
    <cellStyle name="Accent6 2 55 6" xfId="27787" xr:uid="{E4D929D5-7930-4719-BFE2-763D84CF887D}"/>
    <cellStyle name="Accent6 2 55 7" xfId="27490" xr:uid="{4160EEA3-B181-417E-912E-FE3D2FF4649D}"/>
    <cellStyle name="Accent6 2 55 8" xfId="28929" xr:uid="{D4535FCB-767A-4C1D-9377-BB30D3677978}"/>
    <cellStyle name="Accent6 2 55 9" xfId="15286" xr:uid="{296420DE-D049-4E9C-B43F-8A743F4F1C96}"/>
    <cellStyle name="Accent6 2 56" xfId="34706" xr:uid="{4EBE0CD0-388B-43D2-90FA-2473D00E7C37}"/>
    <cellStyle name="Accent6 2 57" xfId="35438" xr:uid="{42372014-A05B-4808-A936-FB33982C0A0A}"/>
    <cellStyle name="Accent6 2 58" xfId="33072" xr:uid="{656885D4-3AEB-4FF4-87F0-C1AB26E0FD2F}"/>
    <cellStyle name="Accent6 2 59" xfId="33095" xr:uid="{C2218EAF-2E00-4CA5-A7E3-72DB392C9E00}"/>
    <cellStyle name="Accent6 2 6" xfId="14482" xr:uid="{6B3A8F9B-2848-4904-866E-0FF446AA8C15}"/>
    <cellStyle name="Accent6 2 60" xfId="33435" xr:uid="{65FAC026-F262-42E6-BDA8-17D3EC796227}"/>
    <cellStyle name="Accent6 2 61" xfId="33414" xr:uid="{2FFD55DB-0E43-4ED2-9B84-23A5E35B9B35}"/>
    <cellStyle name="Accent6 2 62" xfId="33976" xr:uid="{FA7EC5DE-D453-4172-A1E5-40208D61707C}"/>
    <cellStyle name="Accent6 2 63" xfId="35538" xr:uid="{6F3F96AB-DAFC-48F3-ACB6-11AFEC693BCC}"/>
    <cellStyle name="Accent6 2 64" xfId="33053" xr:uid="{98C66DE2-4920-45EB-A1E5-5F01E794B833}"/>
    <cellStyle name="Accent6 2 65" xfId="33081" xr:uid="{90437AC2-9485-4BF2-935A-11B7012AA2FC}"/>
    <cellStyle name="Accent6 2 66" xfId="32971" xr:uid="{D569DD74-9AA7-431D-B0FE-FDF9F53A4598}"/>
    <cellStyle name="Accent6 2 67" xfId="35595" xr:uid="{6BBEE2D2-3543-4F16-94AF-21B868F707DD}"/>
    <cellStyle name="Accent6 2 68" xfId="28677" xr:uid="{C551B3B6-F22D-4FC3-B1B0-BBDEF1A8CBB9}"/>
    <cellStyle name="Accent6 2 69" xfId="28652" xr:uid="{448DBA08-8339-4034-BA98-91887230F8D5}"/>
    <cellStyle name="Accent6 2 7" xfId="14662" xr:uid="{85A5BAB5-F797-4265-8109-10571E207BCA}"/>
    <cellStyle name="Accent6 2 7 10" xfId="20227" xr:uid="{31B7CCDD-F67B-4987-9A26-2E67B9D80D9D}"/>
    <cellStyle name="Accent6 2 7 11" xfId="24480" xr:uid="{37DA5A72-6B33-4E42-8FA6-DA63DFC99EA9}"/>
    <cellStyle name="Accent6 2 7 12" xfId="21708" xr:uid="{E7141034-9A98-418A-AE62-4C202806F610}"/>
    <cellStyle name="Accent6 2 7 13" xfId="24440" xr:uid="{C668CE30-297A-4B92-AAD6-614D500D8ABD}"/>
    <cellStyle name="Accent6 2 7 14" xfId="20148" xr:uid="{C08D9A90-E06E-4ABE-BA04-35B879EC1CD6}"/>
    <cellStyle name="Accent6 2 7 15" xfId="24243" xr:uid="{AF5F392C-C77F-4CE4-87A3-169B0E59ED81}"/>
    <cellStyle name="Accent6 2 7 16" xfId="20124" xr:uid="{43B92E05-A4A8-4049-99FB-7B4EEF2313E6}"/>
    <cellStyle name="Accent6 2 7 17" xfId="23621" xr:uid="{1EE68B8E-B625-477A-AFBA-1D7250B61967}"/>
    <cellStyle name="Accent6 2 7 18" xfId="27382" xr:uid="{3756C1B3-E3BC-4982-92DC-9BA82CC7ADF2}"/>
    <cellStyle name="Accent6 2 7 19" xfId="30782" xr:uid="{94D3FD25-3636-4F42-A4C1-5DA448E0FDCE}"/>
    <cellStyle name="Accent6 2 7 2" xfId="17257" xr:uid="{5DE95868-1C84-43A6-B946-910795ED2947}"/>
    <cellStyle name="Accent6 2 7 2 2" xfId="21200" xr:uid="{5B2C1942-B23A-470D-B849-987AFCAECB32}"/>
    <cellStyle name="Accent6 2 7 2 2 2" xfId="22653" xr:uid="{E8A6B82E-4A3F-4534-B40B-8EF14E61D500}"/>
    <cellStyle name="Accent6 2 7 2 2 3" xfId="29481" xr:uid="{4A760BE2-65C3-44E2-AD92-8F723EE17260}"/>
    <cellStyle name="Accent6 2 7 2 2 4" xfId="28979" xr:uid="{4614C8DB-63D3-4035-9B4F-26F05887A22B}"/>
    <cellStyle name="Accent6 2 7 2 2 5" xfId="15988" xr:uid="{5BFA7E53-AD97-4D4F-9CA8-7B1F6501C4C5}"/>
    <cellStyle name="Accent6 2 7 2 2 6" xfId="28257" xr:uid="{971FB7B4-DA6C-4131-8418-7AB54D3935CC}"/>
    <cellStyle name="Accent6 2 7 2 2 7" xfId="28906" xr:uid="{5C385417-F761-4169-858A-BAE542BE88A7}"/>
    <cellStyle name="Accent6 2 7 2 2 8" xfId="27374" xr:uid="{C96486CB-6C7A-436C-89AF-6A1AD257D9F7}"/>
    <cellStyle name="Accent6 2 7 2 3" xfId="28897" xr:uid="{7317A16D-8F26-435A-9EB1-CFA563C2B8FF}"/>
    <cellStyle name="Accent6 2 7 2 4" xfId="30609" xr:uid="{74BD7941-0DD4-4E93-B445-DA71851594BF}"/>
    <cellStyle name="Accent6 2 7 2 5" xfId="15667" xr:uid="{EC30C1A6-7D26-46BB-8F1B-8B3DC1A02C6D}"/>
    <cellStyle name="Accent6 2 7 2 6" xfId="30652" xr:uid="{F48BA5A2-A7C0-407B-8987-FDF3DB2D482F}"/>
    <cellStyle name="Accent6 2 7 2 7" xfId="27244" xr:uid="{AEACFAFF-BE70-4E14-A9C1-967C42A3F6BA}"/>
    <cellStyle name="Accent6 2 7 2 8" xfId="15503" xr:uid="{EAB0ABDE-274A-4D70-A803-6115BCA77C4F}"/>
    <cellStyle name="Accent6 2 7 20" xfId="15922" xr:uid="{096277C3-4B7C-44A6-B2B5-1146CE51B062}"/>
    <cellStyle name="Accent6 2 7 21" xfId="14860" xr:uid="{B97D8D27-9A21-4CC6-9F32-7B133BB865ED}"/>
    <cellStyle name="Accent6 2 7 22" xfId="27617" xr:uid="{8E316D20-DD3B-4BFC-A95A-253D4226289C}"/>
    <cellStyle name="Accent6 2 7 23" xfId="27729" xr:uid="{67AA7311-03F6-443B-B62F-28B6F031C73D}"/>
    <cellStyle name="Accent6 2 7 3" xfId="23883" xr:uid="{21A17FE1-1972-41BD-B399-4F1F9BF80750}"/>
    <cellStyle name="Accent6 2 7 4" xfId="21793" xr:uid="{13136773-3D37-43E7-B05B-0FA3E537BFB8}"/>
    <cellStyle name="Accent6 2 7 5" xfId="24740" xr:uid="{33A78FF9-B897-4AD6-9553-41109A0176B8}"/>
    <cellStyle name="Accent6 2 7 6" xfId="20081" xr:uid="{8E087B55-3D0F-468B-817E-CB8992C9D65F}"/>
    <cellStyle name="Accent6 2 7 7" xfId="20506" xr:uid="{FF13748D-01EB-4E8D-8715-FD6388F578DB}"/>
    <cellStyle name="Accent6 2 7 8" xfId="21340" xr:uid="{1A6FE419-B8B6-45FC-863D-5D97DE28E21D}"/>
    <cellStyle name="Accent6 2 7 9" xfId="23988" xr:uid="{8FB015A8-1D10-4B29-9DCC-9D5F22E65377}"/>
    <cellStyle name="Accent6 2 70" xfId="32429" xr:uid="{7FA0A08B-DEBF-4343-A68A-1302485CBE8A}"/>
    <cellStyle name="Accent6 2 71" xfId="28813" xr:uid="{6F1DCAE3-7E79-4D60-BD66-405EFB076543}"/>
    <cellStyle name="Accent6 2 72" xfId="36586" xr:uid="{31B53A30-17E0-4D9D-8F5A-40ABE2BF410F}"/>
    <cellStyle name="Accent6 2 73" xfId="30262" xr:uid="{E4ABD77C-DEFC-45CE-B8D4-167A0066F314}"/>
    <cellStyle name="Accent6 2 74" xfId="28680" xr:uid="{F3A07444-031C-48EE-A24E-BF34419E2402}"/>
    <cellStyle name="Accent6 2 75" xfId="37020" xr:uid="{29CC5994-FBD8-4000-B0B2-A8186F718BA7}"/>
    <cellStyle name="Accent6 2 76" xfId="43903" xr:uid="{1D7AF564-3B57-4796-848D-6A97D0832556}"/>
    <cellStyle name="Accent6 2 77" xfId="44369" xr:uid="{3BEC4753-8861-43F9-83D0-4326639F3678}"/>
    <cellStyle name="Accent6 2 78" xfId="12415" xr:uid="{43BD88E9-A2C7-439B-9016-E3C39BC24278}"/>
    <cellStyle name="Accent6 2 8" xfId="17702" xr:uid="{41C1428B-ED2B-4448-A7B7-1264D980C4FC}"/>
    <cellStyle name="Accent6 2 9" xfId="17763" xr:uid="{1D4ED206-8256-42BE-8F94-B0D7BE95E251}"/>
    <cellStyle name="Accent6 20" xfId="16945" xr:uid="{953EAAA3-979F-44C6-9D94-FD218AE0D460}"/>
    <cellStyle name="Accent6 21" xfId="18118" xr:uid="{7B75CFE0-F403-4626-BAC9-F3AE49E72A91}"/>
    <cellStyle name="Accent6 21 2" xfId="44947" xr:uid="{3DB916AE-A582-4A7E-94B7-FE647CC017C0}"/>
    <cellStyle name="Accent6 21 3" xfId="44946" xr:uid="{2A996933-F384-49D0-B69F-D8B7E4CFBC50}"/>
    <cellStyle name="Accent6 22" xfId="16403" xr:uid="{C718ECBB-9649-448D-B2D6-7AABEF87CEF4}"/>
    <cellStyle name="Accent6 22 2" xfId="45229" xr:uid="{702CE433-7D89-47F7-9FC6-E1B3898341B8}"/>
    <cellStyle name="Accent6 22 3" xfId="44948" xr:uid="{730232C0-E9AE-4E4A-80DA-15A9A4AE1B16}"/>
    <cellStyle name="Accent6 23" xfId="19018" xr:uid="{9036E73B-704E-402B-9A3E-B969FAC6950E}"/>
    <cellStyle name="Accent6 23 2" xfId="44945" xr:uid="{3A479356-CC06-4354-9D66-E95A66313897}"/>
    <cellStyle name="Accent6 24" xfId="16676" xr:uid="{FE858767-773F-4A23-9B6A-C82D20A4E23F}"/>
    <cellStyle name="Accent6 24 2" xfId="45230" xr:uid="{F56D9A25-BADA-4826-A1D4-4CCCDADB04E8}"/>
    <cellStyle name="Accent6 25" xfId="22576" xr:uid="{D63349AB-76F4-4D91-9727-81649C9E9322}"/>
    <cellStyle name="Accent6 25 2" xfId="45231" xr:uid="{698F1B6D-CD18-49DB-8A78-E0BB371D9783}"/>
    <cellStyle name="Accent6 26" xfId="17141" xr:uid="{F8ED8332-BB21-4CCE-B200-2AB8356E0172}"/>
    <cellStyle name="Accent6 27" xfId="17976" xr:uid="{B6CE4E23-AC1F-4BFB-8089-DFCBD0168304}"/>
    <cellStyle name="Accent6 28" xfId="22453" xr:uid="{D58F3DFE-338B-446F-AF72-ACA990482486}"/>
    <cellStyle name="Accent6 29" xfId="17663" xr:uid="{432754ED-B950-4769-921A-4CEA0F59166F}"/>
    <cellStyle name="Accent6 3" xfId="12416" xr:uid="{CE38D9F4-7A65-478B-8AE9-D70BCA6CBFBA}"/>
    <cellStyle name="Accent6 3 2" xfId="13221" xr:uid="{ADB10FEF-74BA-4F0A-9BE9-15C2CEE12E2F}"/>
    <cellStyle name="Accent6 3 3" xfId="13035" xr:uid="{A331987A-8705-4145-A78F-8ADD992CE0C5}"/>
    <cellStyle name="Accent6 3 4" xfId="43904" xr:uid="{3C8A2382-60EC-4A0D-9AB7-87DB41A020D6}"/>
    <cellStyle name="Accent6 3 5" xfId="44368" xr:uid="{19DA5DC1-3BD4-45A2-8F97-817BDC6303CF}"/>
    <cellStyle name="Accent6 3 6" xfId="44949" xr:uid="{1EAA6CAD-1DEB-49FB-9004-57ACBBF6968F}"/>
    <cellStyle name="Accent6 30" xfId="22843" xr:uid="{B6B9D2D8-BE61-45E9-AFEC-E9AE19CCC44F}"/>
    <cellStyle name="Accent6 31" xfId="19932" xr:uid="{3DC768DA-F911-41D7-A6F2-660ACE4EC639}"/>
    <cellStyle name="Accent6 32" xfId="16938" xr:uid="{267AEC17-37E2-441A-928B-C8C62B258723}"/>
    <cellStyle name="Accent6 33" xfId="22842" xr:uid="{43420F2B-2A50-4439-BFF7-A69CF86A8865}"/>
    <cellStyle name="Accent6 34" xfId="23356" xr:uid="{13CB376A-64E0-44F8-BD23-BA9FE32D7826}"/>
    <cellStyle name="Accent6 35" xfId="23350" xr:uid="{1B80C90A-7575-4C20-A4FE-FED1C3048C46}"/>
    <cellStyle name="Accent6 36" xfId="23301" xr:uid="{A00685A7-F481-47DB-A4E0-AE22475F5795}"/>
    <cellStyle name="Accent6 37" xfId="32516" xr:uid="{1F6200E0-7466-4D22-B7AB-0B3D269F3FC1}"/>
    <cellStyle name="Accent6 38" xfId="32932" xr:uid="{49917207-73C4-4B5B-B40C-776AAF025AF6}"/>
    <cellStyle name="Accent6 39" xfId="34817" xr:uid="{BF3707F2-1B3B-4966-B03C-03DAEACA92FD}"/>
    <cellStyle name="Accent6 4" xfId="14009" xr:uid="{3816C01A-D3E8-493C-9309-3D5169460173}"/>
    <cellStyle name="Accent6 40" xfId="33404" xr:uid="{C7A42246-1DB9-4B56-9FAF-C3686DD358C4}"/>
    <cellStyle name="Accent6 41" xfId="33670" xr:uid="{2C8FF179-EF09-494B-BBF7-8C12C317F296}"/>
    <cellStyle name="Accent6 42" xfId="33571" xr:uid="{73FFF99D-82D8-44FA-BA2D-717A7C1DD920}"/>
    <cellStyle name="Accent6 43" xfId="35007" xr:uid="{2680AF00-8800-4A5E-A124-CBC4E9A6D327}"/>
    <cellStyle name="Accent6 44" xfId="34216" xr:uid="{98BA47D3-9779-4EEC-B3F2-F1D347BFBDB5}"/>
    <cellStyle name="Accent6 45" xfId="33882" xr:uid="{BDE1E222-CF1F-4595-B3B1-9E8566F9DCFE}"/>
    <cellStyle name="Accent6 46" xfId="33686" xr:uid="{7BD79CB7-E963-4520-9D1C-7F7D9186DAB8}"/>
    <cellStyle name="Accent6 47" xfId="35446" xr:uid="{D236D0F7-30FA-4C73-9535-1E4499F451D3}"/>
    <cellStyle name="Accent6 48" xfId="33051" xr:uid="{4F231583-F1D9-4384-AA10-96EFCC78A362}"/>
    <cellStyle name="Accent6 49" xfId="32891" xr:uid="{E4E6D2E8-39B0-423B-AEC9-EFAD99997932}"/>
    <cellStyle name="Accent6 5" xfId="14077" xr:uid="{11E40EFF-2998-44D6-B2BD-89FC92EBC32B}"/>
    <cellStyle name="Accent6 50" xfId="36832" xr:uid="{C0E5FB71-C062-4725-ABD9-1CA740AEA9E9}"/>
    <cellStyle name="Accent6 51" xfId="36853" xr:uid="{4FCC511F-E6AD-450D-8EEB-C63AEF12998C}"/>
    <cellStyle name="Accent6 52" xfId="36856" xr:uid="{B868EEFD-A6C5-4241-8359-0A8AA5085007}"/>
    <cellStyle name="Accent6 53" xfId="36859" xr:uid="{3408E710-B505-4740-A0CF-9DB8FE1DB2FA}"/>
    <cellStyle name="Accent6 54" xfId="36860" xr:uid="{A2D6E59D-8395-43C6-A902-FF779F5B9747}"/>
    <cellStyle name="Accent6 55" xfId="36881" xr:uid="{2B4D5695-1E82-499D-BD10-698033D4CAFA}"/>
    <cellStyle name="Accent6 56" xfId="36884" xr:uid="{AF120677-8679-4C38-ADBF-3C89A813FF65}"/>
    <cellStyle name="Accent6 57" xfId="36887" xr:uid="{C2093017-5AA4-4358-BA13-845ED9B9050B}"/>
    <cellStyle name="Accent6 58" xfId="36888" xr:uid="{8EB45F7F-D8B0-481E-ADCB-C58B485827DD}"/>
    <cellStyle name="Accent6 59" xfId="36910" xr:uid="{98D26168-B104-497C-89AE-F7578F227F36}"/>
    <cellStyle name="Accent6 6" xfId="14214" xr:uid="{6E51AA1B-7DDE-4B8B-9189-BF298A55D9E8}"/>
    <cellStyle name="Accent6 60" xfId="36914" xr:uid="{55934791-B5F4-498A-BCDB-D292541E684B}"/>
    <cellStyle name="Accent6 61" xfId="36917" xr:uid="{698AF54D-54E4-44B4-8A38-81088488D551}"/>
    <cellStyle name="Accent6 62" xfId="36919" xr:uid="{92E471C4-F3E3-4E97-9F3D-42B15713B001}"/>
    <cellStyle name="Accent6 63" xfId="36941" xr:uid="{824D80CA-0701-47C1-85D5-0DD4E14CF8BD}"/>
    <cellStyle name="Accent6 64" xfId="36946" xr:uid="{7AAD3D77-B09A-4E65-BF82-6A66003834A4}"/>
    <cellStyle name="Accent6 65" xfId="36950" xr:uid="{0901BD9C-7CBE-4F23-9D4B-E9679B031C7C}"/>
    <cellStyle name="Accent6 66" xfId="36953" xr:uid="{50CF963C-1D40-48F6-A5CB-A3DEBA6368F4}"/>
    <cellStyle name="Accent6 67" xfId="36959" xr:uid="{FDD3C121-0C07-4A5E-9117-816BB2EC4E19}"/>
    <cellStyle name="Accent6 68" xfId="36960" xr:uid="{5C20B83D-FCE3-40EC-9AA1-29736A32245A}"/>
    <cellStyle name="Accent6 69" xfId="36965" xr:uid="{97B191EB-E51D-4AA2-9582-5D3B52C5E9E1}"/>
    <cellStyle name="Accent6 7" xfId="14276" xr:uid="{AF3D9549-FB61-444E-A8AE-C3ED80458ED9}"/>
    <cellStyle name="Accent6 7 2" xfId="14299" xr:uid="{1AD05BFF-75AE-48D8-A295-6F2951C11354}"/>
    <cellStyle name="Accent6 70" xfId="36999" xr:uid="{E77978C4-B8DC-408F-9568-6F5625F1BF22}"/>
    <cellStyle name="Accent6 71" xfId="42287" xr:uid="{2F520A67-1BB3-47DD-9E20-7DB511C91F1E}"/>
    <cellStyle name="Accent6 72" xfId="42294" xr:uid="{479131B7-CAEB-4244-8C2B-ADF86427B3F9}"/>
    <cellStyle name="Accent6 73" xfId="42336" xr:uid="{EF9471A0-8819-4078-ADA7-94C024CF2916}"/>
    <cellStyle name="Accent6 74" xfId="42357" xr:uid="{916F0B8F-AB56-4A6F-B3F9-1D5219B751B5}"/>
    <cellStyle name="Accent6 75" xfId="42382" xr:uid="{2BE987BF-7C0A-4F84-B080-164B387A6DB1}"/>
    <cellStyle name="Accent6 76" xfId="42399" xr:uid="{0F78DCC7-F505-478F-AAE5-0D060C0DF826}"/>
    <cellStyle name="Accent6 77" xfId="42436" xr:uid="{E285591C-4704-401C-BE5D-97FA092B0980}"/>
    <cellStyle name="Accent6 78" xfId="42457" xr:uid="{F339D9E8-E377-478B-ACAC-A079AAE742B3}"/>
    <cellStyle name="Accent6 79" xfId="42477" xr:uid="{9ED7E275-E3FD-4444-90D0-E8C80C841FF2}"/>
    <cellStyle name="Accent6 8" xfId="14327" xr:uid="{49F50298-A1F5-40F3-B40F-A321549E4B56}"/>
    <cellStyle name="Accent6 80" xfId="42496" xr:uid="{3EAE7696-558B-4B7E-AB4E-0E818530C045}"/>
    <cellStyle name="Accent6 81" xfId="42504" xr:uid="{B5CE297C-697C-43CC-9502-E52ACAADD66D}"/>
    <cellStyle name="Accent6 82" xfId="42525" xr:uid="{5A238445-A1D8-438B-A8D2-29380800B62C}"/>
    <cellStyle name="Accent6 83" xfId="42546" xr:uid="{119E253E-6202-4385-A447-E0A1230BA1BA}"/>
    <cellStyle name="Accent6 84" xfId="42567" xr:uid="{0909BC26-A03C-4165-9C5D-F996A09C75BD}"/>
    <cellStyle name="Accent6 85" xfId="42588" xr:uid="{8A841FDA-7C51-45D9-9ED6-8703361BD09B}"/>
    <cellStyle name="Accent6 86" xfId="42609" xr:uid="{B86394FE-26CB-4E6B-8A43-32FD5538EB6A}"/>
    <cellStyle name="Accent6 87" xfId="42630" xr:uid="{84781707-8A21-427E-B591-7C52F3AAFBCE}"/>
    <cellStyle name="Accent6 88" xfId="42651" xr:uid="{A6CFC90A-C4FA-49C1-8628-55D8ECC3DD55}"/>
    <cellStyle name="Accent6 89" xfId="42672" xr:uid="{43F64B85-83CD-44DE-9F46-D5B344EFB08A}"/>
    <cellStyle name="Accent6 9" xfId="14461" xr:uid="{FC9C02D3-834A-4947-ABDA-7EF10D181FDA}"/>
    <cellStyle name="Accent6 90" xfId="42693" xr:uid="{5F0036D6-C423-4F15-AA54-21A792FEEAC1}"/>
    <cellStyle name="Accent6 91" xfId="42726" xr:uid="{EF746F31-14A6-4D44-B3BE-B29A5732EC1E}"/>
    <cellStyle name="Accent6 92" xfId="42735" xr:uid="{07330CD5-BB73-448C-9DD5-01726781FA59}"/>
    <cellStyle name="Accent6 93" xfId="42771" xr:uid="{C5840BC5-484F-474D-AA76-92A9B560EF23}"/>
    <cellStyle name="Accent6 94" xfId="42790" xr:uid="{49A6D38E-E3D3-4B36-8419-0F56E5BEA205}"/>
    <cellStyle name="Accent6 95" xfId="42798" xr:uid="{5C987F22-DC34-4A67-A939-D02FC45ABD78}"/>
    <cellStyle name="Accent6 96" xfId="42819" xr:uid="{B585E251-92C3-4704-A3AF-511D42B78107}"/>
    <cellStyle name="Accent6 97" xfId="42840" xr:uid="{A8116865-BDFB-4B32-9F59-93ED2227C09D}"/>
    <cellStyle name="Accent6 98" xfId="42861" xr:uid="{AE2EEEE5-273B-455B-9BDE-508487359F02}"/>
    <cellStyle name="Accent6 99" xfId="42892" xr:uid="{DA495A46-C212-4689-AC08-28792C9B314C}"/>
    <cellStyle name="Bad" xfId="18" builtinId="27" customBuiltin="1"/>
    <cellStyle name="Bad 10" xfId="14614" xr:uid="{F8DEFB95-FFAD-478D-8C54-9A77ADE6680E}"/>
    <cellStyle name="Bad 100" xfId="43358" xr:uid="{FED364F0-F793-48D0-B53D-66C50B880956}"/>
    <cellStyle name="Bad 101" xfId="43379" xr:uid="{DC381A9E-94F2-463B-AE9A-3640823B26DD}"/>
    <cellStyle name="Bad 102" xfId="43400" xr:uid="{CEB8CBFD-DC85-4286-A836-67C357FB79AB}"/>
    <cellStyle name="Bad 103" xfId="43428" xr:uid="{93CDB49F-EB64-4AE4-964E-E92D20644CC1}"/>
    <cellStyle name="Bad 104" xfId="43437" xr:uid="{25F2E7F2-1ED8-42B6-95D9-C0F66CF3A176}"/>
    <cellStyle name="Bad 105" xfId="43463" xr:uid="{5DA133F2-AC3F-4FC3-97B6-95CEFAE917E9}"/>
    <cellStyle name="Bad 106" xfId="43485" xr:uid="{AB16637D-CD8A-414A-9A92-0585B763DE4A}"/>
    <cellStyle name="Bad 107" xfId="43508" xr:uid="{78381C8E-7CA0-4BEC-A62E-DD31A4000A21}"/>
    <cellStyle name="Bad 108" xfId="43529" xr:uid="{E49AA834-1621-48A9-81AC-5FF159144550}"/>
    <cellStyle name="Bad 109" xfId="43550" xr:uid="{565B3701-21AD-4BE5-ADB1-3ECD90BB7F8A}"/>
    <cellStyle name="Bad 11" xfId="16965" xr:uid="{5B1FA44C-044B-4F81-B910-B0F368C808C3}"/>
    <cellStyle name="Bad 110" xfId="43571" xr:uid="{FC8FDDB4-CED3-44AA-8046-119D1FD470CA}"/>
    <cellStyle name="Bad 111" xfId="43592" xr:uid="{38EE2144-1A9D-41BC-8DC1-5C54DABD892D}"/>
    <cellStyle name="Bad 112" xfId="43613" xr:uid="{849E09B3-633E-4BF0-B902-E741087868E0}"/>
    <cellStyle name="Bad 113" xfId="43634" xr:uid="{78E8D3C6-3016-4CB5-A01A-46BBA7ABF0C0}"/>
    <cellStyle name="Bad 114" xfId="43655" xr:uid="{E26A626C-1338-4EDF-8FBB-F4C95EA88567}"/>
    <cellStyle name="Bad 115" xfId="43676" xr:uid="{2E26FA68-0B7E-43E9-8EA5-4A0B736095CD}"/>
    <cellStyle name="Bad 116" xfId="43697" xr:uid="{62E18037-2B7D-4D92-9124-04FEEB59CBE9}"/>
    <cellStyle name="Bad 117" xfId="43725" xr:uid="{2F2562BF-1EE7-4DDA-82D1-1EC85814D06F}"/>
    <cellStyle name="Bad 118" xfId="43746" xr:uid="{3ED5BCFE-BF5A-41ED-8EEE-A4CCC7D62677}"/>
    <cellStyle name="Bad 119" xfId="43769" xr:uid="{CBF5ED79-C717-4593-971C-AF9480EF8EE9}"/>
    <cellStyle name="Bad 12" xfId="18229" xr:uid="{C9AD7858-0335-4EE8-91BB-BB4F944AF667}"/>
    <cellStyle name="Bad 120" xfId="42300" xr:uid="{C9C3BF97-7F98-41E1-8834-295610754124}"/>
    <cellStyle name="Bad 13" xfId="16314" xr:uid="{C56F5D46-D8D5-45E7-9AEC-A9D861EBA53F}"/>
    <cellStyle name="Bad 14" xfId="17978" xr:uid="{0B617BFB-6205-4B2C-AE8D-104D2EC0C6A8}"/>
    <cellStyle name="Bad 15" xfId="16492" xr:uid="{2A1F348D-DFB9-4593-9CF1-33C2A1546C59}"/>
    <cellStyle name="Bad 16" xfId="17617" xr:uid="{FFB939F0-7C2A-40D5-B618-E75F02862F79}"/>
    <cellStyle name="Bad 17" xfId="17836" xr:uid="{70512C15-F1BF-4064-9839-9738BCD8F3E4}"/>
    <cellStyle name="Bad 18" xfId="16598" xr:uid="{2440B799-1BF9-4B1E-A043-E4790B00E20A}"/>
    <cellStyle name="Bad 19" xfId="17947" xr:uid="{5D3FE006-2133-4D8D-93FF-999F76194A41}"/>
    <cellStyle name="Bad 2" xfId="312" xr:uid="{31947AD9-9697-4896-86E7-B451B496AFDD}"/>
    <cellStyle name="Bad 2 10" xfId="17073" xr:uid="{219971D0-F0A9-476B-94D2-9F2D5F5F4A10}"/>
    <cellStyle name="Bad 2 11" xfId="17184" xr:uid="{D85F2EAE-1719-4768-9561-69516C271F63}"/>
    <cellStyle name="Bad 2 12" xfId="17808" xr:uid="{8BC36447-F93F-4A50-8828-B5E9C4E0A463}"/>
    <cellStyle name="Bad 2 13" xfId="16617" xr:uid="{7EACD5E8-6584-4B70-9860-3A1AE6D9D5C6}"/>
    <cellStyle name="Bad 2 14" xfId="17427" xr:uid="{56ED759B-81E2-4010-AA70-61D0476BE3A9}"/>
    <cellStyle name="Bad 2 15" xfId="17742" xr:uid="{0CBC1EB9-B505-4414-A234-BC37B5B39F2C}"/>
    <cellStyle name="Bad 2 16" xfId="17847" xr:uid="{93E5A57A-A743-4D44-948F-5A77E129BCBF}"/>
    <cellStyle name="Bad 2 17" xfId="16590" xr:uid="{B8D77A2A-AF46-4B6D-905D-8192B46BDE1F}"/>
    <cellStyle name="Bad 2 18" xfId="17938" xr:uid="{71E382D9-47A0-456D-B21A-A8DCE73F1342}"/>
    <cellStyle name="Bad 2 19" xfId="16525" xr:uid="{A94A487B-2D77-4DFA-BDE9-7070CB876BE3}"/>
    <cellStyle name="Bad 2 2" xfId="13220" xr:uid="{6B8FE21B-1E21-4597-8850-E46077B55FCE}"/>
    <cellStyle name="Bad 2 2 10" xfId="17315" xr:uid="{C47C4593-602B-402C-940E-6A908A1C7B89}"/>
    <cellStyle name="Bad 2 2 11" xfId="16999" xr:uid="{6A0DE32C-9F54-4852-BA7F-262BAAFCE1D7}"/>
    <cellStyle name="Bad 2 2 12" xfId="17247" xr:uid="{612AA227-4163-4008-8623-03A466A2F11B}"/>
    <cellStyle name="Bad 2 2 13" xfId="17050" xr:uid="{EC3D0788-803E-45F4-82D0-1CE5B1C8E596}"/>
    <cellStyle name="Bad 2 2 14" xfId="17208" xr:uid="{C5444201-7CA6-4236-9659-93C74F3A5D14}"/>
    <cellStyle name="Bad 2 2 15" xfId="17691" xr:uid="{7525B76F-2040-4892-9AF3-425642D2DA6B}"/>
    <cellStyle name="Bad 2 2 16" xfId="16710" xr:uid="{F663347E-1C57-4E47-B64B-6405A5472CFE}"/>
    <cellStyle name="Bad 2 2 17" xfId="17293" xr:uid="{EF17E84A-1722-4065-8EF0-980383804A2E}"/>
    <cellStyle name="Bad 2 2 18" xfId="17016" xr:uid="{EE1BC93D-ACE7-43FD-91A1-CD1446C3B66C}"/>
    <cellStyle name="Bad 2 2 19" xfId="17236" xr:uid="{4F80EC7B-06A4-4BA8-92F0-8CC2E5CDBBBF}"/>
    <cellStyle name="Bad 2 2 2" xfId="14172" xr:uid="{F16F3D6F-02BF-4273-A11B-7E1D490143F2}"/>
    <cellStyle name="Bad 2 2 2 10" xfId="17564" xr:uid="{861F663B-F761-4E7A-A4BD-B43AF1DBE8CC}"/>
    <cellStyle name="Bad 2 2 2 11" xfId="16797" xr:uid="{72E06D02-3D96-44FD-B47B-DAE8F24ADF24}"/>
    <cellStyle name="Bad 2 2 2 12" xfId="17452" xr:uid="{612788B4-C6E5-4F80-BD31-6613D8D52753}"/>
    <cellStyle name="Bad 2 2 2 13" xfId="17745" xr:uid="{AD0A7B15-BFC1-4509-B637-06F39956DEE1}"/>
    <cellStyle name="Bad 2 2 2 14" xfId="17855" xr:uid="{FF1D197B-CC48-4CF2-97CA-22A4625825E6}"/>
    <cellStyle name="Bad 2 2 2 15" xfId="16582" xr:uid="{46D8E38F-05D4-4573-8237-28C1F97244D1}"/>
    <cellStyle name="Bad 2 2 2 16" xfId="16294" xr:uid="{A7910930-0A24-4AE7-A60A-25E445498D94}"/>
    <cellStyle name="Bad 2 2 2 17" xfId="17570" xr:uid="{DDB9BB1C-0FDB-4CC5-9DA8-C0EA4E4A0D61}"/>
    <cellStyle name="Bad 2 2 2 18" xfId="16793" xr:uid="{620292D9-9C95-41BC-942D-4FC1FE51E181}"/>
    <cellStyle name="Bad 2 2 2 19" xfId="19477" xr:uid="{FFDF08DD-4AFD-4EAB-915E-31C6E5AFAD38}"/>
    <cellStyle name="Bad 2 2 2 19 2" xfId="22075" xr:uid="{EAE1F082-A83A-41F1-B21A-4CBF75B813C8}"/>
    <cellStyle name="Bad 2 2 2 2" xfId="14201" xr:uid="{3E7BE8AC-F06D-4DC7-BA04-4E61FB6D3C4C}"/>
    <cellStyle name="Bad 2 2 2 2 10" xfId="16609" xr:uid="{AC371DC7-3CCA-471F-90DB-5C45E7594D10}"/>
    <cellStyle name="Bad 2 2 2 2 11" xfId="17936" xr:uid="{889F44B0-564A-4057-85DD-94B4716180D6}"/>
    <cellStyle name="Bad 2 2 2 2 12" xfId="16528" xr:uid="{F7D96925-EE84-48BC-86E1-873543AB2F4A}"/>
    <cellStyle name="Bad 2 2 2 2 13" xfId="17510" xr:uid="{04FDE1A5-8A00-4588-AFF5-7723641E3F6A}"/>
    <cellStyle name="Bad 2 2 2 2 14" xfId="16841" xr:uid="{F602419C-3391-4C6E-95E3-202567D8A754}"/>
    <cellStyle name="Bad 2 2 2 2 15" xfId="18004" xr:uid="{F0C3ADA7-C4F8-4588-80B3-0704181E650B}"/>
    <cellStyle name="Bad 2 2 2 2 16" xfId="16471" xr:uid="{D0A339F1-3110-4968-B820-C5FEA0198A41}"/>
    <cellStyle name="Bad 2 2 2 2 17" xfId="17370" xr:uid="{01754596-5DEA-40C4-AD38-33E44928C859}"/>
    <cellStyle name="Bad 2 2 2 2 18" xfId="18053" xr:uid="{6BB6464E-840F-4392-AABF-561181B01AD3}"/>
    <cellStyle name="Bad 2 2 2 2 18 2" xfId="21930" xr:uid="{C3E7A252-CDDA-4D7D-850E-7A4535196E51}"/>
    <cellStyle name="Bad 2 2 2 2 19" xfId="20989" xr:uid="{DF2314A3-7A5A-4E33-9DF1-C29CC68AE22C}"/>
    <cellStyle name="Bad 2 2 2 2 2" xfId="14405" xr:uid="{BA387C8A-ED72-466A-B699-CCC7819B824D}"/>
    <cellStyle name="Bad 2 2 2 2 2 10" xfId="18971" xr:uid="{9033B135-3193-4AC5-A80C-48CB44671171}"/>
    <cellStyle name="Bad 2 2 2 2 2 11" xfId="19084" xr:uid="{848042C6-9BDE-4130-AF70-701BA28DD292}"/>
    <cellStyle name="Bad 2 2 2 2 2 12" xfId="19197" xr:uid="{0978720C-801C-4B88-809E-36A87442A018}"/>
    <cellStyle name="Bad 2 2 2 2 2 13" xfId="19309" xr:uid="{4D58A3FD-C0B6-4C13-A07A-441F5BF938D6}"/>
    <cellStyle name="Bad 2 2 2 2 2 14" xfId="19424" xr:uid="{343EB9C5-8812-46B3-92C0-8C273B448F29}"/>
    <cellStyle name="Bad 2 2 2 2 2 15" xfId="19536" xr:uid="{D4853167-8FC1-4A77-A5B9-DA54ACB5E832}"/>
    <cellStyle name="Bad 2 2 2 2 2 16" xfId="19649" xr:uid="{55969876-BB90-4F00-9FA3-A8D08BF3BD09}"/>
    <cellStyle name="Bad 2 2 2 2 2 17" xfId="19774" xr:uid="{D9EEF7F1-0415-41DE-8822-94EEAE4D74D8}"/>
    <cellStyle name="Bad 2 2 2 2 2 18" xfId="19875" xr:uid="{46492A76-A15C-4101-8787-F2E2740B2A66}"/>
    <cellStyle name="Bad 2 2 2 2 2 18 2" xfId="21229" xr:uid="{C3957355-5D8F-4E37-B9F6-A5B3E2DBC9E1}"/>
    <cellStyle name="Bad 2 2 2 2 2 19" xfId="20458" xr:uid="{E0675B81-C3A8-40CE-8FAB-14BFE1D759C1}"/>
    <cellStyle name="Bad 2 2 2 2 2 2" xfId="14434" xr:uid="{B092D219-6BE3-4C4B-86B3-1694A677C1A4}"/>
    <cellStyle name="Bad 2 2 2 2 2 2 10" xfId="19113" xr:uid="{0BDCFFF1-57DF-4E5B-8EFF-32C7AB844DC8}"/>
    <cellStyle name="Bad 2 2 2 2 2 2 11" xfId="19226" xr:uid="{4C1FE238-BE64-42E4-ADA8-EA4EF302E283}"/>
    <cellStyle name="Bad 2 2 2 2 2 2 12" xfId="19338" xr:uid="{0E7445EA-2F32-4152-A800-E86AACB8AB33}"/>
    <cellStyle name="Bad 2 2 2 2 2 2 13" xfId="19453" xr:uid="{33CC0196-0F2A-4434-A648-42D98B562361}"/>
    <cellStyle name="Bad 2 2 2 2 2 2 14" xfId="19565" xr:uid="{02802386-B42D-4AE3-A2D7-5643F9AFC929}"/>
    <cellStyle name="Bad 2 2 2 2 2 2 15" xfId="19678" xr:uid="{CAF44DD4-AE81-4EB0-B589-DB8D37565CA7}"/>
    <cellStyle name="Bad 2 2 2 2 2 2 16" xfId="19803" xr:uid="{9C2211DF-F74A-4662-B662-085A7460B49F}"/>
    <cellStyle name="Bad 2 2 2 2 2 2 17" xfId="19904" xr:uid="{0530F265-F8F8-43EC-835A-EBA05E5B49C3}"/>
    <cellStyle name="Bad 2 2 2 2 2 2 17 2" xfId="23449" xr:uid="{CF43596F-FDDF-4DDF-A63F-055860643297}"/>
    <cellStyle name="Bad 2 2 2 2 2 2 18" xfId="20912" xr:uid="{A04513BF-46BC-4D62-BB9C-211E5420ACE3}"/>
    <cellStyle name="Bad 2 2 2 2 2 2 19" xfId="24122" xr:uid="{0E1FC21F-BF74-4B59-87DA-737B93989799}"/>
    <cellStyle name="Bad 2 2 2 2 2 2 2" xfId="14573" xr:uid="{3ED7D9DC-82D8-485D-9564-5F8AB5910C58}"/>
    <cellStyle name="Bad 2 2 2 2 2 2 2 10" xfId="19155" xr:uid="{7DDDBE62-39F8-4279-AAB4-EA6CF3F9AE22}"/>
    <cellStyle name="Bad 2 2 2 2 2 2 2 11" xfId="19267" xr:uid="{1F25C1BC-93C2-4D9B-A756-F1343921FF8C}"/>
    <cellStyle name="Bad 2 2 2 2 2 2 2 12" xfId="19382" xr:uid="{F1DE3309-3A09-4F17-A062-2F0F62E5A8BE}"/>
    <cellStyle name="Bad 2 2 2 2 2 2 2 13" xfId="19494" xr:uid="{D50BCE07-FBD7-4830-824D-3C94FB43CD66}"/>
    <cellStyle name="Bad 2 2 2 2 2 2 2 14" xfId="19607" xr:uid="{D42DCCF8-21AC-4400-ACE3-EA71B756F465}"/>
    <cellStyle name="Bad 2 2 2 2 2 2 2 15" xfId="19732" xr:uid="{133D07B4-CCE3-44F9-AE98-433B4DF8D788}"/>
    <cellStyle name="Bad 2 2 2 2 2 2 2 16" xfId="19816" xr:uid="{646D0237-098D-4F0E-8FB6-6F7914A9FF6A}"/>
    <cellStyle name="Bad 2 2 2 2 2 2 2 17" xfId="22189" xr:uid="{5FF70811-3547-4692-A90F-2450D950A189}"/>
    <cellStyle name="Bad 2 2 2 2 2 2 2 17 2" xfId="23478" xr:uid="{F0A75048-1219-49F8-AB83-8DF6AC82237A}"/>
    <cellStyle name="Bad 2 2 2 2 2 2 2 18" xfId="20319" xr:uid="{E00E7811-BE74-47F0-8E0C-A77C50CE6F86}"/>
    <cellStyle name="Bad 2 2 2 2 2 2 2 19" xfId="24410" xr:uid="{A45BF8D8-5181-4A90-9AA0-23451F22DBFB}"/>
    <cellStyle name="Bad 2 2 2 2 2 2 2 2" xfId="14602" xr:uid="{F54980D9-C53D-4D08-B1F8-09CC38905040}"/>
    <cellStyle name="Bad 2 2 2 2 2 2 2 2 10" xfId="19184" xr:uid="{CA1156FE-D2C4-493E-9C96-634201B65CA6}"/>
    <cellStyle name="Bad 2 2 2 2 2 2 2 2 11" xfId="19296" xr:uid="{77B52AEF-036F-47CD-A460-C3F27F302983}"/>
    <cellStyle name="Bad 2 2 2 2 2 2 2 2 12" xfId="19411" xr:uid="{A5EA6782-097A-4FA4-812A-EC2EE35B29CE}"/>
    <cellStyle name="Bad 2 2 2 2 2 2 2 2 13" xfId="19523" xr:uid="{0313A2B3-23BD-4635-A942-55BC20E6C198}"/>
    <cellStyle name="Bad 2 2 2 2 2 2 2 2 14" xfId="19636" xr:uid="{FFB506E4-D47D-4A9E-9997-1A858E2933B9}"/>
    <cellStyle name="Bad 2 2 2 2 2 2 2 2 15" xfId="19761" xr:uid="{F4C60C65-D70B-44A7-BEC6-AC170BF26A48}"/>
    <cellStyle name="Bad 2 2 2 2 2 2 2 2 16" xfId="19845" xr:uid="{79D8CE15-FC6E-4762-9541-BCB26E2EFE7A}"/>
    <cellStyle name="Bad 2 2 2 2 2 2 2 2 17" xfId="22218" xr:uid="{F0D86319-158D-45E2-BCE2-F9D9E47A83D8}"/>
    <cellStyle name="Bad 2 2 2 2 2 2 2 2 17 2" xfId="23547" xr:uid="{02C3AB8D-C284-416D-9409-E51A05113C8D}"/>
    <cellStyle name="Bad 2 2 2 2 2 2 2 2 18" xfId="20862" xr:uid="{83370882-F7E7-42F1-8FD9-96F445DE6FED}"/>
    <cellStyle name="Bad 2 2 2 2 2 2 2 2 19" xfId="23531" xr:uid="{341683F7-910C-4AB7-B535-4E41273800B9}"/>
    <cellStyle name="Bad 2 2 2 2 2 2 2 2 2" xfId="16230" xr:uid="{E5683471-BF0B-4DD8-88F6-FAFAEA5072CC}"/>
    <cellStyle name="Bad 2 2 2 2 2 2 2 2 2 10" xfId="20922" xr:uid="{AD1548F2-FA4F-4B07-8B47-F3188651CC95}"/>
    <cellStyle name="Bad 2 2 2 2 2 2 2 2 2 11" xfId="24638" xr:uid="{6857237F-3F70-4932-8B87-44AC46833C28}"/>
    <cellStyle name="Bad 2 2 2 2 2 2 2 2 2 12" xfId="19961" xr:uid="{A613CB5B-2F1A-4960-940A-BDDED140A515}"/>
    <cellStyle name="Bad 2 2 2 2 2 2 2 2 2 13" xfId="21929" xr:uid="{B9CA4BBF-B080-468E-9FAE-966A2F60B3E6}"/>
    <cellStyle name="Bad 2 2 2 2 2 2 2 2 2 14" xfId="20371" xr:uid="{83585F7B-EABE-4CFD-B061-1DAF770CB959}"/>
    <cellStyle name="Bad 2 2 2 2 2 2 2 2 2 15" xfId="23841" xr:uid="{AEA0F4CB-8B44-45B6-BC7D-56A899D4D1E0}"/>
    <cellStyle name="Bad 2 2 2 2 2 2 2 2 2 16" xfId="22269" xr:uid="{2DC0CE76-7626-4925-A07A-BE7DAC06EC16}"/>
    <cellStyle name="Bad 2 2 2 2 2 2 2 2 2 17" xfId="24246" xr:uid="{AC29BBB1-6C2E-48E8-913A-8B5EBE7B34B2}"/>
    <cellStyle name="Bad 2 2 2 2 2 2 2 2 2 18" xfId="26984" xr:uid="{43BEBF31-D0D2-4DD8-9CAA-263994539B36}"/>
    <cellStyle name="Bad 2 2 2 2 2 2 2 2 2 19" xfId="29460" xr:uid="{6611068B-28AD-43AA-9230-45970EBABE0D}"/>
    <cellStyle name="Bad 2 2 2 2 2 2 2 2 2 2" xfId="16259" xr:uid="{13C0B8DF-DCCA-4168-B822-17ED639BB32E}"/>
    <cellStyle name="Bad 2 2 2 2 2 2 2 2 2 2 10" xfId="35190" xr:uid="{079E7876-A652-4C6E-B21C-17BA49121E61}"/>
    <cellStyle name="Bad 2 2 2 2 2 2 2 2 2 2 11" xfId="34165" xr:uid="{1A178694-7592-46A6-B83F-D6174599DD3D}"/>
    <cellStyle name="Bad 2 2 2 2 2 2 2 2 2 2 12" xfId="34860" xr:uid="{49B69C80-1261-4D86-8ACE-AD6263D1391E}"/>
    <cellStyle name="Bad 2 2 2 2 2 2 2 2 2 2 13" xfId="34782" xr:uid="{6613AE26-DE25-470B-9AFF-D2961AA9AD5D}"/>
    <cellStyle name="Bad 2 2 2 2 2 2 2 2 2 2 14" xfId="34029" xr:uid="{042EC776-FF20-48F5-B7DD-1D7E339656D3}"/>
    <cellStyle name="Bad 2 2 2 2 2 2 2 2 2 2 15" xfId="35088" xr:uid="{37835009-08C1-45C4-AB08-38F707977AB9}"/>
    <cellStyle name="Bad 2 2 2 2 2 2 2 2 2 2 16" xfId="34554" xr:uid="{7399966A-A64F-41C2-A2D4-033854633616}"/>
    <cellStyle name="Bad 2 2 2 2 2 2 2 2 2 2 17" xfId="33725" xr:uid="{453F6875-EBEB-4071-8DED-14F934785322}"/>
    <cellStyle name="Bad 2 2 2 2 2 2 2 2 2 2 18" xfId="34832" xr:uid="{5D1B2E70-056D-44C8-8282-871EACB2C2B9}"/>
    <cellStyle name="Bad 2 2 2 2 2 2 2 2 2 2 19" xfId="33947" xr:uid="{EBA8199C-AECB-42BA-BB56-87345C1005F8}"/>
    <cellStyle name="Bad 2 2 2 2 2 2 2 2 2 2 2" xfId="22391" xr:uid="{70F26A90-7381-493D-96CA-915DC2D37305}"/>
    <cellStyle name="Bad 2 2 2 2 2 2 2 2 2 2 2 10" xfId="34377" xr:uid="{2962B907-A255-4035-9894-1DC6DAC0C18B}"/>
    <cellStyle name="Bad 2 2 2 2 2 2 2 2 2 2 2 11" xfId="33970" xr:uid="{B96FE5E7-0C68-41B6-8FF7-91E2F7EA4B53}"/>
    <cellStyle name="Bad 2 2 2 2 2 2 2 2 2 2 2 12" xfId="33425" xr:uid="{3F42D354-A585-4E25-996B-207E0A922179}"/>
    <cellStyle name="Bad 2 2 2 2 2 2 2 2 2 2 2 13" xfId="35654" xr:uid="{9A0AAD15-3711-4C9D-BB27-1A01297CF634}"/>
    <cellStyle name="Bad 2 2 2 2 2 2 2 2 2 2 2 14" xfId="35708" xr:uid="{C9CEC517-C116-46EB-BBE1-A78E7EDE5FE2}"/>
    <cellStyle name="Bad 2 2 2 2 2 2 2 2 2 2 2 15" xfId="35756" xr:uid="{388BA18F-5854-4159-94ED-13880D3D0FE8}"/>
    <cellStyle name="Bad 2 2 2 2 2 2 2 2 2 2 2 16" xfId="35801" xr:uid="{3E3B262D-52F5-4A5C-B0DE-18FA5F28201E}"/>
    <cellStyle name="Bad 2 2 2 2 2 2 2 2 2 2 2 17" xfId="35843" xr:uid="{12B90241-D01E-4521-8B69-481983AD5B91}"/>
    <cellStyle name="Bad 2 2 2 2 2 2 2 2 2 2 2 18" xfId="35882" xr:uid="{07F84470-8A01-4BA3-AD64-C86864C144A3}"/>
    <cellStyle name="Bad 2 2 2 2 2 2 2 2 2 2 2 19" xfId="35918" xr:uid="{7F17C0E4-FEE3-4C90-9FB6-ECB455F0BFA5}"/>
    <cellStyle name="Bad 2 2 2 2 2 2 2 2 2 2 2 2" xfId="22420" xr:uid="{DFDEB6B4-BC91-442C-AAEA-1635911F3F35}"/>
    <cellStyle name="Bad 2 2 2 2 2 2 2 2 2 2 2 2 10" xfId="32850" xr:uid="{FB65C80C-B978-42A3-B12D-B93A25459026}"/>
    <cellStyle name="Bad 2 2 2 2 2 2 2 2 2 2 2 2 11" xfId="35422" xr:uid="{2B20E451-370A-4E47-870A-C11775733F3D}"/>
    <cellStyle name="Bad 2 2 2 2 2 2 2 2 2 2 2 2 12" xfId="32671" xr:uid="{90F57080-7842-481E-AED3-EFFA70E94C3E}"/>
    <cellStyle name="Bad 2 2 2 2 2 2 2 2 2 2 2 2 13" xfId="34355" xr:uid="{F8262FC6-8A88-4F09-BADD-95F94AD99792}"/>
    <cellStyle name="Bad 2 2 2 2 2 2 2 2 2 2 2 2 14" xfId="35380" xr:uid="{22B93CE5-801B-40F3-AC15-5CF83349D939}"/>
    <cellStyle name="Bad 2 2 2 2 2 2 2 2 2 2 2 2 15" xfId="33017" xr:uid="{D4314BCD-2B6A-41A4-A449-4D8D6D3BE9D5}"/>
    <cellStyle name="Bad 2 2 2 2 2 2 2 2 2 2 2 2 16" xfId="27403" xr:uid="{B408E93F-EB24-4A5D-8786-D461AC689D4B}"/>
    <cellStyle name="Bad 2 2 2 2 2 2 2 2 2 2 2 2 17" xfId="36511" xr:uid="{25A35538-8C17-4806-BE1F-4574554C344F}"/>
    <cellStyle name="Bad 2 2 2 2 2 2 2 2 2 2 2 2 18" xfId="32423" xr:uid="{2F3D1ABB-47F0-487B-BCC3-8C51F52F2589}"/>
    <cellStyle name="Bad 2 2 2 2 2 2 2 2 2 2 2 2 19" xfId="32320" xr:uid="{590DB6F9-1DA0-47D6-AD04-7A6EE0FB95B8}"/>
    <cellStyle name="Bad 2 2 2 2 2 2 2 2 2 2 2 2 2" xfId="28915" xr:uid="{69F75D0F-9BFF-4007-A926-7D09EDB2BC51}"/>
    <cellStyle name="Bad 2 2 2 2 2 2 2 2 2 2 2 2 2 10" xfId="39051" xr:uid="{6C63618F-245D-4D7D-8128-192035EB32BE}"/>
    <cellStyle name="Bad 2 2 2 2 2 2 2 2 2 2 2 2 2 2" xfId="31393" xr:uid="{20B5E9CA-AFE8-48AC-8187-092ACE0162EF}"/>
    <cellStyle name="Bad 2 2 2 2 2 2 2 2 2 2 2 2 2 2 2" xfId="40500" xr:uid="{8B1A486C-8F89-4180-B379-57DE7B4BA19D}"/>
    <cellStyle name="Bad 2 2 2 2 2 2 2 2 2 2 2 2 2 2 2 2" xfId="41067" xr:uid="{53499015-37CF-4A3E-9058-5E2B749631AD}"/>
    <cellStyle name="Bad 2 2 2 2 2 2 2 2 2 2 2 2 2 3" xfId="31762" xr:uid="{42E29847-59D9-4D5E-8796-BDBA87E0C0C1}"/>
    <cellStyle name="Bad 2 2 2 2 2 2 2 2 2 2 2 2 2 4" xfId="31145" xr:uid="{DC120CA8-4820-405B-A049-4DAA10746CB6}"/>
    <cellStyle name="Bad 2 2 2 2 2 2 2 2 2 2 2 2 2 5" xfId="36444" xr:uid="{5869AC0B-0ACD-4AE6-94D2-25467F1CEB9C}"/>
    <cellStyle name="Bad 2 2 2 2 2 2 2 2 2 2 2 2 2 6" xfId="31947" xr:uid="{7AE257F8-75C9-4A15-A45B-8B3B0B93C59B}"/>
    <cellStyle name="Bad 2 2 2 2 2 2 2 2 2 2 2 2 2 7" xfId="15993" xr:uid="{22FE5397-8B72-4C93-B0B8-930EE1BB4828}"/>
    <cellStyle name="Bad 2 2 2 2 2 2 2 2 2 2 2 2 2 8" xfId="32279" xr:uid="{37872360-C93D-4B4A-B446-56DFB7EC1E10}"/>
    <cellStyle name="Bad 2 2 2 2 2 2 2 2 2 2 2 2 2 9" xfId="36572" xr:uid="{3D76B0D5-5C71-481B-9181-2B8956B02537}"/>
    <cellStyle name="Bad 2 2 2 2 2 2 2 2 2 2 2 2 20" xfId="36341" xr:uid="{45D19D4D-8562-4D86-9898-65A821A65163}"/>
    <cellStyle name="Bad 2 2 2 2 2 2 2 2 2 2 2 2 21" xfId="27297" xr:uid="{0AEA05D2-C9A8-4FDD-A27D-D3250A78E812}"/>
    <cellStyle name="Bad 2 2 2 2 2 2 2 2 2 2 2 2 22" xfId="30077" xr:uid="{D4F873CB-1EB4-4C73-BAC7-42DAEF054975}"/>
    <cellStyle name="Bad 2 2 2 2 2 2 2 2 2 2 2 2 23" xfId="39022" xr:uid="{062E3DA6-5759-45E2-B7CD-4DFCE48BD13B}"/>
    <cellStyle name="Bad 2 2 2 2 2 2 2 2 2 2 2 2 3" xfId="34516" xr:uid="{3859425E-DA91-4F9F-86F2-AD66ABCDBDBD}"/>
    <cellStyle name="Bad 2 2 2 2 2 2 2 2 2 2 2 2 4" xfId="34356" xr:uid="{07EF9ACA-CAE9-4665-B589-9A22CDD06B7C}"/>
    <cellStyle name="Bad 2 2 2 2 2 2 2 2 2 2 2 2 5" xfId="34620" xr:uid="{4C424ECA-010B-4FF5-B1FF-E1E749A6E4FF}"/>
    <cellStyle name="Bad 2 2 2 2 2 2 2 2 2 2 2 2 6" xfId="35000" xr:uid="{097AD297-BC41-49BB-ADF7-B1246C92238F}"/>
    <cellStyle name="Bad 2 2 2 2 2 2 2 2 2 2 2 2 7" xfId="35137" xr:uid="{F6A6C1AF-91FE-43E1-BAB0-10756279115D}"/>
    <cellStyle name="Bad 2 2 2 2 2 2 2 2 2 2 2 2 8" xfId="35308" xr:uid="{91417AB9-BD61-43C3-8855-8E08780DA6A1}"/>
    <cellStyle name="Bad 2 2 2 2 2 2 2 2 2 2 2 2 9" xfId="32758" xr:uid="{EAE74E15-D28B-44C9-8673-63916A232F00}"/>
    <cellStyle name="Bad 2 2 2 2 2 2 2 2 2 2 2 20" xfId="35950" xr:uid="{A0BD5380-B98A-47C9-8E9D-CD182AE05D89}"/>
    <cellStyle name="Bad 2 2 2 2 2 2 2 2 2 2 2 21" xfId="35979" xr:uid="{293B0316-FD5A-4820-8C2D-D8ECCA211294}"/>
    <cellStyle name="Bad 2 2 2 2 2 2 2 2 2 2 2 22" xfId="31179" xr:uid="{09937541-A5F3-4766-A9B3-31C01FD24F77}"/>
    <cellStyle name="Bad 2 2 2 2 2 2 2 2 2 2 2 23" xfId="30121" xr:uid="{FC595741-354D-4B1A-A01E-E3EEAA14AAE1}"/>
    <cellStyle name="Bad 2 2 2 2 2 2 2 2 2 2 2 24" xfId="31209" xr:uid="{CBC7C06E-DBF8-4E9A-842C-02B0DF67BEA8}"/>
    <cellStyle name="Bad 2 2 2 2 2 2 2 2 2 2 2 25" xfId="32298" xr:uid="{B6FB0C97-419E-48AF-97C2-E2F78E1C4C11}"/>
    <cellStyle name="Bad 2 2 2 2 2 2 2 2 2 2 2 26" xfId="16212" xr:uid="{50C8F50D-51C0-44D7-9091-D73C8A45CD6D}"/>
    <cellStyle name="Bad 2 2 2 2 2 2 2 2 2 2 2 27" xfId="31920" xr:uid="{6327C5A5-C13C-4AAD-BFA9-BD15BED9ABE5}"/>
    <cellStyle name="Bad 2 2 2 2 2 2 2 2 2 2 2 28" xfId="36093" xr:uid="{8AA4B488-C373-4603-8BD3-37AAFFD1858E}"/>
    <cellStyle name="Bad 2 2 2 2 2 2 2 2 2 2 2 29" xfId="37680" xr:uid="{8E092050-3177-416A-8F79-E9CAF5A7446B}"/>
    <cellStyle name="Bad 2 2 2 2 2 2 2 2 2 2 2 3" xfId="29385" xr:uid="{2329C4FC-8B24-4890-873C-5E031C2755B2}"/>
    <cellStyle name="Bad 2 2 2 2 2 2 2 2 2 2 2 4" xfId="27521" xr:uid="{96D2E887-330C-4F36-9971-AE2E01A6A320}"/>
    <cellStyle name="Bad 2 2 2 2 2 2 2 2 2 2 2 5" xfId="30146" xr:uid="{3BE76032-DC6E-4F14-90C8-603115D512D6}"/>
    <cellStyle name="Bad 2 2 2 2 2 2 2 2 2 2 2 6" xfId="30896" xr:uid="{70268503-3C4D-44E5-96EA-3F543AC32816}"/>
    <cellStyle name="Bad 2 2 2 2 2 2 2 2 2 2 2 7" xfId="30735" xr:uid="{7268283D-D798-435D-9F56-FF023BECC78A}"/>
    <cellStyle name="Bad 2 2 2 2 2 2 2 2 2 2 2 8" xfId="28641" xr:uid="{952C3E43-15FD-443A-83E8-D5FE9918303B}"/>
    <cellStyle name="Bad 2 2 2 2 2 2 2 2 2 2 2 9" xfId="29988" xr:uid="{0D6CA577-AE8F-4258-BE04-2694357FC17D}"/>
    <cellStyle name="Bad 2 2 2 2 2 2 2 2 2 2 2 9 2" xfId="34487" xr:uid="{7B0A524D-79F8-4F43-B7CA-BA3BC36A2981}"/>
    <cellStyle name="Bad 2 2 2 2 2 2 2 2 2 2 2 9 3" xfId="36530" xr:uid="{4AEAB804-D57F-4403-B32C-2BCBD8167A22}"/>
    <cellStyle name="Bad 2 2 2 2 2 2 2 2 2 2 2 9 4" xfId="30671" xr:uid="{3372756E-0273-4673-81AF-F963A5129F34}"/>
    <cellStyle name="Bad 2 2 2 2 2 2 2 2 2 2 2 9 5" xfId="32333" xr:uid="{91229003-AACA-464F-8D91-110D7A40D06A}"/>
    <cellStyle name="Bad 2 2 2 2 2 2 2 2 2 2 2 9 6" xfId="14973" xr:uid="{F526B41B-116C-4278-A0E6-2710F81D2952}"/>
    <cellStyle name="Bad 2 2 2 2 2 2 2 2 2 2 2 9 7" xfId="32187" xr:uid="{C578CD43-6178-4158-BEDC-90623748D6CB}"/>
    <cellStyle name="Bad 2 2 2 2 2 2 2 2 2 2 2 9 8" xfId="36227" xr:uid="{A2A24A30-4061-4464-83F1-7040151A61F0}"/>
    <cellStyle name="Bad 2 2 2 2 2 2 2 2 2 2 2 9 9" xfId="32167" xr:uid="{AD1584AB-3883-49BD-820C-A0EB8CF8CD98}"/>
    <cellStyle name="Bad 2 2 2 2 2 2 2 2 2 2 20" xfId="34401" xr:uid="{13ABB533-FE98-49FB-86D3-7421CFEAC7F5}"/>
    <cellStyle name="Bad 2 2 2 2 2 2 2 2 2 2 21" xfId="35626" xr:uid="{8FA4961E-86E8-44AC-8135-085A3AA7B402}"/>
    <cellStyle name="Bad 2 2 2 2 2 2 2 2 2 2 22" xfId="29969" xr:uid="{5FE283F8-8CF8-40FF-ADC6-A923E49B51B6}"/>
    <cellStyle name="Bad 2 2 2 2 2 2 2 2 2 2 23" xfId="27096" xr:uid="{C8C17ED2-0318-4BD6-B04C-7676FEF30178}"/>
    <cellStyle name="Bad 2 2 2 2 2 2 2 2 2 2 24" xfId="30569" xr:uid="{71214D05-CA6C-446E-8370-2B3157C3AC4B}"/>
    <cellStyle name="Bad 2 2 2 2 2 2 2 2 2 2 25" xfId="30791" xr:uid="{534BC674-7559-4290-A166-B3F23FAD7F6B}"/>
    <cellStyle name="Bad 2 2 2 2 2 2 2 2 2 2 26" xfId="16129" xr:uid="{E1880464-03FF-47EB-A908-36BD9F5477C4}"/>
    <cellStyle name="Bad 2 2 2 2 2 2 2 2 2 2 27" xfId="15182" xr:uid="{30E5FC68-1712-4251-B113-1530E2146832}"/>
    <cellStyle name="Bad 2 2 2 2 2 2 2 2 2 2 28" xfId="30866" xr:uid="{ED7898F2-EB15-44C0-AC4C-AA9F5367DCC9}"/>
    <cellStyle name="Bad 2 2 2 2 2 2 2 2 2 2 29" xfId="37651" xr:uid="{359629F7-1AAF-4CA2-B686-386F0287A7B2}"/>
    <cellStyle name="Bad 2 2 2 2 2 2 2 2 2 2 3" xfId="29356" xr:uid="{916B256E-5612-4588-8391-54961D7DCC90}"/>
    <cellStyle name="Bad 2 2 2 2 2 2 2 2 2 2 4" xfId="29860" xr:uid="{3B38546E-5D60-4968-A708-F22F4B1B077D}"/>
    <cellStyle name="Bad 2 2 2 2 2 2 2 2 2 2 5" xfId="27710" xr:uid="{08EDF4D4-0F5E-4C54-AFFF-44142BCBA881}"/>
    <cellStyle name="Bad 2 2 2 2 2 2 2 2 2 2 6" xfId="28153" xr:uid="{4534ECD1-2EDF-43C3-AC0B-E736E2417C57}"/>
    <cellStyle name="Bad 2 2 2 2 2 2 2 2 2 2 7" xfId="28727" xr:uid="{2562FE20-7A16-4474-B8F9-72810C8CD9CD}"/>
    <cellStyle name="Bad 2 2 2 2 2 2 2 2 2 2 8" xfId="27190" xr:uid="{587159BC-E556-456B-9BB4-4D1DFD0515AA}"/>
    <cellStyle name="Bad 2 2 2 2 2 2 2 2 2 2 9" xfId="31736" xr:uid="{A536B509-B233-4BC6-8621-DF14FFD767D0}"/>
    <cellStyle name="Bad 2 2 2 2 2 2 2 2 2 2 9 2" xfId="33507" xr:uid="{4C5460ED-F342-43CA-96C7-C6D63D36F4BA}"/>
    <cellStyle name="Bad 2 2 2 2 2 2 2 2 2 2 9 3" xfId="36377" xr:uid="{2200FABB-A3D6-4CCC-AB91-31A1C85BE87F}"/>
    <cellStyle name="Bad 2 2 2 2 2 2 2 2 2 2 9 4" xfId="32468" xr:uid="{13C42B7F-3C83-45FB-A996-92D53EE7DF72}"/>
    <cellStyle name="Bad 2 2 2 2 2 2 2 2 2 2 9 5" xfId="36399" xr:uid="{2A08A279-78C3-4063-AF58-AC1B1F7D1261}"/>
    <cellStyle name="Bad 2 2 2 2 2 2 2 2 2 2 9 6" xfId="32276" xr:uid="{BC217A8C-0724-4EA5-8E24-36102C03B454}"/>
    <cellStyle name="Bad 2 2 2 2 2 2 2 2 2 2 9 7" xfId="29731" xr:uid="{C9695B9F-E2D0-4003-A368-E45AE7551583}"/>
    <cellStyle name="Bad 2 2 2 2 2 2 2 2 2 2 9 8" xfId="36626" xr:uid="{EC6AD88D-F8ED-438F-AA71-3369B3A7CB61}"/>
    <cellStyle name="Bad 2 2 2 2 2 2 2 2 2 2 9 9" xfId="14985" xr:uid="{3399BB13-C5BB-4FC4-BC40-07EBB25A6524}"/>
    <cellStyle name="Bad 2 2 2 2 2 2 2 2 2 20" xfId="27796" xr:uid="{1D37B010-C513-4763-85CC-741564F2950B}"/>
    <cellStyle name="Bad 2 2 2 2 2 2 2 2 2 21" xfId="15938" xr:uid="{B6722DCC-6122-4C90-80BF-93E1D7D716C2}"/>
    <cellStyle name="Bad 2 2 2 2 2 2 2 2 2 22" xfId="29562" xr:uid="{9B19C5DE-DA2D-4AF8-9ED5-51EDD776250F}"/>
    <cellStyle name="Bad 2 2 2 2 2 2 2 2 2 23" xfId="15775" xr:uid="{B6D577C1-B834-425E-BD0F-520957915DC0}"/>
    <cellStyle name="Bad 2 2 2 2 2 2 2 2 2 24" xfId="30903" xr:uid="{A46C67D7-B888-4D5E-94CA-B4C34BF9B3CE}"/>
    <cellStyle name="Bad 2 2 2 2 2 2 2 2 2 24 2" xfId="33478" xr:uid="{1C6FAAF3-A2C5-43B7-B352-B5C94B9A5488}"/>
    <cellStyle name="Bad 2 2 2 2 2 2 2 2 2 24 3" xfId="36348" xr:uid="{90EBFD7C-8FDE-49F0-BAB0-8B490AA024EB}"/>
    <cellStyle name="Bad 2 2 2 2 2 2 2 2 2 24 4" xfId="30354" xr:uid="{90056611-8050-4FCE-A404-7208B1289E53}"/>
    <cellStyle name="Bad 2 2 2 2 2 2 2 2 2 24 5" xfId="31540" xr:uid="{7F400DF0-CF54-4696-B2D0-C4A81D74C415}"/>
    <cellStyle name="Bad 2 2 2 2 2 2 2 2 2 24 6" xfId="31365" xr:uid="{CC972E50-FBAF-489F-94F7-0F8EAB727DAF}"/>
    <cellStyle name="Bad 2 2 2 2 2 2 2 2 2 24 7" xfId="14817" xr:uid="{072B67D1-2B41-46D7-B878-D7878F7AF6E2}"/>
    <cellStyle name="Bad 2 2 2 2 2 2 2 2 2 24 8" xfId="29750" xr:uid="{51FB5592-7C09-49B1-A88C-A24DEEFF14D0}"/>
    <cellStyle name="Bad 2 2 2 2 2 2 2 2 2 24 9" xfId="15811" xr:uid="{478D3D7A-AFC5-4358-9A92-8A6562D30C99}"/>
    <cellStyle name="Bad 2 2 2 2 2 2 2 2 2 25" xfId="34325" xr:uid="{DEA53026-02E6-41A8-8113-ABDFE0B6B8A5}"/>
    <cellStyle name="Bad 2 2 2 2 2 2 2 2 2 26" xfId="34388" xr:uid="{94C72766-507C-40D7-B598-A1DF5D942F5D}"/>
    <cellStyle name="Bad 2 2 2 2 2 2 2 2 2 27" xfId="33556" xr:uid="{50FE0277-E9B1-48C1-A346-F166C0751184}"/>
    <cellStyle name="Bad 2 2 2 2 2 2 2 2 2 28" xfId="35679" xr:uid="{33D43341-0F74-4767-B1A5-D784F26DBDFE}"/>
    <cellStyle name="Bad 2 2 2 2 2 2 2 2 2 29" xfId="35730" xr:uid="{0FC09AEC-5F4E-4125-B14A-D7463A859CD1}"/>
    <cellStyle name="Bad 2 2 2 2 2 2 2 2 2 3" xfId="23576" xr:uid="{4EC3E6BD-92ED-4D8D-96B5-3AAF8B30DCAA}"/>
    <cellStyle name="Bad 2 2 2 2 2 2 2 2 2 30" xfId="35776" xr:uid="{86139CFB-9EF3-4448-BE4D-71B6979C276B}"/>
    <cellStyle name="Bad 2 2 2 2 2 2 2 2 2 31" xfId="35819" xr:uid="{50BBC333-2EB3-4E1A-903A-67720752BF97}"/>
    <cellStyle name="Bad 2 2 2 2 2 2 2 2 2 32" xfId="35861" xr:uid="{2A834437-4C0C-43C4-9750-44D107B8FD32}"/>
    <cellStyle name="Bad 2 2 2 2 2 2 2 2 2 33" xfId="35900" xr:uid="{5FE8D762-0AA0-4BF7-8C4D-417F0D59657F}"/>
    <cellStyle name="Bad 2 2 2 2 2 2 2 2 2 34" xfId="35933" xr:uid="{8D866E7D-4675-404C-856A-206A27ABF100}"/>
    <cellStyle name="Bad 2 2 2 2 2 2 2 2 2 35" xfId="35964" xr:uid="{6126F4C6-7C58-4E31-841E-5433F5AE2AEC}"/>
    <cellStyle name="Bad 2 2 2 2 2 2 2 2 2 36" xfId="35990" xr:uid="{9ACE2FEC-589F-43C1-B999-82C310D142E5}"/>
    <cellStyle name="Bad 2 2 2 2 2 2 2 2 2 37" xfId="15552" xr:uid="{7FFB751A-C054-44DE-AE55-5D5AE09B2385}"/>
    <cellStyle name="Bad 2 2 2 2 2 2 2 2 2 38" xfId="29273" xr:uid="{C9178F3F-E1BC-4CB5-9690-4D99765F7D04}"/>
    <cellStyle name="Bad 2 2 2 2 2 2 2 2 2 39" xfId="36390" xr:uid="{F93B45EE-1C36-4FD7-8FEA-C55404021D5D}"/>
    <cellStyle name="Bad 2 2 2 2 2 2 2 2 2 4" xfId="21126" xr:uid="{8E57038F-44A2-4286-B2FF-14219EB03D05}"/>
    <cellStyle name="Bad 2 2 2 2 2 2 2 2 2 40" xfId="27801" xr:uid="{72546934-89A9-43F5-B2A8-72C5ED3B4B57}"/>
    <cellStyle name="Bad 2 2 2 2 2 2 2 2 2 41" xfId="14824" xr:uid="{6B5A4D5F-8C22-498D-B52F-DD9D9F0B5882}"/>
    <cellStyle name="Bad 2 2 2 2 2 2 2 2 2 42" xfId="15455" xr:uid="{A82C7EB3-B1A2-4F54-A75E-3DDD0E98B37B}"/>
    <cellStyle name="Bad 2 2 2 2 2 2 2 2 2 43" xfId="31858" xr:uid="{6B7EF8BF-8EAF-4D27-81A7-7EB28CE2F296}"/>
    <cellStyle name="Bad 2 2 2 2 2 2 2 2 2 44" xfId="37259" xr:uid="{EB58E64D-7D3E-4C63-8562-6DAA8D537DCC}"/>
    <cellStyle name="Bad 2 2 2 2 2 2 2 2 2 5" xfId="24447" xr:uid="{D766F5CE-F518-4FEB-A1B4-E650AAECF268}"/>
    <cellStyle name="Bad 2 2 2 2 2 2 2 2 2 6" xfId="20617" xr:uid="{F577D02D-0E48-4E41-9A11-261FF54D6FAD}"/>
    <cellStyle name="Bad 2 2 2 2 2 2 2 2 2 7" xfId="24379" xr:uid="{05B707F1-72C2-451B-8BA1-C8D290920FCF}"/>
    <cellStyle name="Bad 2 2 2 2 2 2 2 2 2 8" xfId="20120" xr:uid="{E42A9976-E35E-4DD0-9AE8-B72DB9CF4960}"/>
    <cellStyle name="Bad 2 2 2 2 2 2 2 2 2 9" xfId="20284" xr:uid="{1F495376-8A13-4F3B-B91B-4FF5FDB1E8F3}"/>
    <cellStyle name="Bad 2 2 2 2 2 2 2 2 20" xfId="21125" xr:uid="{0F0E773D-525B-49C7-89D9-0725F7088D95}"/>
    <cellStyle name="Bad 2 2 2 2 2 2 2 2 21" xfId="24635" xr:uid="{BFC49E06-FD85-4DAF-963E-32829BE70846}"/>
    <cellStyle name="Bad 2 2 2 2 2 2 2 2 22" xfId="20091" xr:uid="{60F9FF11-EF23-4F78-9412-023E1D37DF6E}"/>
    <cellStyle name="Bad 2 2 2 2 2 2 2 2 23" xfId="21164" xr:uid="{C97B40DF-731D-4A82-88F7-ED5BAE23A0D6}"/>
    <cellStyle name="Bad 2 2 2 2 2 2 2 2 24" xfId="24953" xr:uid="{37DDC731-9D4F-4376-A12B-E1555FD2A18B}"/>
    <cellStyle name="Bad 2 2 2 2 2 2 2 2 25" xfId="25120" xr:uid="{6E6EF9A6-3CE6-4235-9328-886BCA701C0E}"/>
    <cellStyle name="Bad 2 2 2 2 2 2 2 2 26" xfId="25276" xr:uid="{56308FBF-8E4D-4923-BB50-C1F06EC67CD5}"/>
    <cellStyle name="Bad 2 2 2 2 2 2 2 2 27" xfId="25421" xr:uid="{2F15E177-E583-4D28-8A09-383777DDCE2F}"/>
    <cellStyle name="Bad 2 2 2 2 2 2 2 2 28" xfId="25558" xr:uid="{203C07BB-CC39-4248-BB44-6C92DD827E59}"/>
    <cellStyle name="Bad 2 2 2 2 2 2 2 2 29" xfId="25684" xr:uid="{F2732653-F76F-493E-9E4C-DB75BA5AC664}"/>
    <cellStyle name="Bad 2 2 2 2 2 2 2 2 3" xfId="18360" xr:uid="{42020EC5-D1A9-47C2-9FBC-CE9F860DCF0B}"/>
    <cellStyle name="Bad 2 2 2 2 2 2 2 2 30" xfId="25793" xr:uid="{DA77FA2D-6DCE-4FD9-AC40-8674D3D8364E}"/>
    <cellStyle name="Bad 2 2 2 2 2 2 2 2 31" xfId="25895" xr:uid="{B8431F8F-66A2-40CE-8692-E5496987FEB5}"/>
    <cellStyle name="Bad 2 2 2 2 2 2 2 2 32" xfId="19593" xr:uid="{F06DBD35-CA3D-4BAF-9CAD-5A4F1ABE2DA5}"/>
    <cellStyle name="Bad 2 2 2 2 2 2 2 2 33" xfId="17850" xr:uid="{24E1E3BB-0B80-4775-8BF4-A7F70F5A0110}"/>
    <cellStyle name="Bad 2 2 2 2 2 2 2 2 34" xfId="26299" xr:uid="{F778860E-9134-4E38-94D7-F36B76B3E072}"/>
    <cellStyle name="Bad 2 2 2 2 2 2 2 2 35" xfId="26380" xr:uid="{2010C837-C18A-4771-B04C-6116B78BFE6D}"/>
    <cellStyle name="Bad 2 2 2 2 2 2 2 2 36" xfId="26456" xr:uid="{B227F56D-8535-43AC-BD04-1F2C4621A803}"/>
    <cellStyle name="Bad 2 2 2 2 2 2 2 2 37" xfId="26528" xr:uid="{65721D8E-DE4E-4337-BB5F-822366A8B7E0}"/>
    <cellStyle name="Bad 2 2 2 2 2 2 2 2 38" xfId="26593" xr:uid="{5D8290B6-E921-4C7A-BD3E-39A6842328CC}"/>
    <cellStyle name="Bad 2 2 2 2 2 2 2 2 39" xfId="26652" xr:uid="{D2B3D672-49CF-448B-A63E-A034ADEF6FE0}"/>
    <cellStyle name="Bad 2 2 2 2 2 2 2 2 4" xfId="18480" xr:uid="{FDF227DD-CD68-44A3-B5CF-2B60AB3AA12B}"/>
    <cellStyle name="Bad 2 2 2 2 2 2 2 2 40" xfId="26707" xr:uid="{80143AFE-DD15-4770-A5A7-A9939A2B7F85}"/>
    <cellStyle name="Bad 2 2 2 2 2 2 2 2 41" xfId="26756" xr:uid="{A3DD313F-58B6-4BCC-BCF0-E92D6DB10677}"/>
    <cellStyle name="Bad 2 2 2 2 2 2 2 2 42" xfId="26804" xr:uid="{9DF89FF8-FBA1-46FB-85D7-7D6EFB95B4AF}"/>
    <cellStyle name="Bad 2 2 2 2 2 2 2 2 43" xfId="26848" xr:uid="{81124304-5A8F-4D2F-837C-34BC6636AEA3}"/>
    <cellStyle name="Bad 2 2 2 2 2 2 2 2 44" xfId="26890" xr:uid="{7ABBCB90-8CAE-47D1-98E8-28791D4DE6B5}"/>
    <cellStyle name="Bad 2 2 2 2 2 2 2 2 45" xfId="26955" xr:uid="{B646B292-30BD-463F-946B-EBC856BAE892}"/>
    <cellStyle name="Bad 2 2 2 2 2 2 2 2 46" xfId="27231" xr:uid="{7965304E-C817-42CE-B52C-06F583B843B5}"/>
    <cellStyle name="Bad 2 2 2 2 2 2 2 2 47" xfId="30716" xr:uid="{AB9F134B-529C-4E13-A08E-8E05A4A8D9C4}"/>
    <cellStyle name="Bad 2 2 2 2 2 2 2 2 48" xfId="31113" xr:uid="{BDA031D0-82C1-485A-A66E-7D0F29A894EC}"/>
    <cellStyle name="Bad 2 2 2 2 2 2 2 2 49" xfId="31318" xr:uid="{6074C75A-76B6-4D22-A9BD-02C338ADEFAA}"/>
    <cellStyle name="Bad 2 2 2 2 2 2 2 2 5" xfId="18603" xr:uid="{BB02F1F9-51C9-46C4-A8BE-E549B939CD79}"/>
    <cellStyle name="Bad 2 2 2 2 2 2 2 2 50" xfId="27797" xr:uid="{F98D5695-83D3-490E-97FA-D3F8AC220C74}"/>
    <cellStyle name="Bad 2 2 2 2 2 2 2 2 51" xfId="31750" xr:uid="{326DE926-F0E7-4E1D-A357-9C58F114D7D0}"/>
    <cellStyle name="Bad 2 2 2 2 2 2 2 2 51 2" xfId="33298" xr:uid="{BF56B2F2-0CCB-4316-84F2-4035C5F0D77D}"/>
    <cellStyle name="Bad 2 2 2 2 2 2 2 2 51 3" xfId="36311" xr:uid="{BE7C25B0-AC5B-4A75-A62A-05008D3D59EE}"/>
    <cellStyle name="Bad 2 2 2 2 2 2 2 2 51 4" xfId="27049" xr:uid="{0E28458D-C1E1-458C-8B2A-38F23C5F4D96}"/>
    <cellStyle name="Bad 2 2 2 2 2 2 2 2 51 5" xfId="30581" xr:uid="{E29BC2DB-FD5C-4C09-B961-220913908D36}"/>
    <cellStyle name="Bad 2 2 2 2 2 2 2 2 51 6" xfId="36443" xr:uid="{FFE6C020-D8B4-4002-A907-6141A3F1AE91}"/>
    <cellStyle name="Bad 2 2 2 2 2 2 2 2 51 7" xfId="31905" xr:uid="{5E838C43-C7B7-4796-B879-61315FD70075}"/>
    <cellStyle name="Bad 2 2 2 2 2 2 2 2 51 8" xfId="27412" xr:uid="{09017D4A-8CAD-4C75-8081-C6BDDC40580C}"/>
    <cellStyle name="Bad 2 2 2 2 2 2 2 2 51 9" xfId="31362" xr:uid="{0FCEB360-A1B2-47FD-8D33-C0DF559CF9C4}"/>
    <cellStyle name="Bad 2 2 2 2 2 2 2 2 52" xfId="34530" xr:uid="{9F6346A5-F3B5-46DA-8859-85F4250EE473}"/>
    <cellStyle name="Bad 2 2 2 2 2 2 2 2 53" xfId="35182" xr:uid="{96E2D155-1416-4488-85D5-37E20D2429C2}"/>
    <cellStyle name="Bad 2 2 2 2 2 2 2 2 54" xfId="35270" xr:uid="{0CE5DEA0-0C5E-4CB7-B2DF-9C5E442E4B37}"/>
    <cellStyle name="Bad 2 2 2 2 2 2 2 2 55" xfId="32788" xr:uid="{64F6A4E5-2FEF-4B64-9D37-1C6EC27EBE71}"/>
    <cellStyle name="Bad 2 2 2 2 2 2 2 2 56" xfId="35157" xr:uid="{5E2FBFCC-E9B6-414D-A284-923BDB51F939}"/>
    <cellStyle name="Bad 2 2 2 2 2 2 2 2 57" xfId="35168" xr:uid="{449ED0CD-D27D-4327-B058-D61E05830832}"/>
    <cellStyle name="Bad 2 2 2 2 2 2 2 2 58" xfId="35069" xr:uid="{8AD0C39C-6B99-4F93-AF71-9DD431D29886}"/>
    <cellStyle name="Bad 2 2 2 2 2 2 2 2 59" xfId="35402" xr:uid="{89DC0007-6486-4EA6-8F84-8C55E9786816}"/>
    <cellStyle name="Bad 2 2 2 2 2 2 2 2 6" xfId="18725" xr:uid="{722FE534-40C7-4AB2-AAC0-94646DD2A512}"/>
    <cellStyle name="Bad 2 2 2 2 2 2 2 2 60" xfId="33021" xr:uid="{CF111BD3-B2FE-4DE5-B7B1-DED8D284A063}"/>
    <cellStyle name="Bad 2 2 2 2 2 2 2 2 61" xfId="34402" xr:uid="{40586B29-3F0D-409F-8EB7-4696F841165C}"/>
    <cellStyle name="Bad 2 2 2 2 2 2 2 2 62" xfId="33450" xr:uid="{70FC8B69-6F6E-49F2-8729-CAE3320BD838}"/>
    <cellStyle name="Bad 2 2 2 2 2 2 2 2 63" xfId="34666" xr:uid="{419F2B03-30E2-4B02-8E65-D2A700BF116D}"/>
    <cellStyle name="Bad 2 2 2 2 2 2 2 2 64" xfId="32500" xr:uid="{084275C7-7293-41A7-A912-7F0DD6F70C30}"/>
    <cellStyle name="Bad 2 2 2 2 2 2 2 2 65" xfId="32496" xr:uid="{ED2384A9-3205-4300-91FE-986CA287B15A}"/>
    <cellStyle name="Bad 2 2 2 2 2 2 2 2 66" xfId="15710" xr:uid="{D892D682-28F3-4FE1-A7AB-61230B5F9162}"/>
    <cellStyle name="Bad 2 2 2 2 2 2 2 2 67" xfId="30428" xr:uid="{94246604-A692-4FEC-8B74-8DA3AB0175D1}"/>
    <cellStyle name="Bad 2 2 2 2 2 2 2 2 68" xfId="31470" xr:uid="{0E3C7912-E6E0-43C7-AB04-D11D03E87E9F}"/>
    <cellStyle name="Bad 2 2 2 2 2 2 2 2 69" xfId="16220" xr:uid="{E672465A-41F4-40DC-9007-050C7DDC4DBA}"/>
    <cellStyle name="Bad 2 2 2 2 2 2 2 2 7" xfId="18839" xr:uid="{35264685-FB5D-43E4-B6DB-70D19BAA87C4}"/>
    <cellStyle name="Bad 2 2 2 2 2 2 2 2 70" xfId="31961" xr:uid="{3A4B6984-D957-41FC-8628-BDB0A0D2DCCF}"/>
    <cellStyle name="Bad 2 2 2 2 2 2 2 2 71" xfId="37230" xr:uid="{602D2305-CB70-4E46-8B80-8CB9DADD8C82}"/>
    <cellStyle name="Bad 2 2 2 2 2 2 2 2 8" xfId="18958" xr:uid="{D42ECAAA-595F-4128-8A3A-5BD8B4F88C02}"/>
    <cellStyle name="Bad 2 2 2 2 2 2 2 2 9" xfId="19071" xr:uid="{BEB826B3-A198-4962-8A56-7641403E75DB}"/>
    <cellStyle name="Bad 2 2 2 2 2 2 2 20" xfId="21399" xr:uid="{E890516D-4419-4642-BB3C-343A85083C16}"/>
    <cellStyle name="Bad 2 2 2 2 2 2 2 21" xfId="24010" xr:uid="{9917DAF5-2562-4CDB-B11F-6A5AFA1C82C4}"/>
    <cellStyle name="Bad 2 2 2 2 2 2 2 22" xfId="20598" xr:uid="{BEB4C245-B439-408A-8379-276AEB0110CE}"/>
    <cellStyle name="Bad 2 2 2 2 2 2 2 23" xfId="21157" xr:uid="{7AAFDD24-4B5C-4176-A72F-A84B876FAC2D}"/>
    <cellStyle name="Bad 2 2 2 2 2 2 2 24" xfId="21178" xr:uid="{EAAA7AF1-8EE6-4F13-B3DF-8EAAAD836482}"/>
    <cellStyle name="Bad 2 2 2 2 2 2 2 25" xfId="20686" xr:uid="{D36ACE54-00F1-412D-8BDD-8E6E5AA79206}"/>
    <cellStyle name="Bad 2 2 2 2 2 2 2 26" xfId="21076" xr:uid="{067DF147-ACA2-419B-B216-BC76E4051B81}"/>
    <cellStyle name="Bad 2 2 2 2 2 2 2 27" xfId="24057" xr:uid="{F1975516-0158-40D9-B1EF-9B1A22764555}"/>
    <cellStyle name="Bad 2 2 2 2 2 2 2 28" xfId="22247" xr:uid="{96FC8A38-D5F6-44AF-84C1-3F9662F932BB}"/>
    <cellStyle name="Bad 2 2 2 2 2 2 2 29" xfId="21334" xr:uid="{C90A1035-69D5-49C1-94D4-56F207351289}"/>
    <cellStyle name="Bad 2 2 2 2 2 2 2 3" xfId="16185" xr:uid="{2528A0AD-4C43-4100-8528-8D6EB07E576E}"/>
    <cellStyle name="Bad 2 2 2 2 2 2 2 3 10" xfId="21223" xr:uid="{C8925142-C94C-4753-A107-8F079154ED6A}"/>
    <cellStyle name="Bad 2 2 2 2 2 2 2 3 11" xfId="23672" xr:uid="{9B544052-D28D-45FB-AF55-81DDAB457E9A}"/>
    <cellStyle name="Bad 2 2 2 2 2 2 2 3 12" xfId="21606" xr:uid="{9B45108B-74B0-4408-84CD-3C1C7499A85F}"/>
    <cellStyle name="Bad 2 2 2 2 2 2 2 3 13" xfId="24251" xr:uid="{ACF3C87F-1126-4B89-99AD-1404DD6309BC}"/>
    <cellStyle name="Bad 2 2 2 2 2 2 2 3 14" xfId="20072" xr:uid="{338744E3-EE39-4F78-AE70-CF58AEE47584}"/>
    <cellStyle name="Bad 2 2 2 2 2 2 2 3 15" xfId="21688" xr:uid="{D244D26B-6F4F-4BE0-BF78-404C7F5951BC}"/>
    <cellStyle name="Bad 2 2 2 2 2 2 2 3 16" xfId="24699" xr:uid="{C2770243-C2C5-4736-81ED-B3BBD5B96D6A}"/>
    <cellStyle name="Bad 2 2 2 2 2 2 2 3 17" xfId="21645" xr:uid="{12AF6FBD-F111-4EBB-8BCE-AE77A8504B84}"/>
    <cellStyle name="Bad 2 2 2 2 2 2 2 3 18" xfId="27878" xr:uid="{139D700E-9065-487C-A3DC-001D237F91D3}"/>
    <cellStyle name="Bad 2 2 2 2 2 2 2 3 19" xfId="28431" xr:uid="{43A8B6E3-B8F9-4DBD-B701-79419A401BAC}"/>
    <cellStyle name="Bad 2 2 2 2 2 2 2 3 2" xfId="18331" xr:uid="{E4EBC049-035F-4676-AF8D-D722F2A865DA}"/>
    <cellStyle name="Bad 2 2 2 2 2 2 2 3 2 2" xfId="22322" xr:uid="{24A189BB-C0D6-4443-8A17-84C49DF4A19F}"/>
    <cellStyle name="Bad 2 2 2 2 2 2 2 3 2 2 2" xfId="22985" xr:uid="{A586546B-3190-46D9-B10B-73B150DE1CDE}"/>
    <cellStyle name="Bad 2 2 2 2 2 2 2 3 2 2 3" xfId="29693" xr:uid="{D79FD363-D2FE-44F8-AD78-C35E1C1D2C4A}"/>
    <cellStyle name="Bad 2 2 2 2 2 2 2 3 2 2 4" xfId="28203" xr:uid="{3AB26FF3-9B75-4A2E-9327-06C38DEBF506}"/>
    <cellStyle name="Bad 2 2 2 2 2 2 2 3 2 2 5" xfId="15065" xr:uid="{220128E6-6B1E-4769-ACC0-F4648C59C538}"/>
    <cellStyle name="Bad 2 2 2 2 2 2 2 3 2 2 6" xfId="15979" xr:uid="{E3B82872-4586-4109-A7BA-076D5F3B0770}"/>
    <cellStyle name="Bad 2 2 2 2 2 2 2 3 2 2 7" xfId="27902" xr:uid="{7D8C0994-AF90-49D7-9142-3700FD5C69F6}"/>
    <cellStyle name="Bad 2 2 2 2 2 2 2 3 2 2 8" xfId="30147" xr:uid="{B3375B7D-ED8F-4D5F-B202-CB7B9E9FAAA9}"/>
    <cellStyle name="Bad 2 2 2 2 2 2 2 3 2 3" xfId="29322" xr:uid="{50680124-13E3-41FB-99FE-301BD9E49EF7}"/>
    <cellStyle name="Bad 2 2 2 2 2 2 2 3 2 4" xfId="28056" xr:uid="{9CD5035C-1DA4-4156-A02D-7C4B8CF2E615}"/>
    <cellStyle name="Bad 2 2 2 2 2 2 2 3 2 5" xfId="14843" xr:uid="{88376AA1-A7F2-4204-B228-D7D27090C408}"/>
    <cellStyle name="Bad 2 2 2 2 2 2 2 3 2 6" xfId="15097" xr:uid="{2ACDCABC-64BF-43DE-861D-B65E17B36FA3}"/>
    <cellStyle name="Bad 2 2 2 2 2 2 2 3 2 7" xfId="27593" xr:uid="{80A4FFFC-B611-4C0B-8C49-66C158AF7EBF}"/>
    <cellStyle name="Bad 2 2 2 2 2 2 2 3 2 8" xfId="31697" xr:uid="{D036113E-2641-4A10-85E0-0917588F6B0F}"/>
    <cellStyle name="Bad 2 2 2 2 2 2 2 3 20" xfId="30813" xr:uid="{5DABB2C3-EF36-4BE4-9050-41D34CE105E3}"/>
    <cellStyle name="Bad 2 2 2 2 2 2 2 3 21" xfId="28873" xr:uid="{D6FB6195-1D57-4DDC-9EDD-07ECBF2B855D}"/>
    <cellStyle name="Bad 2 2 2 2 2 2 2 3 22" xfId="15460" xr:uid="{B87CD4B8-99CC-4ED0-BD5E-6D310D4616F8}"/>
    <cellStyle name="Bad 2 2 2 2 2 2 2 3 23" xfId="15170" xr:uid="{701FC7EB-6119-4B31-BD1E-80A8037BAC7C}"/>
    <cellStyle name="Bad 2 2 2 2 2 2 2 3 3" xfId="24321" xr:uid="{8AC943D9-F222-48C3-979E-81BF4B516A92}"/>
    <cellStyle name="Bad 2 2 2 2 2 2 2 3 4" xfId="20621" xr:uid="{0A82C9DF-33D1-4511-A4E1-54957F41DB43}"/>
    <cellStyle name="Bad 2 2 2 2 2 2 2 3 5" xfId="23753" xr:uid="{F4FF2275-B027-4BCD-A534-0215922BC5A1}"/>
    <cellStyle name="Bad 2 2 2 2 2 2 2 3 6" xfId="19968" xr:uid="{2C35D16A-B81F-46E2-96CF-A47CE9D209F9}"/>
    <cellStyle name="Bad 2 2 2 2 2 2 2 3 7" xfId="21959" xr:uid="{57CA99B7-38AB-4EB8-BE44-4C6C2ABE2C0B}"/>
    <cellStyle name="Bad 2 2 2 2 2 2 2 3 8" xfId="21824" xr:uid="{29C54037-D85D-4245-A4DE-7DB1C6AFC1BC}"/>
    <cellStyle name="Bad 2 2 2 2 2 2 2 3 9" xfId="23662" xr:uid="{08D12166-447F-43EB-A064-6561C03750F1}"/>
    <cellStyle name="Bad 2 2 2 2 2 2 2 30" xfId="21934" xr:uid="{00FDAA0C-5719-4792-A749-C57F1CDC258D}"/>
    <cellStyle name="Bad 2 2 2 2 2 2 2 31" xfId="24586" xr:uid="{D0E74748-3991-4291-A9BE-EE3281B7A375}"/>
    <cellStyle name="Bad 2 2 2 2 2 2 2 32" xfId="17334" xr:uid="{8F1E4F98-B229-4576-83ED-41EA144353AD}"/>
    <cellStyle name="Bad 2 2 2 2 2 2 2 33" xfId="17736" xr:uid="{1B862417-069E-4CD2-B523-1D2572BB7521}"/>
    <cellStyle name="Bad 2 2 2 2 2 2 2 34" xfId="26270" xr:uid="{1C101448-7D78-4984-8FA6-0ED79D7CC231}"/>
    <cellStyle name="Bad 2 2 2 2 2 2 2 35" xfId="26351" xr:uid="{1E073D9E-D90C-4506-92E7-1C0327D8E956}"/>
    <cellStyle name="Bad 2 2 2 2 2 2 2 36" xfId="26427" xr:uid="{39BEA3E0-94FD-4E43-8AD4-FD2C630BD554}"/>
    <cellStyle name="Bad 2 2 2 2 2 2 2 37" xfId="26499" xr:uid="{BDA40597-D3DE-4FFC-974C-564206DBE948}"/>
    <cellStyle name="Bad 2 2 2 2 2 2 2 38" xfId="26564" xr:uid="{0FF010EB-8404-4BAB-BDD5-4C7C75C92E27}"/>
    <cellStyle name="Bad 2 2 2 2 2 2 2 39" xfId="26623" xr:uid="{B7591A8E-DB7E-4B70-8A58-74A50612636F}"/>
    <cellStyle name="Bad 2 2 2 2 2 2 2 4" xfId="18451" xr:uid="{82EBF9DD-8EED-4E0D-9F05-44286CA9812C}"/>
    <cellStyle name="Bad 2 2 2 2 2 2 2 40" xfId="26678" xr:uid="{3DEC2A84-40C2-4FB3-BD4A-ABDF07D7B222}"/>
    <cellStyle name="Bad 2 2 2 2 2 2 2 41" xfId="26727" xr:uid="{EF45D145-E9D3-4514-9238-9730CDF7F391}"/>
    <cellStyle name="Bad 2 2 2 2 2 2 2 42" xfId="26775" xr:uid="{1B4A537D-A5E9-4FE1-B88F-C88153D8E32C}"/>
    <cellStyle name="Bad 2 2 2 2 2 2 2 43" xfId="26819" xr:uid="{280DCBB7-E64C-4F66-A5F7-6DB92F67C177}"/>
    <cellStyle name="Bad 2 2 2 2 2 2 2 44" xfId="26861" xr:uid="{60E9D760-C4F2-449B-992B-0BB8F632F16D}"/>
    <cellStyle name="Bad 2 2 2 2 2 2 2 45" xfId="26911" xr:uid="{BA7158E6-0CD9-4ED9-846C-65BAD803E92D}"/>
    <cellStyle name="Bad 2 2 2 2 2 2 2 46" xfId="27128" xr:uid="{7E322F8A-15AF-4DB9-A9BB-5358D1A706DB}"/>
    <cellStyle name="Bad 2 2 2 2 2 2 2 47" xfId="27654" xr:uid="{1EFA3F60-C53F-4037-8B14-AC1CC9869099}"/>
    <cellStyle name="Bad 2 2 2 2 2 2 2 48" xfId="14966" xr:uid="{9B97703F-63B2-4B37-9667-27CC759D99EE}"/>
    <cellStyle name="Bad 2 2 2 2 2 2 2 49" xfId="15614" xr:uid="{B35FCEB6-9EB4-45CB-B328-30AAD69E1769}"/>
    <cellStyle name="Bad 2 2 2 2 2 2 2 5" xfId="18574" xr:uid="{BFE681C0-BA20-4A60-9C73-76452285B15B}"/>
    <cellStyle name="Bad 2 2 2 2 2 2 2 50" xfId="30198" xr:uid="{2C283772-96F6-4596-BE30-70E8C4E5BA47}"/>
    <cellStyle name="Bad 2 2 2 2 2 2 2 51" xfId="28774" xr:uid="{DB6F57A4-1979-4802-9F88-CF6C2A63108C}"/>
    <cellStyle name="Bad 2 2 2 2 2 2 2 51 2" xfId="33269" xr:uid="{5CF34E52-9A79-4023-B83A-634EDDFA05EA}"/>
    <cellStyle name="Bad 2 2 2 2 2 2 2 51 3" xfId="36282" xr:uid="{6EF5DB26-5C1E-4C53-AC65-C6B9CCE653E8}"/>
    <cellStyle name="Bad 2 2 2 2 2 2 2 51 4" xfId="27611" xr:uid="{D145FA46-C826-4EDA-8BD2-667AB4A98A7A}"/>
    <cellStyle name="Bad 2 2 2 2 2 2 2 51 5" xfId="36569" xr:uid="{DD32227F-D4AB-4277-A7EB-0817D3442127}"/>
    <cellStyle name="Bad 2 2 2 2 2 2 2 51 6" xfId="15260" xr:uid="{59B330F3-06CA-4826-9909-BD7BCB673201}"/>
    <cellStyle name="Bad 2 2 2 2 2 2 2 51 7" xfId="30129" xr:uid="{7B131A06-3C7E-445F-9FE5-04E7CDE67566}"/>
    <cellStyle name="Bad 2 2 2 2 2 2 2 51 8" xfId="31104" xr:uid="{F08E0B2D-5C09-4EBC-9CBC-9773AF29A627}"/>
    <cellStyle name="Bad 2 2 2 2 2 2 2 51 9" xfId="36583" xr:uid="{DB952F4F-48A3-4890-BD41-73439E28C68B}"/>
    <cellStyle name="Bad 2 2 2 2 2 2 2 52" xfId="35352" xr:uid="{B3574ECD-CCFD-41BE-A455-2A6AD4B07B0A}"/>
    <cellStyle name="Bad 2 2 2 2 2 2 2 53" xfId="33011" xr:uid="{D5EA6FFF-49A0-46BA-94B0-EC8314D638DA}"/>
    <cellStyle name="Bad 2 2 2 2 2 2 2 54" xfId="35650" xr:uid="{E5A28FDC-B740-44A6-97DD-E61972BDA77B}"/>
    <cellStyle name="Bad 2 2 2 2 2 2 2 55" xfId="35704" xr:uid="{9ADC231F-94C6-46E9-A87D-A09BEF5595EF}"/>
    <cellStyle name="Bad 2 2 2 2 2 2 2 56" xfId="35752" xr:uid="{B20C9807-155E-4FE7-B75B-4F1015F71BF9}"/>
    <cellStyle name="Bad 2 2 2 2 2 2 2 57" xfId="35798" xr:uid="{BC422ECC-F2C6-42CE-AA90-9B0A61C573FB}"/>
    <cellStyle name="Bad 2 2 2 2 2 2 2 58" xfId="35840" xr:uid="{1C153B6A-1287-4641-9E62-E97CE922759A}"/>
    <cellStyle name="Bad 2 2 2 2 2 2 2 59" xfId="35879" xr:uid="{0D3FCF9B-0CD8-4A1A-B863-6503CB6E7A45}"/>
    <cellStyle name="Bad 2 2 2 2 2 2 2 6" xfId="18696" xr:uid="{11330926-336C-42CA-9782-5DA01DEDADFC}"/>
    <cellStyle name="Bad 2 2 2 2 2 2 2 60" xfId="35915" xr:uid="{D10515C4-A916-4B63-A667-A3542A16B1DB}"/>
    <cellStyle name="Bad 2 2 2 2 2 2 2 61" xfId="35947" xr:uid="{F1216727-04C8-42B1-9FA4-F49293217B80}"/>
    <cellStyle name="Bad 2 2 2 2 2 2 2 62" xfId="35976" xr:uid="{83CA5E7F-AB7B-4493-9898-ABF15971F921}"/>
    <cellStyle name="Bad 2 2 2 2 2 2 2 63" xfId="36000" xr:uid="{E72A7754-4101-4916-BFE9-D9952BFE9B8B}"/>
    <cellStyle name="Bad 2 2 2 2 2 2 2 64" xfId="31516" xr:uid="{96C57931-3FC3-44A0-9FE6-BDBEE7A0D965}"/>
    <cellStyle name="Bad 2 2 2 2 2 2 2 65" xfId="36136" xr:uid="{1A432400-AE5D-48DB-920A-0B48CB2B4A14}"/>
    <cellStyle name="Bad 2 2 2 2 2 2 2 66" xfId="27434" xr:uid="{3B19315A-8639-4D75-B5E7-06D25A1D53B0}"/>
    <cellStyle name="Bad 2 2 2 2 2 2 2 67" xfId="32077" xr:uid="{97106DB3-05EA-441C-B6B2-0D2C2C166099}"/>
    <cellStyle name="Bad 2 2 2 2 2 2 2 68" xfId="32306" xr:uid="{69794501-ACCE-4F22-9B91-FDD3B3BB1E85}"/>
    <cellStyle name="Bad 2 2 2 2 2 2 2 69" xfId="36418" xr:uid="{CC698CD3-4A82-4F74-9C5A-99687140308B}"/>
    <cellStyle name="Bad 2 2 2 2 2 2 2 7" xfId="18810" xr:uid="{CF355CDA-98F7-4B35-8DC5-F68270E79F9D}"/>
    <cellStyle name="Bad 2 2 2 2 2 2 2 70" xfId="30317" xr:uid="{382DB964-73C6-461F-A7DB-A31E4BDA8787}"/>
    <cellStyle name="Bad 2 2 2 2 2 2 2 71" xfId="37197" xr:uid="{095AAA0C-1160-4CAF-BF9E-4DD85D3B2B18}"/>
    <cellStyle name="Bad 2 2 2 2 2 2 2 8" xfId="18929" xr:uid="{8CB57DB3-8F91-4B12-A3C1-FFC8F213371A}"/>
    <cellStyle name="Bad 2 2 2 2 2 2 2 9" xfId="19042" xr:uid="{5FAB3888-9502-406B-88D8-7677983BAFC5}"/>
    <cellStyle name="Bad 2 2 2 2 2 2 20" xfId="21828" xr:uid="{2EC3D0CC-CEA7-45CD-B70D-409E865BCF77}"/>
    <cellStyle name="Bad 2 2 2 2 2 2 21" xfId="23513" xr:uid="{53E34B94-C96F-4C53-949C-E001E5B9972E}"/>
    <cellStyle name="Bad 2 2 2 2 2 2 22" xfId="20877" xr:uid="{1B185C09-0348-42E8-B519-0570F532252B}"/>
    <cellStyle name="Bad 2 2 2 2 2 2 23" xfId="24748" xr:uid="{991A797C-B9D3-4DF4-8484-6C16212B8A4D}"/>
    <cellStyle name="Bad 2 2 2 2 2 2 24" xfId="21710" xr:uid="{19A11D6F-ECAD-41B4-8F87-C58BBFF1BE55}"/>
    <cellStyle name="Bad 2 2 2 2 2 2 25" xfId="21262" xr:uid="{123B82D7-FB6C-49B4-968A-920FD936BFAD}"/>
    <cellStyle name="Bad 2 2 2 2 2 2 26" xfId="24178" xr:uid="{B7598880-D21C-4280-8A42-B71DCF447730}"/>
    <cellStyle name="Bad 2 2 2 2 2 2 27" xfId="21269" xr:uid="{3A618922-D4C6-47D5-B929-1BED466F07AE}"/>
    <cellStyle name="Bad 2 2 2 2 2 2 28" xfId="23992" xr:uid="{5C074570-B866-42C5-A265-DDA014B15078}"/>
    <cellStyle name="Bad 2 2 2 2 2 2 29" xfId="21762" xr:uid="{9B225621-391C-4A34-8E16-451443902D56}"/>
    <cellStyle name="Bad 2 2 2 2 2 2 3" xfId="16156" xr:uid="{E88A7FF5-698F-49B9-960B-C5A115DEE7AE}"/>
    <cellStyle name="Bad 2 2 2 2 2 2 3 10" xfId="21878" xr:uid="{2B673050-1E6A-4E1B-8132-E6DDDB875A9D}"/>
    <cellStyle name="Bad 2 2 2 2 2 2 3 11" xfId="21382" xr:uid="{7A9994C5-FC96-47CC-9721-FA4E0095C6DB}"/>
    <cellStyle name="Bad 2 2 2 2 2 2 3 12" xfId="21575" xr:uid="{41A8A5BC-2395-4AAB-9586-4455BCA91EDF}"/>
    <cellStyle name="Bad 2 2 2 2 2 2 3 13" xfId="24631" xr:uid="{8DC81B6A-E599-4929-AE2E-0A45C7827487}"/>
    <cellStyle name="Bad 2 2 2 2 2 2 3 14" xfId="20478" xr:uid="{FEB9B0F2-737D-4816-8AD3-A8CFC70848B6}"/>
    <cellStyle name="Bad 2 2 2 2 2 2 3 15" xfId="24038" xr:uid="{87322D92-7DD6-4E2A-A768-5D0CF4574E2A}"/>
    <cellStyle name="Bad 2 2 2 2 2 2 3 16" xfId="20759" xr:uid="{592F0763-E802-4180-9A5A-CCEF1271D7B9}"/>
    <cellStyle name="Bad 2 2 2 2 2 2 3 17" xfId="22122" xr:uid="{F0B8A9ED-F54D-45DC-95CC-6F9720351B6A}"/>
    <cellStyle name="Bad 2 2 2 2 2 2 3 18" xfId="27849" xr:uid="{25E2C288-BC7D-465A-8F38-38B3C98F43D5}"/>
    <cellStyle name="Bad 2 2 2 2 2 2 3 19" xfId="29635" xr:uid="{4DE6F49D-327E-45A2-9220-031D986591A5}"/>
    <cellStyle name="Bad 2 2 2 2 2 2 3 2" xfId="18282" xr:uid="{69E19CB8-C4F0-4B39-8937-383D74EF654A}"/>
    <cellStyle name="Bad 2 2 2 2 2 2 3 2 2" xfId="22293" xr:uid="{B2665969-986F-4363-B516-EB1D0EA9F994}"/>
    <cellStyle name="Bad 2 2 2 2 2 2 3 2 2 2" xfId="22964" xr:uid="{A2BFFEC3-4061-448E-B2E3-0B012B0C7885}"/>
    <cellStyle name="Bad 2 2 2 2 2 2 3 2 2 3" xfId="29678" xr:uid="{1C4D3543-0F76-4916-A0B0-C0FE1C32BFC5}"/>
    <cellStyle name="Bad 2 2 2 2 2 2 3 2 2 4" xfId="27463" xr:uid="{1B5C1006-34A6-446E-B464-6ABD018B0954}"/>
    <cellStyle name="Bad 2 2 2 2 2 2 3 2 2 5" xfId="30741" xr:uid="{8136BFC7-7BAF-40B7-91C1-B4DB869B213E}"/>
    <cellStyle name="Bad 2 2 2 2 2 2 3 2 2 6" xfId="31213" xr:uid="{B4C237E3-FB2A-4A93-B556-D2E5470D5F93}"/>
    <cellStyle name="Bad 2 2 2 2 2 2 3 2 2 7" xfId="30637" xr:uid="{6F1EBD2C-F813-4A4C-9F69-8C412FD3D0D8}"/>
    <cellStyle name="Bad 2 2 2 2 2 2 3 2 2 8" xfId="14846" xr:uid="{75371F44-0E4D-4C86-99C6-B87D9ECD6077}"/>
    <cellStyle name="Bad 2 2 2 2 2 2 3 2 3" xfId="29293" xr:uid="{BC730C3E-5286-4C4A-BC8E-461CC7FEFD16}"/>
    <cellStyle name="Bad 2 2 2 2 2 2 3 2 4" xfId="30686" xr:uid="{4F331D00-D042-43B8-B2A9-3D374EC3EFCD}"/>
    <cellStyle name="Bad 2 2 2 2 2 2 3 2 5" xfId="15851" xr:uid="{C83FA660-72E9-48EE-B98C-31C9D69A2BB5}"/>
    <cellStyle name="Bad 2 2 2 2 2 2 3 2 6" xfId="30803" xr:uid="{7D7DD383-FDDC-4EEF-81FC-C8FF93728882}"/>
    <cellStyle name="Bad 2 2 2 2 2 2 3 2 7" xfId="27926" xr:uid="{1D285296-5212-427D-8A46-F6FA251981CC}"/>
    <cellStyle name="Bad 2 2 2 2 2 2 3 2 8" xfId="15992" xr:uid="{F695B507-6F06-405C-910F-AFEF24B2AB4C}"/>
    <cellStyle name="Bad 2 2 2 2 2 2 3 20" xfId="28309" xr:uid="{23BABD82-59B5-4297-A797-45B97C9D3C8D}"/>
    <cellStyle name="Bad 2 2 2 2 2 2 3 21" xfId="27184" xr:uid="{E6A34761-7A8C-4355-95EB-236B76F24415}"/>
    <cellStyle name="Bad 2 2 2 2 2 2 3 22" xfId="29272" xr:uid="{534E4E61-7B36-447F-B695-CD4F571A6716}"/>
    <cellStyle name="Bad 2 2 2 2 2 2 3 23" xfId="31347" xr:uid="{00F19C40-93E4-4E8A-AE02-D02BBACE28D0}"/>
    <cellStyle name="Bad 2 2 2 2 2 2 3 3" xfId="24299" xr:uid="{1017AD17-95C9-470A-B442-367295CBF9A4}"/>
    <cellStyle name="Bad 2 2 2 2 2 2 3 4" xfId="20498" xr:uid="{55D7A365-A348-43AA-A483-A679C0320D91}"/>
    <cellStyle name="Bad 2 2 2 2 2 2 3 5" xfId="23735" xr:uid="{2DD73413-616E-4AA9-88E1-F0AFCA0F3073}"/>
    <cellStyle name="Bad 2 2 2 2 2 2 3 6" xfId="22083" xr:uid="{4B19E2FE-7162-4FE5-843D-65A7CB2BE44A}"/>
    <cellStyle name="Bad 2 2 2 2 2 2 3 7" xfId="23584" xr:uid="{DCD8146E-A0AA-4E29-9F7A-58AEB7C517A3}"/>
    <cellStyle name="Bad 2 2 2 2 2 2 3 8" xfId="20265" xr:uid="{5FB73DC6-D058-483A-8736-B5FA56386D7E}"/>
    <cellStyle name="Bad 2 2 2 2 2 2 3 9" xfId="24627" xr:uid="{72F958CF-A407-45C1-B765-FBC9CEEAF45D}"/>
    <cellStyle name="Bad 2 2 2 2 2 2 30" xfId="23743" xr:uid="{F310BD0E-394D-488B-97B4-46FD1687F669}"/>
    <cellStyle name="Bad 2 2 2 2 2 2 31" xfId="20490" xr:uid="{49D0E5A7-54A3-4675-BF86-CF24DDAC2414}"/>
    <cellStyle name="Bad 2 2 2 2 2 2 32" xfId="17576" xr:uid="{2271568B-8772-47DF-AC67-615B5D068DC2}"/>
    <cellStyle name="Bad 2 2 2 2 2 2 33" xfId="16883" xr:uid="{801E8CA3-2B92-49F1-9A28-4612DC27ED5A}"/>
    <cellStyle name="Bad 2 2 2 2 2 2 34" xfId="18318" xr:uid="{19A426DA-04D3-4DE5-AA16-758F3C88C814}"/>
    <cellStyle name="Bad 2 2 2 2 2 2 35" xfId="22516" xr:uid="{900115C2-67E5-44D1-916A-1DD09939B7B9}"/>
    <cellStyle name="Bad 2 2 2 2 2 2 36" xfId="23407" xr:uid="{D91593E6-5798-43BA-9EFC-D64BDA3D8F6B}"/>
    <cellStyle name="Bad 2 2 2 2 2 2 37" xfId="23031" xr:uid="{3F69E960-A272-4AC2-9615-E9854F966204}"/>
    <cellStyle name="Bad 2 2 2 2 2 2 38" xfId="22428" xr:uid="{F1B48C0F-BB97-4706-9983-01A7AF99E7A8}"/>
    <cellStyle name="Bad 2 2 2 2 2 2 39" xfId="23274" xr:uid="{6360EA94-1349-4678-923F-BDCE672B5531}"/>
    <cellStyle name="Bad 2 2 2 2 2 2 4" xfId="18402" xr:uid="{4E5AC9EF-FAC8-48C5-BFF0-C35F5F0E8D07}"/>
    <cellStyle name="Bad 2 2 2 2 2 2 40" xfId="23424" xr:uid="{F3641BAA-2A96-40B4-9DAD-E2A7610D9B6D}"/>
    <cellStyle name="Bad 2 2 2 2 2 2 41" xfId="22615" xr:uid="{C09B760E-D8E7-4B02-A437-B12B433015B8}"/>
    <cellStyle name="Bad 2 2 2 2 2 2 42" xfId="23180" xr:uid="{92784E74-81F2-4B06-8DF9-2C14C8A96E69}"/>
    <cellStyle name="Bad 2 2 2 2 2 2 43" xfId="18073" xr:uid="{B8CAF1BE-D8D3-49FA-B31D-F352443388E4}"/>
    <cellStyle name="Bad 2 2 2 2 2 2 44" xfId="18058" xr:uid="{694FFE3B-BAAE-41C2-AE64-79D0EB17497C}"/>
    <cellStyle name="Bad 2 2 2 2 2 2 45" xfId="14696" xr:uid="{4E7EBE67-A30B-4D2A-8CF8-8B3C97DD28C6}"/>
    <cellStyle name="Bad 2 2 2 2 2 2 46" xfId="27444" xr:uid="{A7682197-A3C0-4483-84CB-61BC9A4F7F74}"/>
    <cellStyle name="Bad 2 2 2 2 2 2 47" xfId="29784" xr:uid="{EF89C08D-FD6B-457B-B6B6-29F670485411}"/>
    <cellStyle name="Bad 2 2 2 2 2 2 48" xfId="16038" xr:uid="{E267B3BF-33A4-4FEB-9937-08DEDA5E8F16}"/>
    <cellStyle name="Bad 2 2 2 2 2 2 49" xfId="28664" xr:uid="{4B64F483-FBED-4D0C-93FE-9E5A3A2411C7}"/>
    <cellStyle name="Bad 2 2 2 2 2 2 5" xfId="18522" xr:uid="{54A12831-9D1D-4B6A-9934-7BDB91FB6537}"/>
    <cellStyle name="Bad 2 2 2 2 2 2 50" xfId="28955" xr:uid="{26134FC3-374D-4623-B064-96F35F539DD8}"/>
    <cellStyle name="Bad 2 2 2 2 2 2 51" xfId="28147" xr:uid="{E9D25B1F-9CCD-4BC7-ADD9-7758F3368F13}"/>
    <cellStyle name="Bad 2 2 2 2 2 2 51 2" xfId="33236" xr:uid="{9A574421-9A67-4DED-BD42-A6B12AD59613}"/>
    <cellStyle name="Bad 2 2 2 2 2 2 51 3" xfId="36265" xr:uid="{DBD00053-C1C4-4664-9725-E4E3359DD423}"/>
    <cellStyle name="Bad 2 2 2 2 2 2 51 4" xfId="27732" xr:uid="{4A840981-13A4-45A5-B565-CDBB1F1A3CE2}"/>
    <cellStyle name="Bad 2 2 2 2 2 2 51 5" xfId="32064" xr:uid="{F8EF2406-F609-4BBE-9E9A-3E7106F8839E}"/>
    <cellStyle name="Bad 2 2 2 2 2 2 51 6" xfId="27069" xr:uid="{7E67B005-7E12-48C2-B581-3911502F63FD}"/>
    <cellStyle name="Bad 2 2 2 2 2 2 51 7" xfId="29204" xr:uid="{444F8F74-4AC2-45AF-9C3B-A5430242B035}"/>
    <cellStyle name="Bad 2 2 2 2 2 2 51 8" xfId="36598" xr:uid="{C4CBDD33-57C9-4F53-AFF6-F54073A901D8}"/>
    <cellStyle name="Bad 2 2 2 2 2 2 51 9" xfId="31811" xr:uid="{979332DE-E93B-47CC-B2A5-8043BACC8A06}"/>
    <cellStyle name="Bad 2 2 2 2 2 2 52" xfId="33984" xr:uid="{8CC76E26-9BF3-4712-AE1D-DAD1F8C12BC6}"/>
    <cellStyle name="Bad 2 2 2 2 2 2 53" xfId="35358" xr:uid="{CD294C6C-C118-4EBA-8F02-435667579824}"/>
    <cellStyle name="Bad 2 2 2 2 2 2 54" xfId="32721" xr:uid="{8C117E73-881C-4103-9716-34AAF9AD93E7}"/>
    <cellStyle name="Bad 2 2 2 2 2 2 55" xfId="33463" xr:uid="{AA9D1342-9173-4BBB-B40D-C72065979864}"/>
    <cellStyle name="Bad 2 2 2 2 2 2 56" xfId="34543" xr:uid="{FB9C6CF6-6276-4C8F-ABF1-0F9DDB642ED9}"/>
    <cellStyle name="Bad 2 2 2 2 2 2 57" xfId="34052" xr:uid="{F9D35A0F-920F-40EA-BD70-261DD9D1997F}"/>
    <cellStyle name="Bad 2 2 2 2 2 2 58" xfId="33444" xr:uid="{A15D85D5-4E13-4ABF-826D-8EB441B80494}"/>
    <cellStyle name="Bad 2 2 2 2 2 2 59" xfId="34127" xr:uid="{B863FC1D-59E5-42AD-8A50-EED3DBD55C79}"/>
    <cellStyle name="Bad 2 2 2 2 2 2 6" xfId="18645" xr:uid="{57892F2A-74D3-4A55-A153-ADEF75D406A3}"/>
    <cellStyle name="Bad 2 2 2 2 2 2 60" xfId="33076" xr:uid="{517B40AA-18F4-4656-BB99-9E94633CFE31}"/>
    <cellStyle name="Bad 2 2 2 2 2 2 61" xfId="32903" xr:uid="{35CB6DCA-51F6-49C4-BECC-B6A2DC7C0B31}"/>
    <cellStyle name="Bad 2 2 2 2 2 2 62" xfId="35648" xr:uid="{B80CA8B5-E93C-4B1E-8A0B-2F6A9C1B671C}"/>
    <cellStyle name="Bad 2 2 2 2 2 2 63" xfId="35702" xr:uid="{53047D37-9A70-4A65-B73C-831DF0EEEE1F}"/>
    <cellStyle name="Bad 2 2 2 2 2 2 64" xfId="28187" xr:uid="{672F8B13-BB8A-4038-8117-BFECBBFDFAE7}"/>
    <cellStyle name="Bad 2 2 2 2 2 2 65" xfId="27681" xr:uid="{F21B740E-4548-443B-BA4E-979093526EC3}"/>
    <cellStyle name="Bad 2 2 2 2 2 2 66" xfId="36409" xr:uid="{68E5A2B4-29B1-495E-BA98-6FD4E200F4EF}"/>
    <cellStyle name="Bad 2 2 2 2 2 2 67" xfId="31886" xr:uid="{E290B58B-F65C-48D4-95D9-2B1054AB9556}"/>
    <cellStyle name="Bad 2 2 2 2 2 2 68" xfId="15302" xr:uid="{0677C628-1E2E-47DC-A350-392D64E33C41}"/>
    <cellStyle name="Bad 2 2 2 2 2 2 69" xfId="30695" xr:uid="{C98925F9-931D-4B9F-97BF-196199B0145E}"/>
    <cellStyle name="Bad 2 2 2 2 2 2 7" xfId="18767" xr:uid="{0EA56DCF-95A1-4807-8661-5B97860C59AB}"/>
    <cellStyle name="Bad 2 2 2 2 2 2 70" xfId="31082" xr:uid="{70D26091-2177-4980-B54E-C90F5EC760B9}"/>
    <cellStyle name="Bad 2 2 2 2 2 2 71" xfId="37168" xr:uid="{EA190809-CE42-4882-8F36-E7C5CAA4B21F}"/>
    <cellStyle name="Bad 2 2 2 2 2 2 8" xfId="18881" xr:uid="{DFBD4EEC-6F3B-4359-9921-6B6950B6B3B7}"/>
    <cellStyle name="Bad 2 2 2 2 2 2 9" xfId="19000" xr:uid="{10549DB4-8949-40B7-BF40-025A3F7A45CA}"/>
    <cellStyle name="Bad 2 2 2 2 2 20" xfId="21975" xr:uid="{49A7A7C4-D686-40FF-8D7A-75A8266F7591}"/>
    <cellStyle name="Bad 2 2 2 2 2 21" xfId="20663" xr:uid="{A2DC3042-8BB5-47E8-AEE4-DEF8A97F9852}"/>
    <cellStyle name="Bad 2 2 2 2 2 22" xfId="20955" xr:uid="{FE6C33C2-3D6F-4DDD-B57D-6412CC3773D8}"/>
    <cellStyle name="Bad 2 2 2 2 2 23" xfId="20483" xr:uid="{21CAE274-AD24-40BD-BA5F-C70EA0F2F61D}"/>
    <cellStyle name="Bad 2 2 2 2 2 24" xfId="20940" xr:uid="{5767AA56-12C3-4B12-BA5E-1AF2908C4E32}"/>
    <cellStyle name="Bad 2 2 2 2 2 25" xfId="23704" xr:uid="{213FFDE1-9E5D-4962-8EAD-E380A5A7C7A7}"/>
    <cellStyle name="Bad 2 2 2 2 2 26" xfId="20789" xr:uid="{72D27E48-6F3E-4D32-B213-7A957B1043C2}"/>
    <cellStyle name="Bad 2 2 2 2 2 27" xfId="24896" xr:uid="{7887BD5E-164D-40D8-8B57-14169867E7D0}"/>
    <cellStyle name="Bad 2 2 2 2 2 28" xfId="25069" xr:uid="{DF003DFF-5ADF-480E-93E0-412B1358CB78}"/>
    <cellStyle name="Bad 2 2 2 2 2 29" xfId="25226" xr:uid="{0765AB5B-51C1-4518-A7F3-D507CDC31D44}"/>
    <cellStyle name="Bad 2 2 2 2 2 3" xfId="14560" xr:uid="{044BA198-9BB4-48A6-917E-DB408744E248}"/>
    <cellStyle name="Bad 2 2 2 2 2 30" xfId="25375" xr:uid="{D436CC35-A6D7-487A-93EE-4D2993143276}"/>
    <cellStyle name="Bad 2 2 2 2 2 31" xfId="25514" xr:uid="{7DAB7802-BA77-44C0-943B-3FFB06ADFD1B}"/>
    <cellStyle name="Bad 2 2 2 2 2 32" xfId="25642" xr:uid="{B8B0A920-29B0-47B6-A91C-210151E2F4A4}"/>
    <cellStyle name="Bad 2 2 2 2 2 33" xfId="18292" xr:uid="{1F3C0F0C-5420-410F-B0FD-97CB56565673}"/>
    <cellStyle name="Bad 2 2 2 2 2 34" xfId="18095" xr:uid="{C1604AC2-363B-49CC-9A99-7B1D9F0982ED}"/>
    <cellStyle name="Bad 2 2 2 2 2 35" xfId="18681" xr:uid="{5B104C04-2F21-42EB-861C-623763EBDC1C}"/>
    <cellStyle name="Bad 2 2 2 2 2 36" xfId="17277" xr:uid="{8F1D18A8-7992-4944-B49D-903D0D05998A}"/>
    <cellStyle name="Bad 2 2 2 2 2 37" xfId="22470" xr:uid="{75F4E65B-829E-4AF6-93A8-3FA17CF141D4}"/>
    <cellStyle name="Bad 2 2 2 2 2 38" xfId="22850" xr:uid="{ECE78439-59EB-45CB-9975-4EEF01C5842B}"/>
    <cellStyle name="Bad 2 2 2 2 2 39" xfId="22543" xr:uid="{2E08801A-2757-4B53-B2FE-D4CB69FE9763}"/>
    <cellStyle name="Bad 2 2 2 2 2 4" xfId="16077" xr:uid="{3B9F2501-B0FF-42FE-973B-AD09D02B9D2E}"/>
    <cellStyle name="Bad 2 2 2 2 2 4 10" xfId="25147" xr:uid="{64EE2A67-C7CF-436C-B672-EF5EA17DC4B9}"/>
    <cellStyle name="Bad 2 2 2 2 2 4 11" xfId="25302" xr:uid="{C768C426-0A29-4ECF-AC19-7EE7873088A7}"/>
    <cellStyle name="Bad 2 2 2 2 2 4 12" xfId="25447" xr:uid="{179BC1DB-51E3-4B80-8A94-A02B4A5F478D}"/>
    <cellStyle name="Bad 2 2 2 2 2 4 13" xfId="25581" xr:uid="{4A2D39A3-AA6D-4F30-B239-6512ADF38BC0}"/>
    <cellStyle name="Bad 2 2 2 2 2 4 14" xfId="25703" xr:uid="{3297B86A-546B-46C7-B93C-1A0165AEBE4E}"/>
    <cellStyle name="Bad 2 2 2 2 2 4 15" xfId="25811" xr:uid="{19568E92-11A6-4C4B-B3E9-0B2FE1164EE6}"/>
    <cellStyle name="Bad 2 2 2 2 2 4 16" xfId="25913" xr:uid="{B1351554-8B03-4C9F-9C06-B23810C82F72}"/>
    <cellStyle name="Bad 2 2 2 2 2 4 17" xfId="25998" xr:uid="{327D4258-150E-4C6E-9C10-1A5BEA99933E}"/>
    <cellStyle name="Bad 2 2 2 2 2 4 18" xfId="27820" xr:uid="{EC14F396-3950-49B6-A67A-2DB2CF664690}"/>
    <cellStyle name="Bad 2 2 2 2 2 4 19" xfId="27232" xr:uid="{63641C9C-238A-4B9E-9253-B845A24257FA}"/>
    <cellStyle name="Bad 2 2 2 2 2 4 2" xfId="18253" xr:uid="{8A98B3EE-7AAD-4A91-88A2-F93EB7A1816F}"/>
    <cellStyle name="Bad 2 2 2 2 2 4 2 2" xfId="19994" xr:uid="{2FFE65A9-8F54-48E8-A3CE-D3F379352803}"/>
    <cellStyle name="Bad 2 2 2 2 2 4 2 2 2" xfId="22935" xr:uid="{4BC607BD-6247-49B3-A7A4-28ABD6862730}"/>
    <cellStyle name="Bad 2 2 2 2 2 4 2 2 3" xfId="29649" xr:uid="{89CE7951-6197-4B96-99EA-1594AF1D0231}"/>
    <cellStyle name="Bad 2 2 2 2 2 4 2 2 4" xfId="27711" xr:uid="{95EF202F-082A-4B87-A29D-CF601399C7F8}"/>
    <cellStyle name="Bad 2 2 2 2 2 4 2 2 5" xfId="28977" xr:uid="{21A4C7C1-DDF8-4416-ABFC-FA9F51664017}"/>
    <cellStyle name="Bad 2 2 2 2 2 4 2 2 6" xfId="27616" xr:uid="{9415C151-755F-496B-B0A9-46F7223EBE61}"/>
    <cellStyle name="Bad 2 2 2 2 2 4 2 2 7" xfId="30382" xr:uid="{65733DCC-4AAD-4A6A-BAE8-A02A68795118}"/>
    <cellStyle name="Bad 2 2 2 2 2 4 2 2 8" xfId="29818" xr:uid="{63A13607-1C02-4228-A03A-3C8A154C1D33}"/>
    <cellStyle name="Bad 2 2 2 2 2 4 2 3" xfId="28476" xr:uid="{D1099202-CCE2-4FEF-953C-AD51C4B5C0FF}"/>
    <cellStyle name="Bad 2 2 2 2 2 4 2 4" xfId="30324" xr:uid="{D864F596-15FF-4760-A770-C4EDB2F52DAE}"/>
    <cellStyle name="Bad 2 2 2 2 2 4 2 5" xfId="27094" xr:uid="{F02AA61E-A586-43CD-B6DC-B35E64812691}"/>
    <cellStyle name="Bad 2 2 2 2 2 4 2 6" xfId="29426" xr:uid="{846925D4-E968-49A4-BC44-48F6D84DF2A1}"/>
    <cellStyle name="Bad 2 2 2 2 2 4 2 7" xfId="28666" xr:uid="{6DC494C5-D3EF-47BA-858D-E23C43B9B61D}"/>
    <cellStyle name="Bad 2 2 2 2 2 4 2 8" xfId="28738" xr:uid="{0FDFE591-5910-4AEE-8703-39B229FCE580}"/>
    <cellStyle name="Bad 2 2 2 2 2 4 20" xfId="30987" xr:uid="{1D7BB099-5337-4A40-8F89-117D520D7E6C}"/>
    <cellStyle name="Bad 2 2 2 2 2 4 21" xfId="29509" xr:uid="{DDE2496A-8A6A-4EB2-B3EF-DA94E7DEFFEB}"/>
    <cellStyle name="Bad 2 2 2 2 2 4 22" xfId="15128" xr:uid="{8E0D0BF8-A4B5-4609-9527-1A88D0AB41B9}"/>
    <cellStyle name="Bad 2 2 2 2 2 4 23" xfId="15360" xr:uid="{25C58B00-AFDF-48EF-8C2C-C11152D57E16}"/>
    <cellStyle name="Bad 2 2 2 2 2 4 3" xfId="24270" xr:uid="{4C582F68-75EF-4472-A054-855F887D8C1C}"/>
    <cellStyle name="Bad 2 2 2 2 2 4 4" xfId="20571" xr:uid="{37F5A9DE-362D-466C-86F2-781E7BCA784F}"/>
    <cellStyle name="Bad 2 2 2 2 2 4 5" xfId="21748" xr:uid="{DC57D400-A62C-4B0B-9569-B9953BC8AF33}"/>
    <cellStyle name="Bad 2 2 2 2 2 4 6" xfId="24463" xr:uid="{59FE3975-0F38-4727-AF7A-7D28FB742A4B}"/>
    <cellStyle name="Bad 2 2 2 2 2 4 7" xfId="20603" xr:uid="{0E86AE62-119C-4AE5-B44E-0CB89C1E2C68}"/>
    <cellStyle name="Bad 2 2 2 2 2 4 8" xfId="24805" xr:uid="{80517ECC-5A4A-4BB5-B7D0-96C11615FBCA}"/>
    <cellStyle name="Bad 2 2 2 2 2 4 9" xfId="24983" xr:uid="{E9DB73C3-7C07-489E-BA2D-9D4A49F9A3FF}"/>
    <cellStyle name="Bad 2 2 2 2 2 40" xfId="23011" xr:uid="{2E2AF9F3-6DFB-4713-8D18-2D718796DD6C}"/>
    <cellStyle name="Bad 2 2 2 2 2 41" xfId="23235" xr:uid="{CC6FDF64-DFEA-4409-A17A-B6FDEC6D03CA}"/>
    <cellStyle name="Bad 2 2 2 2 2 42" xfId="23260" xr:uid="{559F6C35-8A12-4A8B-95EE-47E4CF9B3A0A}"/>
    <cellStyle name="Bad 2 2 2 2 2 43" xfId="16919" xr:uid="{8167AE5D-44C6-47E4-B747-D6AC145D46C8}"/>
    <cellStyle name="Bad 2 2 2 2 2 44" xfId="22690" xr:uid="{C7D5D7B5-7DBB-44F9-B9CB-64FD18DA6A3A}"/>
    <cellStyle name="Bad 2 2 2 2 2 45" xfId="19861" xr:uid="{6F236C4A-0261-4192-9599-0B52906179E9}"/>
    <cellStyle name="Bad 2 2 2 2 2 46" xfId="14760" xr:uid="{072F1E9F-A09C-424F-9630-76B6D9B17C5C}"/>
    <cellStyle name="Bad 2 2 2 2 2 47" xfId="29840" xr:uid="{C9B5D706-BCE2-49F0-9756-D47A1983C2A7}"/>
    <cellStyle name="Bad 2 2 2 2 2 48" xfId="28297" xr:uid="{0378ABC7-8FB5-4ED1-BCD9-EE84C91F8446}"/>
    <cellStyle name="Bad 2 2 2 2 2 49" xfId="15077" xr:uid="{C89BEA1A-2C3E-427E-B212-2C83AB0EA08E}"/>
    <cellStyle name="Bad 2 2 2 2 2 5" xfId="18373" xr:uid="{FDE3F582-F004-4F85-A3BC-ED1E7A9BC3DD}"/>
    <cellStyle name="Bad 2 2 2 2 2 50" xfId="30018" xr:uid="{D1250270-E280-4D44-83EF-680D9FEAC94B}"/>
    <cellStyle name="Bad 2 2 2 2 2 51" xfId="30321" xr:uid="{9135351F-91CF-414E-9DED-740E447E89B1}"/>
    <cellStyle name="Bad 2 2 2 2 2 52" xfId="28709" xr:uid="{4D981B7C-B9C1-49A1-84E0-8A6FCF159C64}"/>
    <cellStyle name="Bad 2 2 2 2 2 52 2" xfId="33207" xr:uid="{CC43B58B-5480-4D0E-AAE5-F66C7BDF4AD4}"/>
    <cellStyle name="Bad 2 2 2 2 2 52 3" xfId="36236" xr:uid="{CBB0A35E-BD99-4F90-9451-24EFC3972B5B}"/>
    <cellStyle name="Bad 2 2 2 2 2 52 4" xfId="32035" xr:uid="{EA79B9F1-7962-457F-B234-7A11893B5ED2}"/>
    <cellStyle name="Bad 2 2 2 2 2 52 5" xfId="30943" xr:uid="{13EF5DD2-0884-41C0-9062-274AE499EC28}"/>
    <cellStyle name="Bad 2 2 2 2 2 52 6" xfId="36693" xr:uid="{89071AB2-A52A-4B7B-A4A7-81F503DC182D}"/>
    <cellStyle name="Bad 2 2 2 2 2 52 7" xfId="36743" xr:uid="{A53F4869-2ADF-41A5-92EC-56D3B649B64F}"/>
    <cellStyle name="Bad 2 2 2 2 2 52 8" xfId="36780" xr:uid="{DD8DB941-4955-495C-8D8C-0A8A2C6F7A4B}"/>
    <cellStyle name="Bad 2 2 2 2 2 52 9" xfId="36810" xr:uid="{DE77000D-5725-4752-9941-F0D8ACB6BAC1}"/>
    <cellStyle name="Bad 2 2 2 2 2 53" xfId="35259" xr:uid="{A5543932-5E03-43B3-9511-0FCB0D29E24E}"/>
    <cellStyle name="Bad 2 2 2 2 2 54" xfId="32799" xr:uid="{D5960333-65DB-41B3-986D-C6910987ADAC}"/>
    <cellStyle name="Bad 2 2 2 2 2 55" xfId="35111" xr:uid="{F193DB05-7DD0-482F-803D-2220DBCE9D9B}"/>
    <cellStyle name="Bad 2 2 2 2 2 56" xfId="33731" xr:uid="{A6A06ECF-1431-4F89-AD5E-787898E5E5CB}"/>
    <cellStyle name="Bad 2 2 2 2 2 57" xfId="34704" xr:uid="{D3BCE710-E18A-45E7-ABEB-A8177D90280F}"/>
    <cellStyle name="Bad 2 2 2 2 2 58" xfId="34246" xr:uid="{ABFCC58E-FF65-4A6E-96FE-ABA65E7EE845}"/>
    <cellStyle name="Bad 2 2 2 2 2 59" xfId="35222" xr:uid="{E27B9780-0D53-4D12-AEFE-CA94461FDEB2}"/>
    <cellStyle name="Bad 2 2 2 2 2 6" xfId="18493" xr:uid="{6A0AB3FB-5D58-4401-90D8-F2FE9F708E67}"/>
    <cellStyle name="Bad 2 2 2 2 2 60" xfId="33969" xr:uid="{7864756C-D37F-487A-AFBC-255658CDDCA0}"/>
    <cellStyle name="Bad 2 2 2 2 2 61" xfId="34280" xr:uid="{81919B67-E9CE-4CC9-B6C5-1C6631B05E3F}"/>
    <cellStyle name="Bad 2 2 2 2 2 62" xfId="34104" xr:uid="{90E4CF2B-B170-44CC-85F3-EA3BC7C47E09}"/>
    <cellStyle name="Bad 2 2 2 2 2 63" xfId="33610" xr:uid="{4C3ECBB7-7AAD-4160-801E-6A87837A6EDF}"/>
    <cellStyle name="Bad 2 2 2 2 2 64" xfId="33948" xr:uid="{5DFF9858-69DA-4E8A-A5D7-A83B156CF8DF}"/>
    <cellStyle name="Bad 2 2 2 2 2 65" xfId="32122" xr:uid="{12AF2C31-7792-4F1D-9DBC-F783EE2B88BD}"/>
    <cellStyle name="Bad 2 2 2 2 2 66" xfId="27093" xr:uid="{8389A8E0-F9B1-406D-A586-B1C74AA780B9}"/>
    <cellStyle name="Bad 2 2 2 2 2 67" xfId="29108" xr:uid="{DFF72CD3-206F-4598-8485-7513E4C3EDFB}"/>
    <cellStyle name="Bad 2 2 2 2 2 68" xfId="15482" xr:uid="{8C1CA2D1-FCF6-4455-9DEB-D1B4DAE09B35}"/>
    <cellStyle name="Bad 2 2 2 2 2 69" xfId="31700" xr:uid="{5C65461B-55A6-4608-8685-24BED330D310}"/>
    <cellStyle name="Bad 2 2 2 2 2 7" xfId="18616" xr:uid="{357AF4CA-8C15-4BDE-BE7D-95C6D2184D85}"/>
    <cellStyle name="Bad 2 2 2 2 2 70" xfId="32492" xr:uid="{2C7476E3-437C-44EE-9493-1EFFAC48A798}"/>
    <cellStyle name="Bad 2 2 2 2 2 71" xfId="36077" xr:uid="{C8BEFE4B-9B77-4C1D-A517-F1C42A65B2AA}"/>
    <cellStyle name="Bad 2 2 2 2 2 72" xfId="37135" xr:uid="{C3F8F23F-DD2C-4A0C-A9F8-A0DC772C7037}"/>
    <cellStyle name="Bad 2 2 2 2 2 8" xfId="18738" xr:uid="{554F0556-0E60-43BD-8C48-4D241809785F}"/>
    <cellStyle name="Bad 2 2 2 2 2 9" xfId="18852" xr:uid="{9A65108A-76A2-480A-84EF-F8A339321C1A}"/>
    <cellStyle name="Bad 2 2 2 2 20" xfId="24711" xr:uid="{8309420E-A696-496D-8896-071AAEE40B90}"/>
    <cellStyle name="Bad 2 2 2 2 21" xfId="21879" xr:uid="{C22B1C69-DF50-4AE4-888B-788DF6FB8090}"/>
    <cellStyle name="Bad 2 2 2 2 22" xfId="24501" xr:uid="{C16C2E97-EF71-404C-93C8-E7463F9712E8}"/>
    <cellStyle name="Bad 2 2 2 2 23" xfId="20588" xr:uid="{F4BD554E-B92D-4048-98F9-6B05A8ED7255}"/>
    <cellStyle name="Bad 2 2 2 2 24" xfId="24134" xr:uid="{CE80F1D0-8D1E-4E51-A920-B140289EFBC3}"/>
    <cellStyle name="Bad 2 2 2 2 25" xfId="20494" xr:uid="{44D6215B-A08D-4904-9D00-8BC0D9C58482}"/>
    <cellStyle name="Bad 2 2 2 2 26" xfId="24888" xr:uid="{7F181E4D-2106-453A-8226-8D49EC8CF5BB}"/>
    <cellStyle name="Bad 2 2 2 2 27" xfId="25061" xr:uid="{EB77E6E1-8FB0-4C63-935D-58FB0DE662ED}"/>
    <cellStyle name="Bad 2 2 2 2 28" xfId="25218" xr:uid="{658F3A59-0ED9-4E58-8C9B-20874A2C2388}"/>
    <cellStyle name="Bad 2 2 2 2 29" xfId="25367" xr:uid="{786BB601-6ADF-4472-B574-942C1D415ACE}"/>
    <cellStyle name="Bad 2 2 2 2 3" xfId="14531" xr:uid="{92C326F2-6223-4D2C-93B0-ED96EACC73CC}"/>
    <cellStyle name="Bad 2 2 2 2 30" xfId="25508" xr:uid="{08B79B4B-1273-411F-A80D-5F3B2A7D50CF}"/>
    <cellStyle name="Bad 2 2 2 2 31" xfId="25637" xr:uid="{D5E13F9B-FB1F-4E63-A758-9096C59DC315}"/>
    <cellStyle name="Bad 2 2 2 2 32" xfId="25752" xr:uid="{82330232-2812-4D66-8F2C-34B029D4AF71}"/>
    <cellStyle name="Bad 2 2 2 2 33" xfId="17138" xr:uid="{2EFAFE86-15B3-468A-B095-7BEAFA21E0D6}"/>
    <cellStyle name="Bad 2 2 2 2 34" xfId="16969" xr:uid="{0745EBC0-AF8E-47BA-9AE9-46B20948DA98}"/>
    <cellStyle name="Bad 2 2 2 2 35" xfId="18557" xr:uid="{CA6D36FD-B886-43AA-ACB9-1AD1E8CC80AA}"/>
    <cellStyle name="Bad 2 2 2 2 36" xfId="23056" xr:uid="{11D94B9E-ECE7-41C1-93AA-FFA9C9DAFA12}"/>
    <cellStyle name="Bad 2 2 2 2 37" xfId="23114" xr:uid="{B2942F67-9F97-409E-B101-99577CB0DE6B}"/>
    <cellStyle name="Bad 2 2 2 2 38" xfId="23005" xr:uid="{31330DD3-DEE8-4D2D-81D7-9CC6DB854A39}"/>
    <cellStyle name="Bad 2 2 2 2 39" xfId="23376" xr:uid="{D49AAA4C-405D-4E93-8B81-546558384202}"/>
    <cellStyle name="Bad 2 2 2 2 4" xfId="16048" xr:uid="{49E5CFA6-8C42-4F88-A7B3-E40505F0F209}"/>
    <cellStyle name="Bad 2 2 2 2 4 10" xfId="23905" xr:uid="{8BD2863F-EC12-428E-BD97-CBE91766B8EF}"/>
    <cellStyle name="Bad 2 2 2 2 4 11" xfId="21922" xr:uid="{6F48152F-0253-43BA-81A0-9B24AB383DEC}"/>
    <cellStyle name="Bad 2 2 2 2 4 12" xfId="24823" xr:uid="{CC40F7B5-A893-4761-AB70-5BA7DE4E17FC}"/>
    <cellStyle name="Bad 2 2 2 2 4 13" xfId="25001" xr:uid="{6210A4BD-5867-4C21-B0D8-1F11AD779B5C}"/>
    <cellStyle name="Bad 2 2 2 2 4 14" xfId="25164" xr:uid="{9E6BE000-604C-44CF-8864-3E483934E990}"/>
    <cellStyle name="Bad 2 2 2 2 4 15" xfId="25318" xr:uid="{3101C2D1-A97F-49A2-B840-CD1245497184}"/>
    <cellStyle name="Bad 2 2 2 2 4 16" xfId="25462" xr:uid="{43A86580-D88E-4CCE-B7B6-4E8CBE5B624D}"/>
    <cellStyle name="Bad 2 2 2 2 4 17" xfId="25596" xr:uid="{ED37C270-0BF2-4482-9F5A-2B3D46F755F5}"/>
    <cellStyle name="Bad 2 2 2 2 4 18" xfId="27776" xr:uid="{B75B3F42-6898-4463-9B86-3D158F87C748}"/>
    <cellStyle name="Bad 2 2 2 2 4 19" xfId="30182" xr:uid="{DDAAEFC7-1F84-4195-9FEC-45ED5F6D993C}"/>
    <cellStyle name="Bad 2 2 2 2 4 2" xfId="18157" xr:uid="{8E31C49D-53D7-4D53-AC6F-FC7A6EC9B060}"/>
    <cellStyle name="Bad 2 2 2 2 4 2 2" xfId="20016" xr:uid="{0E001427-7B81-4276-A5AD-9DEEC684B048}"/>
    <cellStyle name="Bad 2 2 2 2 4 2 2 2" xfId="22906" xr:uid="{848FCEB7-FF4C-47F4-8782-E95DD5A7E0DA}"/>
    <cellStyle name="Bad 2 2 2 2 4 2 2 3" xfId="29627" xr:uid="{C104468C-78D2-4554-8BCF-729D920D2C0F}"/>
    <cellStyle name="Bad 2 2 2 2 4 2 2 4" xfId="28237" xr:uid="{21D70DE8-691C-453F-ACD7-C958C5DBEB6C}"/>
    <cellStyle name="Bad 2 2 2 2 4 2 2 5" xfId="28811" xr:uid="{4098973B-6D23-481D-A8DD-D9853C1D8A17}"/>
    <cellStyle name="Bad 2 2 2 2 4 2 2 6" xfId="27209" xr:uid="{8CB3CD49-EC2A-4A5A-B060-608BAFCDCA7F}"/>
    <cellStyle name="Bad 2 2 2 2 4 2 2 7" xfId="30469" xr:uid="{D6355A0A-F477-4E4B-8AC5-8CEA5EDA6C68}"/>
    <cellStyle name="Bad 2 2 2 2 4 2 2 8" xfId="27170" xr:uid="{50018AED-F3C5-4C70-B9D9-7092337CDE4E}"/>
    <cellStyle name="Bad 2 2 2 2 4 2 3" xfId="28498" xr:uid="{490670F4-7546-486B-B6FE-4B04FA78E50E}"/>
    <cellStyle name="Bad 2 2 2 2 4 2 4" xfId="28769" xr:uid="{FBF75C5A-A539-46E0-BE57-B00B3DC7EDCD}"/>
    <cellStyle name="Bad 2 2 2 2 4 2 5" xfId="15719" xr:uid="{AACDA784-4E4A-42F4-989E-73347BEAA508}"/>
    <cellStyle name="Bad 2 2 2 2 4 2 6" xfId="31072" xr:uid="{CBF40E1D-222C-4520-A553-3CB43B965667}"/>
    <cellStyle name="Bad 2 2 2 2 4 2 7" xfId="31284" xr:uid="{F44F3920-6C96-495D-841F-8D681CD03D16}"/>
    <cellStyle name="Bad 2 2 2 2 4 2 8" xfId="30056" xr:uid="{AF3460BA-9D57-403A-8271-0B93A17A9CA3}"/>
    <cellStyle name="Bad 2 2 2 2 4 20" xfId="30594" xr:uid="{6B2C459B-743C-4B59-B6EF-32812FBA64A8}"/>
    <cellStyle name="Bad 2 2 2 2 4 21" xfId="14831" xr:uid="{378DBE46-E1D7-45A1-A9BB-B64DC8CC8776}"/>
    <cellStyle name="Bad 2 2 2 2 4 22" xfId="16148" xr:uid="{F75B7D2D-C917-49E4-B119-B8EC34875CBD}"/>
    <cellStyle name="Bad 2 2 2 2 4 23" xfId="29845" xr:uid="{6AA1A39F-AF42-456E-A618-111BE8C998B5}"/>
    <cellStyle name="Bad 2 2 2 2 4 3" xfId="24222" xr:uid="{E0FBBEDF-79BC-4DE4-A31C-6B334F7F4591}"/>
    <cellStyle name="Bad 2 2 2 2 4 4" xfId="20129" xr:uid="{A97F6CA8-D2B5-4AA2-9A22-55F0CAB10C16}"/>
    <cellStyle name="Bad 2 2 2 2 4 5" xfId="24594" xr:uid="{540449FB-3790-4F7F-9EE5-DE1CCB1442CA}"/>
    <cellStyle name="Bad 2 2 2 2 4 6" xfId="20728" xr:uid="{1AAB128B-5C1F-4366-A69D-9F602E437DA1}"/>
    <cellStyle name="Bad 2 2 2 2 4 7" xfId="24784" xr:uid="{38AE2253-4DFC-4ECE-8AB3-694F9C75D08D}"/>
    <cellStyle name="Bad 2 2 2 2 4 8" xfId="20660" xr:uid="{6BB2FAF2-1B4E-4E8F-A166-DD64F193E0EE}"/>
    <cellStyle name="Bad 2 2 2 2 4 9" xfId="21092" xr:uid="{9320A200-86C6-471A-B44A-82F5E512505F}"/>
    <cellStyle name="Bad 2 2 2 2 40" xfId="22726" xr:uid="{2062EC04-6555-4B16-AF55-17C89CCCD815}"/>
    <cellStyle name="Bad 2 2 2 2 41" xfId="19346" xr:uid="{1ECB05E7-AEC6-428A-87A1-4B07145B57EC}"/>
    <cellStyle name="Bad 2 2 2 2 42" xfId="17511" xr:uid="{25F1207B-D7BB-42A9-A43E-EB3456CF44BD}"/>
    <cellStyle name="Bad 2 2 2 2 43" xfId="22468" xr:uid="{F797423F-387D-40A5-B8C9-44D33D29DCEB}"/>
    <cellStyle name="Bad 2 2 2 2 44" xfId="23226" xr:uid="{FEECEC2D-E52A-432E-902C-3CC03F1EABA9}"/>
    <cellStyle name="Bad 2 2 2 2 45" xfId="16544" xr:uid="{AEF97713-CC9C-44BB-9EE7-EDDAD12DA1B7}"/>
    <cellStyle name="Bad 2 2 2 2 46" xfId="14781" xr:uid="{80F916D5-0B52-4C5F-AF9B-B3D34FF2C006}"/>
    <cellStyle name="Bad 2 2 2 2 47" xfId="29742" xr:uid="{34C475DD-CA2F-46B9-9412-FC273DD8C51D}"/>
    <cellStyle name="Bad 2 2 2 2 48" xfId="28030" xr:uid="{256F7D6B-C667-4945-92B5-647FF0FE8B41}"/>
    <cellStyle name="Bad 2 2 2 2 49" xfId="14883" xr:uid="{59EC4BDC-3802-4535-99C6-C6D2EFA39845}"/>
    <cellStyle name="Bad 2 2 2 2 5" xfId="16374" xr:uid="{8030B484-BA7B-4613-BD0D-2847F15BD2EA}"/>
    <cellStyle name="Bad 2 2 2 2 50" xfId="30663" xr:uid="{3F541C82-8B0A-4E73-8AAD-E1B321DFCAE3}"/>
    <cellStyle name="Bad 2 2 2 2 51" xfId="31563" xr:uid="{1602FE83-C3B0-4380-BABC-1B23CE97A20D}"/>
    <cellStyle name="Bad 2 2 2 2 52" xfId="30357" xr:uid="{B87315B6-1D6A-4181-8EF7-241ED223D03B}"/>
    <cellStyle name="Bad 2 2 2 2 52 2" xfId="33167" xr:uid="{5AAEB348-3B78-482B-B93F-9B503C5821A1}"/>
    <cellStyle name="Bad 2 2 2 2 52 3" xfId="36220" xr:uid="{350ABA1C-E2D7-4743-9B64-5EE10B3871D9}"/>
    <cellStyle name="Bad 2 2 2 2 52 4" xfId="32332" xr:uid="{8C5467C6-A095-4C51-BA47-7B3FFB72A1DF}"/>
    <cellStyle name="Bad 2 2 2 2 52 5" xfId="36429" xr:uid="{F66F7674-84BB-471C-8CCF-D07D70F00F23}"/>
    <cellStyle name="Bad 2 2 2 2 52 6" xfId="30713" xr:uid="{7CF35583-F9CC-44BE-A5F1-4DE03BE57A66}"/>
    <cellStyle name="Bad 2 2 2 2 52 7" xfId="32307" xr:uid="{F16490F3-5CBD-4CB4-B4BC-F19867BB0B57}"/>
    <cellStyle name="Bad 2 2 2 2 52 8" xfId="29465" xr:uid="{F3AE3BD0-ABDB-4290-89C1-FBC182E307F8}"/>
    <cellStyle name="Bad 2 2 2 2 52 9" xfId="32351" xr:uid="{115CAE73-BAC7-4BCE-A454-15C943962B88}"/>
    <cellStyle name="Bad 2 2 2 2 53" xfId="34120" xr:uid="{C9A462EA-E419-46A3-9669-C76150E83EAB}"/>
    <cellStyle name="Bad 2 2 2 2 54" xfId="33089" xr:uid="{88377907-3983-46B5-9083-81F82A451C23}"/>
    <cellStyle name="Bad 2 2 2 2 55" xfId="35483" xr:uid="{28625239-3DDD-4E3A-BF20-5FAA3859FB96}"/>
    <cellStyle name="Bad 2 2 2 2 56" xfId="32625" xr:uid="{EA0A9AF0-396E-468A-8269-FF321715F293}"/>
    <cellStyle name="Bad 2 2 2 2 57" xfId="35531" xr:uid="{65FCFC9F-9E6B-4F7E-BB9B-8EECC3F0C32B}"/>
    <cellStyle name="Bad 2 2 2 2 58" xfId="32590" xr:uid="{FB33B6D1-4864-4B7E-B75E-C91633026B84}"/>
    <cellStyle name="Bad 2 2 2 2 59" xfId="35439" xr:uid="{840AD183-1C82-4544-BF59-1B141B0500CB}"/>
    <cellStyle name="Bad 2 2 2 2 6" xfId="17330" xr:uid="{C2B9F41C-1997-406C-AACE-A69E4B797DD1}"/>
    <cellStyle name="Bad 2 2 2 2 60" xfId="32658" xr:uid="{36957DD3-426E-4B12-9CCD-66C0893B3870}"/>
    <cellStyle name="Bad 2 2 2 2 61" xfId="34533" xr:uid="{298E6739-C7F3-4B73-B135-011813C55063}"/>
    <cellStyle name="Bad 2 2 2 2 62" xfId="34883" xr:uid="{9BC6B429-8E85-45CB-BCD9-EFE1DCCDAEC6}"/>
    <cellStyle name="Bad 2 2 2 2 63" xfId="35194" xr:uid="{F5C27195-4D85-4E54-90EA-13AF1154B339}"/>
    <cellStyle name="Bad 2 2 2 2 64" xfId="34461" xr:uid="{37824F5B-3537-450F-AD53-F0540F5E593B}"/>
    <cellStyle name="Bad 2 2 2 2 65" xfId="30261" xr:uid="{350388DB-21C0-474A-AEC6-9FA5FF86B99C}"/>
    <cellStyle name="Bad 2 2 2 2 66" xfId="32336" xr:uid="{1364C0F0-8B40-4EC5-B22F-361C7026F789}"/>
    <cellStyle name="Bad 2 2 2 2 67" xfId="31568" xr:uid="{59A7B792-5D6B-4902-ABCD-85284AC1D071}"/>
    <cellStyle name="Bad 2 2 2 2 68" xfId="27919" xr:uid="{06642B1C-4A30-4BC1-A49D-2DFF0D00F7C9}"/>
    <cellStyle name="Bad 2 2 2 2 69" xfId="36392" xr:uid="{5D3C5B48-2A7B-47BE-A708-555A083CD74E}"/>
    <cellStyle name="Bad 2 2 2 2 7" xfId="16986" xr:uid="{CD7D899E-5973-49F5-9B92-D3AF9CBEF2BD}"/>
    <cellStyle name="Bad 2 2 2 2 70" xfId="32062" xr:uid="{71026534-212F-497D-BB5A-B60A5A34F899}"/>
    <cellStyle name="Bad 2 2 2 2 71" xfId="31693" xr:uid="{40CFDE42-6D15-4AE8-8591-82B44A20E702}"/>
    <cellStyle name="Bad 2 2 2 2 72" xfId="37106" xr:uid="{A75D0C45-2239-4622-A0DE-91885384A499}"/>
    <cellStyle name="Bad 2 2 2 2 8" xfId="18164" xr:uid="{24FF202B-6152-442C-A922-1BBCB7A8E5A7}"/>
    <cellStyle name="Bad 2 2 2 2 9" xfId="17823" xr:uid="{A973B6EE-9B19-41A3-ADC8-67E8191024AD}"/>
    <cellStyle name="Bad 2 2 2 20" xfId="24118" xr:uid="{6697B925-7D12-43E1-B0FF-ADAD111C4B3A}"/>
    <cellStyle name="Bad 2 2 2 21" xfId="22271" xr:uid="{B29BD660-B2A7-4BBE-B90F-2F7FCACB62FE}"/>
    <cellStyle name="Bad 2 2 2 22" xfId="21994" xr:uid="{92689627-25ED-4322-8CA7-EF14F297999E}"/>
    <cellStyle name="Bad 2 2 2 23" xfId="21507" xr:uid="{01A5A4F5-6238-4C0C-9392-EB813F30223B}"/>
    <cellStyle name="Bad 2 2 2 24" xfId="24381" xr:uid="{8B45DAF1-8C01-42E7-95B5-946B4E1DD85D}"/>
    <cellStyle name="Bad 2 2 2 25" xfId="20109" xr:uid="{A3C2C1DC-0B6D-4426-83E2-0573F741BF47}"/>
    <cellStyle name="Bad 2 2 2 26" xfId="23503" xr:uid="{3C4B0118-0441-4D92-AC0D-0971EFA22107}"/>
    <cellStyle name="Bad 2 2 2 27" xfId="20884" xr:uid="{0588E348-26B9-4460-AB30-37287DD5B816}"/>
    <cellStyle name="Bad 2 2 2 28" xfId="23629" xr:uid="{6B0778DD-31D8-4227-90EB-5280DA6F76DE}"/>
    <cellStyle name="Bad 2 2 2 29" xfId="20822" xr:uid="{7F68C1D5-BB45-4A32-931F-CB0D1E5BDE64}"/>
    <cellStyle name="Bad 2 2 2 3" xfId="14392" xr:uid="{B1E49C88-DC8C-4130-A004-25907CC65D58}"/>
    <cellStyle name="Bad 2 2 2 30" xfId="24964" xr:uid="{DE373B66-6025-40F3-BD19-F524C5D373A7}"/>
    <cellStyle name="Bad 2 2 2 31" xfId="25131" xr:uid="{C06718CE-A12A-41D4-991C-50448BFB7F56}"/>
    <cellStyle name="Bad 2 2 2 32" xfId="25286" xr:uid="{449CE76C-6799-4222-8B1A-CCA61C526661}"/>
    <cellStyle name="Bad 2 2 2 33" xfId="25431" xr:uid="{0818F528-EEC4-42D1-861D-9ACFF81FC6B3}"/>
    <cellStyle name="Bad 2 2 2 34" xfId="17953" xr:uid="{F697ED27-457A-46EE-BA25-DC1A22B623BD}"/>
    <cellStyle name="Bad 2 2 2 35" xfId="17316" xr:uid="{7D3168B3-D7DC-461B-ADEA-9FA51FC870AB}"/>
    <cellStyle name="Bad 2 2 2 36" xfId="23183" xr:uid="{5168C851-F3A0-423D-8B78-ACAE220E11B1}"/>
    <cellStyle name="Bad 2 2 2 37" xfId="23210" xr:uid="{5FF141C9-FD29-4DB7-82DC-91C5A0A63B1D}"/>
    <cellStyle name="Bad 2 2 2 38" xfId="16325" xr:uid="{8CE50EE3-BBAF-4209-9F42-6029E3B9D063}"/>
    <cellStyle name="Bad 2 2 2 39" xfId="22427" xr:uid="{5F1A4906-AE86-404E-8A90-350FB3B2DD0B}"/>
    <cellStyle name="Bad 2 2 2 4" xfId="14518" xr:uid="{4324F558-37CC-4456-AF01-60831ADF689D}"/>
    <cellStyle name="Bad 2 2 2 40" xfId="23039" xr:uid="{AE5B1B30-2994-4260-8849-DEEE1BEB3861}"/>
    <cellStyle name="Bad 2 2 2 41" xfId="22537" xr:uid="{AD1F3C1E-7E27-4F34-8995-5933E6351B7A}"/>
    <cellStyle name="Bad 2 2 2 42" xfId="23209" xr:uid="{213A9402-BC89-46E5-907D-D1684DEC0661}"/>
    <cellStyle name="Bad 2 2 2 43" xfId="16409" xr:uid="{BC7FA4D5-191A-49FF-BF1F-1A37CF3A12BF}"/>
    <cellStyle name="Bad 2 2 2 44" xfId="16443" xr:uid="{69E5C6EC-5484-4918-92F3-DD64E371BF6F}"/>
    <cellStyle name="Bad 2 2 2 45" xfId="26309" xr:uid="{88F2D909-D949-4C92-BA16-04FF2A93099A}"/>
    <cellStyle name="Bad 2 2 2 46" xfId="26389" xr:uid="{F581B22D-5A8A-428C-B51A-EFAC640558DC}"/>
    <cellStyle name="Bad 2 2 2 47" xfId="15018" xr:uid="{48E1508E-2020-48AB-B3CD-14C262E99172}"/>
    <cellStyle name="Bad 2 2 2 48" xfId="30303" xr:uid="{D1FB8CF2-E2AF-4C59-A187-FD4B4935CA46}"/>
    <cellStyle name="Bad 2 2 2 49" xfId="15604" xr:uid="{BD0858B3-6632-4C2E-9F0F-BB04ADBF0C51}"/>
    <cellStyle name="Bad 2 2 2 5" xfId="15688" xr:uid="{9AAD0F90-61C6-4678-A6FE-C627AFF9B296}"/>
    <cellStyle name="Bad 2 2 2 5 10" xfId="20381" xr:uid="{AF14BFBA-BB99-4B5B-84F7-6F5A9A37D9CE}"/>
    <cellStyle name="Bad 2 2 2 5 11" xfId="24733" xr:uid="{0FEDC475-D5F7-4D69-A1B5-1F21F8C453E8}"/>
    <cellStyle name="Bad 2 2 2 5 12" xfId="22058" xr:uid="{E0331DF9-2CAE-4413-A49F-061C2E3DABC3}"/>
    <cellStyle name="Bad 2 2 2 5 13" xfId="24047" xr:uid="{4458863E-B4E8-4C12-9122-BD028467C657}"/>
    <cellStyle name="Bad 2 2 2 5 14" xfId="22028" xr:uid="{380E7A6A-CF62-47A1-A633-0B6B15283EE9}"/>
    <cellStyle name="Bad 2 2 2 5 15" xfId="21991" xr:uid="{DF94598C-2CB9-41C7-8879-104AA9A317E5}"/>
    <cellStyle name="Bad 2 2 2 5 16" xfId="24137" xr:uid="{14FB6411-963B-4139-886F-026FFAD3BE53}"/>
    <cellStyle name="Bad 2 2 2 5 17" xfId="19937" xr:uid="{BBA56AB9-2D2C-4078-A346-4513E25B80E3}"/>
    <cellStyle name="Bad 2 2 2 5 18" xfId="27747" xr:uid="{FB8667AA-6391-4A3B-82F5-13C057AC4574}"/>
    <cellStyle name="Bad 2 2 2 5 19" xfId="14722" xr:uid="{DB643038-6459-4E40-9880-6A5003C675D6}"/>
    <cellStyle name="Bad 2 2 2 5 2" xfId="18128" xr:uid="{88D37162-1A6F-4D3F-9F54-868C300BBE26}"/>
    <cellStyle name="Bad 2 2 2 5 2 2" xfId="21429" xr:uid="{AA74B903-D79A-4691-9E69-09F677074D6B}"/>
    <cellStyle name="Bad 2 2 2 5 2 2 2" xfId="22877" xr:uid="{076BAB9B-D4F0-4C07-B6D6-7956B7D5DF50}"/>
    <cellStyle name="Bad 2 2 2 5 2 2 3" xfId="29598" xr:uid="{E6A588E9-9CDE-4F4B-AD0B-FF2939F6C3AD}"/>
    <cellStyle name="Bad 2 2 2 5 2 2 4" xfId="28601" xr:uid="{876F22DD-970D-4C50-A515-85839821BEFC}"/>
    <cellStyle name="Bad 2 2 2 5 2 2 5" xfId="15253" xr:uid="{4566B6B4-F1AF-4CAC-AAAA-32CAF212A32D}"/>
    <cellStyle name="Bad 2 2 2 5 2 2 6" xfId="28702" xr:uid="{F7CBCD9B-03B4-423A-A24F-1B686E045DB7}"/>
    <cellStyle name="Bad 2 2 2 5 2 2 7" xfId="27197" xr:uid="{24176DED-8F44-4001-9A5D-B0DADF5E8708}"/>
    <cellStyle name="Bad 2 2 2 5 2 2 8" xfId="28557" xr:uid="{EC25FAA0-0215-40C2-834B-BF63B5061C8C}"/>
    <cellStyle name="Bad 2 2 2 5 2 3" xfId="28972" xr:uid="{6DB523E5-A4FE-4928-8DA1-FF48ADB3900F}"/>
    <cellStyle name="Bad 2 2 2 5 2 4" xfId="27188" xr:uid="{06920875-2880-4FF7-8B4E-A4CD0FA4587A}"/>
    <cellStyle name="Bad 2 2 2 5 2 5" xfId="28141" xr:uid="{1A4E08BA-22E9-403A-B9DB-BA58A31390E5}"/>
    <cellStyle name="Bad 2 2 2 5 2 6" xfId="15529" xr:uid="{F665F1CA-6E5D-477F-9CEB-6DCE6C0FE4B7}"/>
    <cellStyle name="Bad 2 2 2 5 2 7" xfId="30795" xr:uid="{6CAFFA39-2FA2-465A-B6AB-356F50A49CCD}"/>
    <cellStyle name="Bad 2 2 2 5 2 8" xfId="15035" xr:uid="{816E4BAC-3725-440B-905B-1BA605B69755}"/>
    <cellStyle name="Bad 2 2 2 5 20" xfId="29329" xr:uid="{5D6B9FBD-A09C-4C61-A4BC-F01CA7567112}"/>
    <cellStyle name="Bad 2 2 2 5 21" xfId="15397" xr:uid="{EA3E5336-B9EE-4B54-B34F-5FC2F4C74E87}"/>
    <cellStyle name="Bad 2 2 2 5 22" xfId="15868" xr:uid="{292E96F9-AEA8-49EA-B492-C2819B6E70E8}"/>
    <cellStyle name="Bad 2 2 2 5 23" xfId="27202" xr:uid="{EAA0D1E3-DFB6-4379-80AC-C40B835E5492}"/>
    <cellStyle name="Bad 2 2 2 5 3" xfId="24193" xr:uid="{A6CD0698-9772-4273-AA33-D5B3D4B0F246}"/>
    <cellStyle name="Bad 2 2 2 5 4" xfId="20607" xr:uid="{3D066724-08F2-4A82-B8F3-C2551046B2F7}"/>
    <cellStyle name="Bad 2 2 2 5 5" xfId="24781" xr:uid="{E15478DF-D113-4F0E-BDC3-B9B224D2165F}"/>
    <cellStyle name="Bad 2 2 2 5 6" xfId="21297" xr:uid="{8830174D-9AF1-4884-AB46-C0D562A9AE5E}"/>
    <cellStyle name="Bad 2 2 2 5 7" xfId="23731" xr:uid="{1F96F39F-D896-4529-9D06-8D7AE1FCF66A}"/>
    <cellStyle name="Bad 2 2 2 5 8" xfId="19989" xr:uid="{4810A4B9-3382-437C-8744-8C3A652E56E9}"/>
    <cellStyle name="Bad 2 2 2 5 9" xfId="23521" xr:uid="{2F1F0030-DF2A-41BE-A885-38919B6A5AE0}"/>
    <cellStyle name="Bad 2 2 2 50" xfId="30822" xr:uid="{9B89BDC3-7B5B-431D-BACF-2EA6FEBF5B82}"/>
    <cellStyle name="Bad 2 2 2 51" xfId="29018" xr:uid="{476FBE08-87BA-466B-A6FF-19489AF99B27}"/>
    <cellStyle name="Bad 2 2 2 52" xfId="16197" xr:uid="{CD8B26E0-1DB1-482C-8324-DD1465187098}"/>
    <cellStyle name="Bad 2 2 2 53" xfId="15376" xr:uid="{DDD52277-C6FD-4E4C-B095-CB3A2E315A0D}"/>
    <cellStyle name="Bad 2 2 2 53 2" xfId="33138" xr:uid="{251BC8B7-9AE0-4BCE-B01D-ED626FD9BC22}"/>
    <cellStyle name="Bad 2 2 2 53 3" xfId="36191" xr:uid="{FD0581AC-1D52-43D5-A97B-4BAC05C002DB}"/>
    <cellStyle name="Bad 2 2 2 53 4" xfId="28050" xr:uid="{9D88D527-4C04-42AC-804E-C8B376652BB5}"/>
    <cellStyle name="Bad 2 2 2 53 5" xfId="15022" xr:uid="{9ADB2496-0BF8-4A24-98F0-E485D3BAFA6D}"/>
    <cellStyle name="Bad 2 2 2 53 6" xfId="36552" xr:uid="{867A6AF4-0547-4A85-B345-9CB6334A0CF1}"/>
    <cellStyle name="Bad 2 2 2 53 7" xfId="31370" xr:uid="{D163E08A-335F-4EF5-A7C0-6D8E575E34AE}"/>
    <cellStyle name="Bad 2 2 2 53 8" xfId="29416" xr:uid="{7ED46D35-B63A-45EA-8762-A08CB3681A8A}"/>
    <cellStyle name="Bad 2 2 2 53 9" xfId="31630" xr:uid="{9533F8B1-AC03-4AE6-A960-7040B83F8E99}"/>
    <cellStyle name="Bad 2 2 2 54" xfId="35583" xr:uid="{C627B82E-4E3F-4A1A-A125-D235680C3406}"/>
    <cellStyle name="Bad 2 2 2 55" xfId="32560" xr:uid="{705D0669-CDC0-4C9B-BCCB-EF6A7D9563E1}"/>
    <cellStyle name="Bad 2 2 2 56" xfId="33564" xr:uid="{74A13026-31DF-4E4B-84CE-26801621AF6D}"/>
    <cellStyle name="Bad 2 2 2 57" xfId="34816" xr:uid="{638C06AF-315C-4871-8004-23B8F42EC0F2}"/>
    <cellStyle name="Bad 2 2 2 58" xfId="35112" xr:uid="{AAEE1F6B-8736-4EFB-8340-B669B3516173}"/>
    <cellStyle name="Bad 2 2 2 59" xfId="34194" xr:uid="{4DCB17FB-560F-4950-B6BC-91DC5496C391}"/>
    <cellStyle name="Bad 2 2 2 6" xfId="16397" xr:uid="{B9C89D8B-8139-45AD-B3AB-7C29BAA21388}"/>
    <cellStyle name="Bad 2 2 2 60" xfId="34686" xr:uid="{FE6222BC-3C6D-467A-9E10-BFDDD6AFEFC8}"/>
    <cellStyle name="Bad 2 2 2 61" xfId="33424" xr:uid="{E2521D24-4B49-4655-9D7A-B6EEA5016F3C}"/>
    <cellStyle name="Bad 2 2 2 62" xfId="35031" xr:uid="{7E6AFDDB-CA78-4A43-8553-77726B0278C3}"/>
    <cellStyle name="Bad 2 2 2 63" xfId="34380" xr:uid="{6BB2632A-C0CE-4B61-A59E-518261CA4556}"/>
    <cellStyle name="Bad 2 2 2 64" xfId="33777" xr:uid="{636153AF-E486-416C-B444-CB8607ECDE59}"/>
    <cellStyle name="Bad 2 2 2 65" xfId="34562" xr:uid="{B0E88FC7-FFEA-4F87-AA4C-76C284C3BA81}"/>
    <cellStyle name="Bad 2 2 2 66" xfId="32009" xr:uid="{E543D506-F593-42FD-9ED0-E3621B790A6A}"/>
    <cellStyle name="Bad 2 2 2 67" xfId="32432" xr:uid="{BE3BC0DE-200A-43FE-8362-7A0D65F99FD8}"/>
    <cellStyle name="Bad 2 2 2 68" xfId="32059" xr:uid="{D0A164FB-308A-42B4-8F73-8B21D767325A}"/>
    <cellStyle name="Bad 2 2 2 69" xfId="32424" xr:uid="{52963BE9-81AB-47D5-BC82-284E4CCD56C4}"/>
    <cellStyle name="Bad 2 2 2 7" xfId="17979" xr:uid="{3C7852E5-256D-4A3C-9C3C-D81B102D4CAC}"/>
    <cellStyle name="Bad 2 2 2 70" xfId="36473" xr:uid="{51D9BAD9-1577-4D29-9992-B18D26B1716A}"/>
    <cellStyle name="Bad 2 2 2 71" xfId="31526" xr:uid="{CEAD66D7-4071-4761-8E9E-0A9F3A4C8D97}"/>
    <cellStyle name="Bad 2 2 2 72" xfId="28162" xr:uid="{A9B9BA84-C8C9-4633-8BF7-216263BC85C1}"/>
    <cellStyle name="Bad 2 2 2 73" xfId="37093" xr:uid="{3B657E42-94A9-43EA-8B3B-7E1C4A0D10C8}"/>
    <cellStyle name="Bad 2 2 2 8" xfId="16490" xr:uid="{AE3FC7EA-81DB-4CD8-B3B1-E25DB52C115C}"/>
    <cellStyle name="Bad 2 2 2 9" xfId="16271" xr:uid="{889F2F41-7FDA-4E87-96C3-4B043885E3E2}"/>
    <cellStyle name="Bad 2 2 20" xfId="16404" xr:uid="{8825C0F4-8508-48C4-BF27-36310A78D954}"/>
    <cellStyle name="Bad 2 2 20 2" xfId="21001" xr:uid="{AAE98DAB-ECA4-44C5-9D00-FE1D103366EF}"/>
    <cellStyle name="Bad 2 2 21" xfId="24154" xr:uid="{49DD228A-7560-4F0B-A600-9EECA26397B5}"/>
    <cellStyle name="Bad 2 2 22" xfId="20510" xr:uid="{11CB712E-FCEF-4110-BF67-820B0B9F7AB6}"/>
    <cellStyle name="Bad 2 2 23" xfId="23675" xr:uid="{FA3C8FA0-4E3A-4D02-9518-BCD888FB3D3D}"/>
    <cellStyle name="Bad 2 2 24" xfId="21237" xr:uid="{21BE86D3-B1DE-42EC-9E54-F90339E79DA1}"/>
    <cellStyle name="Bad 2 2 25" xfId="23900" xr:uid="{2E6A5670-907D-4129-BDB8-AED52B4B26F3}"/>
    <cellStyle name="Bad 2 2 26" xfId="20412" xr:uid="{559F52E3-D782-4A8D-B1E1-69404CC98976}"/>
    <cellStyle name="Bad 2 2 27" xfId="21324" xr:uid="{BBA23CBF-1A08-4B39-A82F-C7F15FDDE253}"/>
    <cellStyle name="Bad 2 2 28" xfId="21312" xr:uid="{1A03F113-AE63-4AFD-AD54-C3C7E6D7B574}"/>
    <cellStyle name="Bad 2 2 29" xfId="24719" xr:uid="{2F6CC203-2BE8-496E-BC15-35E193AE74B5}"/>
    <cellStyle name="Bad 2 2 3" xfId="14250" xr:uid="{5ADA59AA-2EFF-4229-ABD6-0BF08369FF57}"/>
    <cellStyle name="Bad 2 2 30" xfId="20108" xr:uid="{372394CA-C32E-49C1-AA7A-7D2F01B976B5}"/>
    <cellStyle name="Bad 2 2 31" xfId="21224" xr:uid="{2355A8D7-7B64-43DF-A2FD-2E797D542BF7}"/>
    <cellStyle name="Bad 2 2 32" xfId="24650" xr:uid="{078F7AE1-F32F-4271-85DA-E0BA505C1F0B}"/>
    <cellStyle name="Bad 2 2 33" xfId="21267" xr:uid="{4C285C2F-3F84-4C9A-92F6-D6928FA8CA58}"/>
    <cellStyle name="Bad 2 2 34" xfId="21179" xr:uid="{EE52EAB7-45F5-4510-92DC-454E1D1B0F2B}"/>
    <cellStyle name="Bad 2 2 35" xfId="22504" xr:uid="{4D016228-6E03-4F88-A1AB-0BC2DD9514DB}"/>
    <cellStyle name="Bad 2 2 36" xfId="17776" xr:uid="{74E50B42-880F-4852-AE98-5FB57DAA6FC6}"/>
    <cellStyle name="Bad 2 2 37" xfId="17129" xr:uid="{702A1491-C3EE-435E-8828-632A02A84167}"/>
    <cellStyle name="Bad 2 2 38" xfId="16741" xr:uid="{8F838352-AC99-407F-B9DF-0CEF1CFCD668}"/>
    <cellStyle name="Bad 2 2 39" xfId="26260" xr:uid="{02A72274-92DC-4AF0-8324-727E0FD27B4A}"/>
    <cellStyle name="Bad 2 2 4" xfId="14363" xr:uid="{4F638AD6-0AF3-4CDA-AEE9-2D49B87974CD}"/>
    <cellStyle name="Bad 2 2 40" xfId="26341" xr:uid="{92924C9E-357D-4DC1-94A3-A1B41D7C9824}"/>
    <cellStyle name="Bad 2 2 41" xfId="26417" xr:uid="{78D2C954-5FE1-4496-A2DF-12E4ADA62E4B}"/>
    <cellStyle name="Bad 2 2 42" xfId="26490" xr:uid="{314E3B79-A2C6-443D-8FF1-A62F6E26D84D}"/>
    <cellStyle name="Bad 2 2 43" xfId="26555" xr:uid="{4C984F4F-71BF-4A0C-A7D5-AA39D59C1F85}"/>
    <cellStyle name="Bad 2 2 44" xfId="26616" xr:uid="{02B33A00-81A3-4544-891F-55984E3726AC}"/>
    <cellStyle name="Bad 2 2 45" xfId="26671" xr:uid="{A582F078-5908-46A2-810F-EC839681FF02}"/>
    <cellStyle name="Bad 2 2 46" xfId="26720" xr:uid="{391F9B69-18CC-4F88-91FD-7B7C69977DAF}"/>
    <cellStyle name="Bad 2 2 47" xfId="26768" xr:uid="{15C55FCF-3BF4-4A47-A62C-34F5F93C9DAB}"/>
    <cellStyle name="Bad 2 2 48" xfId="15724" xr:uid="{EB5A0546-9F17-4267-A122-D38777E1EFA5}"/>
    <cellStyle name="Bad 2 2 49" xfId="28843" xr:uid="{5BF378BE-2E8F-48C7-8CFF-75750EF8CF88}"/>
    <cellStyle name="Bad 2 2 5" xfId="14489" xr:uid="{A1FB664C-6CD5-436C-A07B-210AAAFDFF95}"/>
    <cellStyle name="Bad 2 2 50" xfId="30253" xr:uid="{5A333C49-01F2-40C2-8EDC-DDB40B3292BD}"/>
    <cellStyle name="Bad 2 2 51" xfId="27661" xr:uid="{C287F0D0-F507-4628-8A8E-8E1DB119CAA1}"/>
    <cellStyle name="Bad 2 2 52" xfId="15101" xr:uid="{AB93B6B8-30A6-4C9B-8614-D26BFF1A0593}"/>
    <cellStyle name="Bad 2 2 53" xfId="27904" xr:uid="{A819382D-A4C0-40DA-B08C-4985F374A177}"/>
    <cellStyle name="Bad 2 2 54" xfId="30340" xr:uid="{6DEFAC3E-B2C0-45D4-8CFF-5EF5C1A00D1F}"/>
    <cellStyle name="Bad 2 2 54 2" xfId="32982" xr:uid="{253E10A9-C9BB-4862-A6FD-7F74875DB1B6}"/>
    <cellStyle name="Bad 2 2 54 3" xfId="36159" xr:uid="{13BED217-D945-4C06-B443-85E8EC0C2CBA}"/>
    <cellStyle name="Bad 2 2 54 4" xfId="32387" xr:uid="{179BD59D-88B8-48D2-ABAC-2D8FD7F34151}"/>
    <cellStyle name="Bad 2 2 54 5" xfId="32491" xr:uid="{C0AC5DB8-95C6-42DA-8344-0A323029E0B9}"/>
    <cellStyle name="Bad 2 2 54 6" xfId="32212" xr:uid="{03E956F2-8412-42EE-B7C9-F5A61952BA62}"/>
    <cellStyle name="Bad 2 2 54 7" xfId="31112" xr:uid="{F69C8417-3010-4BA0-B960-DFB5DDC2FA4A}"/>
    <cellStyle name="Bad 2 2 54 8" xfId="28796" xr:uid="{469180CF-7735-464E-AB37-2A0FECF004F6}"/>
    <cellStyle name="Bad 2 2 54 9" xfId="29769" xr:uid="{5DBA1D88-AC97-48B2-AE77-A40EEC67175B}"/>
    <cellStyle name="Bad 2 2 55" xfId="33914" xr:uid="{DCA106FD-CAF1-4753-80DE-418CC4755657}"/>
    <cellStyle name="Bad 2 2 56" xfId="35014" xr:uid="{BDAE6B56-D937-45AD-A707-D52F6D5D040A}"/>
    <cellStyle name="Bad 2 2 57" xfId="33992" xr:uid="{840EB008-458F-4186-A6CE-C6A6202366F5}"/>
    <cellStyle name="Bad 2 2 58" xfId="33977" xr:uid="{2D481D34-4B74-4C30-A4D4-D21383D53623}"/>
    <cellStyle name="Bad 2 2 59" xfId="35213" xr:uid="{2A579AFE-CA81-4BD6-8C5D-DBFFA57BEA04}"/>
    <cellStyle name="Bad 2 2 6" xfId="15389" xr:uid="{A7D5B86F-20F2-48A3-A5EC-DCDA02C868AF}"/>
    <cellStyle name="Bad 2 2 6 10" xfId="21782" xr:uid="{A2A64F7F-3DF7-496B-BFC1-22DEB4345AEC}"/>
    <cellStyle name="Bad 2 2 6 11" xfId="24585" xr:uid="{0461103A-E185-4284-BE37-FA7D8DD7F4FB}"/>
    <cellStyle name="Bad 2 2 6 12" xfId="21985" xr:uid="{333D812F-38C6-4385-A0B2-3DA71CF715CE}"/>
    <cellStyle name="Bad 2 2 6 13" xfId="23654" xr:uid="{840D9A4C-D449-45AB-8472-23F8F18C0B02}"/>
    <cellStyle name="Bad 2 2 6 14" xfId="20807" xr:uid="{E95EA795-C955-4C49-8C19-B434CF2BDB2B}"/>
    <cellStyle name="Bad 2 2 6 15" xfId="24238" xr:uid="{762D3767-F312-4571-9331-92377E32268A}"/>
    <cellStyle name="Bad 2 2 6 16" xfId="20041" xr:uid="{397C5C20-17FB-443A-859E-1FB381F93CA4}"/>
    <cellStyle name="Bad 2 2 6 17" xfId="23523" xr:uid="{BAC1FA81-E1B7-4446-8625-2AC0665DFAED}"/>
    <cellStyle name="Bad 2 2 6 18" xfId="27560" xr:uid="{8C972972-D632-4242-9BC5-0F142E6B399E}"/>
    <cellStyle name="Bad 2 2 6 19" xfId="28667" xr:uid="{8787DDC9-0C13-4E90-AD6A-2FCF539208E7}"/>
    <cellStyle name="Bad 2 2 6 2" xfId="17652" xr:uid="{154F1E5A-940F-486F-AF16-74CA50CFA7E2}"/>
    <cellStyle name="Bad 2 2 6 2 2" xfId="20774" xr:uid="{03BA122F-B4DB-4277-B0DA-D7719B24617D}"/>
    <cellStyle name="Bad 2 2 6 2 2 2" xfId="22773" xr:uid="{E99EED02-CD28-45B4-8271-14BEFB33672D}"/>
    <cellStyle name="Bad 2 2 6 2 2 3" xfId="29543" xr:uid="{8C71AECB-A5C7-44E6-B464-0E48195604BC}"/>
    <cellStyle name="Bad 2 2 6 2 2 4" xfId="28927" xr:uid="{7A037B4C-B782-42EF-A21B-A5FB674CC358}"/>
    <cellStyle name="Bad 2 2 6 2 2 5" xfId="15685" xr:uid="{762E5853-219D-4599-9F2C-247ED6BC5C81}"/>
    <cellStyle name="Bad 2 2 6 2 2 6" xfId="15248" xr:uid="{26E6B0B0-63B3-4ED3-946B-18133943DD31}"/>
    <cellStyle name="Bad 2 2 6 2 2 7" xfId="14734" xr:uid="{0E8E32B7-C8F7-442D-9FA8-97A8609E9B48}"/>
    <cellStyle name="Bad 2 2 6 2 2 8" xfId="27423" xr:uid="{D0785F1D-14DE-4E44-9058-8792FCA32C79}"/>
    <cellStyle name="Bad 2 2 6 2 3" xfId="28757" xr:uid="{F394B9B3-C084-4DC9-AB5F-576ACA03E6F9}"/>
    <cellStyle name="Bad 2 2 6 2 4" xfId="30157" xr:uid="{D808D278-DE67-46EE-873D-AF9D781D1585}"/>
    <cellStyle name="Bad 2 2 6 2 5" xfId="27482" xr:uid="{26AA1626-8214-43D5-BDC8-04EE947224AF}"/>
    <cellStyle name="Bad 2 2 6 2 6" xfId="30323" xr:uid="{AFF6C58B-4D6C-4456-9344-A3B0C547DE38}"/>
    <cellStyle name="Bad 2 2 6 2 7" xfId="14707" xr:uid="{3B0416E5-2976-46C4-96D8-7A73F4919A4A}"/>
    <cellStyle name="Bad 2 2 6 2 8" xfId="30519" xr:uid="{ADE6BA24-FAAE-477F-A934-27D043727AFE}"/>
    <cellStyle name="Bad 2 2 6 20" xfId="15976" xr:uid="{30231721-372C-4BDF-9840-EBEE467A5C28}"/>
    <cellStyle name="Bad 2 2 6 21" xfId="30359" xr:uid="{1D3A47DC-E9DF-419C-BDB0-301255D638E3}"/>
    <cellStyle name="Bad 2 2 6 22" xfId="31244" xr:uid="{35A6CAD2-84D9-499B-A169-8031BB183EEA}"/>
    <cellStyle name="Bad 2 2 6 23" xfId="14956" xr:uid="{5F07E91F-A42C-4E36-AD3C-CE73BC53EB8E}"/>
    <cellStyle name="Bad 2 2 6 3" xfId="24029" xr:uid="{C13B9E1E-BAF2-4568-AED4-4BF35E897DE2}"/>
    <cellStyle name="Bad 2 2 6 4" xfId="21769" xr:uid="{FB5CB264-1018-444C-AEA9-6BF99F1901DE}"/>
    <cellStyle name="Bad 2 2 6 5" xfId="21859" xr:uid="{04038D45-6943-42B0-B7DC-3AB997F85EB5}"/>
    <cellStyle name="Bad 2 2 6 6" xfId="23492" xr:uid="{12DE587D-DABA-44D0-B8B4-0E19B4569524}"/>
    <cellStyle name="Bad 2 2 6 7" xfId="20892" xr:uid="{E1AB1C92-C576-4665-B256-B37BDDF41C43}"/>
    <cellStyle name="Bad 2 2 6 8" xfId="23991" xr:uid="{B057C205-0D53-405A-B3A7-9E0CD134F017}"/>
    <cellStyle name="Bad 2 2 6 9" xfId="21846" xr:uid="{06F2D78B-796E-450D-B104-71B5F68B7EA3}"/>
    <cellStyle name="Bad 2 2 60" xfId="34371" xr:uid="{8A5039A4-7753-47F7-B2EC-81BE77931EE0}"/>
    <cellStyle name="Bad 2 2 61" xfId="34013" xr:uid="{76EDBA91-E4E0-4678-A77A-735B3CD397CC}"/>
    <cellStyle name="Bad 2 2 62" xfId="35477" xr:uid="{37E1793B-EDE2-4F89-A328-2BDF99715544}"/>
    <cellStyle name="Bad 2 2 63" xfId="33066" xr:uid="{DC98EB15-C081-464B-AD03-0C119EE31294}"/>
    <cellStyle name="Bad 2 2 64" xfId="32895" xr:uid="{964C15A1-9152-41CC-BB2C-0E0F7CA82579}"/>
    <cellStyle name="Bad 2 2 65" xfId="33107" xr:uid="{FC5AF684-65A7-4005-8757-3717C3ABB648}"/>
    <cellStyle name="Bad 2 2 66" xfId="34921" xr:uid="{20596EB2-D1BC-444E-B712-285476617355}"/>
    <cellStyle name="Bad 2 2 67" xfId="32348" xr:uid="{431ED225-AC8C-4A9B-B0F0-8CE746267CF8}"/>
    <cellStyle name="Bad 2 2 68" xfId="36052" xr:uid="{016C86C6-E015-443F-8882-EB882F6C8DD4}"/>
    <cellStyle name="Bad 2 2 69" xfId="14676" xr:uid="{63736842-EBC5-46C8-8112-62D9F9B87469}"/>
    <cellStyle name="Bad 2 2 7" xfId="16736" xr:uid="{04175594-DFD2-48F7-B9F8-25ADA53E2EF7}"/>
    <cellStyle name="Bad 2 2 70" xfId="27981" xr:uid="{7A9070EB-EF58-4ED9-8595-B91D12ACA369}"/>
    <cellStyle name="Bad 2 2 71" xfId="31672" xr:uid="{A6D6681C-0A42-4061-B6D0-783984DF3AE3}"/>
    <cellStyle name="Bad 2 2 72" xfId="36577" xr:uid="{398B968C-81B4-48B5-B4B7-BBB130234516}"/>
    <cellStyle name="Bad 2 2 73" xfId="31329" xr:uid="{90AD186C-048C-4282-A696-89C296E4B4D4}"/>
    <cellStyle name="Bad 2 2 74" xfId="37027" xr:uid="{A24FDF91-5BCB-483F-86A7-A8CA5591AE62}"/>
    <cellStyle name="Bad 2 2 75" xfId="45232" xr:uid="{667E825A-5155-42E3-8E10-95630837DE8F}"/>
    <cellStyle name="Bad 2 2 8" xfId="18047" xr:uid="{73971AD4-A9D5-41E4-8A7F-CC583F0C9686}"/>
    <cellStyle name="Bad 2 2 9" xfId="16451" xr:uid="{3416764E-8691-4B35-B9F9-0E80AEB69D17}"/>
    <cellStyle name="Bad 2 20" xfId="17621" xr:uid="{11495E47-0D4A-4A1F-8C01-6BC43D974F3D}"/>
    <cellStyle name="Bad 2 21" xfId="17804" xr:uid="{D130A8BC-56D1-40C3-968F-D6550C1680D2}"/>
    <cellStyle name="Bad 2 21 2" xfId="21744" xr:uid="{13332F1A-1406-4E14-947F-665ECEB0E3D1}"/>
    <cellStyle name="Bad 2 22" xfId="20497" xr:uid="{50409AD4-4CD8-4B5D-8C3B-9FCFADD8D911}"/>
    <cellStyle name="Bad 2 23" xfId="20360" xr:uid="{43C7EA5A-B3F5-469E-9E63-C9A888489659}"/>
    <cellStyle name="Bad 2 24" xfId="23597" xr:uid="{1AAB9CB2-57E2-432E-87EB-FFAE9583B88D}"/>
    <cellStyle name="Bad 2 25" xfId="20839" xr:uid="{35BA7326-896D-41D9-BFF7-3F3E8804E260}"/>
    <cellStyle name="Bad 2 26" xfId="19916" xr:uid="{71D8F6EE-2C31-478E-9EBA-B441E1993BC4}"/>
    <cellStyle name="Bad 2 27" xfId="24837" xr:uid="{74F81A56-5306-4560-BE7A-757D6D58416E}"/>
    <cellStyle name="Bad 2 28" xfId="25014" xr:uid="{565373D9-5ADB-4D22-B2E5-0C3FA9D6C82E}"/>
    <cellStyle name="Bad 2 29" xfId="25175" xr:uid="{73BB7988-6A9D-4513-AFCF-A94C1390336A}"/>
    <cellStyle name="Bad 2 3" xfId="13075" xr:uid="{B020C779-88CC-47D8-8E89-ABA04A2EB695}"/>
    <cellStyle name="Bad 2 30" xfId="25329" xr:uid="{46AC1655-FFAF-4FBA-BC85-4DC6A246B9A7}"/>
    <cellStyle name="Bad 2 31" xfId="25473" xr:uid="{8C188D17-0E11-4430-96ED-D4B92895EA10}"/>
    <cellStyle name="Bad 2 32" xfId="25607" xr:uid="{5EF027A4-8E6F-42D0-A564-570B9679C9B8}"/>
    <cellStyle name="Bad 2 33" xfId="25725" xr:uid="{94C4AB26-83A7-4B52-80B0-2AC0823F6C34}"/>
    <cellStyle name="Bad 2 34" xfId="25832" xr:uid="{4FB6FB9D-B524-49EE-A5B4-8064A5DB7C0F}"/>
    <cellStyle name="Bad 2 35" xfId="25933" xr:uid="{178349E7-6FB5-4079-AE67-5DBD4992BCB4}"/>
    <cellStyle name="Bad 2 36" xfId="22542" xr:uid="{F2E2B170-ADDF-4E7F-BEE1-6829ED486B97}"/>
    <cellStyle name="Bad 2 37" xfId="23194" xr:uid="{6DDA4257-B398-42BE-81B6-DAF85EBAAA84}"/>
    <cellStyle name="Bad 2 38" xfId="22802" xr:uid="{0FBDFDA6-977E-4638-BAC8-133549271464}"/>
    <cellStyle name="Bad 2 39" xfId="22617" xr:uid="{25A1657E-963C-47CA-B552-A49C5FC8BBB7}"/>
    <cellStyle name="Bad 2 4" xfId="14137" xr:uid="{B14817AD-72D2-420A-9A56-6A8B5C0D78A3}"/>
    <cellStyle name="Bad 2 4 2" xfId="14221" xr:uid="{E41A3063-E179-42AF-AA49-01ACDA176936}"/>
    <cellStyle name="Bad 2 40" xfId="23253" xr:uid="{568320FE-49B4-48F4-AC7F-F3638DAFCE61}"/>
    <cellStyle name="Bad 2 41" xfId="22688" xr:uid="{477EA58A-D8DC-4382-8F5E-3DB1713B6EA0}"/>
    <cellStyle name="Bad 2 42" xfId="19024" xr:uid="{5B912AC8-23FA-49C7-85C3-407B51F6E8E5}"/>
    <cellStyle name="Bad 2 43" xfId="19007" xr:uid="{5D243614-3D24-423D-B512-FAF8A1E0FF3F}"/>
    <cellStyle name="Bad 2 44" xfId="17460" xr:uid="{AE479FF2-7160-43A9-B9CA-CFCC0410D7EF}"/>
    <cellStyle name="Bad 2 45" xfId="23200" xr:uid="{503EE5FA-BD2C-4AA2-B7B2-ED8EB3B5509A}"/>
    <cellStyle name="Bad 2 46" xfId="22487" xr:uid="{BEB9E92D-B3BC-4DDC-9BAB-FDF869E9383C}"/>
    <cellStyle name="Bad 2 47" xfId="22833" xr:uid="{552D121E-A85B-421B-84E5-99C79095C19B}"/>
    <cellStyle name="Bad 2 48" xfId="18176" xr:uid="{09F5EA1E-D03C-4CC0-92AB-0160D14B555F}"/>
    <cellStyle name="Bad 2 49" xfId="15636" xr:uid="{C3D4F382-72F3-4343-BA9C-01BDD3CC763E}"/>
    <cellStyle name="Bad 2 5" xfId="14341" xr:uid="{11B4B031-08D8-400F-AA28-4F47FE852A3E}"/>
    <cellStyle name="Bad 2 50" xfId="15050" xr:uid="{2E34F4AD-EB5C-465A-9446-F6B1391B420C}"/>
    <cellStyle name="Bad 2 51" xfId="29250" xr:uid="{5881DE63-B6F3-44E8-BD0F-0C843A8FFECE}"/>
    <cellStyle name="Bad 2 52" xfId="28277" xr:uid="{12B62F39-BE84-4238-ADD0-EF276AC5269D}"/>
    <cellStyle name="Bad 2 53" xfId="15497" xr:uid="{893A5E5B-FC67-465B-9749-5FFDC16C382A}"/>
    <cellStyle name="Bad 2 54" xfId="29984" xr:uid="{C889B1DE-D891-40B6-9838-481D4978F8E8}"/>
    <cellStyle name="Bad 2 55" xfId="31152" xr:uid="{AE80B639-BA09-43D4-9946-CA9077EC3A00}"/>
    <cellStyle name="Bad 2 55 2" xfId="32824" xr:uid="{818A9445-3F44-4507-8B54-79205A524452}"/>
    <cellStyle name="Bad 2 55 3" xfId="36112" xr:uid="{1B11A844-2651-48D9-9FA6-FDA77EC1B9C5}"/>
    <cellStyle name="Bad 2 55 4" xfId="28224" xr:uid="{37F36EC6-0101-4F3D-B46B-74540D42EF8F}"/>
    <cellStyle name="Bad 2 55 5" xfId="31994" xr:uid="{1CFE2EE5-A1D9-4252-9AC3-5703DA410718}"/>
    <cellStyle name="Bad 2 55 6" xfId="31464" xr:uid="{EBE8160E-EEDA-4535-861B-833A4D1A6280}"/>
    <cellStyle name="Bad 2 55 7" xfId="16115" xr:uid="{2FC98156-7AC9-4BFA-AA19-706760548920}"/>
    <cellStyle name="Bad 2 55 8" xfId="27014" xr:uid="{A145A7B3-1BA6-4986-8F74-B988CFF90A91}"/>
    <cellStyle name="Bad 2 55 9" xfId="16087" xr:uid="{90C69278-6F3E-4C2A-8D74-AD0447B8FDDB}"/>
    <cellStyle name="Bad 2 56" xfId="34757" xr:uid="{65793DD5-C620-4D47-BCC4-854E6A8329B6}"/>
    <cellStyle name="Bad 2 57" xfId="33323" xr:uid="{2D448125-14DF-4C99-B2EE-5BB931E05E42}"/>
    <cellStyle name="Bad 2 58" xfId="33787" xr:uid="{9D9ED416-4D3D-4A5A-A236-C7A7EE4D8D20}"/>
    <cellStyle name="Bad 2 59" xfId="34248" xr:uid="{419A6D3D-7B06-488A-819F-9431F462CFD4}"/>
    <cellStyle name="Bad 2 6" xfId="14467" xr:uid="{08180A79-4C9B-4DFB-BA58-827E25620130}"/>
    <cellStyle name="Bad 2 60" xfId="35099" xr:uid="{B59FE9F1-1265-42F9-BAE2-82C2872E346F}"/>
    <cellStyle name="Bad 2 61" xfId="35159" xr:uid="{3E697BC1-573D-4FBA-8B20-D775C957961F}"/>
    <cellStyle name="Bad 2 62" xfId="35028" xr:uid="{456D733B-9BD4-4A67-867B-9C42E63BFB99}"/>
    <cellStyle name="Bad 2 63" xfId="34529" xr:uid="{587F1337-A561-428D-B4DE-8189B27CF5D9}"/>
    <cellStyle name="Bad 2 64" xfId="35193" xr:uid="{667A45B1-9772-4778-8880-F0248FD3A86D}"/>
    <cellStyle name="Bad 2 65" xfId="35261" xr:uid="{C944262A-503C-4D80-9C32-7BD3148E7856}"/>
    <cellStyle name="Bad 2 66" xfId="32797" xr:uid="{A5A919E5-AB22-48DB-A9DC-B2780F49B136}"/>
    <cellStyle name="Bad 2 67" xfId="35624" xr:uid="{282C1115-FB4F-4652-BA68-BCC4F9C03272}"/>
    <cellStyle name="Bad 2 68" xfId="27589" xr:uid="{86C8DB26-EF73-4840-9BFE-DD19FC77FCC9}"/>
    <cellStyle name="Bad 2 69" xfId="31235" xr:uid="{F80115EB-044B-4005-BDE8-14F5F66A21AB}"/>
    <cellStyle name="Bad 2 7" xfId="14641" xr:uid="{88C535B8-5060-4F36-9E90-4A8964721D88}"/>
    <cellStyle name="Bad 2 7 10" xfId="25458" xr:uid="{9AE231C9-B1EF-4B23-908B-2C07D01639B4}"/>
    <cellStyle name="Bad 2 7 11" xfId="25592" xr:uid="{EF7590A9-BFAB-4A09-96BB-50F9310BCE5D}"/>
    <cellStyle name="Bad 2 7 12" xfId="25713" xr:uid="{4437DAEE-3176-4B62-86F4-B5A038F9475A}"/>
    <cellStyle name="Bad 2 7 13" xfId="25821" xr:uid="{E0F367D0-1DF2-47A8-94A8-40DB69CDDC7F}"/>
    <cellStyle name="Bad 2 7 14" xfId="25923" xr:uid="{30A7B389-CCFA-4F4B-8159-3A6903637082}"/>
    <cellStyle name="Bad 2 7 15" xfId="26007" xr:uid="{20C3D8E8-5548-4CC6-B80C-7F7CB31A17A7}"/>
    <cellStyle name="Bad 2 7 16" xfId="26081" xr:uid="{D502C0D7-E23D-4254-9EFE-4BD145BA29FA}"/>
    <cellStyle name="Bad 2 7 17" xfId="26139" xr:uid="{75C42F46-EE5B-4F6E-8DAE-02DCC7092602}"/>
    <cellStyle name="Bad 2 7 18" xfId="27383" xr:uid="{903C711F-2515-4BBF-99A9-7DF1A7A31F4F}"/>
    <cellStyle name="Bad 2 7 19" xfId="30763" xr:uid="{DE6F58E7-D5B7-4518-968B-23C61544504C}"/>
    <cellStyle name="Bad 2 7 2" xfId="17258" xr:uid="{C8699993-D901-4EE9-8DE6-76630BBA6DAF}"/>
    <cellStyle name="Bad 2 7 2 2" xfId="21468" xr:uid="{5BB702DE-8C84-498C-B565-D35D138539E6}"/>
    <cellStyle name="Bad 2 7 2 2 2" xfId="22654" xr:uid="{6F064B1D-80DA-426B-8EB5-BC2792845A3F}"/>
    <cellStyle name="Bad 2 7 2 2 3" xfId="29482" xr:uid="{94DA88DE-FEA6-422A-8689-EC9138112A5C}"/>
    <cellStyle name="Bad 2 7 2 2 4" xfId="30422" xr:uid="{72C3469D-C7E4-4CA2-824C-FA982994EA2C}"/>
    <cellStyle name="Bad 2 7 2 2 5" xfId="16030" xr:uid="{00F0075D-2B9E-4147-8488-A873E72FD647}"/>
    <cellStyle name="Bad 2 7 2 2 6" xfId="27697" xr:uid="{0491631A-A22D-4689-A2B1-960B681CB2D4}"/>
    <cellStyle name="Bad 2 7 2 2 7" xfId="30936" xr:uid="{293EA3EF-9DAF-470B-BC81-5AC92D14EAA2}"/>
    <cellStyle name="Bad 2 7 2 2 8" xfId="28356" xr:uid="{15055575-3951-45A5-B9E6-B89AF43428A8}"/>
    <cellStyle name="Bad 2 7 2 3" xfId="28995" xr:uid="{A0963733-A48B-43EF-8A43-F1CB83AC3DD8}"/>
    <cellStyle name="Bad 2 7 2 4" xfId="27120" xr:uid="{0B3C580F-6284-46B3-B91C-FB0C917E79CE}"/>
    <cellStyle name="Bad 2 7 2 5" xfId="30400" xr:uid="{24A5176F-19E0-491A-854F-D59166169406}"/>
    <cellStyle name="Bad 2 7 2 6" xfId="29738" xr:uid="{2C869105-BA66-4777-8929-A122A668F1FA}"/>
    <cellStyle name="Bad 2 7 2 7" xfId="14669" xr:uid="{988B3E03-51C0-4E2D-BBA6-636AD7036D42}"/>
    <cellStyle name="Bad 2 7 2 8" xfId="30618" xr:uid="{973C95B4-2B57-4038-9512-5A17366B4381}"/>
    <cellStyle name="Bad 2 7 20" xfId="15451" xr:uid="{83C28D7C-ED06-464F-9DD3-417E4A1A7E03}"/>
    <cellStyle name="Bad 2 7 21" xfId="30074" xr:uid="{55FDB802-18EF-4CEE-BA57-5C20F13053D8}"/>
    <cellStyle name="Bad 2 7 22" xfId="30945" xr:uid="{48802092-C953-4E9C-9D8A-CC5D9BCB70FD}"/>
    <cellStyle name="Bad 2 7 23" xfId="27380" xr:uid="{E87ECE77-D618-49FE-9ABC-D9F3BEF54851}"/>
    <cellStyle name="Bad 2 7 3" xfId="23884" xr:uid="{F9048BAF-5044-40E6-9366-8A74FF1F7C4F}"/>
    <cellStyle name="Bad 2 7 4" xfId="21616" xr:uid="{40510DA5-5B98-4DBA-B6AF-3189A97539A9}"/>
    <cellStyle name="Bad 2 7 5" xfId="20219" xr:uid="{48774C06-86F7-4D0B-AA7C-B46800CB69D5}"/>
    <cellStyle name="Bad 2 7 6" xfId="24818" xr:uid="{0445AEB1-EC58-4856-A230-DF6A73CA30CC}"/>
    <cellStyle name="Bad 2 7 7" xfId="24996" xr:uid="{04A8CC22-C973-4941-8BB1-0319BF9CC954}"/>
    <cellStyle name="Bad 2 7 8" xfId="25160" xr:uid="{F8879608-3C4F-454C-880E-A0254DD70266}"/>
    <cellStyle name="Bad 2 7 9" xfId="25314" xr:uid="{33AB757F-B924-4C9A-866D-2AB2462CCF45}"/>
    <cellStyle name="Bad 2 70" xfId="14967" xr:uid="{8390499E-0248-43E5-AEDA-ABBC42F9D115}"/>
    <cellStyle name="Bad 2 71" xfId="31093" xr:uid="{B811F343-674F-43E3-B946-34F8805197BB}"/>
    <cellStyle name="Bad 2 72" xfId="14915" xr:uid="{080410A0-87A8-47AD-BEBC-211DAB0EEE71}"/>
    <cellStyle name="Bad 2 73" xfId="32450" xr:uid="{A9DB5BDB-7C0C-46A9-8C1E-9F878C5965A0}"/>
    <cellStyle name="Bad 2 74" xfId="36175" xr:uid="{A99E9D67-09AA-4167-B1EF-A4D9720F21E6}"/>
    <cellStyle name="Bad 2 75" xfId="37014" xr:uid="{1D9CD5E5-DDB8-4900-90FC-AB8B339F209E}"/>
    <cellStyle name="Bad 2 76" xfId="43905" xr:uid="{15825FBB-216C-4614-B1A5-89E03E45C0D2}"/>
    <cellStyle name="Bad 2 77" xfId="44371" xr:uid="{12C312B9-CF7B-4716-BBF3-1D3F8EC6ACE2}"/>
    <cellStyle name="Bad 2 78" xfId="12417" xr:uid="{1E24E37E-778A-4B36-97A1-BDA05D4FC9A1}"/>
    <cellStyle name="Bad 2 8" xfId="17042" xr:uid="{E8012D15-E56A-4361-8F8F-365D3E13045B}"/>
    <cellStyle name="Bad 2 9" xfId="17216" xr:uid="{D1902726-7254-4D52-9A9B-B88A364F81EA}"/>
    <cellStyle name="Bad 20" xfId="17839" xr:uid="{4627E980-BB25-4D7A-BA51-F0BCFB4DB6C5}"/>
    <cellStyle name="Bad 21" xfId="17885" xr:uid="{3E14E292-B72B-45DD-8C50-F7B70981371E}"/>
    <cellStyle name="Bad 21 2" xfId="44952" xr:uid="{DFB8C985-C04D-4101-9111-18046230C9A2}"/>
    <cellStyle name="Bad 21 3" xfId="44951" xr:uid="{9F38B6A1-6C5F-4D83-8DEF-D359DF0BFAE2}"/>
    <cellStyle name="Bad 22" xfId="16560" xr:uid="{1C02856F-BBB8-4F1A-B274-79630C176278}"/>
    <cellStyle name="Bad 22 2" xfId="45233" xr:uid="{908B63B8-7260-4D78-A5E5-B777480E3408}"/>
    <cellStyle name="Bad 22 3" xfId="44953" xr:uid="{DF94E018-C1E7-470C-A40D-3C2D1CF21E69}"/>
    <cellStyle name="Bad 23" xfId="19026" xr:uid="{E088BB2E-F8E8-48E5-9F78-3CA04A55A0D9}"/>
    <cellStyle name="Bad 23 2" xfId="44950" xr:uid="{9D0E2861-3187-4A4D-AA5B-1D962D543390}"/>
    <cellStyle name="Bad 24" xfId="19715" xr:uid="{6ADEF83B-1FD2-4340-98D7-E98C03D0A63D}"/>
    <cellStyle name="Bad 24 2" xfId="45234" xr:uid="{D6E7E8C5-F968-4BEA-BF2B-DE9103965A61}"/>
    <cellStyle name="Bad 25" xfId="22793" xr:uid="{0B37FD2C-0D0F-4033-AE6D-163A2F903FAA}"/>
    <cellStyle name="Bad 25 2" xfId="45235" xr:uid="{90AD8004-E5F3-43D4-BB95-E9227DCA745C}"/>
    <cellStyle name="Bad 26" xfId="22590" xr:uid="{D6CC6FA8-B586-4584-9EC4-E2715B655633}"/>
    <cellStyle name="Bad 27" xfId="23333" xr:uid="{04D311A7-6961-45D3-A6AC-03F647151C52}"/>
    <cellStyle name="Bad 28" xfId="16585" xr:uid="{A12685E3-0334-4B8A-92E5-D84A7DD7363C}"/>
    <cellStyle name="Bad 29" xfId="22685" xr:uid="{49A9ECCD-CC24-4E1D-9C13-9C29BD42BCE7}"/>
    <cellStyle name="Bad 3" xfId="12418" xr:uid="{DEFD1D68-59E3-4AFB-BF4B-26B7495AA718}"/>
    <cellStyle name="Bad 3 2" xfId="43906" xr:uid="{DD0F07F3-CD0E-478D-81F5-A6C75289F8BE}"/>
    <cellStyle name="Bad 3 3" xfId="44370" xr:uid="{AB4D7335-654C-4EB3-B051-DCCBF56D60B4}"/>
    <cellStyle name="Bad 3 4" xfId="44954" xr:uid="{BE17766C-C0D9-4625-8937-FE6ED6386A87}"/>
    <cellStyle name="Bad 30" xfId="19868" xr:uid="{8679E393-1EA4-4652-B2E1-64B6725F35F6}"/>
    <cellStyle name="Bad 31" xfId="22558" xr:uid="{4F9BA459-A767-4BC6-9AF9-D177E7C0B71B}"/>
    <cellStyle name="Bad 32" xfId="22622" xr:uid="{DB19F21E-7C8C-47B1-A58B-24303E8043A0}"/>
    <cellStyle name="Bad 33" xfId="17900" xr:uid="{48A31A55-5436-40D1-8EB2-4976022169B2}"/>
    <cellStyle name="Bad 34" xfId="22096" xr:uid="{A2303301-7BFC-4FA7-85D1-6017F89B62FB}"/>
    <cellStyle name="Bad 35" xfId="23174" xr:uid="{ABB1EFCC-0EB1-47B1-A36F-771CDC74C3A3}"/>
    <cellStyle name="Bad 36" xfId="17381" xr:uid="{4C3321AA-6C63-48D2-8B19-472A96971051}"/>
    <cellStyle name="Bad 37" xfId="30082" xr:uid="{0F771356-83E1-4670-B0CC-4DCA5FA91CD9}"/>
    <cellStyle name="Bad 38" xfId="32864" xr:uid="{218A3A94-6D88-4A44-8F7D-C512A3A992EE}"/>
    <cellStyle name="Bad 39" xfId="33933" xr:uid="{AA11F6FA-6028-4D8D-A488-483262C4F5A9}"/>
    <cellStyle name="Bad 4" xfId="13989" xr:uid="{52570814-E443-4B03-9AB7-348E6739BBB4}"/>
    <cellStyle name="Bad 40" xfId="33528" xr:uid="{EB9DE71F-B5CE-476E-AE7F-C594711BCD5D}"/>
    <cellStyle name="Bad 41" xfId="35431" xr:uid="{7FB1413B-8B94-4846-A3C4-4E1AA15AEDFC}"/>
    <cellStyle name="Bad 42" xfId="32663" xr:uid="{2E243C88-5E0F-4FE5-B775-19C5E9C17A5D}"/>
    <cellStyle name="Bad 43" xfId="35253" xr:uid="{FB43292B-4F19-4787-A4B1-BCF18C03B8CB}"/>
    <cellStyle name="Bad 44" xfId="32995" xr:uid="{EA5CB109-8F13-4789-A27D-8D4E692E63F8}"/>
    <cellStyle name="Bad 45" xfId="35514" xr:uid="{6B90D290-DF81-416C-B8D3-57FDC3CCA72F}"/>
    <cellStyle name="Bad 46" xfId="32601" xr:uid="{B71C738E-C595-4AC7-B257-C9DD455E7087}"/>
    <cellStyle name="Bad 47" xfId="34737" xr:uid="{1D503507-603D-4CD3-8CFD-1326FB76BD9B}"/>
    <cellStyle name="Bad 48" xfId="33455" xr:uid="{815A314C-878B-4680-8856-10FD22A57BA7}"/>
    <cellStyle name="Bad 49" xfId="35556" xr:uid="{2D9EC714-045E-447E-B5CB-51529C536362}"/>
    <cellStyle name="Bad 5" xfId="14002" xr:uid="{169409BA-6DB1-4113-A870-BE3D96727469}"/>
    <cellStyle name="Bad 50" xfId="36984" xr:uid="{A62D1072-3608-49A8-90F0-C67E2D2A5362}"/>
    <cellStyle name="Bad 51" xfId="42272" xr:uid="{6DB06EF3-891B-4CC2-A042-CE92AB443044}"/>
    <cellStyle name="Bad 52" xfId="42321" xr:uid="{33214CF8-0E02-4968-AC5D-52CCC0EEC25B}"/>
    <cellStyle name="Bad 53" xfId="42342" xr:uid="{B9219DD6-9ED3-494F-A1DA-3B4C9BD36968}"/>
    <cellStyle name="Bad 54" xfId="42363" xr:uid="{FEF011E8-CCB7-4B11-87C1-F1EBF3FB3171}"/>
    <cellStyle name="Bad 55" xfId="42384" xr:uid="{A3C97885-C0E3-48D1-AB72-A332BD13573F}"/>
    <cellStyle name="Bad 56" xfId="42405" xr:uid="{B2DC53EA-6D21-4105-BCE7-CF159B51C8C8}"/>
    <cellStyle name="Bad 57" xfId="42423" xr:uid="{BD06ACC9-2952-4B84-AF21-099EEA86E5F6}"/>
    <cellStyle name="Bad 58" xfId="42444" xr:uid="{61A5AA22-E1BF-4BDC-A972-00F65BD16F5C}"/>
    <cellStyle name="Bad 59" xfId="42464" xr:uid="{0095F29D-C744-488F-B150-9E2210D134BA}"/>
    <cellStyle name="Bad 6" xfId="14153" xr:uid="{9D65B81C-F9F5-47F9-96A7-DAE1E901F511}"/>
    <cellStyle name="Bad 60" xfId="42484" xr:uid="{5780A86E-910D-488F-A067-452F2B33304E}"/>
    <cellStyle name="Bad 61" xfId="42510" xr:uid="{454FE616-06FE-480C-882E-37BC109F3963}"/>
    <cellStyle name="Bad 62" xfId="42531" xr:uid="{AE0398B0-C187-46E4-9B20-1A6D48BBD152}"/>
    <cellStyle name="Bad 63" xfId="42552" xr:uid="{4B13C884-63D3-427F-B3EA-CE2A3DF690D6}"/>
    <cellStyle name="Bad 64" xfId="42573" xr:uid="{042813EE-3F8B-495E-8B92-1757D9F41128}"/>
    <cellStyle name="Bad 65" xfId="42594" xr:uid="{86DCC3C0-A8E5-41C9-97D0-D4F06EB29410}"/>
    <cellStyle name="Bad 66" xfId="42615" xr:uid="{86299784-5BCC-461E-8131-AE4B70C3F77E}"/>
    <cellStyle name="Bad 67" xfId="42636" xr:uid="{AB26EB16-B679-4760-8852-AA5B0BF8BBB4}"/>
    <cellStyle name="Bad 68" xfId="42657" xr:uid="{DB21FD82-C4B6-432B-B9A9-B385D58D956A}"/>
    <cellStyle name="Bad 69" xfId="42678" xr:uid="{8C555AA7-BA88-4789-9AAC-2D55C2284BE5}"/>
    <cellStyle name="Bad 7" xfId="14262" xr:uid="{6D2650B3-58E7-4F9F-AFBC-864FFABF8416}"/>
    <cellStyle name="Bad 7 2" xfId="14306" xr:uid="{054174E6-46C8-418B-8C4E-B3AD2771E91B}"/>
    <cellStyle name="Bad 70" xfId="42699" xr:uid="{D30BACA7-6413-41CF-8CC5-1CDB774F18FE}"/>
    <cellStyle name="Bad 71" xfId="42719" xr:uid="{F7355D7C-8CD2-47EC-9611-8ED91908DF86}"/>
    <cellStyle name="Bad 72" xfId="42741" xr:uid="{8B853DBA-3752-43CA-8756-6132F9E6DD67}"/>
    <cellStyle name="Bad 73" xfId="42759" xr:uid="{6A04DA38-6C68-4310-9EBD-944FB63EE627}"/>
    <cellStyle name="Bad 74" xfId="42789" xr:uid="{12A82A97-003D-466E-9711-F4B5B09451EC}"/>
    <cellStyle name="Bad 75" xfId="42804" xr:uid="{15BCCAD7-D20B-494F-83B6-D46FA29A0451}"/>
    <cellStyle name="Bad 76" xfId="42825" xr:uid="{1DDC6A66-D2ED-4C02-A58A-D6439A899C14}"/>
    <cellStyle name="Bad 77" xfId="42846" xr:uid="{55B1BF62-FEFD-4B6E-BC20-166BAA88ACE6}"/>
    <cellStyle name="Bad 78" xfId="42867" xr:uid="{D7827D64-7F46-4629-817A-CE4A9B9C9A85}"/>
    <cellStyle name="Bad 79" xfId="42879" xr:uid="{2ABC8836-5FB3-495F-B5FA-41E13C86068D}"/>
    <cellStyle name="Bad 8" xfId="14316" xr:uid="{380C5DF7-7A71-4EF9-8E5D-2CD930F23037}"/>
    <cellStyle name="Bad 80" xfId="42909" xr:uid="{D46449C4-E920-4299-88AB-AB674673A6AA}"/>
    <cellStyle name="Bad 81" xfId="42930" xr:uid="{BDD1FE01-5E5C-422A-86A4-C887D5800F53}"/>
    <cellStyle name="Bad 82" xfId="42951" xr:uid="{0FE6762E-CEBB-49A1-B870-8FCB68A7C2C3}"/>
    <cellStyle name="Bad 83" xfId="43010" xr:uid="{108AFF91-4B5D-405A-ABA8-5E1F544F6474}"/>
    <cellStyle name="Bad 84" xfId="42997" xr:uid="{F2DDC0CF-3ECE-436D-81F4-55EB0E14C48A}"/>
    <cellStyle name="Bad 85" xfId="43040" xr:uid="{69B111E8-FA1D-4216-A275-3239BCA3E52D}"/>
    <cellStyle name="Bad 86" xfId="43061" xr:uid="{57FA06F8-2A7D-40DD-BAA8-DD87E24F6A16}"/>
    <cellStyle name="Bad 87" xfId="43082" xr:uid="{B6041290-7C45-4477-95FA-BF50C3437000}"/>
    <cellStyle name="Bad 88" xfId="43106" xr:uid="{76F0FAFB-994C-41F7-94F7-413DB10BF1EC}"/>
    <cellStyle name="Bad 89" xfId="43127" xr:uid="{BBF917B1-8F89-412D-A8AB-B55E8454076E}"/>
    <cellStyle name="Bad 9" xfId="14446" xr:uid="{B7582717-8575-481D-B461-C692615652D8}"/>
    <cellStyle name="Bad 90" xfId="43148" xr:uid="{57FC65B1-09D9-42A3-82FD-4849805D325D}"/>
    <cellStyle name="Bad 91" xfId="43159" xr:uid="{C2345396-CB38-4A72-9CD5-6BB877402B43}"/>
    <cellStyle name="Bad 92" xfId="43190" xr:uid="{999DE15A-392D-4D2D-9F3A-3244EF109381}"/>
    <cellStyle name="Bad 93" xfId="43211" xr:uid="{B45FCB2E-8CB1-434B-BC64-E721AFDA07EB}"/>
    <cellStyle name="Bad 94" xfId="43228" xr:uid="{2F6D085A-E53C-4598-B547-A125AD0364F1}"/>
    <cellStyle name="Bad 95" xfId="43248" xr:uid="{43908AAD-C6AB-4C6E-A6E4-5E2BD95C5F86}"/>
    <cellStyle name="Bad 96" xfId="43274" xr:uid="{C8D1A812-2079-4360-A510-9A6FDC85851C}"/>
    <cellStyle name="Bad 97" xfId="43295" xr:uid="{516B844C-313C-44A2-ADFA-EAB58CFF9537}"/>
    <cellStyle name="Bad 98" xfId="43311" xr:uid="{6F27D81F-DDCC-4F8F-950B-10E7CEC4FA09}"/>
    <cellStyle name="Bad 99" xfId="43337" xr:uid="{4E902E7E-43AC-447E-B6DF-AC477B56D09F}"/>
    <cellStyle name="Body" xfId="12419" xr:uid="{9C297480-E0CB-414D-8BE3-1B0073438ACC}"/>
    <cellStyle name="Calc Currency (0)" xfId="1470" xr:uid="{A00DE439-0CC2-4915-A0A6-01DBC99A8814}"/>
    <cellStyle name="Calc Currency (2)" xfId="1471" xr:uid="{C289B7A2-6787-43C7-8D35-58B4590518E9}"/>
    <cellStyle name="Calc Percent (0)" xfId="1472" xr:uid="{66F0244C-B777-4FBE-9080-2593AAB9927F}"/>
    <cellStyle name="Calc Percent (1)" xfId="1473" xr:uid="{08C291E8-701E-4462-A0D9-0363FEC7D087}"/>
    <cellStyle name="Calc Percent (2)" xfId="1474" xr:uid="{83BCAF09-E827-44DD-9116-3B94482435DC}"/>
    <cellStyle name="Calc Units (0)" xfId="1475" xr:uid="{64ABD1E1-E7BD-48AE-88B6-87DE63718540}"/>
    <cellStyle name="Calc Units (1)" xfId="1476" xr:uid="{FC1B8D7E-6DA0-48BF-8704-0C35F2145C57}"/>
    <cellStyle name="Calc Units (2)" xfId="1477" xr:uid="{2E062EE7-34E3-455D-A539-EEB53BF91DDA}"/>
    <cellStyle name="Calculation" xfId="21" builtinId="22" customBuiltin="1"/>
    <cellStyle name="Calculation 10" xfId="14618" xr:uid="{0E9ED7F8-E48C-4745-8A29-66D7AF8756B3}"/>
    <cellStyle name="Calculation 100" xfId="43362" xr:uid="{7D390BF0-8421-44B9-92E4-079492260976}"/>
    <cellStyle name="Calculation 101" xfId="43383" xr:uid="{140CBF3F-B771-46EA-8ECA-48ECF89F8BEE}"/>
    <cellStyle name="Calculation 102" xfId="43404" xr:uid="{CA284726-1B0D-4CB4-935B-9F1F9293979C}"/>
    <cellStyle name="Calculation 103" xfId="43412" xr:uid="{FD47AEA1-A956-4962-ACDC-88CA1982EAE2}"/>
    <cellStyle name="Calculation 104" xfId="43444" xr:uid="{42331A40-7A48-4E89-8D33-BE782A943259}"/>
    <cellStyle name="Calculation 105" xfId="43467" xr:uid="{C83C003E-0DEE-426C-A523-1903D64A3E90}"/>
    <cellStyle name="Calculation 106" xfId="43489" xr:uid="{963B0D6A-D78B-4CBA-8481-5D7F520CAB69}"/>
    <cellStyle name="Calculation 107" xfId="43512" xr:uid="{E81FB320-C192-4326-83CF-D13A661B1B20}"/>
    <cellStyle name="Calculation 108" xfId="43533" xr:uid="{FF8A0A47-1735-4ADA-9B2B-C49F0C34FB30}"/>
    <cellStyle name="Calculation 109" xfId="43554" xr:uid="{73844899-A644-4F29-A539-80DA18FF3643}"/>
    <cellStyle name="Calculation 11" xfId="17912" xr:uid="{3DA8FD53-8DCB-4D06-AD20-AC196FD14B06}"/>
    <cellStyle name="Calculation 110" xfId="43575" xr:uid="{2682BAD9-24A9-4A87-8388-6A678B333851}"/>
    <cellStyle name="Calculation 111" xfId="43596" xr:uid="{2CB9D04C-6796-4CB7-BD9D-6A04D7602A15}"/>
    <cellStyle name="Calculation 112" xfId="43617" xr:uid="{7138615B-D364-463C-B769-55A9FA704A95}"/>
    <cellStyle name="Calculation 113" xfId="43638" xr:uid="{68D7F3B5-0CB2-45E2-A6F6-39FCB3D02B85}"/>
    <cellStyle name="Calculation 114" xfId="43659" xr:uid="{188E2493-9A5A-47EC-8414-691901B74B83}"/>
    <cellStyle name="Calculation 115" xfId="43680" xr:uid="{53A7573E-F0F2-426C-AEFA-AAB0C20DC543}"/>
    <cellStyle name="Calculation 116" xfId="43701" xr:uid="{5937AC65-694F-43B9-BAB7-78528B7A3EE7}"/>
    <cellStyle name="Calculation 117" xfId="43729" xr:uid="{BC0D9027-B50C-4805-810A-13F6E58F92AD}"/>
    <cellStyle name="Calculation 118" xfId="43750" xr:uid="{EBB8B141-AD8D-46D8-B5A2-7EC4861F53C5}"/>
    <cellStyle name="Calculation 119" xfId="43757" xr:uid="{E19F6EEF-E189-4CEA-8D2D-C91481F17348}"/>
    <cellStyle name="Calculation 12" xfId="16541" xr:uid="{371D87CD-EFB9-4991-A690-5BF6EEB978AC}"/>
    <cellStyle name="Calculation 120" xfId="42304" xr:uid="{B94CB005-1DD8-4F26-8953-20C4199E643A}"/>
    <cellStyle name="Calculation 13" xfId="18066" xr:uid="{F60131CE-3B0E-4800-9212-30DEB703C768}"/>
    <cellStyle name="Calculation 14" xfId="16440" xr:uid="{7D1468F5-5E4B-46FA-86E9-1DD86D2E2719}"/>
    <cellStyle name="Calculation 15" xfId="18175" xr:uid="{56B40212-5F3D-4E9A-8291-26C5476CF0E2}"/>
    <cellStyle name="Calculation 16" xfId="17793" xr:uid="{BF00B357-6201-471C-A52B-F2327C23BA63}"/>
    <cellStyle name="Calculation 17" xfId="17864" xr:uid="{ADF6A4C1-458F-4BEB-94E5-1C7064ACE9F2}"/>
    <cellStyle name="Calculation 18" xfId="16573" xr:uid="{17963A92-B781-434B-AB8A-4F1C8D17DF03}"/>
    <cellStyle name="Calculation 19" xfId="17966" xr:uid="{5F3532A4-8E6F-4FD7-9EC5-C4E4431C4D4A}"/>
    <cellStyle name="Calculation 2" xfId="313" xr:uid="{99B903C1-07C9-4CC0-9C7D-E285B6AB3A8F}"/>
    <cellStyle name="Calculation 2 10" xfId="314" xr:uid="{EF77C427-C16D-4874-8978-9D778E1F02A8}"/>
    <cellStyle name="Calculation 2 10 10" xfId="17692" xr:uid="{1333557E-478A-43D9-B5B8-89A2144629E3}"/>
    <cellStyle name="Calculation 2 10 2" xfId="494" xr:uid="{609BA72F-8763-43E4-A81C-70DA1BB53378}"/>
    <cellStyle name="Calculation 2 10 2 2" xfId="745" xr:uid="{9F72889D-146F-4F2D-9827-678B85EC0EB9}"/>
    <cellStyle name="Calculation 2 10 2 2 2" xfId="2146" xr:uid="{9B056938-C29E-486D-B742-7B9A2B2E7DF8}"/>
    <cellStyle name="Calculation 2 10 2 2 2 2" xfId="4830" xr:uid="{EA129EBD-41BB-4D81-8E91-8AF2ED4B10C2}"/>
    <cellStyle name="Calculation 2 10 2 2 2 3" xfId="6391" xr:uid="{53759726-7A1A-40EA-B3DD-D198B2653018}"/>
    <cellStyle name="Calculation 2 10 2 2 2 4" xfId="2856" xr:uid="{0F00C7FB-B77C-4F18-9FF8-88C99D186A98}"/>
    <cellStyle name="Calculation 2 10 2 2 3" xfId="3176" xr:uid="{CADCC117-6037-43B3-B8A5-5E8F59905D04}"/>
    <cellStyle name="Calculation 2 10 2 2 3 2" xfId="5232" xr:uid="{F17A4002-0A61-40A1-81C8-5F50908D55CE}"/>
    <cellStyle name="Calculation 2 10 2 2 3 3" xfId="6791" xr:uid="{2E33EB32-EFE5-4B66-A9CF-2712616E7A19}"/>
    <cellStyle name="Calculation 2 10 2 2 4" xfId="3653" xr:uid="{8A1FAF39-1EE9-47A2-B469-3A87D24C9788}"/>
    <cellStyle name="Calculation 2 10 2 2 4 2" xfId="5703" xr:uid="{9857A27B-0C44-40D5-8593-F5A683C7243F}"/>
    <cellStyle name="Calculation 2 10 2 2 4 3" xfId="7216" xr:uid="{C0CE3A14-CD6C-4959-9381-C5B3A13C3D50}"/>
    <cellStyle name="Calculation 2 10 2 2 4 4" xfId="7863" xr:uid="{15D76D96-3C20-4CA3-BB73-F7B50D4F616D}"/>
    <cellStyle name="Calculation 2 10 2 2 4 5" xfId="8435" xr:uid="{804D212C-6706-45E4-A673-5ADD7B6B4C40}"/>
    <cellStyle name="Calculation 2 10 2 2 5" xfId="3881" xr:uid="{707CB9B6-5664-4F00-BF8A-21EFFB512513}"/>
    <cellStyle name="Calculation 2 10 2 2 5 2" xfId="5929" xr:uid="{E86BED21-36AC-404D-B677-E45B768A2529}"/>
    <cellStyle name="Calculation 2 10 2 2 5 3" xfId="7441" xr:uid="{037723DB-23BA-4C52-9787-78D5DE19E760}"/>
    <cellStyle name="Calculation 2 10 2 2 5 4" xfId="8088" xr:uid="{6840EF3F-C28A-440B-8FDD-AA3B9BFC0490}"/>
    <cellStyle name="Calculation 2 10 2 2 5 5" xfId="8660" xr:uid="{83CA00ED-A324-4701-8760-4007FF05D336}"/>
    <cellStyle name="Calculation 2 10 2 2 6" xfId="4338" xr:uid="{980F3934-698B-49A1-9B7E-DF6EEFC2078B}"/>
    <cellStyle name="Calculation 2 10 2 2 7" xfId="9135" xr:uid="{FD0CA603-841D-4C68-BD4C-9FB2C879F885}"/>
    <cellStyle name="Calculation 2 10 2 3" xfId="1909" xr:uid="{7DB51B09-1301-429B-B8DD-8170302B2B82}"/>
    <cellStyle name="Calculation 2 10 2 3 2" xfId="4593" xr:uid="{29FE8522-57E6-4772-BB22-6F196700E83F}"/>
    <cellStyle name="Calculation 2 10 2 3 3" xfId="6181" xr:uid="{F9A1D0E1-507F-4182-86F5-E0BD78F9508A}"/>
    <cellStyle name="Calculation 2 10 2 3 4" xfId="2661" xr:uid="{D35389DF-2A8E-4032-8ECD-2A092AF20F3C}"/>
    <cellStyle name="Calculation 2 10 2 4" xfId="3007" xr:uid="{967224F9-7122-4F96-B03A-C5CF20AFE5B0}"/>
    <cellStyle name="Calculation 2 10 2 4 2" xfId="5021" xr:uid="{00F77ED6-CAC5-4F27-B7AF-5AC078E97931}"/>
    <cellStyle name="Calculation 2 10 2 4 3" xfId="6581" xr:uid="{4C487E40-38EF-4E98-AEBE-4826E8AEF784}"/>
    <cellStyle name="Calculation 2 10 2 5" xfId="3404" xr:uid="{F3B6437F-18C5-45E9-BC73-A457FCFFC4E6}"/>
    <cellStyle name="Calculation 2 10 2 5 2" xfId="5466" xr:uid="{7E1CEB83-F82E-435F-82C6-5672F7946E87}"/>
    <cellStyle name="Calculation 2 10 2 5 3" xfId="7003" xr:uid="{BA895BD8-54DF-4575-B1AE-E88CCFBF2A2F}"/>
    <cellStyle name="Calculation 2 10 2 5 4" xfId="7653" xr:uid="{09782CDE-BFEE-4CDB-83A5-AE6512CC0EE7}"/>
    <cellStyle name="Calculation 2 10 2 5 5" xfId="8225" xr:uid="{96490ED4-D711-484E-8353-C59FACEA8D70}"/>
    <cellStyle name="Calculation 2 10 2 6" xfId="4101" xr:uid="{A785E18D-EF96-4CCC-AAAB-48CD5490C551}"/>
    <cellStyle name="Calculation 2 10 2 7" xfId="8898" xr:uid="{85060F30-E7F2-439D-BEBD-53B70E7D17E1}"/>
    <cellStyle name="Calculation 2 10 2 8" xfId="37976" xr:uid="{16C04DE7-E1A5-4B9E-8432-ECED16CB0BD0}"/>
    <cellStyle name="Calculation 2 10 3" xfId="588" xr:uid="{F1EA08F9-BA16-470B-8610-0C0BCB0E84ED}"/>
    <cellStyle name="Calculation 2 10 3 2" xfId="1996" xr:uid="{D7E57484-CF49-40E2-80B1-816D7051EF83}"/>
    <cellStyle name="Calculation 2 10 3 2 2" xfId="4680" xr:uid="{2489F1FD-CD60-4988-8CB1-BA4F41BCB96B}"/>
    <cellStyle name="Calculation 2 10 3 2 3" xfId="6259" xr:uid="{1C82D60F-5864-45CE-A074-EF044CCBBCEC}"/>
    <cellStyle name="Calculation 2 10 3 2 4" xfId="2733" xr:uid="{4364247B-52DC-4C44-AA5F-17C3D5827605}"/>
    <cellStyle name="Calculation 2 10 3 3" xfId="3070" xr:uid="{462F30DB-3CCD-40FC-82D2-10382DAB03EF}"/>
    <cellStyle name="Calculation 2 10 3 3 2" xfId="5099" xr:uid="{3A371A71-3BB8-4FEC-8DAF-7CB778318FEB}"/>
    <cellStyle name="Calculation 2 10 3 3 3" xfId="6659" xr:uid="{31BFF904-444A-457D-99BE-12A3DBEA0F0A}"/>
    <cellStyle name="Calculation 2 10 3 4" xfId="3495" xr:uid="{C2CA9C78-041F-48B6-BB9F-C4C023331DF1}"/>
    <cellStyle name="Calculation 2 10 3 4 2" xfId="5553" xr:uid="{B856D0A5-CF27-4AF7-A1E8-1E84EB2058E6}"/>
    <cellStyle name="Calculation 2 10 3 4 3" xfId="7084" xr:uid="{8FDED14E-1EFE-46AC-A00F-B02FB579847C}"/>
    <cellStyle name="Calculation 2 10 3 4 4" xfId="7731" xr:uid="{DF4E3CB5-139F-4AF9-AA90-76244B238F57}"/>
    <cellStyle name="Calculation 2 10 3 4 5" xfId="8303" xr:uid="{7C7C90E1-5509-4058-AA56-D412915C802E}"/>
    <cellStyle name="Calculation 2 10 3 5" xfId="3776" xr:uid="{494CC222-2C43-4D42-97D2-CBBD213C620B}"/>
    <cellStyle name="Calculation 2 10 3 5 2" xfId="5824" xr:uid="{7830357A-51E3-45A8-896E-85001BE8FDAF}"/>
    <cellStyle name="Calculation 2 10 3 5 3" xfId="7336" xr:uid="{D103CFC5-6F15-4AF5-8A44-CE4E59495684}"/>
    <cellStyle name="Calculation 2 10 3 5 4" xfId="7983" xr:uid="{5440A895-0E83-49A9-8566-DFA45331FCAF}"/>
    <cellStyle name="Calculation 2 10 3 5 5" xfId="8555" xr:uid="{FD395C2B-57CB-43D7-8143-70838AA6D821}"/>
    <cellStyle name="Calculation 2 10 3 6" xfId="4188" xr:uid="{1DAEB84E-B552-4990-A98F-B76662300B71}"/>
    <cellStyle name="Calculation 2 10 3 7" xfId="8985" xr:uid="{F1E6A873-1815-484F-BE61-7723B21BB8A2}"/>
    <cellStyle name="Calculation 2 10 4" xfId="1759" xr:uid="{BE86EB6F-97AF-4D4E-820B-8575F905ED84}"/>
    <cellStyle name="Calculation 2 10 4 2" xfId="4443" xr:uid="{18BB48C7-C26B-47CF-A199-29F60FBE87F0}"/>
    <cellStyle name="Calculation 2 10 4 3" xfId="6049" xr:uid="{23C2B38F-BCBB-40AC-B8D6-4D63C91C27C0}"/>
    <cellStyle name="Calculation 2 10 4 4" xfId="2538" xr:uid="{2C891EB1-C0DC-49C7-9BEE-C88AB0F8E84B}"/>
    <cellStyle name="Calculation 2 10 5" xfId="2535" xr:uid="{7C0D9026-0099-4BB9-B6B7-0E6CFA95074D}"/>
    <cellStyle name="Calculation 2 10 5 2" xfId="4440" xr:uid="{FCE7C249-1A4F-4508-8B08-BE97CDB0BDD7}"/>
    <cellStyle name="Calculation 2 10 5 3" xfId="6046" xr:uid="{1EB54981-72D6-410C-933B-D51A63543C3F}"/>
    <cellStyle name="Calculation 2 10 6" xfId="3248" xr:uid="{E3CFB0D6-F74D-4746-8B6A-4C4EEB28105F}"/>
    <cellStyle name="Calculation 2 10 6 2" xfId="5316" xr:uid="{C0BFBF2F-B759-429F-B205-CBD80F6F8587}"/>
    <cellStyle name="Calculation 2 10 6 3" xfId="6871" xr:uid="{1ED5E83D-2C34-484A-90FF-D8F7E3C097B4}"/>
    <cellStyle name="Calculation 2 10 6 4" xfId="7521" xr:uid="{3CBC4D83-EF20-40C0-AFEB-A8868EF38BEC}"/>
    <cellStyle name="Calculation 2 10 6 5" xfId="7504" xr:uid="{6EF4D9BD-2A39-447A-A687-0B2DAA878413}"/>
    <cellStyle name="Calculation 2 10 7" xfId="3734" xr:uid="{03714C1C-F9ED-4E51-9FCA-A51EEC5D3C4D}"/>
    <cellStyle name="Calculation 2 10 7 2" xfId="5782" xr:uid="{170E3346-97C7-47D2-8764-32A0AA05201C}"/>
    <cellStyle name="Calculation 2 10 7 3" xfId="7294" xr:uid="{9D30FC03-30A5-4D75-A9E8-EC5450D5E139}"/>
    <cellStyle name="Calculation 2 10 7 4" xfId="7941" xr:uid="{E87C34CF-2F89-439F-8753-BCD8CC4D66C1}"/>
    <cellStyle name="Calculation 2 10 7 5" xfId="8513" xr:uid="{E92E28A8-D711-4D08-9DA8-89269E978CC5}"/>
    <cellStyle name="Calculation 2 10 8" xfId="3951" xr:uid="{4BC5E062-91C3-47C4-B582-F8965BA51834}"/>
    <cellStyle name="Calculation 2 10 9" xfId="8748" xr:uid="{F276F673-4202-4510-9DC5-45E8B708AFEA}"/>
    <cellStyle name="Calculation 2 11" xfId="315" xr:uid="{32F29E96-0C30-44F1-8DDE-D85D1CB7EC23}"/>
    <cellStyle name="Calculation 2 11 10" xfId="16708" xr:uid="{E98F7B1F-FF3B-49EF-A4EA-D61FED86BDF9}"/>
    <cellStyle name="Calculation 2 11 2" xfId="517" xr:uid="{6EDFB058-53D3-4767-A041-E285E18F45F5}"/>
    <cellStyle name="Calculation 2 11 2 2" xfId="768" xr:uid="{EA6792BA-1856-40A8-B04B-84C47F672C0C}"/>
    <cellStyle name="Calculation 2 11 2 2 2" xfId="2168" xr:uid="{716C9C0C-9042-4FAD-AF0F-937CF18B2BEC}"/>
    <cellStyle name="Calculation 2 11 2 2 2 2" xfId="4852" xr:uid="{9027C984-F9EA-45F2-BDA6-F056823B80C6}"/>
    <cellStyle name="Calculation 2 11 2 2 2 3" xfId="6413" xr:uid="{09666190-0045-4649-B0FB-48BED7496850}"/>
    <cellStyle name="Calculation 2 11 2 2 2 4" xfId="2874" xr:uid="{22283C9E-3654-4201-9329-E0AE5A73F133}"/>
    <cellStyle name="Calculation 2 11 2 2 3" xfId="3194" xr:uid="{1BB9EEC6-494C-4CE4-AA4B-FB6A7416A25D}"/>
    <cellStyle name="Calculation 2 11 2 2 3 2" xfId="5254" xr:uid="{7D79F600-4CF4-413E-A2D8-6B8281E10EF0}"/>
    <cellStyle name="Calculation 2 11 2 2 3 3" xfId="6813" xr:uid="{6A2602E1-0FD6-47E2-880F-A242E4A87494}"/>
    <cellStyle name="Calculation 2 11 2 2 4" xfId="3676" xr:uid="{86DEDC7F-AB8F-456C-823E-575EDA49F1B0}"/>
    <cellStyle name="Calculation 2 11 2 2 4 2" xfId="5725" xr:uid="{8C4DA9C5-9013-4653-A067-9DCC474458F5}"/>
    <cellStyle name="Calculation 2 11 2 2 4 3" xfId="7238" xr:uid="{785FE3FC-3B5B-4FAC-91CE-9FC2F5BDAA31}"/>
    <cellStyle name="Calculation 2 11 2 2 4 4" xfId="7885" xr:uid="{41078355-CC27-4448-8787-9915A35D882F}"/>
    <cellStyle name="Calculation 2 11 2 2 4 5" xfId="8457" xr:uid="{86CB3028-4865-48EA-AB59-3F5C7601A1D3}"/>
    <cellStyle name="Calculation 2 11 2 2 5" xfId="3899" xr:uid="{1CE7C68F-6B41-432E-914A-C9FCE089C3E4}"/>
    <cellStyle name="Calculation 2 11 2 2 5 2" xfId="5947" xr:uid="{90CB7EFD-84BB-4F52-808C-5EE9C7F8232C}"/>
    <cellStyle name="Calculation 2 11 2 2 5 3" xfId="7459" xr:uid="{8DCC1699-9FC6-43C7-9715-7375080BDE08}"/>
    <cellStyle name="Calculation 2 11 2 2 5 4" xfId="8106" xr:uid="{9B795470-6212-4845-8C6B-58E3B22ED8F4}"/>
    <cellStyle name="Calculation 2 11 2 2 5 5" xfId="8678" xr:uid="{509CDCB1-C166-45C1-941A-B3ACDDB9B235}"/>
    <cellStyle name="Calculation 2 11 2 2 6" xfId="4360" xr:uid="{144A3EE1-AC7A-49A5-9291-51E10EBDB57C}"/>
    <cellStyle name="Calculation 2 11 2 2 7" xfId="9157" xr:uid="{8A9A28A1-40BC-403C-A9CD-8EF33A6569B4}"/>
    <cellStyle name="Calculation 2 11 2 3" xfId="1931" xr:uid="{A7CF6821-31A8-4D2C-A6E7-E6F21871C848}"/>
    <cellStyle name="Calculation 2 11 2 3 2" xfId="4615" xr:uid="{C0BCAE9A-F2A0-4CA1-86B9-BB44698B9D00}"/>
    <cellStyle name="Calculation 2 11 2 3 3" xfId="6203" xr:uid="{1FA2E8BC-C275-4277-8990-5DB401E290D2}"/>
    <cellStyle name="Calculation 2 11 2 3 4" xfId="2679" xr:uid="{FB16CE58-8913-425A-80A5-7CFC494234E3}"/>
    <cellStyle name="Calculation 2 11 2 4" xfId="3025" xr:uid="{F8178F2B-DB55-4EBC-8C40-D474651E50EE}"/>
    <cellStyle name="Calculation 2 11 2 4 2" xfId="5043" xr:uid="{1DF62512-F235-45DC-93B1-8A733C27E2FA}"/>
    <cellStyle name="Calculation 2 11 2 4 3" xfId="6603" xr:uid="{7F764471-03B7-4B07-840F-DF0AEFC188A0}"/>
    <cellStyle name="Calculation 2 11 2 5" xfId="3427" xr:uid="{BA7ABFBB-4DDB-4A10-B4B1-DCDDAE80736E}"/>
    <cellStyle name="Calculation 2 11 2 5 2" xfId="5488" xr:uid="{5F77702A-3104-4F4A-B0CB-9528C9DC6769}"/>
    <cellStyle name="Calculation 2 11 2 5 3" xfId="7025" xr:uid="{05FDDC34-E0E9-433D-A041-19AB9BFDE4DC}"/>
    <cellStyle name="Calculation 2 11 2 5 4" xfId="7675" xr:uid="{E63FF96F-36CD-492B-9A5C-4812EC6D0387}"/>
    <cellStyle name="Calculation 2 11 2 5 5" xfId="8247" xr:uid="{81748474-E2E7-4675-BF5E-DCC593C28ABD}"/>
    <cellStyle name="Calculation 2 11 2 6" xfId="4123" xr:uid="{8E7697D5-6045-407E-8F1F-ED0C256690BB}"/>
    <cellStyle name="Calculation 2 11 2 7" xfId="8920" xr:uid="{9F586106-C2CF-4576-B671-820D47850F97}"/>
    <cellStyle name="Calculation 2 11 2 8" xfId="37778" xr:uid="{6BC1BCC9-094F-4ED0-B3A5-7B982151DD36}"/>
    <cellStyle name="Calculation 2 11 3" xfId="589" xr:uid="{48313EA1-FACA-4791-9A62-B20C1F2046C1}"/>
    <cellStyle name="Calculation 2 11 3 2" xfId="1997" xr:uid="{E73FEFD8-F032-4D95-B05D-CE1E1EC3C731}"/>
    <cellStyle name="Calculation 2 11 3 2 2" xfId="4681" xr:uid="{6F9D0B30-E0FC-4A07-8EC3-A2362F58B177}"/>
    <cellStyle name="Calculation 2 11 3 2 3" xfId="6260" xr:uid="{DE018ED0-264F-4F3E-9E4D-EB425F81630F}"/>
    <cellStyle name="Calculation 2 11 3 2 4" xfId="2734" xr:uid="{D3854FD2-B33E-4F3B-AA91-06154523530D}"/>
    <cellStyle name="Calculation 2 11 3 3" xfId="3071" xr:uid="{2D532587-1C7D-4E29-8D2E-A0838A382AB7}"/>
    <cellStyle name="Calculation 2 11 3 3 2" xfId="5100" xr:uid="{59AC2C8F-C43A-425E-AF2A-83C31D93CF3A}"/>
    <cellStyle name="Calculation 2 11 3 3 3" xfId="6660" xr:uid="{D6F84C74-1584-4257-9917-45260DD856B6}"/>
    <cellStyle name="Calculation 2 11 3 4" xfId="3496" xr:uid="{7408AD04-7D16-42FE-B21A-0E345A5067B1}"/>
    <cellStyle name="Calculation 2 11 3 4 2" xfId="5554" xr:uid="{CC3ACDD0-6814-436B-8B1B-5DA36DB83E1B}"/>
    <cellStyle name="Calculation 2 11 3 4 3" xfId="7085" xr:uid="{A745F9D6-7590-4CCD-93F6-A845B3DF05C8}"/>
    <cellStyle name="Calculation 2 11 3 4 4" xfId="7732" xr:uid="{E95AF83B-D479-4B10-BBC7-A5A13470D114}"/>
    <cellStyle name="Calculation 2 11 3 4 5" xfId="8304" xr:uid="{FBD7E312-556D-436B-A04A-9CDAF940B755}"/>
    <cellStyle name="Calculation 2 11 3 5" xfId="3777" xr:uid="{E66B1A1F-C155-4617-8FC3-B4315DC873A7}"/>
    <cellStyle name="Calculation 2 11 3 5 2" xfId="5825" xr:uid="{74D59349-93D6-414A-818C-BBA96BBA3F78}"/>
    <cellStyle name="Calculation 2 11 3 5 3" xfId="7337" xr:uid="{3E14B97B-03D5-4A53-A53F-9541BFCAEE54}"/>
    <cellStyle name="Calculation 2 11 3 5 4" xfId="7984" xr:uid="{B142C70B-67EC-4E10-8A6F-4B29603E5480}"/>
    <cellStyle name="Calculation 2 11 3 5 5" xfId="8556" xr:uid="{F9E6B98B-9BD6-43E4-9A27-C9436E3D769E}"/>
    <cellStyle name="Calculation 2 11 3 6" xfId="4189" xr:uid="{919790D1-5259-4608-87BC-0422D4F57B3F}"/>
    <cellStyle name="Calculation 2 11 3 7" xfId="8986" xr:uid="{4FE0C42A-9E38-452B-A75E-CB2DF18E89A1}"/>
    <cellStyle name="Calculation 2 11 4" xfId="1760" xr:uid="{72191D21-EC72-4191-910E-A7DF6323B8D8}"/>
    <cellStyle name="Calculation 2 11 4 2" xfId="4444" xr:uid="{EDB8479D-6575-4262-BDD0-94744DE05501}"/>
    <cellStyle name="Calculation 2 11 4 3" xfId="6050" xr:uid="{717D64A2-8855-434A-8559-BD2334DAC1F3}"/>
    <cellStyle name="Calculation 2 11 4 4" xfId="2539" xr:uid="{435DD509-D6F7-4A3D-9FC6-0344CB326A55}"/>
    <cellStyle name="Calculation 2 11 5" xfId="2534" xr:uid="{669921C2-152B-4B5E-89BA-FF51C3A8398E}"/>
    <cellStyle name="Calculation 2 11 5 2" xfId="4439" xr:uid="{9FECCC4B-F37A-4DC9-89A6-22C7A30452E0}"/>
    <cellStyle name="Calculation 2 11 5 3" xfId="6045" xr:uid="{9071C250-310D-4EFC-9A1F-83EEF291989D}"/>
    <cellStyle name="Calculation 2 11 6" xfId="3249" xr:uid="{71FE617C-93B1-4C6A-BF08-BDA6BE10E4E9}"/>
    <cellStyle name="Calculation 2 11 6 2" xfId="5317" xr:uid="{30B3422A-E0AF-41C7-8366-4BB73D800AC4}"/>
    <cellStyle name="Calculation 2 11 6 3" xfId="6872" xr:uid="{7023690F-951A-467E-B560-156BF352DCB8}"/>
    <cellStyle name="Calculation 2 11 6 4" xfId="7522" xr:uid="{2B69D376-704E-4930-B442-5470F902FEDF}"/>
    <cellStyle name="Calculation 2 11 6 5" xfId="6012" xr:uid="{D429D86E-1028-4855-9BC7-3C45C5A2E759}"/>
    <cellStyle name="Calculation 2 11 7" xfId="3735" xr:uid="{210AB2C1-E886-4D7D-9BA1-C3C06586A45B}"/>
    <cellStyle name="Calculation 2 11 7 2" xfId="5783" xr:uid="{8E1FE0C4-8E8F-4ED0-960C-EBD336829DBC}"/>
    <cellStyle name="Calculation 2 11 7 3" xfId="7295" xr:uid="{1BF62FEA-2D2C-4A75-AA6C-D3F30C0D018E}"/>
    <cellStyle name="Calculation 2 11 7 4" xfId="7942" xr:uid="{5B47C654-D4A7-404A-9B53-48A3B91CCA8B}"/>
    <cellStyle name="Calculation 2 11 7 5" xfId="8514" xr:uid="{874DF0D7-D9E2-43F9-95F3-07D2DB79FD31}"/>
    <cellStyle name="Calculation 2 11 8" xfId="3952" xr:uid="{32F5837C-3290-41C4-9ADB-DC844D2D14D0}"/>
    <cellStyle name="Calculation 2 11 9" xfId="8749" xr:uid="{7024665D-AEF2-4FD6-98E4-ADC42E30A56E}"/>
    <cellStyle name="Calculation 2 12" xfId="316" xr:uid="{21A9DA8B-41EB-4474-BD38-AEE03B65A29D}"/>
    <cellStyle name="Calculation 2 12 10" xfId="17539" xr:uid="{247A2FDD-F892-4827-AE81-A2C38864B667}"/>
    <cellStyle name="Calculation 2 12 2" xfId="538" xr:uid="{16F65189-6A6D-4A13-9794-BA2D723AD6F0}"/>
    <cellStyle name="Calculation 2 12 2 2" xfId="789" xr:uid="{D099C6D7-C7A7-49FC-8D93-9B1DBC32A1FF}"/>
    <cellStyle name="Calculation 2 12 2 2 2" xfId="2188" xr:uid="{7F42B5C2-CB8B-4645-8358-63221835A1A1}"/>
    <cellStyle name="Calculation 2 12 2 2 2 2" xfId="4872" xr:uid="{0FE5F3E9-CBD0-4E6F-9219-FC619BA259B5}"/>
    <cellStyle name="Calculation 2 12 2 2 2 3" xfId="6433" xr:uid="{98E66132-EBF1-4B02-A60E-4ABFE186BEE5}"/>
    <cellStyle name="Calculation 2 12 2 2 2 4" xfId="2889" xr:uid="{2FB607E1-330E-45F9-BF69-55F88DF76F65}"/>
    <cellStyle name="Calculation 2 12 2 2 3" xfId="3209" xr:uid="{0B44A0AF-923A-4726-9062-A3E7A3C6ED3A}"/>
    <cellStyle name="Calculation 2 12 2 2 3 2" xfId="5274" xr:uid="{FF7EA823-43A8-4703-8EEB-65B90F5DDA86}"/>
    <cellStyle name="Calculation 2 12 2 2 3 3" xfId="6833" xr:uid="{D06AD9C9-7A71-4A35-B365-4EE06F54B0BA}"/>
    <cellStyle name="Calculation 2 12 2 2 4" xfId="3697" xr:uid="{F44BB434-F2F2-4C6F-A36D-777B4B5B8209}"/>
    <cellStyle name="Calculation 2 12 2 2 4 2" xfId="5745" xr:uid="{58816D7E-9E42-479B-A048-C522CFF9863E}"/>
    <cellStyle name="Calculation 2 12 2 2 4 3" xfId="7258" xr:uid="{DF4A0284-2E49-4EA0-9A6D-6873DB8A4134}"/>
    <cellStyle name="Calculation 2 12 2 2 4 4" xfId="7905" xr:uid="{E8C665B8-8212-4F1B-B4EB-AF4242D7F0CB}"/>
    <cellStyle name="Calculation 2 12 2 2 4 5" xfId="8477" xr:uid="{C04E8766-EA7A-4A9F-BAE8-CE98AF7D4E2C}"/>
    <cellStyle name="Calculation 2 12 2 2 5" xfId="3914" xr:uid="{267EEB2C-A7D6-4D20-AA40-8D0E09B66712}"/>
    <cellStyle name="Calculation 2 12 2 2 5 2" xfId="5962" xr:uid="{BDC990B4-5458-49F2-B5E3-9B3B6786C9F6}"/>
    <cellStyle name="Calculation 2 12 2 2 5 3" xfId="7474" xr:uid="{4C5A89FE-5E03-4405-AB00-F5992F431082}"/>
    <cellStyle name="Calculation 2 12 2 2 5 4" xfId="8121" xr:uid="{2297CC91-3FC0-4088-95B5-A27525C6446C}"/>
    <cellStyle name="Calculation 2 12 2 2 5 5" xfId="8693" xr:uid="{C4A08B71-17B3-47E8-B5BF-C97DD7DE969D}"/>
    <cellStyle name="Calculation 2 12 2 2 6" xfId="4380" xr:uid="{3C94553D-C8E6-4DA1-8027-8BCAC0B370B8}"/>
    <cellStyle name="Calculation 2 12 2 2 7" xfId="9177" xr:uid="{B6DA23BA-64B3-4EDF-AD4D-B6FCB0257597}"/>
    <cellStyle name="Calculation 2 12 2 3" xfId="1951" xr:uid="{C4EFDEA1-BCAC-43B3-ACB0-2B9A9F6821C6}"/>
    <cellStyle name="Calculation 2 12 2 3 2" xfId="4635" xr:uid="{B98C7EDC-8A81-43A0-A571-14A1C14C5F2C}"/>
    <cellStyle name="Calculation 2 12 2 3 3" xfId="6223" xr:uid="{5B39A5C5-4754-439F-BF95-66FF46E165E4}"/>
    <cellStyle name="Calculation 2 12 2 3 4" xfId="2694" xr:uid="{B0842491-B2F6-40E2-9533-F492C64D7CF3}"/>
    <cellStyle name="Calculation 2 12 2 4" xfId="3040" xr:uid="{7266E45B-FF04-421A-A46B-8ABEFADD4C69}"/>
    <cellStyle name="Calculation 2 12 2 4 2" xfId="5063" xr:uid="{7F2CE5CF-5DA0-4293-B67E-2EF3C50E5E06}"/>
    <cellStyle name="Calculation 2 12 2 4 3" xfId="6623" xr:uid="{D5DB2856-68EB-4EB5-9177-745EF05F4E10}"/>
    <cellStyle name="Calculation 2 12 2 5" xfId="3448" xr:uid="{2FA6CE44-309A-4BA2-8297-D397591300F8}"/>
    <cellStyle name="Calculation 2 12 2 5 2" xfId="5508" xr:uid="{66F4D058-7401-4016-B237-3FF77D7D157B}"/>
    <cellStyle name="Calculation 2 12 2 5 3" xfId="7045" xr:uid="{33520F17-9A5F-40AC-B5C9-0A6143502E22}"/>
    <cellStyle name="Calculation 2 12 2 5 4" xfId="7695" xr:uid="{DD24D521-6672-4BC9-B724-9F708EE3B2DC}"/>
    <cellStyle name="Calculation 2 12 2 5 5" xfId="8267" xr:uid="{4255535B-C274-4741-A293-0F07274DD20C}"/>
    <cellStyle name="Calculation 2 12 2 6" xfId="4143" xr:uid="{3B9F5900-AF50-42C3-9F81-0F156F175223}"/>
    <cellStyle name="Calculation 2 12 2 7" xfId="8940" xr:uid="{153D5A7F-C488-4225-84FC-76E445EE9309}"/>
    <cellStyle name="Calculation 2 12 2 8" xfId="37942" xr:uid="{44154F3A-B92C-4A65-A401-DEC292821204}"/>
    <cellStyle name="Calculation 2 12 3" xfId="590" xr:uid="{78ACF8FB-3F0C-4C01-8276-B069FDB433FE}"/>
    <cellStyle name="Calculation 2 12 3 2" xfId="1998" xr:uid="{09A89222-FCA6-41D8-BFE2-E6BA1E49A1C0}"/>
    <cellStyle name="Calculation 2 12 3 2 2" xfId="4682" xr:uid="{76490838-7F65-4794-A721-153233518E0B}"/>
    <cellStyle name="Calculation 2 12 3 2 3" xfId="6261" xr:uid="{46181CA3-7ED5-4AFA-8756-BE2DFD187FF3}"/>
    <cellStyle name="Calculation 2 12 3 2 4" xfId="2735" xr:uid="{33CCBE71-2B4A-429A-BC33-6F4A9C9585E5}"/>
    <cellStyle name="Calculation 2 12 3 3" xfId="3072" xr:uid="{B5949DEB-90C3-4EB5-B178-5AE7170FA3E6}"/>
    <cellStyle name="Calculation 2 12 3 3 2" xfId="5101" xr:uid="{25FA2A69-9A80-4EB1-8D7A-574A5BE89EB9}"/>
    <cellStyle name="Calculation 2 12 3 3 3" xfId="6661" xr:uid="{EF2BB0A7-E00F-40F5-BD9B-9E41A3EE2B17}"/>
    <cellStyle name="Calculation 2 12 3 4" xfId="3497" xr:uid="{04DAC004-3CB3-47B2-B298-79CFF04541FA}"/>
    <cellStyle name="Calculation 2 12 3 4 2" xfId="5555" xr:uid="{FAADBB06-A509-4FD0-8FCF-EF569015252F}"/>
    <cellStyle name="Calculation 2 12 3 4 3" xfId="7086" xr:uid="{0B45B6BD-6D44-469B-9600-595860D04715}"/>
    <cellStyle name="Calculation 2 12 3 4 4" xfId="7733" xr:uid="{280CF2C0-6ABE-454A-AFF8-5B17A4EB7C81}"/>
    <cellStyle name="Calculation 2 12 3 4 5" xfId="8305" xr:uid="{4C0BEA33-9C9B-4498-93D1-C73A4BB3BFED}"/>
    <cellStyle name="Calculation 2 12 3 5" xfId="3778" xr:uid="{EE7EE26D-F9D8-4DCF-AD55-AE9EAA3FA27C}"/>
    <cellStyle name="Calculation 2 12 3 5 2" xfId="5826" xr:uid="{AD97AAE3-5F28-42C2-B0AE-215BA3903B5F}"/>
    <cellStyle name="Calculation 2 12 3 5 3" xfId="7338" xr:uid="{B901B79F-D0A3-4481-9D3A-4B80954B3ABC}"/>
    <cellStyle name="Calculation 2 12 3 5 4" xfId="7985" xr:uid="{B2B49EAD-B9AC-4CA3-AF2D-BD010A679009}"/>
    <cellStyle name="Calculation 2 12 3 5 5" xfId="8557" xr:uid="{A086BEFE-AD8A-46A2-946E-9F009A28A5D4}"/>
    <cellStyle name="Calculation 2 12 3 6" xfId="4190" xr:uid="{A02B45AB-D238-4F67-944C-142E0DA6C5FD}"/>
    <cellStyle name="Calculation 2 12 3 7" xfId="8987" xr:uid="{6C5A1B7F-F183-493F-9225-E8235CE67175}"/>
    <cellStyle name="Calculation 2 12 4" xfId="1761" xr:uid="{745F10CE-2485-4612-8525-1ECFFC554C7C}"/>
    <cellStyle name="Calculation 2 12 4 2" xfId="4445" xr:uid="{1E7BAA32-A3F9-4E90-94E0-CAA3F275D2AC}"/>
    <cellStyle name="Calculation 2 12 4 3" xfId="6051" xr:uid="{BD2DBA51-ED7F-4B4F-A7C4-7F2812076622}"/>
    <cellStyle name="Calculation 2 12 4 4" xfId="2540" xr:uid="{DE85D748-86B3-4C73-8375-4BA6E54BF30E}"/>
    <cellStyle name="Calculation 2 12 5" xfId="2533" xr:uid="{F3632318-5BB8-43D5-9D9B-729F8A1C5BE1}"/>
    <cellStyle name="Calculation 2 12 5 2" xfId="4438" xr:uid="{C2A14CF0-9932-43D5-9C4D-F08C826F00E4}"/>
    <cellStyle name="Calculation 2 12 5 3" xfId="6044" xr:uid="{96BCC719-F04F-44EC-9601-952F32050E3B}"/>
    <cellStyle name="Calculation 2 12 6" xfId="3250" xr:uid="{C8C69E67-1347-4FB9-A07C-DE5A97D5E59C}"/>
    <cellStyle name="Calculation 2 12 6 2" xfId="5318" xr:uid="{C121BCD3-E09B-4BAF-AD99-41BE55B7BB99}"/>
    <cellStyle name="Calculation 2 12 6 3" xfId="6873" xr:uid="{2927B84B-1590-42FA-ACFF-281314D800F1}"/>
    <cellStyle name="Calculation 2 12 6 4" xfId="7523" xr:uid="{B446964D-87FA-4225-BEEF-2C1E2678E240}"/>
    <cellStyle name="Calculation 2 12 6 5" xfId="5992" xr:uid="{B233DAB8-4030-4EB3-8B82-48C2FD798B47}"/>
    <cellStyle name="Calculation 2 12 7" xfId="3736" xr:uid="{B42F03C0-9A32-4AB2-B5C5-E90868A8F614}"/>
    <cellStyle name="Calculation 2 12 7 2" xfId="5784" xr:uid="{E3BE9DDF-876F-4E68-86B5-0DBAB807EC49}"/>
    <cellStyle name="Calculation 2 12 7 3" xfId="7296" xr:uid="{CA9B5450-57F1-43E6-894D-E5939D246682}"/>
    <cellStyle name="Calculation 2 12 7 4" xfId="7943" xr:uid="{A31D6A8E-78BB-492F-99B9-0A1A0974C05E}"/>
    <cellStyle name="Calculation 2 12 7 5" xfId="8515" xr:uid="{DA5C0E3D-36A9-43B6-9DC3-78C3D91AA492}"/>
    <cellStyle name="Calculation 2 12 8" xfId="3953" xr:uid="{0D9A9C33-CD87-4154-BC7F-6B5921B00DE3}"/>
    <cellStyle name="Calculation 2 12 9" xfId="8750" xr:uid="{479ACFD3-3D32-45F3-AF91-5F68A786BFDD}"/>
    <cellStyle name="Calculation 2 13" xfId="317" xr:uid="{36081B61-D8BF-43AB-B8CD-B671DDE0F0E7}"/>
    <cellStyle name="Calculation 2 13 10" xfId="16821" xr:uid="{66D83ED8-BCB6-428E-B89F-0AE020BA3E25}"/>
    <cellStyle name="Calculation 2 13 2" xfId="534" xr:uid="{3E02C19F-D0E4-422C-ACD8-BD8B86D22CE1}"/>
    <cellStyle name="Calculation 2 13 2 2" xfId="785" xr:uid="{56242819-324C-4D98-A45A-06384D489C16}"/>
    <cellStyle name="Calculation 2 13 2 2 2" xfId="2185" xr:uid="{E4EE42B1-6A3F-4720-93D3-E7165C58935F}"/>
    <cellStyle name="Calculation 2 13 2 2 2 2" xfId="4869" xr:uid="{D585E6F0-0C53-434C-B5FC-F4234F3BEF81}"/>
    <cellStyle name="Calculation 2 13 2 2 2 3" xfId="6430" xr:uid="{DFB0F7BB-C134-41FA-B516-584E59A4C4FE}"/>
    <cellStyle name="Calculation 2 13 2 2 2 4" xfId="2886" xr:uid="{2930AFEA-8A79-4619-A639-A359F247F947}"/>
    <cellStyle name="Calculation 2 13 2 2 3" xfId="3206" xr:uid="{97173F84-F3B0-4530-89A7-A6A4E5C97FFA}"/>
    <cellStyle name="Calculation 2 13 2 2 3 2" xfId="5271" xr:uid="{CC54D321-C815-42AF-B507-34C20F7BAB8A}"/>
    <cellStyle name="Calculation 2 13 2 2 3 3" xfId="6830" xr:uid="{ED3B765E-4B80-4A39-93BE-960C0F0834CE}"/>
    <cellStyle name="Calculation 2 13 2 2 4" xfId="3693" xr:uid="{159B86F3-FD4B-429E-ABF8-0DD164E72889}"/>
    <cellStyle name="Calculation 2 13 2 2 4 2" xfId="5742" xr:uid="{9F9A905F-BFD9-4AFA-9C47-41A4A68E50DB}"/>
    <cellStyle name="Calculation 2 13 2 2 4 3" xfId="7255" xr:uid="{1E2905E0-AA0D-438E-AEDA-86E8DF5612D9}"/>
    <cellStyle name="Calculation 2 13 2 2 4 4" xfId="7902" xr:uid="{6FFA6D05-E07C-4478-A99F-0B89253EB463}"/>
    <cellStyle name="Calculation 2 13 2 2 4 5" xfId="8474" xr:uid="{0F592783-BF5A-4E44-88AD-BFC5AC14BBED}"/>
    <cellStyle name="Calculation 2 13 2 2 5" xfId="3911" xr:uid="{D95BF0BB-4F73-4485-A712-3E11B1AE6FAA}"/>
    <cellStyle name="Calculation 2 13 2 2 5 2" xfId="5959" xr:uid="{583BEC3E-3B30-4CAE-BA1A-1FB25F827CF3}"/>
    <cellStyle name="Calculation 2 13 2 2 5 3" xfId="7471" xr:uid="{32E7A605-CE51-4564-9C7F-AA2E146094AB}"/>
    <cellStyle name="Calculation 2 13 2 2 5 4" xfId="8118" xr:uid="{0779403C-3403-41E0-A1EC-EE37CC8FFB31}"/>
    <cellStyle name="Calculation 2 13 2 2 5 5" xfId="8690" xr:uid="{3DF6D0AF-3D50-4CF8-96C8-057A60C10485}"/>
    <cellStyle name="Calculation 2 13 2 2 6" xfId="4377" xr:uid="{469FB26E-197E-45A4-BF03-64A917DDF338}"/>
    <cellStyle name="Calculation 2 13 2 2 7" xfId="9174" xr:uid="{46C50005-8287-44D7-8369-415F481F9A3C}"/>
    <cellStyle name="Calculation 2 13 2 3" xfId="1948" xr:uid="{632BEEC8-1C19-4DD4-887E-EA8D54E46A61}"/>
    <cellStyle name="Calculation 2 13 2 3 2" xfId="4632" xr:uid="{D7945994-F129-41E5-AFFD-7D35F50B934F}"/>
    <cellStyle name="Calculation 2 13 2 3 3" xfId="6220" xr:uid="{F00E9A4D-C236-4419-9C82-DAF6C10B19D4}"/>
    <cellStyle name="Calculation 2 13 2 3 4" xfId="2691" xr:uid="{C8FCEE4F-C62B-45E4-A5F1-5D0959D350A7}"/>
    <cellStyle name="Calculation 2 13 2 4" xfId="3037" xr:uid="{A32F2F17-4266-4FEE-98A9-0B54FB5EB712}"/>
    <cellStyle name="Calculation 2 13 2 4 2" xfId="5060" xr:uid="{15DA88C2-9B4B-4595-A9FA-DDE538B1FA7C}"/>
    <cellStyle name="Calculation 2 13 2 4 3" xfId="6620" xr:uid="{E958C538-3AF9-470A-985B-C8AB1B2C4D86}"/>
    <cellStyle name="Calculation 2 13 2 5" xfId="3444" xr:uid="{C65053FE-831A-461F-AB7F-14707CD5A0B8}"/>
    <cellStyle name="Calculation 2 13 2 5 2" xfId="5505" xr:uid="{2FF4C997-323F-47B2-A93A-CEEDA16222E3}"/>
    <cellStyle name="Calculation 2 13 2 5 3" xfId="7042" xr:uid="{E2A89067-2338-4CA9-98E8-3092708B2155}"/>
    <cellStyle name="Calculation 2 13 2 5 4" xfId="7692" xr:uid="{CB59D6AA-CC44-4CF5-B310-C98A7D297255}"/>
    <cellStyle name="Calculation 2 13 2 5 5" xfId="8264" xr:uid="{A56A590C-59BC-44A5-80AD-F6913CBCA8BA}"/>
    <cellStyle name="Calculation 2 13 2 6" xfId="4140" xr:uid="{2C02713A-6F38-4874-BFBF-048936D30E77}"/>
    <cellStyle name="Calculation 2 13 2 7" xfId="8937" xr:uid="{93DC08AB-EF96-43E7-8DE1-EB69B2988614}"/>
    <cellStyle name="Calculation 2 13 2 8" xfId="37803" xr:uid="{2EF7365A-0C88-4865-B9D2-146559041472}"/>
    <cellStyle name="Calculation 2 13 3" xfId="591" xr:uid="{367F974B-E80A-4E30-AC43-57E9230AE156}"/>
    <cellStyle name="Calculation 2 13 3 2" xfId="1999" xr:uid="{B61B7E8A-B68F-4555-B573-29704CF88BFF}"/>
    <cellStyle name="Calculation 2 13 3 2 2" xfId="4683" xr:uid="{F3C6FF57-1C31-4FFC-B755-C404F01E8AB7}"/>
    <cellStyle name="Calculation 2 13 3 2 3" xfId="6262" xr:uid="{BD74D187-047D-491B-9ED6-ED8661ADA680}"/>
    <cellStyle name="Calculation 2 13 3 2 4" xfId="2736" xr:uid="{18401BDB-2283-42D0-BEEF-D633C4736498}"/>
    <cellStyle name="Calculation 2 13 3 3" xfId="3073" xr:uid="{7BB875B0-8FD5-41F6-8B57-21E1EC705CDC}"/>
    <cellStyle name="Calculation 2 13 3 3 2" xfId="5102" xr:uid="{A25D36F8-01AF-4D4B-BDBF-8483A21E4989}"/>
    <cellStyle name="Calculation 2 13 3 3 3" xfId="6662" xr:uid="{1290F13E-D17C-4C8A-9513-4E4F033CF94E}"/>
    <cellStyle name="Calculation 2 13 3 4" xfId="3498" xr:uid="{500E6971-4DC7-41E3-BCF7-880D779DC536}"/>
    <cellStyle name="Calculation 2 13 3 4 2" xfId="5556" xr:uid="{3232A93F-FB9C-4CF2-A16B-90B3925CB6CD}"/>
    <cellStyle name="Calculation 2 13 3 4 3" xfId="7087" xr:uid="{D036B7AB-82A6-4BFC-A9F4-1DCE5B5EF10B}"/>
    <cellStyle name="Calculation 2 13 3 4 4" xfId="7734" xr:uid="{9213A054-83FA-4152-8732-ED19BAE45464}"/>
    <cellStyle name="Calculation 2 13 3 4 5" xfId="8306" xr:uid="{38FB102A-659E-4733-AC81-09103CC7D793}"/>
    <cellStyle name="Calculation 2 13 3 5" xfId="3779" xr:uid="{2DAB01A6-61A0-4DBF-9FE3-8C6FFB7299D0}"/>
    <cellStyle name="Calculation 2 13 3 5 2" xfId="5827" xr:uid="{490BD7F8-7680-47F5-8DA7-7EFC6049A525}"/>
    <cellStyle name="Calculation 2 13 3 5 3" xfId="7339" xr:uid="{337A4D14-1D56-412F-AC8A-FBD96C3DDCBA}"/>
    <cellStyle name="Calculation 2 13 3 5 4" xfId="7986" xr:uid="{26D69A6F-65EF-4828-9762-733E77659F4F}"/>
    <cellStyle name="Calculation 2 13 3 5 5" xfId="8558" xr:uid="{C3157D91-7DE4-4B7C-B4CB-3242E0A5C000}"/>
    <cellStyle name="Calculation 2 13 3 6" xfId="4191" xr:uid="{804E896C-CD3F-4744-8C60-D6D79A5E1856}"/>
    <cellStyle name="Calculation 2 13 3 7" xfId="8988" xr:uid="{99C0E1F1-CAC3-435D-8A45-E992948F3F86}"/>
    <cellStyle name="Calculation 2 13 4" xfId="1762" xr:uid="{41296C3F-1BB4-419C-8FDF-ED87E5EA839F}"/>
    <cellStyle name="Calculation 2 13 4 2" xfId="4446" xr:uid="{CFDEC371-664A-4DDA-83A0-BFE9F5960A0B}"/>
    <cellStyle name="Calculation 2 13 4 3" xfId="6052" xr:uid="{EA23CDC7-8AC6-47E7-ADA7-CACC304463D9}"/>
    <cellStyle name="Calculation 2 13 4 4" xfId="2541" xr:uid="{69D5726E-62CF-41DE-9264-142072B98706}"/>
    <cellStyle name="Calculation 2 13 5" xfId="2532" xr:uid="{54091796-A5A2-4C1C-9E7D-DEF54C459EB0}"/>
    <cellStyle name="Calculation 2 13 5 2" xfId="4437" xr:uid="{E022C7BB-E7DD-433A-BC6B-4309E77EB515}"/>
    <cellStyle name="Calculation 2 13 5 3" xfId="6043" xr:uid="{7B13D8AC-BD93-48C5-B1BF-C8A25BF210C7}"/>
    <cellStyle name="Calculation 2 13 6" xfId="3251" xr:uid="{6A759211-32EA-4CCD-A982-CB415A1F4BAF}"/>
    <cellStyle name="Calculation 2 13 6 2" xfId="5319" xr:uid="{36D9C2B4-179F-4FEE-8BA3-C851DCCBC97A}"/>
    <cellStyle name="Calculation 2 13 6 3" xfId="6874" xr:uid="{0144B344-6313-42F1-9D5D-F65A52E0FCCB}"/>
    <cellStyle name="Calculation 2 13 6 4" xfId="7524" xr:uid="{0E150F4A-D315-407E-8C2F-557A6C9C69D0}"/>
    <cellStyle name="Calculation 2 13 6 5" xfId="7080" xr:uid="{9C23B981-EB4D-4D1D-B3EC-DE840CE2D16A}"/>
    <cellStyle name="Calculation 2 13 7" xfId="3737" xr:uid="{C4778E0E-092C-4948-8A36-0ECE9AF52BE4}"/>
    <cellStyle name="Calculation 2 13 7 2" xfId="5785" xr:uid="{F99D32BC-D7ED-41CE-80FA-3F11FE13FC57}"/>
    <cellStyle name="Calculation 2 13 7 3" xfId="7297" xr:uid="{767C6CBC-7681-4B48-9AFD-99520576C81A}"/>
    <cellStyle name="Calculation 2 13 7 4" xfId="7944" xr:uid="{108EEB91-7E52-4690-A82C-099931D69823}"/>
    <cellStyle name="Calculation 2 13 7 5" xfId="8516" xr:uid="{785B90B3-9B7E-4BFD-B8D1-54626C281980}"/>
    <cellStyle name="Calculation 2 13 8" xfId="3954" xr:uid="{13B8D0E1-C86B-4789-AB0F-2AB0E4D87AD7}"/>
    <cellStyle name="Calculation 2 13 9" xfId="8751" xr:uid="{25B497B3-D195-438D-A13B-10CF8DD9F360}"/>
    <cellStyle name="Calculation 2 14" xfId="318" xr:uid="{2A035089-F101-4113-994D-FD28A54D66CF}"/>
    <cellStyle name="Calculation 2 14 10" xfId="17414" xr:uid="{C753E421-C5A7-4C5F-9154-27112B625786}"/>
    <cellStyle name="Calculation 2 14 2" xfId="537" xr:uid="{D5CE40F0-6ED0-4A58-B72D-7B172B471045}"/>
    <cellStyle name="Calculation 2 14 2 2" xfId="788" xr:uid="{1A97500F-C3D3-4BBC-8F7E-D225B4860228}"/>
    <cellStyle name="Calculation 2 14 2 2 2" xfId="2187" xr:uid="{2CEDC8FE-C991-43DB-A3B9-053837549CEE}"/>
    <cellStyle name="Calculation 2 14 2 2 2 2" xfId="4871" xr:uid="{3A9816F2-83DF-4425-99DD-584240B05EE6}"/>
    <cellStyle name="Calculation 2 14 2 2 2 3" xfId="6432" xr:uid="{E51576C8-FF69-4AAA-8189-2337847583AB}"/>
    <cellStyle name="Calculation 2 14 2 2 2 4" xfId="2888" xr:uid="{EBD228C5-7CFB-45A7-A981-20697FD3D0E0}"/>
    <cellStyle name="Calculation 2 14 2 2 3" xfId="3208" xr:uid="{BD40FE05-D6EA-4F7F-A278-48DD0BBA9CD6}"/>
    <cellStyle name="Calculation 2 14 2 2 3 2" xfId="5273" xr:uid="{2E3EEE60-985C-424B-B4C8-29A36C826DD7}"/>
    <cellStyle name="Calculation 2 14 2 2 3 3" xfId="6832" xr:uid="{FC86C90F-550C-4BB5-B476-80DA0838FF4D}"/>
    <cellStyle name="Calculation 2 14 2 2 4" xfId="3696" xr:uid="{EAEA70B6-01FB-4145-9481-798EE640813A}"/>
    <cellStyle name="Calculation 2 14 2 2 4 2" xfId="5744" xr:uid="{E238EB3D-D566-4C44-8D61-68604414C25A}"/>
    <cellStyle name="Calculation 2 14 2 2 4 3" xfId="7257" xr:uid="{B0D81289-08B9-4CDE-8514-F82CC802C203}"/>
    <cellStyle name="Calculation 2 14 2 2 4 4" xfId="7904" xr:uid="{919AC529-F843-451F-9C06-34A0018C08B7}"/>
    <cellStyle name="Calculation 2 14 2 2 4 5" xfId="8476" xr:uid="{36C19C43-D78A-4B17-B2A4-C7B8A6AE500C}"/>
    <cellStyle name="Calculation 2 14 2 2 5" xfId="3913" xr:uid="{9AC11A8E-4DDF-4284-9FD2-5017ECCE2390}"/>
    <cellStyle name="Calculation 2 14 2 2 5 2" xfId="5961" xr:uid="{9C4C31D5-F3A6-4088-90E5-9EB98191268D}"/>
    <cellStyle name="Calculation 2 14 2 2 5 3" xfId="7473" xr:uid="{342E5F64-63CA-44AC-9D93-886E92B8E764}"/>
    <cellStyle name="Calculation 2 14 2 2 5 4" xfId="8120" xr:uid="{55F1257E-6C85-4A02-92B3-31D4243AE819}"/>
    <cellStyle name="Calculation 2 14 2 2 5 5" xfId="8692" xr:uid="{F42FB960-FCAB-4C63-89E8-65DF38429F8C}"/>
    <cellStyle name="Calculation 2 14 2 2 6" xfId="4379" xr:uid="{65138FA3-968A-478F-B373-2779E2825638}"/>
    <cellStyle name="Calculation 2 14 2 2 7" xfId="9176" xr:uid="{8073FF6D-5188-4527-93EB-2824FCF13F1C}"/>
    <cellStyle name="Calculation 2 14 2 3" xfId="1950" xr:uid="{BE858CE8-1EF0-4B97-A42D-F5C09F5D9CA3}"/>
    <cellStyle name="Calculation 2 14 2 3 2" xfId="4634" xr:uid="{9CD95F0B-D6A8-4AAC-B204-72CFB2CBA4FF}"/>
    <cellStyle name="Calculation 2 14 2 3 3" xfId="6222" xr:uid="{0633911F-1951-4CCD-8964-50D27F39BF9B}"/>
    <cellStyle name="Calculation 2 14 2 3 4" xfId="2693" xr:uid="{93B94D4D-5A03-4DFE-970C-D1AD0AA84E52}"/>
    <cellStyle name="Calculation 2 14 2 4" xfId="3039" xr:uid="{95A6E763-30B1-4383-BD20-052623D358F5}"/>
    <cellStyle name="Calculation 2 14 2 4 2" xfId="5062" xr:uid="{0BBF34F8-BA16-4685-A146-A435B25BCC2D}"/>
    <cellStyle name="Calculation 2 14 2 4 3" xfId="6622" xr:uid="{B5567C83-9DAA-4A0B-B59C-6B0007C9AE83}"/>
    <cellStyle name="Calculation 2 14 2 5" xfId="3447" xr:uid="{96B33221-25A5-42AD-9281-8F16939ED240}"/>
    <cellStyle name="Calculation 2 14 2 5 2" xfId="5507" xr:uid="{71318CDA-70A1-428E-B29C-594C395D06E6}"/>
    <cellStyle name="Calculation 2 14 2 5 3" xfId="7044" xr:uid="{1DEC549F-BAE7-4AE7-8EFF-ED296101F1F0}"/>
    <cellStyle name="Calculation 2 14 2 5 4" xfId="7694" xr:uid="{4200E9F1-8D19-4157-B354-CC1B5C780B98}"/>
    <cellStyle name="Calculation 2 14 2 5 5" xfId="8266" xr:uid="{6E0FA41E-C1BB-4A92-9D2E-77E860846D47}"/>
    <cellStyle name="Calculation 2 14 2 6" xfId="4142" xr:uid="{E02AB5F1-7B88-4602-97A8-F375197E6A6E}"/>
    <cellStyle name="Calculation 2 14 2 7" xfId="8939" xr:uid="{CF55EA05-5C94-44DC-A259-051FCB9AFA5B}"/>
    <cellStyle name="Calculation 2 14 2 8" xfId="37916" xr:uid="{F76DFE17-57E9-448D-B484-B278838B10BE}"/>
    <cellStyle name="Calculation 2 14 3" xfId="592" xr:uid="{161F9EFB-3540-45FB-BA5E-E24FCE29BDAF}"/>
    <cellStyle name="Calculation 2 14 3 2" xfId="2000" xr:uid="{3F171A0A-C889-4B4F-BFC1-D5BC9952F0B6}"/>
    <cellStyle name="Calculation 2 14 3 2 2" xfId="4684" xr:uid="{7539A71F-8597-4E94-817D-BC3700B6AB03}"/>
    <cellStyle name="Calculation 2 14 3 2 3" xfId="6263" xr:uid="{5E829EF1-DAEB-44FC-9AB2-2609C93223D5}"/>
    <cellStyle name="Calculation 2 14 3 2 4" xfId="2737" xr:uid="{DCC1C1B4-D7F6-4DE2-873A-13E02C680DD9}"/>
    <cellStyle name="Calculation 2 14 3 3" xfId="3074" xr:uid="{EC060EF5-AE56-497A-8DE7-23D1C7219B73}"/>
    <cellStyle name="Calculation 2 14 3 3 2" xfId="5103" xr:uid="{668921F6-CA6E-41D4-B62B-D857F7D4E6BD}"/>
    <cellStyle name="Calculation 2 14 3 3 3" xfId="6663" xr:uid="{A75AD4F5-7735-4620-8B50-7FE9814A237C}"/>
    <cellStyle name="Calculation 2 14 3 4" xfId="3499" xr:uid="{14CB07BC-5942-4D34-B3AB-BA9F666C097C}"/>
    <cellStyle name="Calculation 2 14 3 4 2" xfId="5557" xr:uid="{0803FAED-2F29-4283-AC82-ABC602AA65D9}"/>
    <cellStyle name="Calculation 2 14 3 4 3" xfId="7088" xr:uid="{43257CFF-96B9-48D6-ABE8-BCA015DDD881}"/>
    <cellStyle name="Calculation 2 14 3 4 4" xfId="7735" xr:uid="{E7450498-8ECE-4877-BE19-F1D6913484B3}"/>
    <cellStyle name="Calculation 2 14 3 4 5" xfId="8307" xr:uid="{E4714947-0841-433C-B0D2-1E131343F0B7}"/>
    <cellStyle name="Calculation 2 14 3 5" xfId="3780" xr:uid="{BC7AFEC7-9973-42AE-8630-D886A24B5E3A}"/>
    <cellStyle name="Calculation 2 14 3 5 2" xfId="5828" xr:uid="{7A056CD4-3978-470D-8605-D7CDBFE3FC91}"/>
    <cellStyle name="Calculation 2 14 3 5 3" xfId="7340" xr:uid="{18251596-B508-40FE-A51F-C6E14C811818}"/>
    <cellStyle name="Calculation 2 14 3 5 4" xfId="7987" xr:uid="{C3993573-39EA-4CAF-A730-8DAF4D313347}"/>
    <cellStyle name="Calculation 2 14 3 5 5" xfId="8559" xr:uid="{90D386C6-8E8C-422C-A12A-3E8D912F836E}"/>
    <cellStyle name="Calculation 2 14 3 6" xfId="4192" xr:uid="{4AF578F4-43E8-48D5-B2CF-8ED64E5AB019}"/>
    <cellStyle name="Calculation 2 14 3 7" xfId="8989" xr:uid="{A3414A51-A56D-472E-AF09-2FDD2B56BDAE}"/>
    <cellStyle name="Calculation 2 14 4" xfId="1763" xr:uid="{CCA31626-9951-4D06-BB3F-8279CA97E309}"/>
    <cellStyle name="Calculation 2 14 4 2" xfId="4447" xr:uid="{01605E88-5277-4FF7-B428-626D4743CF00}"/>
    <cellStyle name="Calculation 2 14 4 3" xfId="6053" xr:uid="{66088A17-25B7-423D-A095-88143697A672}"/>
    <cellStyle name="Calculation 2 14 4 4" xfId="2542" xr:uid="{30A14FBA-48DC-4B0B-868C-056DAE568489}"/>
    <cellStyle name="Calculation 2 14 5" xfId="2531" xr:uid="{081CE622-0F99-4895-AE34-4B50375AC9DB}"/>
    <cellStyle name="Calculation 2 14 5 2" xfId="4436" xr:uid="{C2360EA2-05D7-4418-BB86-ACDCACE19AD2}"/>
    <cellStyle name="Calculation 2 14 5 3" xfId="6042" xr:uid="{C4F6F2DB-836B-4DF5-8AF3-EAA586EB6476}"/>
    <cellStyle name="Calculation 2 14 6" xfId="3252" xr:uid="{746B07FE-16DF-4DA8-9A08-87A6DFFEBA10}"/>
    <cellStyle name="Calculation 2 14 6 2" xfId="5320" xr:uid="{C4C0CA3F-90AC-4F90-B28E-2660D68B6984}"/>
    <cellStyle name="Calculation 2 14 6 3" xfId="6875" xr:uid="{02A43B76-736E-47B8-BF63-BA9E4C63D84F}"/>
    <cellStyle name="Calculation 2 14 6 4" xfId="7525" xr:uid="{E221AFA1-3C88-48E6-BB39-E3B9F51D27B9}"/>
    <cellStyle name="Calculation 2 14 6 5" xfId="7517" xr:uid="{CF7CD774-232C-497E-8581-613971455382}"/>
    <cellStyle name="Calculation 2 14 7" xfId="3738" xr:uid="{1BC7AC93-7515-4C85-A0F5-86B2A4819F1F}"/>
    <cellStyle name="Calculation 2 14 7 2" xfId="5786" xr:uid="{4B118B5A-D665-4050-9B60-B8317B856DA6}"/>
    <cellStyle name="Calculation 2 14 7 3" xfId="7298" xr:uid="{564E8434-883F-417F-82E6-D6A9805E11BB}"/>
    <cellStyle name="Calculation 2 14 7 4" xfId="7945" xr:uid="{E667C97D-4D14-487D-A41A-408E36689F4F}"/>
    <cellStyle name="Calculation 2 14 7 5" xfId="8517" xr:uid="{BAE4F55C-FF13-40CB-A2DF-3CAA328F8418}"/>
    <cellStyle name="Calculation 2 14 8" xfId="3955" xr:uid="{E160350E-4AB4-4E48-8D79-F1C449BDE244}"/>
    <cellStyle name="Calculation 2 14 9" xfId="8752" xr:uid="{A3AAE7B7-EFBC-446C-9EF6-76515AB25D0E}"/>
    <cellStyle name="Calculation 2 15" xfId="319" xr:uid="{463FB562-95A8-4884-AEFF-F1483A2697E8}"/>
    <cellStyle name="Calculation 2 15 10" xfId="16921" xr:uid="{66E5258A-50B4-4E15-9DBE-15A1DCF13BB5}"/>
    <cellStyle name="Calculation 2 15 2" xfId="524" xr:uid="{4B50DB64-1531-4154-A93D-59307AFBA959}"/>
    <cellStyle name="Calculation 2 15 2 2" xfId="775" xr:uid="{3E020F9C-C70F-4310-96B3-42B6099E9501}"/>
    <cellStyle name="Calculation 2 15 2 2 2" xfId="2175" xr:uid="{D255BE63-4DDD-4BFE-BC3B-AB62645DC615}"/>
    <cellStyle name="Calculation 2 15 2 2 2 2" xfId="4859" xr:uid="{94A48DB8-7DC2-49A0-A927-BBF197BB9AE0}"/>
    <cellStyle name="Calculation 2 15 2 2 2 3" xfId="6420" xr:uid="{D88FF0A3-5B07-47C0-9948-8283A3366F9A}"/>
    <cellStyle name="Calculation 2 15 2 2 2 4" xfId="2880" xr:uid="{1834AB6E-A7FB-4CFF-A5A3-79DEA966C6DE}"/>
    <cellStyle name="Calculation 2 15 2 2 3" xfId="3200" xr:uid="{BBD2A24E-7EE3-4748-9485-F70BECC203E4}"/>
    <cellStyle name="Calculation 2 15 2 2 3 2" xfId="5261" xr:uid="{96C8216B-7BAA-40C1-970D-BCC023DB2623}"/>
    <cellStyle name="Calculation 2 15 2 2 3 3" xfId="6820" xr:uid="{5572C661-8E38-4768-BF04-6EE8B3B2A3FF}"/>
    <cellStyle name="Calculation 2 15 2 2 4" xfId="3683" xr:uid="{0F3B431E-24C6-4125-916D-EF3FF60F1397}"/>
    <cellStyle name="Calculation 2 15 2 2 4 2" xfId="5732" xr:uid="{F4AA0CCD-071E-4631-8EF8-0ED2D07CE6A7}"/>
    <cellStyle name="Calculation 2 15 2 2 4 3" xfId="7245" xr:uid="{B38A7E74-597C-4AB5-BF00-AFD07FFC8F18}"/>
    <cellStyle name="Calculation 2 15 2 2 4 4" xfId="7892" xr:uid="{BC2E74D8-7455-49A5-BAA7-F76CA26D66D7}"/>
    <cellStyle name="Calculation 2 15 2 2 4 5" xfId="8464" xr:uid="{0AB7423B-FCF5-4445-A4B1-920679D62B21}"/>
    <cellStyle name="Calculation 2 15 2 2 5" xfId="3905" xr:uid="{523E6352-5B19-4E42-BA56-ABE5EF626213}"/>
    <cellStyle name="Calculation 2 15 2 2 5 2" xfId="5953" xr:uid="{5F7B7BBC-3D94-4EE2-94B1-2EBAD254E8BC}"/>
    <cellStyle name="Calculation 2 15 2 2 5 3" xfId="7465" xr:uid="{8CCF3574-95E5-406D-A790-03E0F22A5696}"/>
    <cellStyle name="Calculation 2 15 2 2 5 4" xfId="8112" xr:uid="{85649A17-4110-454D-972C-2A29EB7F9E68}"/>
    <cellStyle name="Calculation 2 15 2 2 5 5" xfId="8684" xr:uid="{A7A1BD86-7ACC-4241-9CB8-048995E3DFDA}"/>
    <cellStyle name="Calculation 2 15 2 2 6" xfId="4367" xr:uid="{A3938E14-24F6-449E-9A83-0236A55B7D64}"/>
    <cellStyle name="Calculation 2 15 2 2 7" xfId="9164" xr:uid="{04ECEE1E-9276-425F-A24D-44EF01B46358}"/>
    <cellStyle name="Calculation 2 15 2 3" xfId="1938" xr:uid="{CC438A82-EDFB-4CE9-9F3C-C128F0341D05}"/>
    <cellStyle name="Calculation 2 15 2 3 2" xfId="4622" xr:uid="{B626F418-CF57-4EB1-B885-73FBB8B57216}"/>
    <cellStyle name="Calculation 2 15 2 3 3" xfId="6210" xr:uid="{1EB74C9C-4A4C-4CF1-A4D2-95D67BA433A8}"/>
    <cellStyle name="Calculation 2 15 2 3 4" xfId="2685" xr:uid="{FF1D5422-B23E-42DE-B9A4-0A9767A49A92}"/>
    <cellStyle name="Calculation 2 15 2 4" xfId="3031" xr:uid="{2FBEDE42-1875-41AA-B138-F19CDB46E98E}"/>
    <cellStyle name="Calculation 2 15 2 4 2" xfId="5050" xr:uid="{3CF0A21A-35D6-4290-B8F8-C60AEFEB8E08}"/>
    <cellStyle name="Calculation 2 15 2 4 3" xfId="6610" xr:uid="{6AC646D5-B284-46EF-B232-ECD8DA0FE7E4}"/>
    <cellStyle name="Calculation 2 15 2 5" xfId="3434" xr:uid="{34390C83-8DE2-4401-837F-DB0E352D5AD6}"/>
    <cellStyle name="Calculation 2 15 2 5 2" xfId="5495" xr:uid="{3E06A111-C699-4446-B2C6-BE45BE248E23}"/>
    <cellStyle name="Calculation 2 15 2 5 3" xfId="7032" xr:uid="{2FAC5543-3351-4EDC-8844-EDD9020CFA3C}"/>
    <cellStyle name="Calculation 2 15 2 5 4" xfId="7682" xr:uid="{1CD97BE8-F73B-491C-9CC1-C05282483B49}"/>
    <cellStyle name="Calculation 2 15 2 5 5" xfId="8254" xr:uid="{EA1E5B62-0927-4B5A-881F-455526FFFA59}"/>
    <cellStyle name="Calculation 2 15 2 6" xfId="4130" xr:uid="{19C8903A-AB8C-4AA8-8062-2FF091A41F6A}"/>
    <cellStyle name="Calculation 2 15 2 7" xfId="8927" xr:uid="{55220369-9E50-4955-921F-2719D347E22A}"/>
    <cellStyle name="Calculation 2 15 2 8" xfId="37822" xr:uid="{DB1964D8-A36B-4A86-88C9-47B483804E2A}"/>
    <cellStyle name="Calculation 2 15 3" xfId="593" xr:uid="{058CBCBD-9218-4B29-9D67-5CB7FC0CC8DF}"/>
    <cellStyle name="Calculation 2 15 3 2" xfId="2001" xr:uid="{3DF31263-C1A9-4252-AE0A-EA3FABBF5508}"/>
    <cellStyle name="Calculation 2 15 3 2 2" xfId="4685" xr:uid="{8656A791-29F0-4C95-8B17-C31410901215}"/>
    <cellStyle name="Calculation 2 15 3 2 3" xfId="6264" xr:uid="{3A325211-549C-4121-96B8-C6DD0C2532AA}"/>
    <cellStyle name="Calculation 2 15 3 2 4" xfId="2738" xr:uid="{F77F189D-6143-4904-8962-78C13A918E13}"/>
    <cellStyle name="Calculation 2 15 3 3" xfId="3075" xr:uid="{8FF432F9-F14A-47F1-A585-5EDCB9A72D69}"/>
    <cellStyle name="Calculation 2 15 3 3 2" xfId="5104" xr:uid="{A66CA6A9-CE4F-4E8A-A7B6-4C6936B68E0D}"/>
    <cellStyle name="Calculation 2 15 3 3 3" xfId="6664" xr:uid="{578103F5-22D5-4591-9EF5-5765FAC46893}"/>
    <cellStyle name="Calculation 2 15 3 4" xfId="3500" xr:uid="{C9FD1471-F188-42A3-ABEA-C7FFA42D942D}"/>
    <cellStyle name="Calculation 2 15 3 4 2" xfId="5558" xr:uid="{D5A37FF8-2308-43EA-8D4D-D8A38BAFF8CB}"/>
    <cellStyle name="Calculation 2 15 3 4 3" xfId="7089" xr:uid="{75631570-DC64-4EAE-A9A1-6BED667FF4DA}"/>
    <cellStyle name="Calculation 2 15 3 4 4" xfId="7736" xr:uid="{F18ECAFA-A7C1-4DC8-A194-B21D755BFDA2}"/>
    <cellStyle name="Calculation 2 15 3 4 5" xfId="8308" xr:uid="{1B81ADCD-81AF-4427-87AC-40F140627DED}"/>
    <cellStyle name="Calculation 2 15 3 5" xfId="3781" xr:uid="{8A9B74DC-298C-4B29-BBC6-0428632461D7}"/>
    <cellStyle name="Calculation 2 15 3 5 2" xfId="5829" xr:uid="{0ECCDABF-ECF2-4FFD-BB69-AA06ABFEE0A2}"/>
    <cellStyle name="Calculation 2 15 3 5 3" xfId="7341" xr:uid="{0DEEC68D-01CA-4871-A152-41012A674D74}"/>
    <cellStyle name="Calculation 2 15 3 5 4" xfId="7988" xr:uid="{B3706B9E-48AC-458B-A29B-89D5B8C70096}"/>
    <cellStyle name="Calculation 2 15 3 5 5" xfId="8560" xr:uid="{824844DC-926D-4E12-9AEC-E3F93B168687}"/>
    <cellStyle name="Calculation 2 15 3 6" xfId="4193" xr:uid="{6B6CDD77-73CD-4656-B7A5-7CE04559F340}"/>
    <cellStyle name="Calculation 2 15 3 7" xfId="8990" xr:uid="{2984F58E-99D0-42E9-82D8-61C85C176F1C}"/>
    <cellStyle name="Calculation 2 15 4" xfId="1764" xr:uid="{D1783096-13B9-4C5C-BAC0-D6819069AB8D}"/>
    <cellStyle name="Calculation 2 15 4 2" xfId="4448" xr:uid="{C87DA76B-9A43-4752-A8FE-CD25366E61CA}"/>
    <cellStyle name="Calculation 2 15 4 3" xfId="6054" xr:uid="{ABC920FF-9D16-44A2-8737-A40607001B47}"/>
    <cellStyle name="Calculation 2 15 4 4" xfId="2543" xr:uid="{465626E4-9923-428E-8ACA-4D38F2C418B6}"/>
    <cellStyle name="Calculation 2 15 5" xfId="2530" xr:uid="{00F51425-0AC1-4C90-B17A-FFF299724915}"/>
    <cellStyle name="Calculation 2 15 5 2" xfId="4435" xr:uid="{FBE237F9-EA57-4640-874E-6BFD1122E623}"/>
    <cellStyle name="Calculation 2 15 5 3" xfId="6041" xr:uid="{E762B7EF-E905-4063-8523-379AB2D84384}"/>
    <cellStyle name="Calculation 2 15 6" xfId="3253" xr:uid="{050A22D4-FAAD-4734-93BB-211E708F9A5C}"/>
    <cellStyle name="Calculation 2 15 6 2" xfId="5321" xr:uid="{D3951349-AEB0-4BD6-A9E8-3540AC2B1861}"/>
    <cellStyle name="Calculation 2 15 6 3" xfId="6876" xr:uid="{FB6B8D75-63A1-401B-8DDE-A827FF8A994A}"/>
    <cellStyle name="Calculation 2 15 6 4" xfId="7526" xr:uid="{2ACC121E-AA50-439E-A9B8-D27BF10EA40E}"/>
    <cellStyle name="Calculation 2 15 6 5" xfId="7509" xr:uid="{3C9BB5C2-A059-4224-8AD8-0D5C3E6915D9}"/>
    <cellStyle name="Calculation 2 15 7" xfId="3739" xr:uid="{4B247EED-7A94-45AC-B5B9-779742590266}"/>
    <cellStyle name="Calculation 2 15 7 2" xfId="5787" xr:uid="{C1EABF2A-CAAE-4151-8698-28EB7EEA13B7}"/>
    <cellStyle name="Calculation 2 15 7 3" xfId="7299" xr:uid="{F74A0179-A225-47E5-BF3F-C9AAB3E0584E}"/>
    <cellStyle name="Calculation 2 15 7 4" xfId="7946" xr:uid="{B3BB2BFF-945F-476D-AC9C-ED31F3AD7E63}"/>
    <cellStyle name="Calculation 2 15 7 5" xfId="8518" xr:uid="{5059E733-DB99-48C5-8232-B7E15A4761ED}"/>
    <cellStyle name="Calculation 2 15 8" xfId="3956" xr:uid="{99B3CCC1-8559-421F-B426-31F55C8FD2F2}"/>
    <cellStyle name="Calculation 2 15 9" xfId="8753" xr:uid="{637BEC3F-9ED4-4FF3-8D9B-AA1B45D989D8}"/>
    <cellStyle name="Calculation 2 16" xfId="320" xr:uid="{1EA05DC5-23F9-4240-8A11-993024BEF54A}"/>
    <cellStyle name="Calculation 2 16 10" xfId="18036" xr:uid="{24785BF8-C628-45E3-BA76-002F6AD51672}"/>
    <cellStyle name="Calculation 2 16 2" xfId="536" xr:uid="{1998731C-E30D-47C2-AE51-169703DE3572}"/>
    <cellStyle name="Calculation 2 16 2 2" xfId="787" xr:uid="{D23A655F-55F9-420B-B2E1-966DEB5809A1}"/>
    <cellStyle name="Calculation 2 16 2 2 2" xfId="2186" xr:uid="{0A9D705D-1FB8-46E7-97C4-ABCE21AC8089}"/>
    <cellStyle name="Calculation 2 16 2 2 2 2" xfId="4870" xr:uid="{0F637F41-EF0A-439F-B6D8-C3DFCFB289D1}"/>
    <cellStyle name="Calculation 2 16 2 2 2 3" xfId="6431" xr:uid="{67EA0D8F-2371-41A1-A8CA-E25188FBB6C1}"/>
    <cellStyle name="Calculation 2 16 2 2 2 4" xfId="2887" xr:uid="{78D47F92-E6D5-4065-9ACA-690AAD44A355}"/>
    <cellStyle name="Calculation 2 16 2 2 3" xfId="3207" xr:uid="{7B1F0C08-F074-4B8D-A5F4-875F00E8B48D}"/>
    <cellStyle name="Calculation 2 16 2 2 3 2" xfId="5272" xr:uid="{9A861DD2-E6C9-42BF-A596-BB8E2355639D}"/>
    <cellStyle name="Calculation 2 16 2 2 3 3" xfId="6831" xr:uid="{8DB3759F-76CA-4CA5-9D22-CF032A1A8DE8}"/>
    <cellStyle name="Calculation 2 16 2 2 4" xfId="3695" xr:uid="{31B28971-C903-4236-AA29-E471AE24A8D1}"/>
    <cellStyle name="Calculation 2 16 2 2 4 2" xfId="5743" xr:uid="{6458E42F-2A23-4BC3-98C5-4B5BB4BEE2D8}"/>
    <cellStyle name="Calculation 2 16 2 2 4 3" xfId="7256" xr:uid="{181D18AA-8E54-43E0-B50B-09692FC0199C}"/>
    <cellStyle name="Calculation 2 16 2 2 4 4" xfId="7903" xr:uid="{2F86FE4B-E40C-4F86-9589-E3287096E400}"/>
    <cellStyle name="Calculation 2 16 2 2 4 5" xfId="8475" xr:uid="{9077A2D7-E4C3-4BF4-828E-E6BC7727AD3C}"/>
    <cellStyle name="Calculation 2 16 2 2 5" xfId="3912" xr:uid="{93D4D083-8C45-4B6E-9EAB-515919FE5F47}"/>
    <cellStyle name="Calculation 2 16 2 2 5 2" xfId="5960" xr:uid="{0A97DA2D-E91C-464C-B117-00583401DE9A}"/>
    <cellStyle name="Calculation 2 16 2 2 5 3" xfId="7472" xr:uid="{2EC278BC-F23C-4BE1-A018-E72348DDF651}"/>
    <cellStyle name="Calculation 2 16 2 2 5 4" xfId="8119" xr:uid="{81FC431F-694A-4A4F-B783-5E44A76F8D91}"/>
    <cellStyle name="Calculation 2 16 2 2 5 5" xfId="8691" xr:uid="{3245FA69-E14C-4D80-A94A-EAC8EBA1A372}"/>
    <cellStyle name="Calculation 2 16 2 2 6" xfId="4378" xr:uid="{38DE1E95-1808-4453-A50B-DB07E165BB22}"/>
    <cellStyle name="Calculation 2 16 2 2 7" xfId="9175" xr:uid="{E9B1E218-A3BA-4C41-AF6C-F42EC13D973E}"/>
    <cellStyle name="Calculation 2 16 2 3" xfId="1949" xr:uid="{B5CAE12B-3B6E-4830-93E1-3972ADCF8FF7}"/>
    <cellStyle name="Calculation 2 16 2 3 2" xfId="4633" xr:uid="{FC246862-F807-4835-8D31-FE5C2A86E91D}"/>
    <cellStyle name="Calculation 2 16 2 3 3" xfId="6221" xr:uid="{FF8F783C-6E2E-4EA8-87EC-32AD9BD6C4ED}"/>
    <cellStyle name="Calculation 2 16 2 3 4" xfId="2692" xr:uid="{D541A04D-905D-467F-8B8C-141A0C065DA7}"/>
    <cellStyle name="Calculation 2 16 2 4" xfId="3038" xr:uid="{C0D8E92B-6D0F-4EAD-9EEA-EDF72E31A940}"/>
    <cellStyle name="Calculation 2 16 2 4 2" xfId="5061" xr:uid="{055DE65F-E32F-4D17-B8DE-FBF28D285314}"/>
    <cellStyle name="Calculation 2 16 2 4 3" xfId="6621" xr:uid="{7208A0CC-2434-4728-A502-D36D2F7D14A4}"/>
    <cellStyle name="Calculation 2 16 2 5" xfId="3446" xr:uid="{8E298EB9-7D6B-4A84-87BF-BD5E6D3AED5E}"/>
    <cellStyle name="Calculation 2 16 2 5 2" xfId="5506" xr:uid="{73C47EFF-DD02-4ADA-9ADB-CBB473776907}"/>
    <cellStyle name="Calculation 2 16 2 5 3" xfId="7043" xr:uid="{FA6BEB51-C9FB-4F4C-A2E4-C85E41212F1E}"/>
    <cellStyle name="Calculation 2 16 2 5 4" xfId="7693" xr:uid="{713FB079-ECD2-4C93-A1FF-7CE4D09D9708}"/>
    <cellStyle name="Calculation 2 16 2 5 5" xfId="8265" xr:uid="{9B0606F6-5047-4E5A-8CC8-3B7154D6F511}"/>
    <cellStyle name="Calculation 2 16 2 6" xfId="4141" xr:uid="{5B5FE778-5348-4C1C-9E40-FC1A53EB97ED}"/>
    <cellStyle name="Calculation 2 16 2 7" xfId="8938" xr:uid="{481E55EC-1E07-4901-BDD1-47C6BB57E5F1}"/>
    <cellStyle name="Calculation 2 16 2 8" xfId="38053" xr:uid="{6D783C84-F022-46BC-95A2-65EBB5164A00}"/>
    <cellStyle name="Calculation 2 16 3" xfId="594" xr:uid="{D4A3846B-499D-4C5F-9E31-34235566D48D}"/>
    <cellStyle name="Calculation 2 16 3 2" xfId="2002" xr:uid="{7E50A3EF-87A3-47EC-AD26-0C2E0B569398}"/>
    <cellStyle name="Calculation 2 16 3 2 2" xfId="4686" xr:uid="{44824B90-AB67-4CA6-9D4C-A664735866E9}"/>
    <cellStyle name="Calculation 2 16 3 2 3" xfId="6265" xr:uid="{384F6F6C-0FE9-42F9-94CB-11BAFBF8D777}"/>
    <cellStyle name="Calculation 2 16 3 2 4" xfId="2739" xr:uid="{9E19E125-713A-4EC6-A220-70DEAE5DD2B7}"/>
    <cellStyle name="Calculation 2 16 3 3" xfId="3076" xr:uid="{EF394C80-4EE1-4CFE-BF50-DCFC77B20397}"/>
    <cellStyle name="Calculation 2 16 3 3 2" xfId="5105" xr:uid="{6461FA9E-E798-42C7-9C95-07D708FB6C59}"/>
    <cellStyle name="Calculation 2 16 3 3 3" xfId="6665" xr:uid="{0488357A-760A-4AA3-9CD5-5966820AB2FD}"/>
    <cellStyle name="Calculation 2 16 3 4" xfId="3501" xr:uid="{B066930D-D93D-4EA6-AF13-E98481542CE4}"/>
    <cellStyle name="Calculation 2 16 3 4 2" xfId="5559" xr:uid="{37F64241-B2A0-459D-B6CF-6C7C5D5F4062}"/>
    <cellStyle name="Calculation 2 16 3 4 3" xfId="7090" xr:uid="{78E3ACFB-43C3-4C7B-BF95-107112C67ACB}"/>
    <cellStyle name="Calculation 2 16 3 4 4" xfId="7737" xr:uid="{F6D16E70-EAC1-4BE8-A3AE-81C4A2835CBC}"/>
    <cellStyle name="Calculation 2 16 3 4 5" xfId="8309" xr:uid="{2370CF38-4BC2-4BBC-BEA6-875056547D16}"/>
    <cellStyle name="Calculation 2 16 3 5" xfId="3782" xr:uid="{55F01CD7-377D-4E98-BC61-6C59040773D1}"/>
    <cellStyle name="Calculation 2 16 3 5 2" xfId="5830" xr:uid="{3D272C26-45EF-40D1-94A3-79A9D82FAA85}"/>
    <cellStyle name="Calculation 2 16 3 5 3" xfId="7342" xr:uid="{6A5D6EF1-C09C-41F0-A987-08579F577504}"/>
    <cellStyle name="Calculation 2 16 3 5 4" xfId="7989" xr:uid="{57C47A11-5951-4F75-8B36-C1CCB5DA47FF}"/>
    <cellStyle name="Calculation 2 16 3 5 5" xfId="8561" xr:uid="{DDE81403-2D37-40AD-9162-CF976AA31AD4}"/>
    <cellStyle name="Calculation 2 16 3 6" xfId="4194" xr:uid="{E32EDC4E-8EF8-4750-BE6D-ECA0C8D2972E}"/>
    <cellStyle name="Calculation 2 16 3 7" xfId="8991" xr:uid="{C167AFD7-FF51-4ECF-82C9-D75C5B8FC535}"/>
    <cellStyle name="Calculation 2 16 4" xfId="1765" xr:uid="{02B156BB-341E-4C03-A279-A0A2E923A480}"/>
    <cellStyle name="Calculation 2 16 4 2" xfId="4449" xr:uid="{F6E3A375-E44B-479F-9A11-8FAC357BC010}"/>
    <cellStyle name="Calculation 2 16 4 3" xfId="6055" xr:uid="{908B1C77-6775-4012-BE4F-2645B7048705}"/>
    <cellStyle name="Calculation 2 16 4 4" xfId="2544" xr:uid="{A1B5AED6-2B50-4448-9B03-36A906FEFDCE}"/>
    <cellStyle name="Calculation 2 16 5" xfId="2529" xr:uid="{CFCA65D4-36E9-46B4-9477-3A773A5512A8}"/>
    <cellStyle name="Calculation 2 16 5 2" xfId="4434" xr:uid="{BD9D1F38-52F0-496A-825B-01A5A1270391}"/>
    <cellStyle name="Calculation 2 16 5 3" xfId="6040" xr:uid="{894C2DE2-0F63-4A54-AF47-B90745197522}"/>
    <cellStyle name="Calculation 2 16 6" xfId="3254" xr:uid="{3FE869B3-2A2D-4AB3-9EC2-92C38104EF64}"/>
    <cellStyle name="Calculation 2 16 6 2" xfId="5322" xr:uid="{0A8DF944-FC6E-40D9-B476-1383587844A7}"/>
    <cellStyle name="Calculation 2 16 6 3" xfId="6877" xr:uid="{A5D588B9-8541-4F5A-966D-4218BC27B697}"/>
    <cellStyle name="Calculation 2 16 6 4" xfId="7527" xr:uid="{4B596764-511E-4A50-ABAD-0751873F072C}"/>
    <cellStyle name="Calculation 2 16 6 5" xfId="6026" xr:uid="{D87463E7-28B1-4A12-B16E-F7EC25574016}"/>
    <cellStyle name="Calculation 2 16 7" xfId="3740" xr:uid="{1A651E97-1837-4E9A-87C4-CEE413A57A60}"/>
    <cellStyle name="Calculation 2 16 7 2" xfId="5788" xr:uid="{8E72D0B8-9FF2-47F0-989B-90916E5F172F}"/>
    <cellStyle name="Calculation 2 16 7 3" xfId="7300" xr:uid="{1F77EEC4-C44B-4C59-ADF1-9B87AD4A7484}"/>
    <cellStyle name="Calculation 2 16 7 4" xfId="7947" xr:uid="{5EBDF77B-83A4-4C8D-A238-F72C39A26E2C}"/>
    <cellStyle name="Calculation 2 16 7 5" xfId="8519" xr:uid="{7189F324-BF46-41A7-A1D8-059CF2E7E039}"/>
    <cellStyle name="Calculation 2 16 8" xfId="3957" xr:uid="{E9AB6BC4-45E0-42BA-8689-D27A2350F553}"/>
    <cellStyle name="Calculation 2 16 9" xfId="8754" xr:uid="{C3985516-40C6-4FD0-8AFB-6B68B610A28B}"/>
    <cellStyle name="Calculation 2 17" xfId="321" xr:uid="{F33787EA-08DF-42A3-9791-C880DFDB9C4C}"/>
    <cellStyle name="Calculation 2 17 10" xfId="17911" xr:uid="{929714B3-6D49-443A-BF28-C547BDBDE843}"/>
    <cellStyle name="Calculation 2 17 2" xfId="545" xr:uid="{BB6EAF01-21F3-4389-A8B0-8861E8856DBF}"/>
    <cellStyle name="Calculation 2 17 2 2" xfId="796" xr:uid="{8B3209C8-6DEA-4D99-85AE-1A6450AF0B03}"/>
    <cellStyle name="Calculation 2 17 2 2 2" xfId="2195" xr:uid="{14DED7E4-547C-427B-BFC2-05AAA7252658}"/>
    <cellStyle name="Calculation 2 17 2 2 2 2" xfId="4879" xr:uid="{E4606240-EEFA-4379-9D08-DDC2063380DA}"/>
    <cellStyle name="Calculation 2 17 2 2 2 3" xfId="6440" xr:uid="{114B50A2-F1A2-48DE-B59A-3FF027E73F19}"/>
    <cellStyle name="Calculation 2 17 2 2 2 4" xfId="2894" xr:uid="{3B2BDB65-2A6F-4EB6-959B-2E117B7A2FE9}"/>
    <cellStyle name="Calculation 2 17 2 2 3" xfId="3214" xr:uid="{0BF75C60-C5E1-4EA4-8857-31E55293DE9D}"/>
    <cellStyle name="Calculation 2 17 2 2 3 2" xfId="5281" xr:uid="{99F71F25-0ACF-4581-89C0-05BCCEFE45B4}"/>
    <cellStyle name="Calculation 2 17 2 2 3 3" xfId="6840" xr:uid="{88721660-EBDD-429A-905D-9E296C49FDB9}"/>
    <cellStyle name="Calculation 2 17 2 2 4" xfId="3704" xr:uid="{BEE2E0CA-F885-4A1E-B178-7AA08D8E04F3}"/>
    <cellStyle name="Calculation 2 17 2 2 4 2" xfId="5752" xr:uid="{8C268838-4E12-4BEA-81F7-B6842CD6DD79}"/>
    <cellStyle name="Calculation 2 17 2 2 4 3" xfId="7265" xr:uid="{D79FE23C-F23C-4437-B92A-67DC3B4C8E8C}"/>
    <cellStyle name="Calculation 2 17 2 2 4 4" xfId="7912" xr:uid="{B1BA8793-355A-444B-95E0-8FA50AC7E79A}"/>
    <cellStyle name="Calculation 2 17 2 2 4 5" xfId="8484" xr:uid="{CCE1D994-6AB0-447C-BC11-A7A581A5C3D1}"/>
    <cellStyle name="Calculation 2 17 2 2 5" xfId="3919" xr:uid="{6A19CAE0-CEF6-4E2E-A9A8-0DC644D6449D}"/>
    <cellStyle name="Calculation 2 17 2 2 5 2" xfId="5967" xr:uid="{CE4D2643-ACA2-43CB-813C-ECB723CD0374}"/>
    <cellStyle name="Calculation 2 17 2 2 5 3" xfId="7479" xr:uid="{D75AE7EE-89A7-4DA6-B6C2-DC0C561D8766}"/>
    <cellStyle name="Calculation 2 17 2 2 5 4" xfId="8126" xr:uid="{6D7E2996-8C6A-4A05-AE0D-3E91C3F0502D}"/>
    <cellStyle name="Calculation 2 17 2 2 5 5" xfId="8698" xr:uid="{F619C099-70C7-4C8A-B7B2-A1A3F5C743D8}"/>
    <cellStyle name="Calculation 2 17 2 2 6" xfId="4387" xr:uid="{38B5D4BE-BF2C-4C43-B07A-DA549626609C}"/>
    <cellStyle name="Calculation 2 17 2 2 7" xfId="9184" xr:uid="{B3B937E9-D814-44DA-896B-80A0E94AB592}"/>
    <cellStyle name="Calculation 2 17 2 3" xfId="1958" xr:uid="{FEBC7184-07FD-4ED4-9D1D-F3FEA695699E}"/>
    <cellStyle name="Calculation 2 17 2 3 2" xfId="4642" xr:uid="{ABDF54AF-8C53-49CA-AC54-C4F1428B9F23}"/>
    <cellStyle name="Calculation 2 17 2 3 3" xfId="6230" xr:uid="{5D7843FF-80F0-4FC3-A7AB-05DF3E6F80CF}"/>
    <cellStyle name="Calculation 2 17 2 3 4" xfId="2699" xr:uid="{466B4817-0A1E-4166-B9D3-8FF82FFD6D95}"/>
    <cellStyle name="Calculation 2 17 2 4" xfId="3045" xr:uid="{169BA487-33FE-454A-A76B-10DF2019791E}"/>
    <cellStyle name="Calculation 2 17 2 4 2" xfId="5070" xr:uid="{C0C19E6C-8974-4A0B-94E5-E28707F269D4}"/>
    <cellStyle name="Calculation 2 17 2 4 3" xfId="6630" xr:uid="{F944D54E-E2E4-46CF-AF36-DD94CB9D41E4}"/>
    <cellStyle name="Calculation 2 17 2 5" xfId="3455" xr:uid="{B63636A5-847C-4399-897C-7DF69742B9ED}"/>
    <cellStyle name="Calculation 2 17 2 5 2" xfId="5515" xr:uid="{AEA4A925-975B-4D63-944D-ADB0C9C61E15}"/>
    <cellStyle name="Calculation 2 17 2 5 3" xfId="7052" xr:uid="{0F664152-0019-4A21-BA98-2FC1A7C9C721}"/>
    <cellStyle name="Calculation 2 17 2 5 4" xfId="7702" xr:uid="{E7A3B5C8-D3CA-42E1-A1C7-73E33418BCC3}"/>
    <cellStyle name="Calculation 2 17 2 5 5" xfId="8274" xr:uid="{D6B19255-2B79-4651-874A-15F044C6313F}"/>
    <cellStyle name="Calculation 2 17 2 6" xfId="4150" xr:uid="{D17120BF-A6DE-4EF9-A3DA-04B411E38F82}"/>
    <cellStyle name="Calculation 2 17 2 7" xfId="8947" xr:uid="{5F755834-CE18-4E40-B98E-6CD0C04C8160}"/>
    <cellStyle name="Calculation 2 17 2 8" xfId="38018" xr:uid="{8D68EEAB-5E4D-48AB-8976-F4B0D603DD3C}"/>
    <cellStyle name="Calculation 2 17 3" xfId="595" xr:uid="{377BCEC3-4B1E-411E-96AF-8BEA4F1AE755}"/>
    <cellStyle name="Calculation 2 17 3 2" xfId="2003" xr:uid="{59205CF1-BF56-40A9-89CF-FB12ABB209F2}"/>
    <cellStyle name="Calculation 2 17 3 2 2" xfId="4687" xr:uid="{AEC672AC-3FA4-48E6-B217-7FCA5FD447D1}"/>
    <cellStyle name="Calculation 2 17 3 2 3" xfId="6266" xr:uid="{0215D8CD-FC98-4B65-BFE9-88340C4FEF54}"/>
    <cellStyle name="Calculation 2 17 3 2 4" xfId="2740" xr:uid="{8FD2A2D9-4B84-454A-91AA-EB920F6C844C}"/>
    <cellStyle name="Calculation 2 17 3 3" xfId="3077" xr:uid="{24D93B27-CCB1-430F-9CE0-97038A0D1E3C}"/>
    <cellStyle name="Calculation 2 17 3 3 2" xfId="5106" xr:uid="{1A52BFE3-C41A-4086-9F4F-D5FC7A805C05}"/>
    <cellStyle name="Calculation 2 17 3 3 3" xfId="6666" xr:uid="{13256F1A-F368-4CBF-B8A1-24B1CB152FCD}"/>
    <cellStyle name="Calculation 2 17 3 4" xfId="3502" xr:uid="{AB7A186A-A06F-4851-BB20-3FE05B99305E}"/>
    <cellStyle name="Calculation 2 17 3 4 2" xfId="5560" xr:uid="{1D7B2BBB-3911-429E-A3C1-5D55F5063751}"/>
    <cellStyle name="Calculation 2 17 3 4 3" xfId="7091" xr:uid="{D5F07FFB-56C7-44F8-AE10-79F4A9F03323}"/>
    <cellStyle name="Calculation 2 17 3 4 4" xfId="7738" xr:uid="{5D523520-E0FE-4BD7-B208-6A9B09ACEAC7}"/>
    <cellStyle name="Calculation 2 17 3 4 5" xfId="8310" xr:uid="{6EDC1E13-21CC-4FAD-8E21-2EA6C143363C}"/>
    <cellStyle name="Calculation 2 17 3 5" xfId="3783" xr:uid="{FE1A4F84-09B2-491F-AE49-A7F385C11F1F}"/>
    <cellStyle name="Calculation 2 17 3 5 2" xfId="5831" xr:uid="{873D03DD-B802-43A1-BDE8-396105810C79}"/>
    <cellStyle name="Calculation 2 17 3 5 3" xfId="7343" xr:uid="{EFC0ED14-1717-422D-8E9F-126176CD6186}"/>
    <cellStyle name="Calculation 2 17 3 5 4" xfId="7990" xr:uid="{6D03ED94-1BAB-4816-91D7-FEA2511E6FBE}"/>
    <cellStyle name="Calculation 2 17 3 5 5" xfId="8562" xr:uid="{2DC12BAE-964C-400D-8A62-F5792A64367E}"/>
    <cellStyle name="Calculation 2 17 3 6" xfId="4195" xr:uid="{228C3215-697C-4849-B3BC-7E3FB6B0388E}"/>
    <cellStyle name="Calculation 2 17 3 7" xfId="8992" xr:uid="{7FF462B0-A07C-4496-837C-702131B853A9}"/>
    <cellStyle name="Calculation 2 17 4" xfId="1766" xr:uid="{C3FE4E1D-50CC-428D-BA97-8E83A47F43EB}"/>
    <cellStyle name="Calculation 2 17 4 2" xfId="4450" xr:uid="{06B6B0B1-7EA7-4CE7-9ACC-CF038B7E096B}"/>
    <cellStyle name="Calculation 2 17 4 3" xfId="6056" xr:uid="{F2498242-F832-4E15-A383-618CA52B2CE0}"/>
    <cellStyle name="Calculation 2 17 4 4" xfId="2545" xr:uid="{78D4128C-1532-4A70-8BE0-7E4DC13F0B75}"/>
    <cellStyle name="Calculation 2 17 5" xfId="2528" xr:uid="{421F652D-9E63-4A25-B5A9-D99E70513CE0}"/>
    <cellStyle name="Calculation 2 17 5 2" xfId="4433" xr:uid="{4668D781-E7E1-47EE-AB6A-230551C7BA48}"/>
    <cellStyle name="Calculation 2 17 5 3" xfId="6039" xr:uid="{96A72D26-EF34-40F6-967D-6066D144D9B2}"/>
    <cellStyle name="Calculation 2 17 6" xfId="3255" xr:uid="{F00140B5-CE01-4001-B7E1-99514A4E7222}"/>
    <cellStyle name="Calculation 2 17 6 2" xfId="5323" xr:uid="{834AFB79-7977-4276-A2D3-06B6D5784213}"/>
    <cellStyle name="Calculation 2 17 6 3" xfId="6878" xr:uid="{5E5D7751-61FD-4F32-B9C3-0DF863F1700D}"/>
    <cellStyle name="Calculation 2 17 6 4" xfId="7528" xr:uid="{C81EABF3-AF17-4FB5-B8D3-55172E6179C6}"/>
    <cellStyle name="Calculation 2 17 6 5" xfId="7513" xr:uid="{D4ED9F9C-8AF9-4720-80A6-F5C407C1482D}"/>
    <cellStyle name="Calculation 2 17 7" xfId="3741" xr:uid="{99F15DCC-C559-4648-BFD5-8DE5C3AEC9C4}"/>
    <cellStyle name="Calculation 2 17 7 2" xfId="5789" xr:uid="{AB17FB02-9D40-4A77-85AB-B08E81307924}"/>
    <cellStyle name="Calculation 2 17 7 3" xfId="7301" xr:uid="{195BFCE4-3E30-4831-BBAA-E08FA416140D}"/>
    <cellStyle name="Calculation 2 17 7 4" xfId="7948" xr:uid="{F60F1E9C-06EF-473B-87FB-7D5E1EE34416}"/>
    <cellStyle name="Calculation 2 17 7 5" xfId="8520" xr:uid="{51538970-4A77-4DE7-92CD-2E765FFD6DC2}"/>
    <cellStyle name="Calculation 2 17 8" xfId="3958" xr:uid="{EBD4A9B7-EB27-48CC-8D06-4B1F05406F20}"/>
    <cellStyle name="Calculation 2 17 9" xfId="8755" xr:uid="{9F1B55CF-2FB9-4B9C-AA8C-525B90D13C0D}"/>
    <cellStyle name="Calculation 2 18" xfId="322" xr:uid="{12F3F398-8B24-4443-A44A-2B2382490DD7}"/>
    <cellStyle name="Calculation 2 18 10" xfId="16542" xr:uid="{8D3D2411-D1F3-4885-9995-24229DDE71E2}"/>
    <cellStyle name="Calculation 2 18 2" xfId="554" xr:uid="{F47ADEDD-F5F7-4321-8588-7A33B1509BD4}"/>
    <cellStyle name="Calculation 2 18 2 2" xfId="805" xr:uid="{A078B794-D5E1-4781-8964-0641F83B0200}"/>
    <cellStyle name="Calculation 2 18 2 2 2" xfId="2204" xr:uid="{76E6FC0D-A1A0-4724-8D55-20C61E404DB8}"/>
    <cellStyle name="Calculation 2 18 2 2 2 2" xfId="4888" xr:uid="{6D71BF00-4A06-4291-8996-B90E9570F7F7}"/>
    <cellStyle name="Calculation 2 18 2 2 2 3" xfId="6449" xr:uid="{C21EFA6C-24B9-4303-8BB7-9534B8986406}"/>
    <cellStyle name="Calculation 2 18 2 2 2 4" xfId="2903" xr:uid="{408A76BA-E845-4BBA-AD04-2345A93EC8E4}"/>
    <cellStyle name="Calculation 2 18 2 2 3" xfId="3223" xr:uid="{BB858E8D-70B0-4CFE-BA5C-A2CD32B921CE}"/>
    <cellStyle name="Calculation 2 18 2 2 3 2" xfId="5290" xr:uid="{F1D41362-21BE-4D3F-A173-8848E25AAB87}"/>
    <cellStyle name="Calculation 2 18 2 2 3 3" xfId="6849" xr:uid="{B04F3B4A-EE73-47C3-B6CF-CA80D5F9EC6D}"/>
    <cellStyle name="Calculation 2 18 2 2 4" xfId="3713" xr:uid="{CF69817B-A8E7-4773-BA48-733033EE2F0D}"/>
    <cellStyle name="Calculation 2 18 2 2 4 2" xfId="5761" xr:uid="{BFAD6444-C17C-4B9A-86B5-7EE63C62A775}"/>
    <cellStyle name="Calculation 2 18 2 2 4 3" xfId="7274" xr:uid="{3C54CA36-2B7F-4382-BF09-BC74B0CE4572}"/>
    <cellStyle name="Calculation 2 18 2 2 4 4" xfId="7921" xr:uid="{572BCC5E-A5B9-43F5-85EC-5282F988BD28}"/>
    <cellStyle name="Calculation 2 18 2 2 4 5" xfId="8493" xr:uid="{2D8535AB-69F4-46A6-963D-FF1E5F6355E0}"/>
    <cellStyle name="Calculation 2 18 2 2 5" xfId="3928" xr:uid="{C332B203-E048-42F2-99E1-A8BBA40B25DD}"/>
    <cellStyle name="Calculation 2 18 2 2 5 2" xfId="5976" xr:uid="{CFE6AE17-7180-418B-93E9-DD71F6249746}"/>
    <cellStyle name="Calculation 2 18 2 2 5 3" xfId="7488" xr:uid="{B2F60A62-BB37-45E1-9DA5-694D8A09401D}"/>
    <cellStyle name="Calculation 2 18 2 2 5 4" xfId="8135" xr:uid="{6B27D7AC-F1A2-47E1-8547-8AB3B2A50FFB}"/>
    <cellStyle name="Calculation 2 18 2 2 5 5" xfId="8707" xr:uid="{F8394086-FA3F-4BF3-91E2-D36BD9E7243B}"/>
    <cellStyle name="Calculation 2 18 2 2 6" xfId="4396" xr:uid="{8D3DBEE0-DA1D-438F-B919-854483DF2A70}"/>
    <cellStyle name="Calculation 2 18 2 2 7" xfId="9193" xr:uid="{9F8DC655-66D5-4677-9D75-36D3056370EB}"/>
    <cellStyle name="Calculation 2 18 2 3" xfId="1967" xr:uid="{FB709E2C-B708-4EFD-86A8-610DF3EA62C1}"/>
    <cellStyle name="Calculation 2 18 2 3 2" xfId="4651" xr:uid="{3EEE611F-913F-455F-B9CB-A506832281B5}"/>
    <cellStyle name="Calculation 2 18 2 3 3" xfId="6239" xr:uid="{99D682E5-AC2C-4A73-88B5-3E1D074F48B7}"/>
    <cellStyle name="Calculation 2 18 2 3 4" xfId="2708" xr:uid="{68B26F28-C602-4432-B45B-39A21436D2F2}"/>
    <cellStyle name="Calculation 2 18 2 4" xfId="3054" xr:uid="{E036AC20-4527-4D88-BE1E-2363AEDCE8BC}"/>
    <cellStyle name="Calculation 2 18 2 4 2" xfId="5079" xr:uid="{A793C1C7-1D9F-49A2-97AE-9E6D9E3514CA}"/>
    <cellStyle name="Calculation 2 18 2 4 3" xfId="6639" xr:uid="{17EB1DBF-2FF7-4FCC-BAB4-301AE0601844}"/>
    <cellStyle name="Calculation 2 18 2 5" xfId="3464" xr:uid="{000FD425-2867-4ECC-80D9-1374108EAA80}"/>
    <cellStyle name="Calculation 2 18 2 5 2" xfId="5524" xr:uid="{D557A470-4FA7-4799-8A73-3202F04605E2}"/>
    <cellStyle name="Calculation 2 18 2 5 3" xfId="7061" xr:uid="{FEE57255-49C1-47F7-9E19-A92301004ED9}"/>
    <cellStyle name="Calculation 2 18 2 5 4" xfId="7711" xr:uid="{A9E349FD-7538-47FC-8916-637E2C9EF735}"/>
    <cellStyle name="Calculation 2 18 2 5 5" xfId="8283" xr:uid="{FAB508A1-9FD7-4888-A7FB-FC089844E107}"/>
    <cellStyle name="Calculation 2 18 2 6" xfId="4159" xr:uid="{A1284809-010E-4DEE-AB35-E8ABDA96A572}"/>
    <cellStyle name="Calculation 2 18 2 7" xfId="8956" xr:uid="{B9725C7D-7B30-4457-8B98-B5D73E1D9E70}"/>
    <cellStyle name="Calculation 2 18 2 8" xfId="37744" xr:uid="{470CD224-B0CC-43D4-A3E4-66D72D0FC32E}"/>
    <cellStyle name="Calculation 2 18 3" xfId="596" xr:uid="{9CF7047C-E8F1-4BE3-8032-41B9365E9223}"/>
    <cellStyle name="Calculation 2 18 3 2" xfId="2004" xr:uid="{DCD11478-0D1E-4068-A7B8-E6FC3509176C}"/>
    <cellStyle name="Calculation 2 18 3 2 2" xfId="4688" xr:uid="{F4577DA3-4A0C-4D59-8C88-D54CA97E3B0B}"/>
    <cellStyle name="Calculation 2 18 3 2 3" xfId="6267" xr:uid="{8F08EC23-4EFA-49A9-9362-8B892A9CA91C}"/>
    <cellStyle name="Calculation 2 18 3 2 4" xfId="2741" xr:uid="{BF50351C-BDD9-44C7-979D-C27BB632BC89}"/>
    <cellStyle name="Calculation 2 18 3 3" xfId="3078" xr:uid="{533E6940-F526-40DC-806C-9D3397A88E57}"/>
    <cellStyle name="Calculation 2 18 3 3 2" xfId="5107" xr:uid="{D27B123A-3EAE-444F-833B-F8054C2243F7}"/>
    <cellStyle name="Calculation 2 18 3 3 3" xfId="6667" xr:uid="{AC0EF9DD-B658-4CD5-9C83-1D848FB54AF2}"/>
    <cellStyle name="Calculation 2 18 3 4" xfId="3503" xr:uid="{A367E818-4D85-46F1-90B1-12AE0EBE21BD}"/>
    <cellStyle name="Calculation 2 18 3 4 2" xfId="5561" xr:uid="{7F1AD509-FC80-4ABC-88AE-18096DE91349}"/>
    <cellStyle name="Calculation 2 18 3 4 3" xfId="7092" xr:uid="{A5CE3E04-811A-422F-9098-C4201C44E0AA}"/>
    <cellStyle name="Calculation 2 18 3 4 4" xfId="7739" xr:uid="{14001398-17D5-4484-AE87-12154DA5D516}"/>
    <cellStyle name="Calculation 2 18 3 4 5" xfId="8311" xr:uid="{7860445F-B68F-4A53-BF4D-EC4BA76A8244}"/>
    <cellStyle name="Calculation 2 18 3 5" xfId="3784" xr:uid="{54190344-CC64-4BA4-A288-3051E8116918}"/>
    <cellStyle name="Calculation 2 18 3 5 2" xfId="5832" xr:uid="{B46EA6A5-4EB6-4081-8983-7B0A9B4454F1}"/>
    <cellStyle name="Calculation 2 18 3 5 3" xfId="7344" xr:uid="{220EEFDA-634A-4B5D-9DB0-382540033CAE}"/>
    <cellStyle name="Calculation 2 18 3 5 4" xfId="7991" xr:uid="{5AD6A79A-0232-4356-B48C-AEACC4D408DC}"/>
    <cellStyle name="Calculation 2 18 3 5 5" xfId="8563" xr:uid="{7D779F17-C5D0-46F6-B708-5D9B93CCD7F8}"/>
    <cellStyle name="Calculation 2 18 3 6" xfId="4196" xr:uid="{FDF105CA-4012-431E-ADDE-B4E0C773E88D}"/>
    <cellStyle name="Calculation 2 18 3 7" xfId="8993" xr:uid="{98054388-63CC-4211-9497-698D558FEA2C}"/>
    <cellStyle name="Calculation 2 18 4" xfId="1767" xr:uid="{4461B22B-1462-4B3F-A32C-56AFED9FFF97}"/>
    <cellStyle name="Calculation 2 18 4 2" xfId="4451" xr:uid="{0547CA72-852B-4489-822B-AE0C07D60AA1}"/>
    <cellStyle name="Calculation 2 18 4 3" xfId="6057" xr:uid="{6B896A16-E353-466D-9FE7-E0436C82743B}"/>
    <cellStyle name="Calculation 2 18 4 4" xfId="2546" xr:uid="{651523FF-5AB0-4CBD-A87D-AADD7B243BAF}"/>
    <cellStyle name="Calculation 2 18 5" xfId="2527" xr:uid="{57DCD2D0-6CCD-43D5-8299-FC372369D1D8}"/>
    <cellStyle name="Calculation 2 18 5 2" xfId="4432" xr:uid="{C22D9D69-3862-4FE6-A0F5-EEBDBE2E6F3C}"/>
    <cellStyle name="Calculation 2 18 5 3" xfId="6038" xr:uid="{0FBC3F63-5726-43F9-A8D0-FD42DCB7EB72}"/>
    <cellStyle name="Calculation 2 18 6" xfId="3256" xr:uid="{298C8EA3-2D92-40D6-977F-CAFFA9C4502F}"/>
    <cellStyle name="Calculation 2 18 6 2" xfId="5324" xr:uid="{DC4D5589-4BDD-4F84-9E23-F2A2B77B13DA}"/>
    <cellStyle name="Calculation 2 18 6 3" xfId="6879" xr:uid="{C653F6C2-8F2A-4A68-8139-0DF29E9088EE}"/>
    <cellStyle name="Calculation 2 18 6 4" xfId="7529" xr:uid="{9181CE71-0772-4A1D-9C29-5F488D60815A}"/>
    <cellStyle name="Calculation 2 18 6 5" xfId="7506" xr:uid="{5CF11B4F-B44D-4E07-A7FB-17542906C3A5}"/>
    <cellStyle name="Calculation 2 18 7" xfId="3742" xr:uid="{6A8B610A-F84D-49B3-9FBA-52CD83FCD11E}"/>
    <cellStyle name="Calculation 2 18 7 2" xfId="5790" xr:uid="{4AB1B613-814B-4DD4-A04F-A92F8B444087}"/>
    <cellStyle name="Calculation 2 18 7 3" xfId="7302" xr:uid="{33094E1C-23CE-46FB-BA90-88B7C8A063E4}"/>
    <cellStyle name="Calculation 2 18 7 4" xfId="7949" xr:uid="{A2009222-B39C-478B-9900-61E5AA92D35E}"/>
    <cellStyle name="Calculation 2 18 7 5" xfId="8521" xr:uid="{81830AFC-B0E6-4CC1-9D4C-A8282152A74C}"/>
    <cellStyle name="Calculation 2 18 8" xfId="3959" xr:uid="{7967D3FC-F5EA-4296-B0BD-A36F433E0121}"/>
    <cellStyle name="Calculation 2 18 9" xfId="8756" xr:uid="{A17019E4-8C89-4F22-9314-2830CD096AAC}"/>
    <cellStyle name="Calculation 2 19" xfId="323" xr:uid="{A3FA0AC6-051E-4AED-BB06-5EFBF92569A7}"/>
    <cellStyle name="Calculation 2 19 10" xfId="17983" xr:uid="{0A5608E1-E3A8-4088-A9EB-894E691D2706}"/>
    <cellStyle name="Calculation 2 19 2" xfId="553" xr:uid="{2DB59CCC-DB1E-4072-AEBF-EA34677B96F4}"/>
    <cellStyle name="Calculation 2 19 2 2" xfId="804" xr:uid="{C598966A-43A5-41EB-86CC-43117EC809EE}"/>
    <cellStyle name="Calculation 2 19 2 2 2" xfId="2203" xr:uid="{42259DA2-01DB-47CD-A5DB-C4B5C593500F}"/>
    <cellStyle name="Calculation 2 19 2 2 2 2" xfId="4887" xr:uid="{EF741058-706A-41AD-908D-B0776D944B70}"/>
    <cellStyle name="Calculation 2 19 2 2 2 3" xfId="6448" xr:uid="{5F38EE50-7DF8-46D3-BFAF-3FF7AE7D6E1F}"/>
    <cellStyle name="Calculation 2 19 2 2 2 4" xfId="2902" xr:uid="{4BF799A5-98EE-4E30-BC12-2B981234E851}"/>
    <cellStyle name="Calculation 2 19 2 2 3" xfId="3222" xr:uid="{FBDD0C18-3C85-4797-B12E-75B6CC9BAED7}"/>
    <cellStyle name="Calculation 2 19 2 2 3 2" xfId="5289" xr:uid="{B7A1CC8C-03B3-480B-8A54-E15FF4610534}"/>
    <cellStyle name="Calculation 2 19 2 2 3 3" xfId="6848" xr:uid="{A0389513-6F4B-480F-95A5-8BBDFFDA774E}"/>
    <cellStyle name="Calculation 2 19 2 2 4" xfId="3712" xr:uid="{6F400F7A-6817-4659-9E32-F859F756EF00}"/>
    <cellStyle name="Calculation 2 19 2 2 4 2" xfId="5760" xr:uid="{2A660C59-03F1-4CB1-AF0B-24CE7144AD28}"/>
    <cellStyle name="Calculation 2 19 2 2 4 3" xfId="7273" xr:uid="{AD058664-878B-4B8B-B441-6762C200956C}"/>
    <cellStyle name="Calculation 2 19 2 2 4 4" xfId="7920" xr:uid="{B645BFE5-4079-42DC-90DD-4AEA6C4B7501}"/>
    <cellStyle name="Calculation 2 19 2 2 4 5" xfId="8492" xr:uid="{FDD71F50-4110-4C23-93BB-833A2CBFD2C7}"/>
    <cellStyle name="Calculation 2 19 2 2 5" xfId="3927" xr:uid="{6D6282F2-E4DB-4157-A66A-3A6B81842D1E}"/>
    <cellStyle name="Calculation 2 19 2 2 5 2" xfId="5975" xr:uid="{5AC54385-DA79-4D8F-9DA0-3CB8E01E6D0F}"/>
    <cellStyle name="Calculation 2 19 2 2 5 3" xfId="7487" xr:uid="{7E993BD1-4CE9-46AA-BA8B-EA53481B8096}"/>
    <cellStyle name="Calculation 2 19 2 2 5 4" xfId="8134" xr:uid="{18C070B5-6330-45BB-9B97-35379599D9CE}"/>
    <cellStyle name="Calculation 2 19 2 2 5 5" xfId="8706" xr:uid="{0534D03C-C6B3-489D-A7AB-8E34C4C150F4}"/>
    <cellStyle name="Calculation 2 19 2 2 6" xfId="4395" xr:uid="{664DDEE0-0C15-43AB-807F-1C50D012A729}"/>
    <cellStyle name="Calculation 2 19 2 2 7" xfId="9192" xr:uid="{14C1D9FF-D492-4338-AA04-47EB12CBF34C}"/>
    <cellStyle name="Calculation 2 19 2 3" xfId="1966" xr:uid="{C702E4A6-8B05-437C-8207-D9AA79DBC39B}"/>
    <cellStyle name="Calculation 2 19 2 3 2" xfId="4650" xr:uid="{55EC5332-BA5A-4185-8E97-F1CDA7438C2F}"/>
    <cellStyle name="Calculation 2 19 2 3 3" xfId="6238" xr:uid="{BC3EF24E-284C-4054-AFE6-BEC1F3B9001D}"/>
    <cellStyle name="Calculation 2 19 2 3 4" xfId="2707" xr:uid="{7ED5D1AF-1DA3-466F-B6A7-0AB47A4DD6AA}"/>
    <cellStyle name="Calculation 2 19 2 4" xfId="3053" xr:uid="{E90BC94D-2B84-4958-8E6C-4559CE5C5C1D}"/>
    <cellStyle name="Calculation 2 19 2 4 2" xfId="5078" xr:uid="{B8008ABA-E9E0-4156-981D-62CD1240045F}"/>
    <cellStyle name="Calculation 2 19 2 4 3" xfId="6638" xr:uid="{960CF1B8-3172-4564-AF91-529883F235CC}"/>
    <cellStyle name="Calculation 2 19 2 5" xfId="3463" xr:uid="{F9B1D6EB-D780-4BF4-AA0A-B4E0C7F8704B}"/>
    <cellStyle name="Calculation 2 19 2 5 2" xfId="5523" xr:uid="{4C2CB734-52E6-48CD-9BC2-5B5BC4C340CE}"/>
    <cellStyle name="Calculation 2 19 2 5 3" xfId="7060" xr:uid="{7BE87B6F-B8AB-447C-AA4E-F1E49DF7687C}"/>
    <cellStyle name="Calculation 2 19 2 5 4" xfId="7710" xr:uid="{80D99D68-EDD9-4A02-8A4B-4E8F8BE4F1F1}"/>
    <cellStyle name="Calculation 2 19 2 5 5" xfId="8282" xr:uid="{7BD2C4A4-FCE7-41F0-AAE4-101A882D6F65}"/>
    <cellStyle name="Calculation 2 19 2 6" xfId="4158" xr:uid="{770BFC6E-7DB2-4508-A147-801D071DBE37}"/>
    <cellStyle name="Calculation 2 19 2 7" xfId="8955" xr:uid="{F5C17717-D64A-47D3-9EBB-DFDF9DBEEEC0}"/>
    <cellStyle name="Calculation 2 19 2 8" xfId="38038" xr:uid="{D49415C2-9B8B-4837-9139-D6A9FE747BD6}"/>
    <cellStyle name="Calculation 2 19 3" xfId="597" xr:uid="{61F410BA-C7DF-4FFF-A099-AFF1AA1B0311}"/>
    <cellStyle name="Calculation 2 19 3 2" xfId="2005" xr:uid="{3FEC4200-4903-44D5-BF57-1CFC50A993A0}"/>
    <cellStyle name="Calculation 2 19 3 2 2" xfId="4689" xr:uid="{732F1AC2-6995-47BA-B9C6-8B0D1B2554CF}"/>
    <cellStyle name="Calculation 2 19 3 2 3" xfId="6268" xr:uid="{D1EBD4DD-4035-4B1B-B214-0E32A42A1499}"/>
    <cellStyle name="Calculation 2 19 3 2 4" xfId="2742" xr:uid="{7B1E8377-F580-4275-A53C-DC083B4FC691}"/>
    <cellStyle name="Calculation 2 19 3 3" xfId="3079" xr:uid="{A5973CBE-817A-4615-B355-E45638FD8829}"/>
    <cellStyle name="Calculation 2 19 3 3 2" xfId="5108" xr:uid="{84246C52-0015-470B-B174-D7BCCDB75663}"/>
    <cellStyle name="Calculation 2 19 3 3 3" xfId="6668" xr:uid="{B8BEBC9F-6256-4124-A131-AF3F3A8581E3}"/>
    <cellStyle name="Calculation 2 19 3 4" xfId="3504" xr:uid="{6EB9E64E-42FD-4F16-83FF-5E7232C5ADBA}"/>
    <cellStyle name="Calculation 2 19 3 4 2" xfId="5562" xr:uid="{86C11A89-ECD0-4CC8-9E0F-1E0ECE8BE125}"/>
    <cellStyle name="Calculation 2 19 3 4 3" xfId="7093" xr:uid="{981C790B-6AFA-43CA-992E-35B65748E4EF}"/>
    <cellStyle name="Calculation 2 19 3 4 4" xfId="7740" xr:uid="{3EB06696-DEA7-4C45-974F-CD22DCEFF088}"/>
    <cellStyle name="Calculation 2 19 3 4 5" xfId="8312" xr:uid="{A3513D76-42A5-4C9C-8D31-A88D3BB47C6B}"/>
    <cellStyle name="Calculation 2 19 3 5" xfId="3785" xr:uid="{F37664B5-4946-4156-9B0E-510AF32C8257}"/>
    <cellStyle name="Calculation 2 19 3 5 2" xfId="5833" xr:uid="{3A3B2195-C8F4-47C9-A59A-CEBF59D4BEB0}"/>
    <cellStyle name="Calculation 2 19 3 5 3" xfId="7345" xr:uid="{1D7E1980-CB81-477C-B820-C57BA04FAB7B}"/>
    <cellStyle name="Calculation 2 19 3 5 4" xfId="7992" xr:uid="{8B301FF4-B1C1-4ACE-9808-0354E2C7198A}"/>
    <cellStyle name="Calculation 2 19 3 5 5" xfId="8564" xr:uid="{E5643B5C-7C53-41F9-B619-3BBB6741DB87}"/>
    <cellStyle name="Calculation 2 19 3 6" xfId="4197" xr:uid="{61A689C0-1189-47F1-9AA2-9A04932055E6}"/>
    <cellStyle name="Calculation 2 19 3 7" xfId="8994" xr:uid="{0E2C358B-46F9-4A68-8B5D-AC73BE0D2196}"/>
    <cellStyle name="Calculation 2 19 4" xfId="1768" xr:uid="{1F47201F-A402-4560-8A62-BC9D0D4FE2F3}"/>
    <cellStyle name="Calculation 2 19 4 2" xfId="4452" xr:uid="{FE60305E-964F-4D72-BE24-44F68219D5E8}"/>
    <cellStyle name="Calculation 2 19 4 3" xfId="6058" xr:uid="{10EC96D4-500D-4CD2-8419-DB341B4B31BE}"/>
    <cellStyle name="Calculation 2 19 4 4" xfId="2547" xr:uid="{C8B25D8B-C4F4-44CD-A7F8-F7C55BD415B8}"/>
    <cellStyle name="Calculation 2 19 5" xfId="2526" xr:uid="{3B367DAE-9AD3-416F-AC10-6E7DAD4D4760}"/>
    <cellStyle name="Calculation 2 19 5 2" xfId="4431" xr:uid="{7E41004F-F968-4498-804B-852DC45E6B08}"/>
    <cellStyle name="Calculation 2 19 5 3" xfId="6037" xr:uid="{6B0C2910-9375-4CC6-8EB5-D17EC35C18E7}"/>
    <cellStyle name="Calculation 2 19 6" xfId="3257" xr:uid="{C3657C8C-1C23-4051-9B5B-84EA273A5FC9}"/>
    <cellStyle name="Calculation 2 19 6 2" xfId="5325" xr:uid="{4A244FDB-F071-41FA-8FC2-D7AC1BA5E098}"/>
    <cellStyle name="Calculation 2 19 6 3" xfId="6880" xr:uid="{F16403AF-A82D-49A7-ACDE-834DEBDE36D4}"/>
    <cellStyle name="Calculation 2 19 6 4" xfId="7530" xr:uid="{ACB3432C-268B-434D-8384-1F577C9BE5D2}"/>
    <cellStyle name="Calculation 2 19 6 5" xfId="7519" xr:uid="{A8DD7B19-9CA6-44A3-81F2-7D341F609A01}"/>
    <cellStyle name="Calculation 2 19 7" xfId="3743" xr:uid="{096C5ECB-D0ED-4E2D-9496-8F0B707910B3}"/>
    <cellStyle name="Calculation 2 19 7 2" xfId="5791" xr:uid="{463BD3D2-6FEF-4D3A-896B-FAD9C8FA1408}"/>
    <cellStyle name="Calculation 2 19 7 3" xfId="7303" xr:uid="{C38CDBE7-EC93-4DCE-8184-1304A18B4525}"/>
    <cellStyle name="Calculation 2 19 7 4" xfId="7950" xr:uid="{A0DDC441-9898-41D3-B46B-14E89032E3A8}"/>
    <cellStyle name="Calculation 2 19 7 5" xfId="8522" xr:uid="{5198D22B-A16A-4ABE-9899-E17B5E0F5A3F}"/>
    <cellStyle name="Calculation 2 19 8" xfId="3960" xr:uid="{FF63CE3E-731F-4E22-B47C-378EA260E1BA}"/>
    <cellStyle name="Calculation 2 19 9" xfId="8757" xr:uid="{D732630A-E549-49C3-9BB6-F3619D3E45E6}"/>
    <cellStyle name="Calculation 2 2" xfId="324" xr:uid="{BD95E4F2-4986-4404-B15E-12561FEFFA61}"/>
    <cellStyle name="Calculation 2 2 10" xfId="16637" xr:uid="{CA4C7A47-7A06-41A9-97AE-B09955225AF0}"/>
    <cellStyle name="Calculation 2 2 10 2" xfId="37766" xr:uid="{428B4870-A913-492E-9E07-142363074115}"/>
    <cellStyle name="Calculation 2 2 11" xfId="17540" xr:uid="{D67408CA-01C5-495C-A816-253337815ECE}"/>
    <cellStyle name="Calculation 2 2 11 2" xfId="37943" xr:uid="{91A4F09B-CE8F-4217-A8A2-A84426ED7F74}"/>
    <cellStyle name="Calculation 2 2 12" xfId="16820" xr:uid="{884D8831-832A-48FB-91F6-0F0E1FC9B393}"/>
    <cellStyle name="Calculation 2 2 12 2" xfId="37802" xr:uid="{06EC9E05-8603-4FBA-9D11-068711495CAD}"/>
    <cellStyle name="Calculation 2 2 13" xfId="17490" xr:uid="{135B3E14-15DD-4F2B-9A44-EF53AD93709C}"/>
    <cellStyle name="Calculation 2 2 13 2" xfId="37933" xr:uid="{A6A1DD93-D684-41C7-8352-1BDB651762BE}"/>
    <cellStyle name="Calculation 2 2 14" xfId="17859" xr:uid="{7570B577-09DE-4178-9A97-8B890BB6CFDF}"/>
    <cellStyle name="Calculation 2 2 14 2" xfId="38007" xr:uid="{4A8FF6F6-A7F7-4E9E-B61C-75820BA2477E}"/>
    <cellStyle name="Calculation 2 2 15" xfId="16578" xr:uid="{33B45965-0DA1-479C-8F31-711B50410389}"/>
    <cellStyle name="Calculation 2 2 15 2" xfId="37753" xr:uid="{29B97E70-B723-4C6A-86AB-BC8E90757D6A}"/>
    <cellStyle name="Calculation 2 2 16" xfId="17631" xr:uid="{90C0CB9B-D422-4C42-BD65-E83F2BB938F0}"/>
    <cellStyle name="Calculation 2 2 16 2" xfId="37968" xr:uid="{7595F3A9-8F2F-4041-8113-EB7ED421765D}"/>
    <cellStyle name="Calculation 2 2 17" xfId="16751" xr:uid="{2B84666B-88AB-4E51-A896-A0CCD65D3B81}"/>
    <cellStyle name="Calculation 2 2 17 2" xfId="37788" xr:uid="{44415822-D4D1-4426-82D7-A9E3C6049118}"/>
    <cellStyle name="Calculation 2 2 18" xfId="18170" xr:uid="{C76F36C4-835E-4C8D-B78B-93F347FC102D}"/>
    <cellStyle name="Calculation 2 2 18 2" xfId="38086" xr:uid="{E79A0248-45A8-43EB-8748-DBCD0E76DA8C}"/>
    <cellStyle name="Calculation 2 2 19" xfId="16361" xr:uid="{B4AD6752-EB1C-491B-8C0D-4D22B2BCB928}"/>
    <cellStyle name="Calculation 2 2 19 2" xfId="37703" xr:uid="{6381D31A-E401-4459-8BD2-75E9FBBE447C}"/>
    <cellStyle name="Calculation 2 2 2" xfId="471" xr:uid="{EBD4712D-E00B-4A39-B0DB-9C0EBF04B3CF}"/>
    <cellStyle name="Calculation 2 2 2 10" xfId="17770" xr:uid="{5C6DC761-87A3-4958-91E0-6C4F7C027324}"/>
    <cellStyle name="Calculation 2 2 2 10 2" xfId="37985" xr:uid="{1E430C34-9718-442B-88C6-54F224D2F226}"/>
    <cellStyle name="Calculation 2 2 2 11" xfId="16649" xr:uid="{C0724DB3-5188-435D-A564-CC6A88DE8F16}"/>
    <cellStyle name="Calculation 2 2 2 11 2" xfId="37770" xr:uid="{A3D3E43E-37F0-4729-8BCE-0C6EF606192D}"/>
    <cellStyle name="Calculation 2 2 2 12" xfId="18094" xr:uid="{B45B370A-E7C3-4B9F-BD94-30053BF4E251}"/>
    <cellStyle name="Calculation 2 2 2 12 2" xfId="38067" xr:uid="{28753C3B-93A7-4D6C-971A-C5C949745B23}"/>
    <cellStyle name="Calculation 2 2 2 13" xfId="16425" xr:uid="{3FAA349B-92EF-4E63-9299-AF9A65AE8822}"/>
    <cellStyle name="Calculation 2 2 2 13 2" xfId="37719" xr:uid="{72B58A25-560E-4DDE-B938-6FCAC03F5803}"/>
    <cellStyle name="Calculation 2 2 2 14" xfId="18080" xr:uid="{C417058C-44EB-4DB8-A492-D7DA52295499}"/>
    <cellStyle name="Calculation 2 2 2 14 2" xfId="38062" xr:uid="{AE70A925-265F-4867-B733-E1EDEBA2F877}"/>
    <cellStyle name="Calculation 2 2 2 15" xfId="16433" xr:uid="{DAF6D7B4-5481-4982-8D0D-7071CDC9D58F}"/>
    <cellStyle name="Calculation 2 2 2 15 2" xfId="37720" xr:uid="{C84DE986-3878-4E97-925E-4D0EEDBB9C33}"/>
    <cellStyle name="Calculation 2 2 2 16" xfId="17573" xr:uid="{1B405E99-B9EB-4F75-9E67-23C8DD523F4D}"/>
    <cellStyle name="Calculation 2 2 2 16 2" xfId="37951" xr:uid="{3DD328A7-50BA-4EC1-89FD-1FDC45E9AD93}"/>
    <cellStyle name="Calculation 2 2 2 17" xfId="16792" xr:uid="{9D7FFFD0-50E9-4E55-A2AD-9D894763412A}"/>
    <cellStyle name="Calculation 2 2 2 17 2" xfId="37796" xr:uid="{B47F863F-DABD-4C0B-8E07-A8DD58E40A94}"/>
    <cellStyle name="Calculation 2 2 2 18" xfId="18091" xr:uid="{976BB906-67EA-4579-97A6-AD0F27204300}"/>
    <cellStyle name="Calculation 2 2 2 18 2" xfId="38066" xr:uid="{AF6E6580-9E16-4C69-ABAB-1C004965DCBC}"/>
    <cellStyle name="Calculation 2 2 2 19" xfId="19365" xr:uid="{C1B0E5AF-2CB2-4FA0-A686-945ACC28E329}"/>
    <cellStyle name="Calculation 2 2 2 19 2" xfId="21470" xr:uid="{74B6648D-75A3-463A-8552-15CA866521DD}"/>
    <cellStyle name="Calculation 2 2 2 19 2 2" xfId="38804" xr:uid="{B48D2464-0A10-4334-AACC-4E92C1D4A890}"/>
    <cellStyle name="Calculation 2 2 2 19 3" xfId="38353" xr:uid="{7B8A6EE0-A129-43F5-BF42-E7D55262F1A9}"/>
    <cellStyle name="Calculation 2 2 2 2" xfId="722" xr:uid="{442C595E-3256-4AC6-804D-5FF4EC806635}"/>
    <cellStyle name="Calculation 2 2 2 2 10" xfId="16616" xr:uid="{B8513ACC-5685-4DC5-8223-D04EC6A112D9}"/>
    <cellStyle name="Calculation 2 2 2 2 10 2" xfId="37761" xr:uid="{F10A51B5-037C-4C84-9BF9-C7BFA3C66B98}"/>
    <cellStyle name="Calculation 2 2 2 2 11" xfId="17973" xr:uid="{3B5313F4-5ED6-44CA-8FA9-19E3E42FD568}"/>
    <cellStyle name="Calculation 2 2 2 2 11 2" xfId="38036" xr:uid="{FBC5856B-1933-476F-9F75-67507CCCB602}"/>
    <cellStyle name="Calculation 2 2 2 2 12" xfId="16496" xr:uid="{EF5D2F1B-D3EB-4410-84B8-47D067E4BC83}"/>
    <cellStyle name="Calculation 2 2 2 2 12 2" xfId="37732" xr:uid="{5036F50D-E977-4452-A65D-A4C2C7211C1E}"/>
    <cellStyle name="Calculation 2 2 2 2 13" xfId="17487" xr:uid="{592227ED-A67F-42F7-ADF2-488BBF819263}"/>
    <cellStyle name="Calculation 2 2 2 2 13 2" xfId="37932" xr:uid="{672DA8AB-E962-4C8A-A13A-8861FDADA6BE}"/>
    <cellStyle name="Calculation 2 2 2 2 14" xfId="16863" xr:uid="{78A2401B-5655-41DC-9463-21121D7BF8B9}"/>
    <cellStyle name="Calculation 2 2 2 2 14 2" xfId="37811" xr:uid="{64716500-A5E6-4828-889A-8D10A6C5BC06}"/>
    <cellStyle name="Calculation 2 2 2 2 15" xfId="17924" xr:uid="{C145E37D-5E55-487C-BA8F-6470EC38C736}"/>
    <cellStyle name="Calculation 2 2 2 2 15 2" xfId="38021" xr:uid="{C773130E-A8CE-42B8-9B62-86BED01F95CB}"/>
    <cellStyle name="Calculation 2 2 2 2 16" xfId="16535" xr:uid="{AF17E3AC-77AA-436D-8C4A-530063BE0F64}"/>
    <cellStyle name="Calculation 2 2 2 2 16 2" xfId="37743" xr:uid="{E98E4BAB-CD7B-45FC-BA80-5A47DD0A594A}"/>
    <cellStyle name="Calculation 2 2 2 2 17" xfId="17625" xr:uid="{69659690-3173-4FAD-A9FC-CA15916C6D03}"/>
    <cellStyle name="Calculation 2 2 2 2 17 2" xfId="37966" xr:uid="{AC25D016-A152-480C-AE2C-ECF31E0FEA78}"/>
    <cellStyle name="Calculation 2 2 2 2 18" xfId="17297" xr:uid="{DF35DBE0-EFBF-45A9-80A2-133DF249AE48}"/>
    <cellStyle name="Calculation 2 2 2 2 18 2" xfId="21917" xr:uid="{6C8CBB63-39CF-4258-8697-F5777D4387E5}"/>
    <cellStyle name="Calculation 2 2 2 2 18 2 2" xfId="38908" xr:uid="{E10A83C0-02DC-4D38-954F-FCDB72C06013}"/>
    <cellStyle name="Calculation 2 2 2 2 18 3" xfId="37893" xr:uid="{5F1CEBA4-DDD8-48F0-BC4C-44107A592780}"/>
    <cellStyle name="Calculation 2 2 2 2 19" xfId="21561" xr:uid="{716AEC09-572B-4080-B270-68F5E9358373}"/>
    <cellStyle name="Calculation 2 2 2 2 19 2" xfId="38829" xr:uid="{0057C4D2-7909-4EC0-8886-5A1F5F0D9819}"/>
    <cellStyle name="Calculation 2 2 2 2 2" xfId="2123" xr:uid="{D89C97E7-FF3D-4FFC-8B21-D64495A1C5EE}"/>
    <cellStyle name="Calculation 2 2 2 2 2 10" xfId="18972" xr:uid="{FACED22C-E40D-450E-B0C7-48A9D7EBCFF4}"/>
    <cellStyle name="Calculation 2 2 2 2 2 10 2" xfId="38264" xr:uid="{9D6D478A-7FFE-4F0E-9D8E-C10AA77868A7}"/>
    <cellStyle name="Calculation 2 2 2 2 2 11" xfId="19085" xr:uid="{7317125B-94D4-475A-8626-30BA272BCC54}"/>
    <cellStyle name="Calculation 2 2 2 2 2 11 2" xfId="38288" xr:uid="{13339643-8A5E-44EB-BA1F-001D4AD7ABC7}"/>
    <cellStyle name="Calculation 2 2 2 2 2 12" xfId="19198" xr:uid="{3E178586-AE59-4167-B4ED-1DB708F0F363}"/>
    <cellStyle name="Calculation 2 2 2 2 2 12 2" xfId="38314" xr:uid="{C7B496F9-1D96-402D-88D9-9828C0FECB31}"/>
    <cellStyle name="Calculation 2 2 2 2 2 13" xfId="19310" xr:uid="{E93EA367-7967-431B-BE7B-B8158199F865}"/>
    <cellStyle name="Calculation 2 2 2 2 2 13 2" xfId="38340" xr:uid="{CBD7694D-CF5A-4055-A139-AB1FE209DA35}"/>
    <cellStyle name="Calculation 2 2 2 2 2 14" xfId="19425" xr:uid="{3648C00F-7451-4011-AE1C-B4A27FB36AD2}"/>
    <cellStyle name="Calculation 2 2 2 2 2 14 2" xfId="38365" xr:uid="{9FD6746C-6AB7-497D-8553-84371521AFB9}"/>
    <cellStyle name="Calculation 2 2 2 2 2 15" xfId="19537" xr:uid="{79880BF4-9782-4494-9899-78C68A014EE7}"/>
    <cellStyle name="Calculation 2 2 2 2 2 15 2" xfId="38393" xr:uid="{76761ACB-C172-491D-960E-E85619E4D273}"/>
    <cellStyle name="Calculation 2 2 2 2 2 16" xfId="19650" xr:uid="{A32E5281-CFF2-43A1-9A57-AF65A90ABCC2}"/>
    <cellStyle name="Calculation 2 2 2 2 2 16 2" xfId="38419" xr:uid="{28AF1E71-ADAD-4A28-A06F-7CC42EC4A127}"/>
    <cellStyle name="Calculation 2 2 2 2 2 17" xfId="19775" xr:uid="{522F6E74-4B09-4BB5-A263-E0025AC6ECE2}"/>
    <cellStyle name="Calculation 2 2 2 2 2 17 2" xfId="38449" xr:uid="{BD9CABB3-E297-481C-B040-A3B60B5C8632}"/>
    <cellStyle name="Calculation 2 2 2 2 2 18" xfId="19876" xr:uid="{899CD831-2C89-4C1A-87D6-F122742D76EE}"/>
    <cellStyle name="Calculation 2 2 2 2 2 18 2" xfId="21176" xr:uid="{31808E55-F88C-40C5-887F-4607A971F84C}"/>
    <cellStyle name="Calculation 2 2 2 2 2 18 2 2" xfId="38740" xr:uid="{536F28E8-E053-42ED-A4D9-E8D64D9A3163}"/>
    <cellStyle name="Calculation 2 2 2 2 2 18 3" xfId="38472" xr:uid="{E58F8C18-9784-4904-8907-9C7AB75774CB}"/>
    <cellStyle name="Calculation 2 2 2 2 2 19" xfId="20974" xr:uid="{91621B08-9D0E-4E39-AAEB-CFECE4DCDEB2}"/>
    <cellStyle name="Calculation 2 2 2 2 2 19 2" xfId="38696" xr:uid="{974C64C4-EAF8-41E0-A8A6-1E003A517BD9}"/>
    <cellStyle name="Calculation 2 2 2 2 2 2" xfId="4807" xr:uid="{7FFC8092-91EA-4A55-ADE7-63896AC9BBD6}"/>
    <cellStyle name="Calculation 2 2 2 2 2 2 10" xfId="19112" xr:uid="{D6D9443E-44B4-480E-A0CB-902D28DD44BA}"/>
    <cellStyle name="Calculation 2 2 2 2 2 2 10 2" xfId="38297" xr:uid="{8945E03C-2359-4CED-B4B0-8F4170468E11}"/>
    <cellStyle name="Calculation 2 2 2 2 2 2 11" xfId="19225" xr:uid="{D186D661-5EF9-47A0-90AC-79341183B635}"/>
    <cellStyle name="Calculation 2 2 2 2 2 2 11 2" xfId="38323" xr:uid="{E78990D5-67BB-4570-95BC-07E317CF8104}"/>
    <cellStyle name="Calculation 2 2 2 2 2 2 12" xfId="19337" xr:uid="{4BAC406F-B4E9-4075-AB4B-2549AB7CE67B}"/>
    <cellStyle name="Calculation 2 2 2 2 2 2 12 2" xfId="38349" xr:uid="{5328B4D5-DA37-4A06-A8DE-17C34650BAD7}"/>
    <cellStyle name="Calculation 2 2 2 2 2 2 13" xfId="19452" xr:uid="{30626D79-C1FA-4DE5-8283-F66CAB52A271}"/>
    <cellStyle name="Calculation 2 2 2 2 2 2 13 2" xfId="38374" xr:uid="{9CD396AC-C024-4034-BA35-1E92C371854E}"/>
    <cellStyle name="Calculation 2 2 2 2 2 2 14" xfId="19564" xr:uid="{F74E5809-D671-4F80-8129-B26A93230F2C}"/>
    <cellStyle name="Calculation 2 2 2 2 2 2 14 2" xfId="38402" xr:uid="{9E3F8C1A-02E3-437B-9D21-456690B803BE}"/>
    <cellStyle name="Calculation 2 2 2 2 2 2 15" xfId="19677" xr:uid="{83EA5D96-BFCD-4F88-B356-1551346C8899}"/>
    <cellStyle name="Calculation 2 2 2 2 2 2 15 2" xfId="38428" xr:uid="{0435B404-EE35-46B6-A402-C4266F4F10FB}"/>
    <cellStyle name="Calculation 2 2 2 2 2 2 16" xfId="19802" xr:uid="{188BF76D-6678-4062-BA4C-D12914BB2B9E}"/>
    <cellStyle name="Calculation 2 2 2 2 2 2 16 2" xfId="38458" xr:uid="{D319C159-11A2-4E77-B01A-02929C4CD787}"/>
    <cellStyle name="Calculation 2 2 2 2 2 2 17" xfId="19903" xr:uid="{C9EBB45E-AE36-4294-87E7-2D15DEFA8BAB}"/>
    <cellStyle name="Calculation 2 2 2 2 2 2 17 2" xfId="23450" xr:uid="{B6FF55B6-B0A0-4A5F-98B6-6864D5B0A790}"/>
    <cellStyle name="Calculation 2 2 2 2 2 2 17 2 2" xfId="39262" xr:uid="{D1F51788-3BE4-4D85-8AE4-33BE853841F3}"/>
    <cellStyle name="Calculation 2 2 2 2 2 2 17 3" xfId="38481" xr:uid="{579F3830-8170-40A7-9952-7A5408F66F72}"/>
    <cellStyle name="Calculation 2 2 2 2 2 2 18" xfId="21577" xr:uid="{63018F83-BC10-4CE8-9F6D-86251C2C08E9}"/>
    <cellStyle name="Calculation 2 2 2 2 2 2 18 2" xfId="38832" xr:uid="{348BC0D7-A22A-43B3-9A5C-8D1C687FBFD5}"/>
    <cellStyle name="Calculation 2 2 2 2 2 2 19" xfId="21182" xr:uid="{0AD03F24-2AFF-4535-8803-545F7EF3190B}"/>
    <cellStyle name="Calculation 2 2 2 2 2 2 19 2" xfId="38742" xr:uid="{75359455-666F-491A-AB8F-F616244ECEEC}"/>
    <cellStyle name="Calculation 2 2 2 2 2 2 2" xfId="14574" xr:uid="{CA2EE99C-24D8-4CFF-8261-572AA195E617}"/>
    <cellStyle name="Calculation 2 2 2 2 2 2 2 10" xfId="19156" xr:uid="{78166E8E-A59F-4EA6-AB7D-25775AD74106}"/>
    <cellStyle name="Calculation 2 2 2 2 2 2 2 10 2" xfId="38304" xr:uid="{4D3A619E-1740-43E3-AFBC-911B13E6B1A5}"/>
    <cellStyle name="Calculation 2 2 2 2 2 2 2 11" xfId="19268" xr:uid="{C2AD3B3F-BF12-411C-BEB8-5643E8F6FD8A}"/>
    <cellStyle name="Calculation 2 2 2 2 2 2 2 11 2" xfId="38330" xr:uid="{24422AAB-32EF-49CC-A79F-2A810CDF7ED1}"/>
    <cellStyle name="Calculation 2 2 2 2 2 2 2 12" xfId="19383" xr:uid="{ED872FE8-40AA-4877-9484-39DAA58A626C}"/>
    <cellStyle name="Calculation 2 2 2 2 2 2 2 12 2" xfId="38355" xr:uid="{FDA0F5A2-57B8-480A-8DB6-A86096A54F7D}"/>
    <cellStyle name="Calculation 2 2 2 2 2 2 2 13" xfId="19495" xr:uid="{441A78A8-1FB4-43AA-916E-8ABAA0C4C15F}"/>
    <cellStyle name="Calculation 2 2 2 2 2 2 2 13 2" xfId="38383" xr:uid="{228ECD24-C805-4DCB-ADC2-728805F55D85}"/>
    <cellStyle name="Calculation 2 2 2 2 2 2 2 14" xfId="19608" xr:uid="{5A8DB74F-A774-4C09-A5D8-2BA0658C2876}"/>
    <cellStyle name="Calculation 2 2 2 2 2 2 2 14 2" xfId="38409" xr:uid="{5B8D7E69-BBA6-4657-A456-D926FEF4FC76}"/>
    <cellStyle name="Calculation 2 2 2 2 2 2 2 15" xfId="19733" xr:uid="{03DFEAE9-51AF-4E37-995D-9C414E246C47}"/>
    <cellStyle name="Calculation 2 2 2 2 2 2 2 15 2" xfId="38439" xr:uid="{0BA1FAF4-4968-4184-BFC8-8961E0D7E3C8}"/>
    <cellStyle name="Calculation 2 2 2 2 2 2 2 16" xfId="19817" xr:uid="{DADA3FD5-5CC2-4A8E-9C7B-B12DF3BFFE3C}"/>
    <cellStyle name="Calculation 2 2 2 2 2 2 2 16 2" xfId="38459" xr:uid="{AAE6431F-F536-4702-9420-A7C0FACF60F7}"/>
    <cellStyle name="Calculation 2 2 2 2 2 2 2 17" xfId="22190" xr:uid="{F0190AA5-1D86-4EFC-ADFB-EB17844D8AA6}"/>
    <cellStyle name="Calculation 2 2 2 2 2 2 2 17 2" xfId="23477" xr:uid="{ED4DC442-A649-482D-AA95-7B543A76B2B6}"/>
    <cellStyle name="Calculation 2 2 2 2 2 2 2 17 2 2" xfId="39271" xr:uid="{F9ACA179-E444-476B-9BC2-B8732D4B55D2}"/>
    <cellStyle name="Calculation 2 2 2 2 2 2 2 17 3" xfId="38969" xr:uid="{C64BF94F-7661-4708-B65A-A1B7E4DF6D64}"/>
    <cellStyle name="Calculation 2 2 2 2 2 2 2 18" xfId="21582" xr:uid="{55BDFB73-0AA3-4B25-8975-FE4992C1D07D}"/>
    <cellStyle name="Calculation 2 2 2 2 2 2 2 18 2" xfId="38834" xr:uid="{47F90D7A-C8BF-4666-9BE1-49BE928255C6}"/>
    <cellStyle name="Calculation 2 2 2 2 2 2 2 19" xfId="21505" xr:uid="{B2D2097C-0D67-412F-9ED6-0E89921E836B}"/>
    <cellStyle name="Calculation 2 2 2 2 2 2 2 19 2" xfId="38812" xr:uid="{283F5740-2CB6-4586-9D5D-716C76BF6C63}"/>
    <cellStyle name="Calculation 2 2 2 2 2 2 2 2" xfId="14601" xr:uid="{F7F2B0C8-1CC9-4067-A080-1EB1112196D3}"/>
    <cellStyle name="Calculation 2 2 2 2 2 2 2 2 10" xfId="19183" xr:uid="{60287934-45C0-4153-AE61-C60C884BF8D4}"/>
    <cellStyle name="Calculation 2 2 2 2 2 2 2 2 10 2" xfId="38313" xr:uid="{A2FAA080-1414-4587-B97B-B30E8477BC8F}"/>
    <cellStyle name="Calculation 2 2 2 2 2 2 2 2 11" xfId="19295" xr:uid="{C41863D8-3ED0-492C-9DAE-5A294D402CC5}"/>
    <cellStyle name="Calculation 2 2 2 2 2 2 2 2 11 2" xfId="38339" xr:uid="{56C603E1-C29B-40C2-AB98-D2F69F36AD1D}"/>
    <cellStyle name="Calculation 2 2 2 2 2 2 2 2 12" xfId="19410" xr:uid="{D4581572-90D8-4CF6-901D-3D42F6CCBBE2}"/>
    <cellStyle name="Calculation 2 2 2 2 2 2 2 2 12 2" xfId="38364" xr:uid="{813D87EA-2692-40D7-98B2-A07F323026E4}"/>
    <cellStyle name="Calculation 2 2 2 2 2 2 2 2 13" xfId="19522" xr:uid="{52E703DB-B9BF-4E6E-84A9-F08854AD91E7}"/>
    <cellStyle name="Calculation 2 2 2 2 2 2 2 2 13 2" xfId="38392" xr:uid="{811383F0-3574-4FF7-B865-687D4400AEA7}"/>
    <cellStyle name="Calculation 2 2 2 2 2 2 2 2 14" xfId="19635" xr:uid="{E0830845-A57C-4B91-97B1-70869763F540}"/>
    <cellStyle name="Calculation 2 2 2 2 2 2 2 2 14 2" xfId="38418" xr:uid="{6D36A9D7-12F0-4970-A397-7128D0829505}"/>
    <cellStyle name="Calculation 2 2 2 2 2 2 2 2 15" xfId="19760" xr:uid="{1ABC8655-E084-48C8-992C-9CA149785F1E}"/>
    <cellStyle name="Calculation 2 2 2 2 2 2 2 2 15 2" xfId="38448" xr:uid="{1DB158F0-1AD2-46FE-8578-6DDF0A0D8783}"/>
    <cellStyle name="Calculation 2 2 2 2 2 2 2 2 16" xfId="19844" xr:uid="{A59AAF13-4CF4-4A54-B9AB-2CB56C735075}"/>
    <cellStyle name="Calculation 2 2 2 2 2 2 2 2 16 2" xfId="38468" xr:uid="{A7F0C5BD-BCB4-42C0-ABB3-8C80FA7F799A}"/>
    <cellStyle name="Calculation 2 2 2 2 2 2 2 2 17" xfId="22217" xr:uid="{F665C937-6B63-40E4-A191-D2426EF375E1}"/>
    <cellStyle name="Calculation 2 2 2 2 2 2 2 2 17 2" xfId="23548" xr:uid="{3DAD0C87-82A0-4C8F-9A9D-4FF1B439E959}"/>
    <cellStyle name="Calculation 2 2 2 2 2 2 2 2 17 2 2" xfId="39284" xr:uid="{5F644701-A6E5-45B6-A141-76B08D0D46D4}"/>
    <cellStyle name="Calculation 2 2 2 2 2 2 2 2 17 3" xfId="38978" xr:uid="{6F72E9B9-9EFE-4E57-951E-75D2B93BAB58}"/>
    <cellStyle name="Calculation 2 2 2 2 2 2 2 2 18" xfId="20861" xr:uid="{033DFD20-6EAF-40BA-B1E3-701D256567BC}"/>
    <cellStyle name="Calculation 2 2 2 2 2 2 2 2 18 2" xfId="38670" xr:uid="{2CDB294E-7607-4925-9556-CBD92A190AC7}"/>
    <cellStyle name="Calculation 2 2 2 2 2 2 2 2 19" xfId="24356" xr:uid="{483FF03F-B7F4-4736-88CE-D03930FF7943}"/>
    <cellStyle name="Calculation 2 2 2 2 2 2 2 2 19 2" xfId="39461" xr:uid="{9F8CFB2B-D306-4E4B-8FE3-CEB42CDBFA4F}"/>
    <cellStyle name="Calculation 2 2 2 2 2 2 2 2 2" xfId="16231" xr:uid="{2D833B03-F4A2-442E-BFE9-42CAF5F9F7B0}"/>
    <cellStyle name="Calculation 2 2 2 2 2 2 2 2 2 10" xfId="24139" xr:uid="{D0D3788D-3957-4D05-92AD-FD4FD2863EDD}"/>
    <cellStyle name="Calculation 2 2 2 2 2 2 2 2 2 10 2" xfId="39411" xr:uid="{A6F88F58-2058-45F6-955B-8B39F5FE176E}"/>
    <cellStyle name="Calculation 2 2 2 2 2 2 2 2 2 11" xfId="22334" xr:uid="{61DBAD68-8369-4ED7-BDE3-B9B9BB7837E9}"/>
    <cellStyle name="Calculation 2 2 2 2 2 2 2 2 2 11 2" xfId="39004" xr:uid="{026FE1C7-C9A9-441D-A3BA-58AAA6A4968F}"/>
    <cellStyle name="Calculation 2 2 2 2 2 2 2 2 2 12" xfId="20241" xr:uid="{FFD96A2A-5612-434E-B766-8669758B5605}"/>
    <cellStyle name="Calculation 2 2 2 2 2 2 2 2 2 12 2" xfId="38543" xr:uid="{D5758856-D946-469B-BE57-84ED21DF5FAE}"/>
    <cellStyle name="Calculation 2 2 2 2 2 2 2 2 2 13" xfId="20471" xr:uid="{36F0AC1E-D9CB-40B9-A98B-CC4AC6E507BB}"/>
    <cellStyle name="Calculation 2 2 2 2 2 2 2 2 2 13 2" xfId="38590" xr:uid="{6B30BE81-72AB-4D75-8837-D46C6196A5DB}"/>
    <cellStyle name="Calculation 2 2 2 2 2 2 2 2 2 14" xfId="24314" xr:uid="{CCEADC01-6DBA-4D32-BD3F-6D157CB8EA4D}"/>
    <cellStyle name="Calculation 2 2 2 2 2 2 2 2 2 14 2" xfId="39450" xr:uid="{40E946C1-26EC-4D16-A570-C2B2C3FA7736}"/>
    <cellStyle name="Calculation 2 2 2 2 2 2 2 2 2 15" xfId="21718" xr:uid="{E4D56E62-82C6-4224-8340-0A47A5137BF5}"/>
    <cellStyle name="Calculation 2 2 2 2 2 2 2 2 2 15 2" xfId="38867" xr:uid="{2F700D46-04E3-40E8-91F8-1103821F11D5}"/>
    <cellStyle name="Calculation 2 2 2 2 2 2 2 2 2 16" xfId="24143" xr:uid="{0EA6B071-6AFB-4B4A-A09A-22F3D895FED9}"/>
    <cellStyle name="Calculation 2 2 2 2 2 2 2 2 2 16 2" xfId="39412" xr:uid="{561DF589-AA19-4AA4-BD4A-44B6E2EEB975}"/>
    <cellStyle name="Calculation 2 2 2 2 2 2 2 2 2 17" xfId="21411" xr:uid="{4016F6AB-8A84-4142-9E97-BCF5E555869C}"/>
    <cellStyle name="Calculation 2 2 2 2 2 2 2 2 2 17 2" xfId="38791" xr:uid="{C4EEE284-0119-4573-9F53-4C1C0D3A10E4}"/>
    <cellStyle name="Calculation 2 2 2 2 2 2 2 2 2 18" xfId="26983" xr:uid="{5749EA2B-A8E8-4E6D-9C78-5BC8BA2FD8A2}"/>
    <cellStyle name="Calculation 2 2 2 2 2 2 2 2 2 18 2" xfId="40062" xr:uid="{9053716C-CC03-43EE-96E7-29B9BAB94667}"/>
    <cellStyle name="Calculation 2 2 2 2 2 2 2 2 2 19" xfId="29574" xr:uid="{1FF0F683-109A-4E06-9BB1-EFF4AA826E32}"/>
    <cellStyle name="Calculation 2 2 2 2 2 2 2 2 2 19 2" xfId="40641" xr:uid="{AC7F1D9F-61BC-4462-97F5-D4A06522134A}"/>
    <cellStyle name="Calculation 2 2 2 2 2 2 2 2 2 2" xfId="16258" xr:uid="{3E50C5F2-37BE-4461-8181-C3D3BD964825}"/>
    <cellStyle name="Calculation 2 2 2 2 2 2 2 2 2 2 10" xfId="35198" xr:uid="{2A8B53FE-11B4-4BDD-9713-DF29135004FD}"/>
    <cellStyle name="Calculation 2 2 2 2 2 2 2 2 2 2 10 2" xfId="41926" xr:uid="{23EEBED5-297C-4CD5-8844-D27A9E74D482}"/>
    <cellStyle name="Calculation 2 2 2 2 2 2 2 2 2 2 11" xfId="33911" xr:uid="{9C66E814-75D4-4251-8378-9451F31D4EF5}"/>
    <cellStyle name="Calculation 2 2 2 2 2 2 2 2 2 2 11 2" xfId="41646" xr:uid="{2768D57A-3175-44B3-9337-BA0751EC6C3F}"/>
    <cellStyle name="Calculation 2 2 2 2 2 2 2 2 2 2 12" xfId="35634" xr:uid="{2392418A-13D8-4620-AB01-61B2ACBFD9BE}"/>
    <cellStyle name="Calculation 2 2 2 2 2 2 2 2 2 2 12 2" xfId="42022" xr:uid="{F9E06F3C-4B57-40A0-9589-4228DB7C7F85}"/>
    <cellStyle name="Calculation 2 2 2 2 2 2 2 2 2 2 13" xfId="32529" xr:uid="{8C9C8109-D214-4FD0-BD35-935A6AA2598C}"/>
    <cellStyle name="Calculation 2 2 2 2 2 2 2 2 2 2 13 2" xfId="41320" xr:uid="{A6293619-8682-49E5-9503-7873E0375A80}"/>
    <cellStyle name="Calculation 2 2 2 2 2 2 2 2 2 2 14" xfId="33086" xr:uid="{49F8BEE3-DBF2-42E8-AC0F-5248BB6D1857}"/>
    <cellStyle name="Calculation 2 2 2 2 2 2 2 2 2 2 14 2" xfId="41437" xr:uid="{CAF65DED-B6B2-44ED-A741-F548254643E2}"/>
    <cellStyle name="Calculation 2 2 2 2 2 2 2 2 2 2 15" xfId="34169" xr:uid="{A9B2E112-9263-4087-8DB5-9AA8E76B79C7}"/>
    <cellStyle name="Calculation 2 2 2 2 2 2 2 2 2 2 15 2" xfId="41705" xr:uid="{07373104-74D8-4BA0-87D3-EAE30B5D4F48}"/>
    <cellStyle name="Calculation 2 2 2 2 2 2 2 2 2 2 16" xfId="33590" xr:uid="{822428C5-F2B5-492C-987D-CD5BDDB2DF40}"/>
    <cellStyle name="Calculation 2 2 2 2 2 2 2 2 2 2 16 2" xfId="41564" xr:uid="{C0AB82F1-19E1-4B77-B9DF-C3B188001DCD}"/>
    <cellStyle name="Calculation 2 2 2 2 2 2 2 2 2 2 17" xfId="33432" xr:uid="{B86BAD44-5440-4C0C-912E-B00D3F08BC33}"/>
    <cellStyle name="Calculation 2 2 2 2 2 2 2 2 2 2 17 2" xfId="41527" xr:uid="{2BD87721-F3BD-43EA-AD44-2F9440CDF287}"/>
    <cellStyle name="Calculation 2 2 2 2 2 2 2 2 2 2 18" xfId="34265" xr:uid="{92DB0A65-AD06-4262-8D4F-011006C2913E}"/>
    <cellStyle name="Calculation 2 2 2 2 2 2 2 2 2 2 18 2" xfId="41727" xr:uid="{6B09D9D5-305A-4B75-AC58-4D90DBA2402A}"/>
    <cellStyle name="Calculation 2 2 2 2 2 2 2 2 2 2 19" xfId="33518" xr:uid="{9F192F3D-265E-468F-8E08-B4CEC7713367}"/>
    <cellStyle name="Calculation 2 2 2 2 2 2 2 2 2 2 19 2" xfId="41546" xr:uid="{F0EDA82E-CE8D-4830-9636-2768B12F3276}"/>
    <cellStyle name="Calculation 2 2 2 2 2 2 2 2 2 2 2" xfId="22392" xr:uid="{5C8E1997-4813-400B-8C4C-6F7D0D6883BD}"/>
    <cellStyle name="Calculation 2 2 2 2 2 2 2 2 2 2 2 10" xfId="34404" xr:uid="{68E73562-91B3-433C-9C3A-4A49F2C6388E}"/>
    <cellStyle name="Calculation 2 2 2 2 2 2 2 2 2 2 2 10 2" xfId="41749" xr:uid="{450D5A48-F19E-4B2D-B104-197D8B4BFD91}"/>
    <cellStyle name="Calculation 2 2 2 2 2 2 2 2 2 2 2 11" xfId="34569" xr:uid="{79C8D430-B2F0-4DD0-A92F-8A84BAD4F6B4}"/>
    <cellStyle name="Calculation 2 2 2 2 2 2 2 2 2 2 2 11 2" xfId="41781" xr:uid="{3403D198-F347-43D3-90EA-5D029E647DE4}"/>
    <cellStyle name="Calculation 2 2 2 2 2 2 2 2 2 2 2 12" xfId="33131" xr:uid="{C2CAFB2A-2B7A-4A2E-9063-5AD9382D493B}"/>
    <cellStyle name="Calculation 2 2 2 2 2 2 2 2 2 2 2 12 2" xfId="41452" xr:uid="{0F762304-C754-4054-8F28-E795193F6690}"/>
    <cellStyle name="Calculation 2 2 2 2 2 2 2 2 2 2 2 13" xfId="33468" xr:uid="{14D8D736-9779-4FC4-A0DF-0D379D93921C}"/>
    <cellStyle name="Calculation 2 2 2 2 2 2 2 2 2 2 2 13 2" xfId="41535" xr:uid="{B349B5EB-30ED-4C51-BB1A-DDB50A96B126}"/>
    <cellStyle name="Calculation 2 2 2 2 2 2 2 2 2 2 2 14" xfId="35226" xr:uid="{41FBC10C-F0D0-4DEC-88E9-7F8FFA9F871D}"/>
    <cellStyle name="Calculation 2 2 2 2 2 2 2 2 2 2 2 14 2" xfId="41930" xr:uid="{030907A7-4EA3-4E51-BDA9-BC59D67F2832}"/>
    <cellStyle name="Calculation 2 2 2 2 2 2 2 2 2 2 2 15" xfId="33681" xr:uid="{BBA3BCDD-A2FF-4F40-B1E3-954F185CD8E2}"/>
    <cellStyle name="Calculation 2 2 2 2 2 2 2 2 2 2 2 15 2" xfId="41588" xr:uid="{D6F54D0B-92A6-4F28-983C-7E0FD7C54278}"/>
    <cellStyle name="Calculation 2 2 2 2 2 2 2 2 2 2 2 16" xfId="35673" xr:uid="{7C8D4B84-B4C7-4F87-ACC8-F6634A30C9D1}"/>
    <cellStyle name="Calculation 2 2 2 2 2 2 2 2 2 2 2 16 2" xfId="42030" xr:uid="{215F41DD-8657-467B-865C-0596DFAE0EA3}"/>
    <cellStyle name="Calculation 2 2 2 2 2 2 2 2 2 2 2 17" xfId="35725" xr:uid="{FBA4E03D-446A-4280-AD0E-7EB54DE4AF02}"/>
    <cellStyle name="Calculation 2 2 2 2 2 2 2 2 2 2 2 17 2" xfId="42039" xr:uid="{73B9C686-68F6-4770-8688-C093D4DCF8AA}"/>
    <cellStyle name="Calculation 2 2 2 2 2 2 2 2 2 2 2 18" xfId="35772" xr:uid="{3821758C-14B9-4D55-A0E1-4F2E7A957C62}"/>
    <cellStyle name="Calculation 2 2 2 2 2 2 2 2 2 2 2 18 2" xfId="42048" xr:uid="{ADC9F85F-5033-4F7C-B7B0-B0BA97787ED2}"/>
    <cellStyle name="Calculation 2 2 2 2 2 2 2 2 2 2 2 19" xfId="35815" xr:uid="{6F24F194-B27F-4ACD-9279-64430B89885B}"/>
    <cellStyle name="Calculation 2 2 2 2 2 2 2 2 2 2 2 19 2" xfId="42056" xr:uid="{79F6FECF-66A8-4AC0-8B87-9032837A0EA0}"/>
    <cellStyle name="Calculation 2 2 2 2 2 2 2 2 2 2 2 2" xfId="22419" xr:uid="{D205B025-2A42-4B67-AE35-0467D2E53394}"/>
    <cellStyle name="Calculation 2 2 2 2 2 2 2 2 2 2 2 2 10" xfId="33631" xr:uid="{D3014214-C9B1-4131-AEE4-E90B044EC503}"/>
    <cellStyle name="Calculation 2 2 2 2 2 2 2 2 2 2 2 2 10 2" xfId="41573" xr:uid="{6B6F42BA-9310-4764-995F-5BACB258EE63}"/>
    <cellStyle name="Calculation 2 2 2 2 2 2 2 2 2 2 2 2 11" xfId="35471" xr:uid="{89E497E1-03C7-4117-A7A6-FA97723F3A6D}"/>
    <cellStyle name="Calculation 2 2 2 2 2 2 2 2 2 2 2 2 11 2" xfId="41983" xr:uid="{07BE5BFB-2A17-4D77-8904-4EB1E65FB2FD}"/>
    <cellStyle name="Calculation 2 2 2 2 2 2 2 2 2 2 2 2 12" xfId="32635" xr:uid="{1219B2E7-BDAA-4C41-BF03-0E59B884BE85}"/>
    <cellStyle name="Calculation 2 2 2 2 2 2 2 2 2 2 2 2 12 2" xfId="41345" xr:uid="{A731DB0E-D6E6-44D3-9EE4-375B9EDCA677}"/>
    <cellStyle name="Calculation 2 2 2 2 2 2 2 2 2 2 2 2 13" xfId="34423" xr:uid="{987500EF-A390-43CC-BC9F-124499F4A67E}"/>
    <cellStyle name="Calculation 2 2 2 2 2 2 2 2 2 2 2 2 13 2" xfId="41755" xr:uid="{9A159DFB-C308-4BBA-BC08-2E3250C69C93}"/>
    <cellStyle name="Calculation 2 2 2 2 2 2 2 2 2 2 2 2 14" xfId="33386" xr:uid="{DE8BA011-49A0-478B-A4D4-F4AC26D49CFB}"/>
    <cellStyle name="Calculation 2 2 2 2 2 2 2 2 2 2 2 2 14 2" xfId="41520" xr:uid="{3AD42BB6-8C9A-4C10-AC59-B59594148D50}"/>
    <cellStyle name="Calculation 2 2 2 2 2 2 2 2 2 2 2 2 15" xfId="35425" xr:uid="{948EFE35-9BA4-4663-9A74-8394A177194A}"/>
    <cellStyle name="Calculation 2 2 2 2 2 2 2 2 2 2 2 2 15 2" xfId="41974" xr:uid="{EA7F85C7-1804-4350-B50C-E5F8B728D7F4}"/>
    <cellStyle name="Calculation 2 2 2 2 2 2 2 2 2 2 2 2 16" xfId="31191" xr:uid="{8C692980-0CBD-4B71-B92C-C5B1BF5A8A27}"/>
    <cellStyle name="Calculation 2 2 2 2 2 2 2 2 2 2 2 2 16 2" xfId="41017" xr:uid="{27F8352B-7CC8-40B8-860E-E0C446A0FD77}"/>
    <cellStyle name="Calculation 2 2 2 2 2 2 2 2 2 2 2 2 17" xfId="36561" xr:uid="{C826FA28-3A0D-4463-A7DC-D0016E64F46E}"/>
    <cellStyle name="Calculation 2 2 2 2 2 2 2 2 2 2 2 2 17 2" xfId="42212" xr:uid="{58492A0A-9DD2-4FDB-BE85-33F60E70E9F1}"/>
    <cellStyle name="Calculation 2 2 2 2 2 2 2 2 2 2 2 2 18" xfId="31448" xr:uid="{E453058C-EF2B-4A6E-B9B1-9F4DE962563D}"/>
    <cellStyle name="Calculation 2 2 2 2 2 2 2 2 2 2 2 2 18 2" xfId="41083" xr:uid="{9E8E7230-8877-4157-91B1-583CC15BDD73}"/>
    <cellStyle name="Calculation 2 2 2 2 2 2 2 2 2 2 2 2 19" xfId="30451" xr:uid="{22FC1BDB-548A-4B9E-BBC5-8EED45F2B5CE}"/>
    <cellStyle name="Calculation 2 2 2 2 2 2 2 2 2 2 2 2 19 2" xfId="40835" xr:uid="{163249FE-66F1-4F70-8D3D-A22F0E1D27D3}"/>
    <cellStyle name="Calculation 2 2 2 2 2 2 2 2 2 2 2 2 2" xfId="31022" xr:uid="{CE09E00C-9AD9-47FF-9D41-BA7AFA656CF6}"/>
    <cellStyle name="Calculation 2 2 2 2 2 2 2 2 2 2 2 2 2 10" xfId="39050" xr:uid="{15B01459-21E3-4D9A-9187-6ED0E5F9A290}"/>
    <cellStyle name="Calculation 2 2 2 2 2 2 2 2 2 2 2 2 2 2" xfId="27659" xr:uid="{058C06D1-1201-4E18-9559-9E55105F19C0}"/>
    <cellStyle name="Calculation 2 2 2 2 2 2 2 2 2 2 2 2 2 2 2" xfId="40975" xr:uid="{235A2512-98D4-4B47-95A4-3E75549D68B3}"/>
    <cellStyle name="Calculation 2 2 2 2 2 2 2 2 2 2 2 2 2 2 2 2" xfId="40204" xr:uid="{7E08D27E-7E02-4455-966F-27BA78C7FFFE}"/>
    <cellStyle name="Calculation 2 2 2 2 2 2 2 2 2 2 2 2 2 3" xfId="32166" xr:uid="{0E22DD82-E80C-4427-A276-274C29A16B70}"/>
    <cellStyle name="Calculation 2 2 2 2 2 2 2 2 2 2 2 2 2 3 2" xfId="41244" xr:uid="{D39A5975-16B6-4466-8FE5-AC0C5274EF84}"/>
    <cellStyle name="Calculation 2 2 2 2 2 2 2 2 2 2 2 2 2 4" xfId="31578" xr:uid="{D5A2CC26-B87B-458A-B736-1B56FFA978EC}"/>
    <cellStyle name="Calculation 2 2 2 2 2 2 2 2 2 2 2 2 2 4 2" xfId="41111" xr:uid="{BEAA9AA6-D6D0-4DF7-8672-3031EECBF8F0}"/>
    <cellStyle name="Calculation 2 2 2 2 2 2 2 2 2 2 2 2 2 5" xfId="31601" xr:uid="{AEC37775-AABA-4DDF-AC6B-4F420C651A83}"/>
    <cellStyle name="Calculation 2 2 2 2 2 2 2 2 2 2 2 2 2 5 2" xfId="41117" xr:uid="{F6FA1AD1-53C0-4DB2-844B-05F706F974D0}"/>
    <cellStyle name="Calculation 2 2 2 2 2 2 2 2 2 2 2 2 2 6" xfId="36084" xr:uid="{6137881A-4CBE-4117-ABA0-590CAC601C6C}"/>
    <cellStyle name="Calculation 2 2 2 2 2 2 2 2 2 2 2 2 2 6 2" xfId="42108" xr:uid="{40D8A0AD-C9F0-4AB5-A566-91E88136639E}"/>
    <cellStyle name="Calculation 2 2 2 2 2 2 2 2 2 2 2 2 2 7" xfId="36507" xr:uid="{2F714CC7-7259-40F5-9B2B-4773C2C0F2DD}"/>
    <cellStyle name="Calculation 2 2 2 2 2 2 2 2 2 2 2 2 2 7 2" xfId="42202" xr:uid="{847E5F3C-371C-4643-AD75-4900529AA671}"/>
    <cellStyle name="Calculation 2 2 2 2 2 2 2 2 2 2 2 2 2 8" xfId="14941" xr:uid="{B3651C5A-98AC-4DB4-B7C7-D031AEDDEE01}"/>
    <cellStyle name="Calculation 2 2 2 2 2 2 2 2 2 2 2 2 2 8 2" xfId="37344" xr:uid="{1F7775AE-2E77-4252-BE27-3C7B5C488C90}"/>
    <cellStyle name="Calculation 2 2 2 2 2 2 2 2 2 2 2 2 2 9" xfId="27121" xr:uid="{0AE6A83D-4289-41EF-8E23-6F1F498A9A1A}"/>
    <cellStyle name="Calculation 2 2 2 2 2 2 2 2 2 2 2 2 2 9 2" xfId="40085" xr:uid="{AD6E96DF-5C62-4E0D-A472-13C4DA7F1590}"/>
    <cellStyle name="Calculation 2 2 2 2 2 2 2 2 2 2 2 2 20" xfId="32029" xr:uid="{BCF17323-F17A-4D2C-9337-85EFEA341D13}"/>
    <cellStyle name="Calculation 2 2 2 2 2 2 2 2 2 2 2 2 20 2" xfId="41218" xr:uid="{9D5A25AF-939E-4013-B0A8-AF7046B97F00}"/>
    <cellStyle name="Calculation 2 2 2 2 2 2 2 2 2 2 2 2 21" xfId="27140" xr:uid="{BD1249C9-983D-440F-AE5F-D3E42E32C26E}"/>
    <cellStyle name="Calculation 2 2 2 2 2 2 2 2 2 2 2 2 21 2" xfId="40091" xr:uid="{2E03C6D7-A0BC-4242-B2A4-3D1ED6C21BE5}"/>
    <cellStyle name="Calculation 2 2 2 2 2 2 2 2 2 2 2 2 22" xfId="30920" xr:uid="{F1BBEA3D-CF07-43A1-94D3-0908BFB7BFC5}"/>
    <cellStyle name="Calculation 2 2 2 2 2 2 2 2 2 2 2 2 22 2" xfId="40942" xr:uid="{5DF11D0F-A617-4A6F-A3BA-E1E688C932D1}"/>
    <cellStyle name="Calculation 2 2 2 2 2 2 2 2 2 2 2 2 23" xfId="39023" xr:uid="{1908BD14-8746-40D8-A6A4-9E20BB662128}"/>
    <cellStyle name="Calculation 2 2 2 2 2 2 2 2 2 2 2 2 3" xfId="34515" xr:uid="{CAFEC4E5-63F4-4ACD-B7C4-0A57D35E13D4}"/>
    <cellStyle name="Calculation 2 2 2 2 2 2 2 2 2 2 2 2 3 2" xfId="41778" xr:uid="{BD80C729-3D5D-4CD3-A62D-C17D4F56E941}"/>
    <cellStyle name="Calculation 2 2 2 2 2 2 2 2 2 2 2 2 4" xfId="34891" xr:uid="{6B9E539A-2D51-4A92-BC78-686359BF8FC4}"/>
    <cellStyle name="Calculation 2 2 2 2 2 2 2 2 2 2 2 2 4 2" xfId="41855" xr:uid="{F3F06726-731A-4D27-9A7B-62FF141983B2}"/>
    <cellStyle name="Calculation 2 2 2 2 2 2 2 2 2 2 2 2 5" xfId="33998" xr:uid="{029D99DF-5829-4DE3-B853-AD43E4910A08}"/>
    <cellStyle name="Calculation 2 2 2 2 2 2 2 2 2 2 2 2 5 2" xfId="41665" xr:uid="{738C4452-A44C-4871-AFBC-F31377E636AC}"/>
    <cellStyle name="Calculation 2 2 2 2 2 2 2 2 2 2 2 2 6" xfId="32873" xr:uid="{F9D7DE97-A77D-4E77-B9E0-EEC50D2ABE21}"/>
    <cellStyle name="Calculation 2 2 2 2 2 2 2 2 2 2 2 2 6 2" xfId="41394" xr:uid="{ACB22319-7110-4C79-9878-F24790C31E26}"/>
    <cellStyle name="Calculation 2 2 2 2 2 2 2 2 2 2 2 2 7" xfId="34258" xr:uid="{B1595078-3F58-4A9A-9A52-CFFF2F797C8E}"/>
    <cellStyle name="Calculation 2 2 2 2 2 2 2 2 2 2 2 2 7 2" xfId="41726" xr:uid="{7FC439F8-1919-4FBD-BC82-E9476E1674B0}"/>
    <cellStyle name="Calculation 2 2 2 2 2 2 2 2 2 2 2 2 8" xfId="34266" xr:uid="{23CCA85E-C922-4C63-B86E-59767CDAB6E2}"/>
    <cellStyle name="Calculation 2 2 2 2 2 2 2 2 2 2 2 2 8 2" xfId="41728" xr:uid="{71C53835-81EF-46E4-AE83-C56E135F6FBE}"/>
    <cellStyle name="Calculation 2 2 2 2 2 2 2 2 2 2 2 2 9" xfId="33770" xr:uid="{8948960A-09D1-457F-990F-0CD26F049F38}"/>
    <cellStyle name="Calculation 2 2 2 2 2 2 2 2 2 2 2 2 9 2" xfId="41605" xr:uid="{1290F671-17B9-4D5A-9538-AE7E8A7B4BFB}"/>
    <cellStyle name="Calculation 2 2 2 2 2 2 2 2 2 2 2 20" xfId="35857" xr:uid="{6CED231A-7547-4089-8561-446602153894}"/>
    <cellStyle name="Calculation 2 2 2 2 2 2 2 2 2 2 2 20 2" xfId="42064" xr:uid="{C14C46E5-3D15-4F81-AD4C-0E0D36C96FC5}"/>
    <cellStyle name="Calculation 2 2 2 2 2 2 2 2 2 2 2 21" xfId="35896" xr:uid="{49DFBD9E-A406-4868-BC60-0C3B7D89FBE1}"/>
    <cellStyle name="Calculation 2 2 2 2 2 2 2 2 2 2 2 21 2" xfId="42072" xr:uid="{05CE5BE8-7924-4636-8DB5-1D213C4FE062}"/>
    <cellStyle name="Calculation 2 2 2 2 2 2 2 2 2 2 2 22" xfId="30478" xr:uid="{F09323B0-D43C-48AC-B5E0-3CD2D941CF61}"/>
    <cellStyle name="Calculation 2 2 2 2 2 2 2 2 2 2 2 22 2" xfId="40839" xr:uid="{C9786C15-8B9D-49F7-9785-97C75D543A16}"/>
    <cellStyle name="Calculation 2 2 2 2 2 2 2 2 2 2 2 23" xfId="31357" xr:uid="{2098EE4E-95DE-4415-89AC-D1B3483781F3}"/>
    <cellStyle name="Calculation 2 2 2 2 2 2 2 2 2 2 2 23 2" xfId="41061" xr:uid="{2F9FDC7B-2DE8-4B6D-8047-6AD1E9123994}"/>
    <cellStyle name="Calculation 2 2 2 2 2 2 2 2 2 2 2 24" xfId="26933" xr:uid="{A9739A80-5568-473E-AF0E-A5D6685FFB4A}"/>
    <cellStyle name="Calculation 2 2 2 2 2 2 2 2 2 2 2 24 2" xfId="40049" xr:uid="{8C860FD9-9AC4-4E16-9272-553513E19817}"/>
    <cellStyle name="Calculation 2 2 2 2 2 2 2 2 2 2 2 25" xfId="14840" xr:uid="{E234F887-6D1E-4357-B5B3-B801A0E2CC51}"/>
    <cellStyle name="Calculation 2 2 2 2 2 2 2 2 2 2 2 25 2" xfId="37319" xr:uid="{D0612389-C5CF-465E-85AB-9D7A06872B3D}"/>
    <cellStyle name="Calculation 2 2 2 2 2 2 2 2 2 2 2 26" xfId="36477" xr:uid="{6D3588EB-EF6F-4D60-8B42-AEE06D34CAF4}"/>
    <cellStyle name="Calculation 2 2 2 2 2 2 2 2 2 2 2 26 2" xfId="42195" xr:uid="{5F750265-7427-47DF-98BF-5CE17CD0EA1B}"/>
    <cellStyle name="Calculation 2 2 2 2 2 2 2 2 2 2 2 27" xfId="32288" xr:uid="{FF65CA7D-34EF-4676-A79A-968C2FF25F58}"/>
    <cellStyle name="Calculation 2 2 2 2 2 2 2 2 2 2 2 27 2" xfId="41270" xr:uid="{87B267B5-BECA-4DE2-826C-CD306A3ABBB9}"/>
    <cellStyle name="Calculation 2 2 2 2 2 2 2 2 2 2 2 28" xfId="36170" xr:uid="{4A0A794A-9EDF-42ED-BE53-3B8E568F073F}"/>
    <cellStyle name="Calculation 2 2 2 2 2 2 2 2 2 2 2 28 2" xfId="42128" xr:uid="{FE0012FB-089B-4257-BD45-8D48CA863799}"/>
    <cellStyle name="Calculation 2 2 2 2 2 2 2 2 2 2 2 29" xfId="37679" xr:uid="{8CE9762A-D955-45FC-AB80-84939BDDED01}"/>
    <cellStyle name="Calculation 2 2 2 2 2 2 2 2 2 2 2 3" xfId="29384" xr:uid="{5D285EEC-F816-41CA-800D-5C5AD7A8049A}"/>
    <cellStyle name="Calculation 2 2 2 2 2 2 2 2 2 2 2 3 2" xfId="40596" xr:uid="{3E795B4E-A630-4262-8E91-B53D509256DC}"/>
    <cellStyle name="Calculation 2 2 2 2 2 2 2 2 2 2 2 4" xfId="27178" xr:uid="{3BEF9ACC-AE36-470C-B1E0-9414B3058870}"/>
    <cellStyle name="Calculation 2 2 2 2 2 2 2 2 2 2 2 4 2" xfId="40100" xr:uid="{5FE13496-4166-4D7E-B25B-43D69FA9A676}"/>
    <cellStyle name="Calculation 2 2 2 2 2 2 2 2 2 2 2 5" xfId="27698" xr:uid="{A23EB63F-AE54-4B69-8845-FB0C9870D412}"/>
    <cellStyle name="Calculation 2 2 2 2 2 2 2 2 2 2 2 5 2" xfId="40217" xr:uid="{C4754D28-613F-4E29-935C-A0BB781CA8C1}"/>
    <cellStyle name="Calculation 2 2 2 2 2 2 2 2 2 2 2 6" xfId="15379" xr:uid="{2CF369FD-948A-41CA-9FE9-76629D4754B7}"/>
    <cellStyle name="Calculation 2 2 2 2 2 2 2 2 2 2 2 6 2" xfId="37451" xr:uid="{A99AA841-F069-4B04-A999-2CF8BF5014C9}"/>
    <cellStyle name="Calculation 2 2 2 2 2 2 2 2 2 2 2 7" xfId="27282" xr:uid="{B1EA043D-841F-4714-BAE0-674D172329FF}"/>
    <cellStyle name="Calculation 2 2 2 2 2 2 2 2 2 2 2 7 2" xfId="40126" xr:uid="{0C1AE1C0-A816-4EE3-8CE7-D246EB43B89A}"/>
    <cellStyle name="Calculation 2 2 2 2 2 2 2 2 2 2 2 8" xfId="27369" xr:uid="{39F0CFB9-8615-4436-B611-08841122BCE5}"/>
    <cellStyle name="Calculation 2 2 2 2 2 2 2 2 2 2 2 8 2" xfId="40140" xr:uid="{3D9D949D-070A-481C-AEB3-F1F046104A54}"/>
    <cellStyle name="Calculation 2 2 2 2 2 2 2 2 2 2 2 9" xfId="30966" xr:uid="{0FECAA83-51BF-4EE0-9551-26E4C40DF351}"/>
    <cellStyle name="Calculation 2 2 2 2 2 2 2 2 2 2 2 9 10" xfId="40959" xr:uid="{51FDB371-86DC-480E-BDA9-DD8E7F819FB6}"/>
    <cellStyle name="Calculation 2 2 2 2 2 2 2 2 2 2 2 9 2" xfId="34488" xr:uid="{098399EB-F152-4C0C-ABA9-AACDA0A33A65}"/>
    <cellStyle name="Calculation 2 2 2 2 2 2 2 2 2 2 2 9 2 2" xfId="41769" xr:uid="{D20D5AD9-D00E-4A0F-A6F1-3CA38165DEE2}"/>
    <cellStyle name="Calculation 2 2 2 2 2 2 2 2 2 2 2 9 3" xfId="36531" xr:uid="{76D881B9-3CB6-46EF-9568-AC691AFB7902}"/>
    <cellStyle name="Calculation 2 2 2 2 2 2 2 2 2 2 2 9 3 2" xfId="42204" xr:uid="{B2A02586-3883-45CA-BE27-F7E6DAE5F9C5}"/>
    <cellStyle name="Calculation 2 2 2 2 2 2 2 2 2 2 2 9 4" xfId="28227" xr:uid="{B5D25CA3-664C-40B6-ABF5-3A2BB7C98804}"/>
    <cellStyle name="Calculation 2 2 2 2 2 2 2 2 2 2 2 9 4 2" xfId="40343" xr:uid="{206E3015-FF6B-475C-AD01-C954A0D28813}"/>
    <cellStyle name="Calculation 2 2 2 2 2 2 2 2 2 2 2 9 5" xfId="31865" xr:uid="{CBD0B1C9-39CD-4D5A-A5C8-BE91AB559DBE}"/>
    <cellStyle name="Calculation 2 2 2 2 2 2 2 2 2 2 2 9 5 2" xfId="41172" xr:uid="{1A22A60C-D2B7-4004-BC4E-6A1F38C3A696}"/>
    <cellStyle name="Calculation 2 2 2 2 2 2 2 2 2 2 2 9 6" xfId="32476" xr:uid="{E12614C9-121D-478D-92C9-A67448920DED}"/>
    <cellStyle name="Calculation 2 2 2 2 2 2 2 2 2 2 2 9 6 2" xfId="41310" xr:uid="{0B8A60C6-2697-4526-80F8-9E0515A1025B}"/>
    <cellStyle name="Calculation 2 2 2 2 2 2 2 2 2 2 2 9 7" xfId="30951" xr:uid="{1F51A088-76D6-4954-845D-6666DC7F4C4E}"/>
    <cellStyle name="Calculation 2 2 2 2 2 2 2 2 2 2 2 9 7 2" xfId="40953" xr:uid="{83595F7E-AAE9-4192-979E-48970C652974}"/>
    <cellStyle name="Calculation 2 2 2 2 2 2 2 2 2 2 2 9 8" xfId="29076" xr:uid="{D4AF855E-1916-4AB6-AD28-A8DDC6A0E5E0}"/>
    <cellStyle name="Calculation 2 2 2 2 2 2 2 2 2 2 2 9 8 2" xfId="40531" xr:uid="{A4846514-8653-4F5A-BE95-5A120106F847}"/>
    <cellStyle name="Calculation 2 2 2 2 2 2 2 2 2 2 2 9 9" xfId="15664" xr:uid="{39D13BA6-C8B4-4638-A7D7-BC256E0FC658}"/>
    <cellStyle name="Calculation 2 2 2 2 2 2 2 2 2 2 2 9 9 2" xfId="37519" xr:uid="{F4B8677E-0294-45C7-A5B9-F8D2C05107FB}"/>
    <cellStyle name="Calculation 2 2 2 2 2 2 2 2 2 2 20" xfId="35412" xr:uid="{A4167C88-02D6-40A4-889A-9C28AFF03C86}"/>
    <cellStyle name="Calculation 2 2 2 2 2 2 2 2 2 2 20 2" xfId="41971" xr:uid="{35FC6E9B-2CEB-4F0C-8812-ADC59D65DB6C}"/>
    <cellStyle name="Calculation 2 2 2 2 2 2 2 2 2 2 21" xfId="32678" xr:uid="{107F087D-9547-46B0-9E1B-0BE2E2C005F9}"/>
    <cellStyle name="Calculation 2 2 2 2 2 2 2 2 2 2 21 2" xfId="41352" xr:uid="{F6C0F85A-2D91-41FB-B440-CCB027D49401}"/>
    <cellStyle name="Calculation 2 2 2 2 2 2 2 2 2 2 22" xfId="27525" xr:uid="{F516974A-A865-44C3-A7DD-F8F7D85ADD24}"/>
    <cellStyle name="Calculation 2 2 2 2 2 2 2 2 2 2 22 2" xfId="40172" xr:uid="{33234461-D881-450A-A6A6-012865C1E41D}"/>
    <cellStyle name="Calculation 2 2 2 2 2 2 2 2 2 2 23" xfId="30103" xr:uid="{FCC9C8D0-D410-4E03-8BC1-8C1B095DC1BB}"/>
    <cellStyle name="Calculation 2 2 2 2 2 2 2 2 2 2 23 2" xfId="40753" xr:uid="{E19AF0CD-5B40-4AD1-95B1-D381A693C40B}"/>
    <cellStyle name="Calculation 2 2 2 2 2 2 2 2 2 2 24" xfId="32384" xr:uid="{A6310095-995D-4FAE-BD24-C7CA364D0629}"/>
    <cellStyle name="Calculation 2 2 2 2 2 2 2 2 2 2 24 2" xfId="41285" xr:uid="{94BF822B-9910-46B9-B793-9E933844FD9F}"/>
    <cellStyle name="Calculation 2 2 2 2 2 2 2 2 2 2 25" xfId="31619" xr:uid="{ADAD99A3-8306-4938-BF23-95687A849EAA}"/>
    <cellStyle name="Calculation 2 2 2 2 2 2 2 2 2 2 25 2" xfId="41124" xr:uid="{F274074C-60F3-4303-92D2-135113BB6F99}"/>
    <cellStyle name="Calculation 2 2 2 2 2 2 2 2 2 2 26" xfId="28017" xr:uid="{BFCFF4D6-CA8A-46DD-B30F-23488DFDA401}"/>
    <cellStyle name="Calculation 2 2 2 2 2 2 2 2 2 2 26 2" xfId="40302" xr:uid="{70373EA8-A7CD-4ABB-BBA5-1CE1B6FFA7CD}"/>
    <cellStyle name="Calculation 2 2 2 2 2 2 2 2 2 2 27" xfId="28302" xr:uid="{5C65B479-E793-4491-9959-C5FAA585B8B4}"/>
    <cellStyle name="Calculation 2 2 2 2 2 2 2 2 2 2 27 2" xfId="40358" xr:uid="{D4C50BBF-D26B-4AB4-A42F-86CA34C6FFE6}"/>
    <cellStyle name="Calculation 2 2 2 2 2 2 2 2 2 2 28" xfId="28994" xr:uid="{6344C984-0198-47D4-A071-9950CE3ADC5B}"/>
    <cellStyle name="Calculation 2 2 2 2 2 2 2 2 2 2 28 2" xfId="40513" xr:uid="{7938C9D1-1826-438D-BB7F-1A1129327DEC}"/>
    <cellStyle name="Calculation 2 2 2 2 2 2 2 2 2 2 29" xfId="37652" xr:uid="{596417CF-F53F-4631-A0D4-A108A7DFC87C}"/>
    <cellStyle name="Calculation 2 2 2 2 2 2 2 2 2 2 3" xfId="29357" xr:uid="{B9083E26-3947-4A7C-8DB1-CFC5AE1D1A00}"/>
    <cellStyle name="Calculation 2 2 2 2 2 2 2 2 2 2 3 2" xfId="40587" xr:uid="{EFBD283C-FE21-4782-B9B1-00D74932C6A8}"/>
    <cellStyle name="Calculation 2 2 2 2 2 2 2 2 2 2 4" xfId="28448" xr:uid="{F05AF516-893F-49B6-AC6D-F5D4A9345724}"/>
    <cellStyle name="Calculation 2 2 2 2 2 2 2 2 2 2 4 2" xfId="40396" xr:uid="{E9F4C2C8-A243-4416-A5D1-E49012FE56DA}"/>
    <cellStyle name="Calculation 2 2 2 2 2 2 2 2 2 2 5" xfId="28531" xr:uid="{49B13B3E-9D36-4B2F-BA36-03D92F1BA271}"/>
    <cellStyle name="Calculation 2 2 2 2 2 2 2 2 2 2 5 2" xfId="40416" xr:uid="{E8716DA2-3936-45C1-899D-71389BCA1A96}"/>
    <cellStyle name="Calculation 2 2 2 2 2 2 2 2 2 2 6" xfId="28046" xr:uid="{8D1BEEA0-08A6-4823-A9E8-E4679B1A2F32}"/>
    <cellStyle name="Calculation 2 2 2 2 2 2 2 2 2 2 6 2" xfId="40304" xr:uid="{A20E7FB3-9371-4E07-B2AC-D7215C431027}"/>
    <cellStyle name="Calculation 2 2 2 2 2 2 2 2 2 2 7" xfId="30226" xr:uid="{344D9DF1-229C-46B7-B569-6B621EA883BB}"/>
    <cellStyle name="Calculation 2 2 2 2 2 2 2 2 2 2 7 2" xfId="40789" xr:uid="{0FC6BD77-C0D5-4F26-B5A3-C672F303090C}"/>
    <cellStyle name="Calculation 2 2 2 2 2 2 2 2 2 2 8" xfId="28693" xr:uid="{1651F246-2D95-4587-8AD3-D23DFC6432FB}"/>
    <cellStyle name="Calculation 2 2 2 2 2 2 2 2 2 2 8 2" xfId="40453" xr:uid="{96E02D0A-687F-4192-B533-818598921D66}"/>
    <cellStyle name="Calculation 2 2 2 2 2 2 2 2 2 2 9" xfId="31720" xr:uid="{20BA1021-E877-4873-BE80-3D26C4E2A46E}"/>
    <cellStyle name="Calculation 2 2 2 2 2 2 2 2 2 2 9 10" xfId="41144" xr:uid="{87E8A0E3-3514-460E-80B3-42BA22804093}"/>
    <cellStyle name="Calculation 2 2 2 2 2 2 2 2 2 2 9 2" xfId="33506" xr:uid="{C7D88D3B-BC68-4287-BC93-2963C25914B5}"/>
    <cellStyle name="Calculation 2 2 2 2 2 2 2 2 2 2 9 2 2" xfId="41545" xr:uid="{DB2DBFA0-09F7-430E-A25D-017FEFFFAD5E}"/>
    <cellStyle name="Calculation 2 2 2 2 2 2 2 2 2 2 9 3" xfId="36376" xr:uid="{E55F5043-6E1F-4E2C-9FEB-8CE4A5411718}"/>
    <cellStyle name="Calculation 2 2 2 2 2 2 2 2 2 2 9 3 2" xfId="42178" xr:uid="{9A5AA316-74C6-44B3-AD4C-0C6C77C59555}"/>
    <cellStyle name="Calculation 2 2 2 2 2 2 2 2 2 2 9 4" xfId="28947" xr:uid="{FA2C74EF-A7C6-4960-865A-91970E8C5934}"/>
    <cellStyle name="Calculation 2 2 2 2 2 2 2 2 2 2 9 4 2" xfId="40504" xr:uid="{E05221EF-F9A6-40C4-8E32-EF3D8680D886}"/>
    <cellStyle name="Calculation 2 2 2 2 2 2 2 2 2 2 9 5" xfId="36273" xr:uid="{AB89C273-BFDD-48F3-BF68-76F75E1F892B}"/>
    <cellStyle name="Calculation 2 2 2 2 2 2 2 2 2 2 9 5 2" xfId="42153" xr:uid="{77EDBC30-0D17-4FC2-8C61-6DAD69279EA2}"/>
    <cellStyle name="Calculation 2 2 2 2 2 2 2 2 2 2 9 6" xfId="16118" xr:uid="{1204BB13-0692-4227-9203-2CC22C80EA41}"/>
    <cellStyle name="Calculation 2 2 2 2 2 2 2 2 2 2 9 6 2" xfId="37619" xr:uid="{166A0197-532E-409A-90DC-57BB1C8B47EA}"/>
    <cellStyle name="Calculation 2 2 2 2 2 2 2 2 2 2 9 7" xfId="32176" xr:uid="{36797F4C-3FBC-48BD-AD72-1A1C001E98A3}"/>
    <cellStyle name="Calculation 2 2 2 2 2 2 2 2 2 2 9 7 2" xfId="41246" xr:uid="{1D70E6BA-EAB4-43A1-8872-ED7691CCF27C}"/>
    <cellStyle name="Calculation 2 2 2 2 2 2 2 2 2 2 9 8" xfId="30036" xr:uid="{A810DF39-7D90-4AB9-8ACD-B5813BE24297}"/>
    <cellStyle name="Calculation 2 2 2 2 2 2 2 2 2 2 9 8 2" xfId="40742" xr:uid="{D7E1BDA0-A6E1-4D86-9499-D25E0B01FA0F}"/>
    <cellStyle name="Calculation 2 2 2 2 2 2 2 2 2 2 9 9" xfId="31883" xr:uid="{636CB4C5-CD5F-4422-953F-AD5B2C613696}"/>
    <cellStyle name="Calculation 2 2 2 2 2 2 2 2 2 2 9 9 2" xfId="41180" xr:uid="{0C5E57EC-59EF-4EDD-838F-428B7B6CBD37}"/>
    <cellStyle name="Calculation 2 2 2 2 2 2 2 2 2 20" xfId="30630" xr:uid="{DE9B3A25-DD10-4E15-85B8-52D85F13EA97}"/>
    <cellStyle name="Calculation 2 2 2 2 2 2 2 2 2 20 2" xfId="40873" xr:uid="{00AA381C-2C6B-48F8-897F-051959EEED1C}"/>
    <cellStyle name="Calculation 2 2 2 2 2 2 2 2 2 21" xfId="31160" xr:uid="{D2EE3128-AEBB-4A06-B7C4-B18E41505681}"/>
    <cellStyle name="Calculation 2 2 2 2 2 2 2 2 2 21 2" xfId="41012" xr:uid="{357F14D2-5604-476C-8526-BB6837974278}"/>
    <cellStyle name="Calculation 2 2 2 2 2 2 2 2 2 22" xfId="27978" xr:uid="{ED5EF835-36F6-470A-B28D-B39B9FD84912}"/>
    <cellStyle name="Calculation 2 2 2 2 2 2 2 2 2 22 2" xfId="40294" xr:uid="{FAC73E6B-7981-426D-87F5-C867A0FC62DC}"/>
    <cellStyle name="Calculation 2 2 2 2 2 2 2 2 2 23" xfId="28287" xr:uid="{BE2EED26-0802-4EC3-94C7-52994709AB91}"/>
    <cellStyle name="Calculation 2 2 2 2 2 2 2 2 2 23 2" xfId="40354" xr:uid="{BEA041C5-17F1-44CB-B929-AE5D093FCE15}"/>
    <cellStyle name="Calculation 2 2 2 2 2 2 2 2 2 24" xfId="30360" xr:uid="{BC6180AF-6015-4E21-AFF4-F5596F2C0356}"/>
    <cellStyle name="Calculation 2 2 2 2 2 2 2 2 2 24 10" xfId="40818" xr:uid="{2D737782-CB0E-4C2E-84EF-50A7050FADCC}"/>
    <cellStyle name="Calculation 2 2 2 2 2 2 2 2 2 24 2" xfId="33479" xr:uid="{8A79D6CD-FDE9-45CD-9CA4-E46A294A08E5}"/>
    <cellStyle name="Calculation 2 2 2 2 2 2 2 2 2 24 2 2" xfId="41536" xr:uid="{C39759EC-1317-4D41-B36C-3960ADF17369}"/>
    <cellStyle name="Calculation 2 2 2 2 2 2 2 2 2 24 3" xfId="36349" xr:uid="{242BFEF2-BAC4-4CA3-A5D6-3E1B730EDA30}"/>
    <cellStyle name="Calculation 2 2 2 2 2 2 2 2 2 24 3 2" xfId="42169" xr:uid="{298F2686-3021-41EF-BF1D-34FBBB0412EB}"/>
    <cellStyle name="Calculation 2 2 2 2 2 2 2 2 2 24 4" xfId="31570" xr:uid="{3F52C8AB-7FA9-4AA8-949B-F2B2BE4DD3CD}"/>
    <cellStyle name="Calculation 2 2 2 2 2 2 2 2 2 24 4 2" xfId="41108" xr:uid="{8035E7D7-0706-46FD-A061-AFB5D4A8A167}"/>
    <cellStyle name="Calculation 2 2 2 2 2 2 2 2 2 24 5" xfId="15095" xr:uid="{09C2F3CD-0A01-4786-B399-B613CAF751DE}"/>
    <cellStyle name="Calculation 2 2 2 2 2 2 2 2 2 24 5 2" xfId="37376" xr:uid="{ACC0C8F8-CE65-47FF-ACF4-0737C5BD750C}"/>
    <cellStyle name="Calculation 2 2 2 2 2 2 2 2 2 24 6" xfId="14800" xr:uid="{0D29F0FF-AD5B-4878-8694-3A6A1FA393DA}"/>
    <cellStyle name="Calculation 2 2 2 2 2 2 2 2 2 24 6 2" xfId="37306" xr:uid="{AAF86CC0-FFFB-4D58-85A2-DEB4CD431BA3}"/>
    <cellStyle name="Calculation 2 2 2 2 2 2 2 2 2 24 7" xfId="32445" xr:uid="{15C1916E-65EA-4492-BE7B-CAFF91344968}"/>
    <cellStyle name="Calculation 2 2 2 2 2 2 2 2 2 24 7 2" xfId="41303" xr:uid="{A37EBE30-629E-497C-AD2C-6764FA18A6EB}"/>
    <cellStyle name="Calculation 2 2 2 2 2 2 2 2 2 24 8" xfId="14945" xr:uid="{24EB2AB6-04EB-4D7B-A590-FBD5B33069F0}"/>
    <cellStyle name="Calculation 2 2 2 2 2 2 2 2 2 24 8 2" xfId="37347" xr:uid="{F924226A-52AC-4999-9D97-7ABA32F296B6}"/>
    <cellStyle name="Calculation 2 2 2 2 2 2 2 2 2 24 9" xfId="31436" xr:uid="{193A308D-7C94-45DA-A2C1-1D29FFEDDBFD}"/>
    <cellStyle name="Calculation 2 2 2 2 2 2 2 2 2 24 9 2" xfId="41078" xr:uid="{82586F97-BE9D-4368-9CBA-7528439ADE49}"/>
    <cellStyle name="Calculation 2 2 2 2 2 2 2 2 2 25" xfId="34733" xr:uid="{C2379EC8-BB3B-4F1D-AB37-94C2C40C614D}"/>
    <cellStyle name="Calculation 2 2 2 2 2 2 2 2 2 25 2" xfId="41820" xr:uid="{2FBFCF1D-D509-45C2-BE01-B7CA5BAB5428}"/>
    <cellStyle name="Calculation 2 2 2 2 2 2 2 2 2 26" xfId="33714" xr:uid="{48E84459-B26B-4EE4-A12E-BAA0FB310468}"/>
    <cellStyle name="Calculation 2 2 2 2 2 2 2 2 2 26 2" xfId="41592" xr:uid="{2D338E58-53F3-4E89-9747-2E8F7FE945AA}"/>
    <cellStyle name="Calculation 2 2 2 2 2 2 2 2 2 27" xfId="34845" xr:uid="{FCCD32F6-173F-435C-82D6-45C56361688A}"/>
    <cellStyle name="Calculation 2 2 2 2 2 2 2 2 2 27 2" xfId="41847" xr:uid="{30F0480B-D593-4495-955A-DB3448B84147}"/>
    <cellStyle name="Calculation 2 2 2 2 2 2 2 2 2 28" xfId="35536" xr:uid="{20D37F03-B37D-4EDD-AD34-9DE1D4073444}"/>
    <cellStyle name="Calculation 2 2 2 2 2 2 2 2 2 28 2" xfId="41997" xr:uid="{6B8F2637-D308-4FB5-935F-01C2137A9B2C}"/>
    <cellStyle name="Calculation 2 2 2 2 2 2 2 2 2 29" xfId="32586" xr:uid="{81175F5C-9CB9-4484-A6B5-0C7BE6B74CB3}"/>
    <cellStyle name="Calculation 2 2 2 2 2 2 2 2 2 29 2" xfId="41335" xr:uid="{1EFD3216-E5DC-4F8D-B395-675BC342640C}"/>
    <cellStyle name="Calculation 2 2 2 2 2 2 2 2 2 3" xfId="23575" xr:uid="{1FFD695C-337C-4880-97A3-191F85498359}"/>
    <cellStyle name="Calculation 2 2 2 2 2 2 2 2 2 3 2" xfId="39293" xr:uid="{A6AAD28A-F50F-429F-B089-B5659A7D7BDB}"/>
    <cellStyle name="Calculation 2 2 2 2 2 2 2 2 2 30" xfId="33859" xr:uid="{21C67D5A-F215-45B6-A42C-BD9ACB395053}"/>
    <cellStyle name="Calculation 2 2 2 2 2 2 2 2 2 30 2" xfId="41628" xr:uid="{B02C97CE-F2C7-43E4-AB0E-787E942765C7}"/>
    <cellStyle name="Calculation 2 2 2 2 2 2 2 2 2 31" xfId="33628" xr:uid="{0D4335E7-1659-44EC-B3FC-00456381C1EF}"/>
    <cellStyle name="Calculation 2 2 2 2 2 2 2 2 2 31 2" xfId="41571" xr:uid="{14444621-7EC0-408F-91E2-63CBA1FEFE6A}"/>
    <cellStyle name="Calculation 2 2 2 2 2 2 2 2 2 32" xfId="34111" xr:uid="{D5294315-8780-4990-92FE-8F602EBB45E9}"/>
    <cellStyle name="Calculation 2 2 2 2 2 2 2 2 2 32 2" xfId="41691" xr:uid="{FB5DB5C6-69C4-4ABD-8970-6105D131EB35}"/>
    <cellStyle name="Calculation 2 2 2 2 2 2 2 2 2 33" xfId="33305" xr:uid="{49DC3D1F-D695-4E32-A43A-07187AE35EDD}"/>
    <cellStyle name="Calculation 2 2 2 2 2 2 2 2 2 33 2" xfId="41496" xr:uid="{7B0B2694-A056-4228-A29C-E6F2DDF6F6F1}"/>
    <cellStyle name="Calculation 2 2 2 2 2 2 2 2 2 34" xfId="35053" xr:uid="{E1A00678-E39D-46D7-8910-972AAFADB431}"/>
    <cellStyle name="Calculation 2 2 2 2 2 2 2 2 2 34 2" xfId="41897" xr:uid="{59C57603-6945-4D53-AB8C-CDB219A55D9A}"/>
    <cellStyle name="Calculation 2 2 2 2 2 2 2 2 2 35" xfId="33195" xr:uid="{0855280C-3EFF-46D4-9CF3-D58F6C5BB705}"/>
    <cellStyle name="Calculation 2 2 2 2 2 2 2 2 2 35 2" xfId="41468" xr:uid="{FD11BE9B-1A26-4567-A841-B9A98EEAC6D0}"/>
    <cellStyle name="Calculation 2 2 2 2 2 2 2 2 2 36" xfId="33337" xr:uid="{2EFCE2D6-F577-41DB-A9C7-BBD1BA3B6F5B}"/>
    <cellStyle name="Calculation 2 2 2 2 2 2 2 2 2 36 2" xfId="41505" xr:uid="{C4D3B213-4B5E-4646-B137-CC9EFBB9407B}"/>
    <cellStyle name="Calculation 2 2 2 2 2 2 2 2 2 37" xfId="28403" xr:uid="{E1DA2455-147F-49AA-8BDF-38AE7BC1CA67}"/>
    <cellStyle name="Calculation 2 2 2 2 2 2 2 2 2 37 2" xfId="40386" xr:uid="{F1F98BB4-17DB-401B-856C-0794218025B5}"/>
    <cellStyle name="Calculation 2 2 2 2 2 2 2 2 2 38" xfId="32459" xr:uid="{8C4352C1-E4DF-4119-8D69-0FAF0F9A064F}"/>
    <cellStyle name="Calculation 2 2 2 2 2 2 2 2 2 38 2" xfId="41305" xr:uid="{D85D54B1-B156-49D0-89C1-92B80431FF11}"/>
    <cellStyle name="Calculation 2 2 2 2 2 2 2 2 2 39" xfId="31605" xr:uid="{FD6C5E6D-CFB9-458B-BD3D-84D492A89B9C}"/>
    <cellStyle name="Calculation 2 2 2 2 2 2 2 2 2 39 2" xfId="41119" xr:uid="{2C1ECE98-3F1E-464F-824A-CF006DFAA409}"/>
    <cellStyle name="Calculation 2 2 2 2 2 2 2 2 2 4" xfId="20845" xr:uid="{3906C38D-46DB-4D89-BB3F-34B4C897E98B}"/>
    <cellStyle name="Calculation 2 2 2 2 2 2 2 2 2 4 2" xfId="38663" xr:uid="{F3DE1C36-A05B-4C3D-978A-8969490A21AA}"/>
    <cellStyle name="Calculation 2 2 2 2 2 2 2 2 2 40" xfId="14708" xr:uid="{10E2BF00-5F86-448D-B43A-20B7CA7AB832}"/>
    <cellStyle name="Calculation 2 2 2 2 2 2 2 2 2 40 2" xfId="37281" xr:uid="{7F74D013-F52C-4F43-9373-1917B76C8847}"/>
    <cellStyle name="Calculation 2 2 2 2 2 2 2 2 2 41" xfId="36413" xr:uid="{6A7CA4CB-4D03-4ECF-92E6-55F089D97D4D}"/>
    <cellStyle name="Calculation 2 2 2 2 2 2 2 2 2 41 2" xfId="42185" xr:uid="{65DE5EF7-2B1D-481A-88BC-3CB181E21E9B}"/>
    <cellStyle name="Calculation 2 2 2 2 2 2 2 2 2 42" xfId="32172" xr:uid="{6B0A80C6-290A-4CE3-8F6B-91B24FB4612F}"/>
    <cellStyle name="Calculation 2 2 2 2 2 2 2 2 2 42 2" xfId="41245" xr:uid="{33AEC597-1A92-4BC8-9D26-132A48EB19F1}"/>
    <cellStyle name="Calculation 2 2 2 2 2 2 2 2 2 43" xfId="15880" xr:uid="{B0E98524-89D2-46DD-9F6D-76A968DA6BE9}"/>
    <cellStyle name="Calculation 2 2 2 2 2 2 2 2 2 43 2" xfId="37574" xr:uid="{959E1B5B-0E17-41C0-B84B-FAC91325D92D}"/>
    <cellStyle name="Calculation 2 2 2 2 2 2 2 2 2 44" xfId="37258" xr:uid="{5CA186FC-D30D-449E-8C9D-03A1C12C97C6}"/>
    <cellStyle name="Calculation 2 2 2 2 2 2 2 2 2 5" xfId="24138" xr:uid="{0D0EA99D-3A9E-4523-8B23-12F25B9AFA27}"/>
    <cellStyle name="Calculation 2 2 2 2 2 2 2 2 2 5 2" xfId="39410" xr:uid="{E9F604B4-5136-45DD-A299-62BF9A768B00}"/>
    <cellStyle name="Calculation 2 2 2 2 2 2 2 2 2 6" xfId="22261" xr:uid="{36F77E26-A58E-4261-A741-CB59DF547361}"/>
    <cellStyle name="Calculation 2 2 2 2 2 2 2 2 2 6 2" xfId="38986" xr:uid="{CA4B8DA3-6BF7-4AEA-93DD-989356144F6C}"/>
    <cellStyle name="Calculation 2 2 2 2 2 2 2 2 2 7" xfId="21543" xr:uid="{E3946312-3EBC-40AB-B2F8-7CCBF5EF98CE}"/>
    <cellStyle name="Calculation 2 2 2 2 2 2 2 2 2 7 2" xfId="38824" xr:uid="{0DDBFD4A-9C88-4670-9AA8-CCFD971441D6}"/>
    <cellStyle name="Calculation 2 2 2 2 2 2 2 2 2 8" xfId="21672" xr:uid="{FD4A5A36-44B5-4FBA-87EE-5C295CB76D02}"/>
    <cellStyle name="Calculation 2 2 2 2 2 2 2 2 2 8 2" xfId="38858" xr:uid="{2C631793-BE6A-4010-B1A9-A944CDB5AEDC}"/>
    <cellStyle name="Calculation 2 2 2 2 2 2 2 2 2 9" xfId="20250" xr:uid="{A2287C62-BAD4-4408-86B4-31075C51AC09}"/>
    <cellStyle name="Calculation 2 2 2 2 2 2 2 2 2 9 2" xfId="38546" xr:uid="{0E26CB2A-C6B2-440F-9955-C3EAB79F85FA}"/>
    <cellStyle name="Calculation 2 2 2 2 2 2 2 2 20" xfId="20592" xr:uid="{CF4AB7B5-B97D-43BC-B95A-E92A4E72DC0E}"/>
    <cellStyle name="Calculation 2 2 2 2 2 2 2 2 20 2" xfId="38614" xr:uid="{22503078-D64C-4C69-A742-FAAF16730816}"/>
    <cellStyle name="Calculation 2 2 2 2 2 2 2 2 21" xfId="24600" xr:uid="{A56CD310-B8C9-40D1-884E-9AD5FAEA1F07}"/>
    <cellStyle name="Calculation 2 2 2 2 2 2 2 2 21 2" xfId="39511" xr:uid="{0D67372D-3033-4DDB-81B8-2C8F38C6A5FD}"/>
    <cellStyle name="Calculation 2 2 2 2 2 2 2 2 22" xfId="20724" xr:uid="{F14744EB-0701-4FC6-9F62-F75E875A3990}"/>
    <cellStyle name="Calculation 2 2 2 2 2 2 2 2 22 2" xfId="38638" xr:uid="{5BB57797-4F34-4903-AE37-29C61379ACAF}"/>
    <cellStyle name="Calculation 2 2 2 2 2 2 2 2 23" xfId="24336" xr:uid="{D444B6F9-2208-41C4-96AD-23727EFAB440}"/>
    <cellStyle name="Calculation 2 2 2 2 2 2 2 2 23 2" xfId="39456" xr:uid="{2B36DF0E-15AD-4793-8F6A-56C4C94761EA}"/>
    <cellStyle name="Calculation 2 2 2 2 2 2 2 2 24" xfId="21926" xr:uid="{312F4D46-793B-4B1F-B30F-A8A642F8B761}"/>
    <cellStyle name="Calculation 2 2 2 2 2 2 2 2 24 2" xfId="38910" xr:uid="{C3A96B00-560F-4FC6-9A02-57C10670136F}"/>
    <cellStyle name="Calculation 2 2 2 2 2 2 2 2 25" xfId="23993" xr:uid="{16F333D3-A43A-486B-B3EC-D9CB2D0493D3}"/>
    <cellStyle name="Calculation 2 2 2 2 2 2 2 2 25 2" xfId="39378" xr:uid="{00ADE2B3-0C5F-452E-84F9-5F9A85D0B927}"/>
    <cellStyle name="Calculation 2 2 2 2 2 2 2 2 26" xfId="20114" xr:uid="{02834713-8C07-444E-B3EE-A36D723079E4}"/>
    <cellStyle name="Calculation 2 2 2 2 2 2 2 2 26 2" xfId="38513" xr:uid="{AA6EC20D-F515-4802-84AD-67416A4EA5E2}"/>
    <cellStyle name="Calculation 2 2 2 2 2 2 2 2 27" xfId="21891" xr:uid="{B997A3C0-9036-4948-9014-81097E4BD025}"/>
    <cellStyle name="Calculation 2 2 2 2 2 2 2 2 27 2" xfId="38902" xr:uid="{D64200AE-91F3-41CF-8BE8-A5C6719A5A8D}"/>
    <cellStyle name="Calculation 2 2 2 2 2 2 2 2 28" xfId="22098" xr:uid="{FF2DD9E7-F8E8-4A65-BDED-9F0A9DFD82D0}"/>
    <cellStyle name="Calculation 2 2 2 2 2 2 2 2 28 2" xfId="38948" xr:uid="{86197BC4-24D0-4406-B548-F7C206BA234E}"/>
    <cellStyle name="Calculation 2 2 2 2 2 2 2 2 29" xfId="24764" xr:uid="{30650C91-DE9D-4548-89E6-5E5E90973F60}"/>
    <cellStyle name="Calculation 2 2 2 2 2 2 2 2 29 2" xfId="39538" xr:uid="{5D5CABF6-30DC-4D7C-9115-D5696884A14B}"/>
    <cellStyle name="Calculation 2 2 2 2 2 2 2 2 3" xfId="18359" xr:uid="{707ED333-4230-4C19-8185-F579B1BB9485}"/>
    <cellStyle name="Calculation 2 2 2 2 2 2 2 2 3 2" xfId="38126" xr:uid="{2887A3C4-7A8D-436A-98CC-549B6B18E683}"/>
    <cellStyle name="Calculation 2 2 2 2 2 2 2 2 30" xfId="21235" xr:uid="{FF692F90-3AFF-43EF-ACB8-D26D12376472}"/>
    <cellStyle name="Calculation 2 2 2 2 2 2 2 2 30 2" xfId="38752" xr:uid="{E2DD02EE-E2CA-4B74-B43D-860D625D0DE1}"/>
    <cellStyle name="Calculation 2 2 2 2 2 2 2 2 31" xfId="24676" xr:uid="{25E4184D-1E13-4533-A6BC-E6222FA9D27D}"/>
    <cellStyle name="Calculation 2 2 2 2 2 2 2 2 31 2" xfId="39521" xr:uid="{9F314AA3-1CD5-471A-8B44-B832639BA820}"/>
    <cellStyle name="Calculation 2 2 2 2 2 2 2 2 32" xfId="17996" xr:uid="{54C1E218-FDFA-482D-89C8-2B280BEDE9B3}"/>
    <cellStyle name="Calculation 2 2 2 2 2 2 2 2 32 2" xfId="38044" xr:uid="{3A269129-DC7B-447F-8178-326439267CEC}"/>
    <cellStyle name="Calculation 2 2 2 2 2 2 2 2 33" xfId="17429" xr:uid="{F2AE8726-6842-4FEF-ABDA-29BE95B001A7}"/>
    <cellStyle name="Calculation 2 2 2 2 2 2 2 2 33 2" xfId="37922" xr:uid="{7A5BFECC-3CE5-44E4-A2C8-981A70E4BC7F}"/>
    <cellStyle name="Calculation 2 2 2 2 2 2 2 2 34" xfId="26298" xr:uid="{40E95DA9-6AAF-4D54-8682-F85D7F65110D}"/>
    <cellStyle name="Calculation 2 2 2 2 2 2 2 2 34 2" xfId="39912" xr:uid="{7390506D-3867-41EF-9713-D8515F32093C}"/>
    <cellStyle name="Calculation 2 2 2 2 2 2 2 2 35" xfId="26379" xr:uid="{475F2B5D-2518-4DC4-BB77-63A2E75B6834}"/>
    <cellStyle name="Calculation 2 2 2 2 2 2 2 2 35 2" xfId="39929" xr:uid="{10943DD4-52BB-4117-B326-F6BF4ACDB2BA}"/>
    <cellStyle name="Calculation 2 2 2 2 2 2 2 2 36" xfId="26455" xr:uid="{A82F2A7F-1C13-4026-B82D-223241E76135}"/>
    <cellStyle name="Calculation 2 2 2 2 2 2 2 2 36 2" xfId="39945" xr:uid="{4B5544E2-93F3-47D5-9C2A-C531AA39F3E5}"/>
    <cellStyle name="Calculation 2 2 2 2 2 2 2 2 37" xfId="26527" xr:uid="{34388EEC-5C01-43BD-8484-DDB3CB06FFA5}"/>
    <cellStyle name="Calculation 2 2 2 2 2 2 2 2 37 2" xfId="39960" xr:uid="{9B7D64C2-0264-4964-B0CE-E87629C68302}"/>
    <cellStyle name="Calculation 2 2 2 2 2 2 2 2 38" xfId="26592" xr:uid="{9AFC583D-0CC2-48B5-8BC4-98B9BC9146FA}"/>
    <cellStyle name="Calculation 2 2 2 2 2 2 2 2 38 2" xfId="39974" xr:uid="{3B4CDF5C-3E58-4EB1-B1C2-1A9601E526B7}"/>
    <cellStyle name="Calculation 2 2 2 2 2 2 2 2 39" xfId="26651" xr:uid="{9327C115-7E48-4925-8950-4C02D256836F}"/>
    <cellStyle name="Calculation 2 2 2 2 2 2 2 2 39 2" xfId="39986" xr:uid="{754C061A-127B-466F-92C5-E6F7056F4B79}"/>
    <cellStyle name="Calculation 2 2 2 2 2 2 2 2 4" xfId="18479" xr:uid="{BF53A87A-5231-4486-8EA4-7356661A56A1}"/>
    <cellStyle name="Calculation 2 2 2 2 2 2 2 2 4 2" xfId="38155" xr:uid="{8747CDC2-4AE4-4E44-9C59-929FDC0C5124}"/>
    <cellStyle name="Calculation 2 2 2 2 2 2 2 2 40" xfId="26706" xr:uid="{7F7BDEDE-649A-4C55-838C-9F2795868CD0}"/>
    <cellStyle name="Calculation 2 2 2 2 2 2 2 2 40 2" xfId="39998" xr:uid="{B779C2C3-CF85-49F9-9E4A-A8F05A2CBB0B}"/>
    <cellStyle name="Calculation 2 2 2 2 2 2 2 2 41" xfId="26755" xr:uid="{4FAD7BDD-E5A2-43CF-8CE3-A70DEBF4CB9F}"/>
    <cellStyle name="Calculation 2 2 2 2 2 2 2 2 41 2" xfId="40009" xr:uid="{C031FBFD-A3A2-4398-9CC2-2253881FCE9E}"/>
    <cellStyle name="Calculation 2 2 2 2 2 2 2 2 42" xfId="26803" xr:uid="{3B217A1D-6E6B-41EF-AF7A-235CD5A56D25}"/>
    <cellStyle name="Calculation 2 2 2 2 2 2 2 2 42 2" xfId="40020" xr:uid="{37526F20-F021-466B-8D97-562A961E04EE}"/>
    <cellStyle name="Calculation 2 2 2 2 2 2 2 2 43" xfId="26847" xr:uid="{A42D65E9-478B-4080-B0BE-4910B809AE7D}"/>
    <cellStyle name="Calculation 2 2 2 2 2 2 2 2 43 2" xfId="40031" xr:uid="{A1DC981C-5782-4BCD-A704-408DD5DB750C}"/>
    <cellStyle name="Calculation 2 2 2 2 2 2 2 2 44" xfId="26889" xr:uid="{79D42A58-E704-4D7C-B71C-E8F3BC5A536C}"/>
    <cellStyle name="Calculation 2 2 2 2 2 2 2 2 44 2" xfId="40041" xr:uid="{99820BE9-B8BF-4E3E-83D3-25A48B9962A8}"/>
    <cellStyle name="Calculation 2 2 2 2 2 2 2 2 45" xfId="26956" xr:uid="{C2F004E0-1E1A-4509-B7A4-D1BC29964C6B}"/>
    <cellStyle name="Calculation 2 2 2 2 2 2 2 2 45 2" xfId="40053" xr:uid="{A6A67B04-7C0D-4485-8BA9-5D5B5AE330F5}"/>
    <cellStyle name="Calculation 2 2 2 2 2 2 2 2 46" xfId="27453" xr:uid="{3CD405FF-8F17-4625-AB4C-BBD8D8525794}"/>
    <cellStyle name="Calculation 2 2 2 2 2 2 2 2 46 2" xfId="40157" xr:uid="{B8236518-2467-40AF-A5F9-6AA7F679FA63}"/>
    <cellStyle name="Calculation 2 2 2 2 2 2 2 2 47" xfId="30124" xr:uid="{516010D7-A758-4ABE-8485-362756F5022E}"/>
    <cellStyle name="Calculation 2 2 2 2 2 2 2 2 47 2" xfId="40759" xr:uid="{3A632EA8-184D-4D54-9FE8-4F2EDE09375F}"/>
    <cellStyle name="Calculation 2 2 2 2 2 2 2 2 48" xfId="16144" xr:uid="{69D24014-AB17-4DB2-B8F0-5E5923998CC0}"/>
    <cellStyle name="Calculation 2 2 2 2 2 2 2 2 48 2" xfId="37624" xr:uid="{4694C311-48B1-4AF7-A29E-89834BF87406}"/>
    <cellStyle name="Calculation 2 2 2 2 2 2 2 2 49" xfId="15877" xr:uid="{B8F04516-1131-4EA1-A2C4-1E0715F97E08}"/>
    <cellStyle name="Calculation 2 2 2 2 2 2 2 2 49 2" xfId="37572" xr:uid="{D00AF277-AD14-4D55-A057-066BE6C21BE5}"/>
    <cellStyle name="Calculation 2 2 2 2 2 2 2 2 5" xfId="18602" xr:uid="{5E162F35-BF05-46E3-AED9-4CC861DE31C0}"/>
    <cellStyle name="Calculation 2 2 2 2 2 2 2 2 5 2" xfId="38184" xr:uid="{328ABF18-3CA9-40DF-953B-A13C39AF485B}"/>
    <cellStyle name="Calculation 2 2 2 2 2 2 2 2 50" xfId="28560" xr:uid="{61BD68A4-CD74-4120-943C-FE95A492EA3F}"/>
    <cellStyle name="Calculation 2 2 2 2 2 2 2 2 50 2" xfId="40424" xr:uid="{9EAB27FB-73E5-4E78-BE26-B0E0D1A890FB}"/>
    <cellStyle name="Calculation 2 2 2 2 2 2 2 2 51" xfId="31738" xr:uid="{5C4D9C73-5303-4EEB-BFDA-7F195647EF05}"/>
    <cellStyle name="Calculation 2 2 2 2 2 2 2 2 51 10" xfId="41146" xr:uid="{268E5F32-D943-40C4-B0D4-6C9DB35D19D9}"/>
    <cellStyle name="Calculation 2 2 2 2 2 2 2 2 51 2" xfId="33297" xr:uid="{317BD466-0341-40FD-A8B5-DB1EE0DDFC18}"/>
    <cellStyle name="Calculation 2 2 2 2 2 2 2 2 51 2 2" xfId="41495" xr:uid="{114F80CE-B297-4172-BDB6-CB37EFB4A75F}"/>
    <cellStyle name="Calculation 2 2 2 2 2 2 2 2 51 3" xfId="36310" xr:uid="{C42F3A3A-5B8C-4920-A60E-BFBD79B5E924}"/>
    <cellStyle name="Calculation 2 2 2 2 2 2 2 2 51 3 2" xfId="42164" xr:uid="{6A77D896-7922-48B1-8963-667CD7781193}"/>
    <cellStyle name="Calculation 2 2 2 2 2 2 2 2 51 4" xfId="15776" xr:uid="{774244FC-CFDE-4791-9C01-1F5FB36DDA2F}"/>
    <cellStyle name="Calculation 2 2 2 2 2 2 2 2 51 4 2" xfId="37547" xr:uid="{1DC5AE0F-4379-4362-B11C-DE6630B19CEC}"/>
    <cellStyle name="Calculation 2 2 2 2 2 2 2 2 51 5" xfId="30351" xr:uid="{A85FB1BE-4A2D-472F-9453-F8BF5DD5544E}"/>
    <cellStyle name="Calculation 2 2 2 2 2 2 2 2 51 5 2" xfId="40814" xr:uid="{277A2932-DE7B-459E-8554-22868334DD39}"/>
    <cellStyle name="Calculation 2 2 2 2 2 2 2 2 51 6" xfId="29337" xr:uid="{EB7D1A34-CAA8-4D89-871E-703F64622DAC}"/>
    <cellStyle name="Calculation 2 2 2 2 2 2 2 2 51 6 2" xfId="40584" xr:uid="{413A6D51-0F64-4827-84CB-4BDAE1A4C134}"/>
    <cellStyle name="Calculation 2 2 2 2 2 2 2 2 51 7" xfId="29121" xr:uid="{3C14EF91-1D58-4475-AEFB-A15F2C430624}"/>
    <cellStyle name="Calculation 2 2 2 2 2 2 2 2 51 7 2" xfId="40539" xr:uid="{3FA1DA19-A125-4FB4-AB82-9A30169F8AE1}"/>
    <cellStyle name="Calculation 2 2 2 2 2 2 2 2 51 8" xfId="15254" xr:uid="{808CE44D-41DC-46CB-8922-E67FDF96271F}"/>
    <cellStyle name="Calculation 2 2 2 2 2 2 2 2 51 8 2" xfId="37417" xr:uid="{E70A98FC-F138-4564-AC04-8A920FCDEAFD}"/>
    <cellStyle name="Calculation 2 2 2 2 2 2 2 2 51 9" xfId="29398" xr:uid="{7EF84C2F-9E6C-4144-8EA9-B1881CDA0D5E}"/>
    <cellStyle name="Calculation 2 2 2 2 2 2 2 2 51 9 2" xfId="40598" xr:uid="{F05B095E-852D-46C9-9036-2B2D89E6F6BE}"/>
    <cellStyle name="Calculation 2 2 2 2 2 2 2 2 52" xfId="34646" xr:uid="{EF6381F8-DD45-435C-90E6-FA21E6CE83F6}"/>
    <cellStyle name="Calculation 2 2 2 2 2 2 2 2 52 2" xfId="41801" xr:uid="{F80CC1EA-151A-4A91-8B22-7E058D312E33}"/>
    <cellStyle name="Calculation 2 2 2 2 2 2 2 2 53" xfId="34179" xr:uid="{DA426A5E-0404-4256-B6E6-DFC73B163206}"/>
    <cellStyle name="Calculation 2 2 2 2 2 2 2 2 53 2" xfId="41709" xr:uid="{E2F100E9-CC7F-4DCA-8C43-01EF0E827657}"/>
    <cellStyle name="Calculation 2 2 2 2 2 2 2 2 54" xfId="34119" xr:uid="{3DB9E616-76D5-4BD0-8C41-EC529A58CD58}"/>
    <cellStyle name="Calculation 2 2 2 2 2 2 2 2 54 2" xfId="41693" xr:uid="{D3496ABA-B2BE-4816-8AB8-DB28F5C6F228}"/>
    <cellStyle name="Calculation 2 2 2 2 2 2 2 2 55" xfId="32520" xr:uid="{0B7ECEE9-A70E-477B-B836-60A75896D412}"/>
    <cellStyle name="Calculation 2 2 2 2 2 2 2 2 55 2" xfId="41314" xr:uid="{C932D83D-EDEF-4460-8D82-4A70F613AE17}"/>
    <cellStyle name="Calculation 2 2 2 2 2 2 2 2 56" xfId="32860" xr:uid="{CF005655-75A0-4CA6-9B38-C3C976FB304C}"/>
    <cellStyle name="Calculation 2 2 2 2 2 2 2 2 56 2" xfId="41393" xr:uid="{51765B4A-A69B-45FF-8ECC-3F183A3D05EE}"/>
    <cellStyle name="Calculation 2 2 2 2 2 2 2 2 57" xfId="35044" xr:uid="{9FCDD10A-C572-4F16-85AC-7CAEE8039674}"/>
    <cellStyle name="Calculation 2 2 2 2 2 2 2 2 57 2" xfId="41893" xr:uid="{88F7EC88-4A63-4C5C-82A7-AC712C03D46C}"/>
    <cellStyle name="Calculation 2 2 2 2 2 2 2 2 58" xfId="35526" xr:uid="{40FB572A-D825-43E8-B9D4-F03D9293B4BF}"/>
    <cellStyle name="Calculation 2 2 2 2 2 2 2 2 58 2" xfId="41995" xr:uid="{3A1DB1EF-BC70-4AD0-A29F-BD83F11D366E}"/>
    <cellStyle name="Calculation 2 2 2 2 2 2 2 2 59" xfId="32593" xr:uid="{0820B8C3-2F92-4E81-926D-287493E14DEA}"/>
    <cellStyle name="Calculation 2 2 2 2 2 2 2 2 59 2" xfId="41337" xr:uid="{D87F06EA-F635-4F5F-9218-E752DDEB9781}"/>
    <cellStyle name="Calculation 2 2 2 2 2 2 2 2 6" xfId="18724" xr:uid="{FE658CDC-D0D8-4E7F-8D55-412BBA8BAA08}"/>
    <cellStyle name="Calculation 2 2 2 2 2 2 2 2 6 2" xfId="38209" xr:uid="{894A7EBB-1C08-45FD-B590-B42A1AAD610C}"/>
    <cellStyle name="Calculation 2 2 2 2 2 2 2 2 60" xfId="35509" xr:uid="{5AF2C946-E7F7-414C-BD90-10E7E85489AF}"/>
    <cellStyle name="Calculation 2 2 2 2 2 2 2 2 60 2" xfId="41992" xr:uid="{39673042-B7E2-4EC0-B6D0-C7C31881F5F4}"/>
    <cellStyle name="Calculation 2 2 2 2 2 2 2 2 61" xfId="32605" xr:uid="{E8000979-29A0-4768-B727-96C34A180A9F}"/>
    <cellStyle name="Calculation 2 2 2 2 2 2 2 2 61 2" xfId="41339" xr:uid="{3A706D68-8C57-4271-B247-78FBD2DE63FE}"/>
    <cellStyle name="Calculation 2 2 2 2 2 2 2 2 62" xfId="34408" xr:uid="{523887FC-4D75-4218-99AB-15E83B063779}"/>
    <cellStyle name="Calculation 2 2 2 2 2 2 2 2 62 2" xfId="41751" xr:uid="{A655DD00-E9B7-4F4F-8CA4-BF3DD0A801CA}"/>
    <cellStyle name="Calculation 2 2 2 2 2 2 2 2 63" xfId="34226" xr:uid="{4A7AC7B0-9FD8-401B-8C79-7FE8092155EB}"/>
    <cellStyle name="Calculation 2 2 2 2 2 2 2 2 63 2" xfId="41718" xr:uid="{E07A9D14-CB54-4260-BA98-B319DDC5812E}"/>
    <cellStyle name="Calculation 2 2 2 2 2 2 2 2 64" xfId="32404" xr:uid="{9158EAC2-B156-4568-A2A3-1F19B4B407EB}"/>
    <cellStyle name="Calculation 2 2 2 2 2 2 2 2 64 2" xfId="41293" xr:uid="{42879884-928A-4196-BBD9-7AFC4E6403E8}"/>
    <cellStyle name="Calculation 2 2 2 2 2 2 2 2 65" xfId="30535" xr:uid="{CE2DE994-A438-4588-9EE3-F32A96E9FA2C}"/>
    <cellStyle name="Calculation 2 2 2 2 2 2 2 2 65 2" xfId="40851" xr:uid="{6B8E4BC4-7696-4EA0-8AFA-39FF5D313510}"/>
    <cellStyle name="Calculation 2 2 2 2 2 2 2 2 66" xfId="30949" xr:uid="{BB6F6623-6114-4E4A-A611-86A8C47DE581}"/>
    <cellStyle name="Calculation 2 2 2 2 2 2 2 2 66 2" xfId="40952" xr:uid="{7E85122C-B324-4EDB-93C2-FF0E71F60C1A}"/>
    <cellStyle name="Calculation 2 2 2 2 2 2 2 2 67" xfId="36148" xr:uid="{CEF5733E-EABA-4CC9-A4AE-1DA7E3B7CB92}"/>
    <cellStyle name="Calculation 2 2 2 2 2 2 2 2 67 2" xfId="42124" xr:uid="{2E781BC1-5039-4FAD-BE9B-B908ECC1A00D}"/>
    <cellStyle name="Calculation 2 2 2 2 2 2 2 2 68" xfId="31793" xr:uid="{D48886EF-BDE2-43B0-B46C-FEAD6616E305}"/>
    <cellStyle name="Calculation 2 2 2 2 2 2 2 2 68 2" xfId="41155" xr:uid="{B2567E36-0277-48A0-9306-57DA9767D478}"/>
    <cellStyle name="Calculation 2 2 2 2 2 2 2 2 69" xfId="31957" xr:uid="{3EB12501-69FC-4771-89CA-CB4677539B0D}"/>
    <cellStyle name="Calculation 2 2 2 2 2 2 2 2 69 2" xfId="41199" xr:uid="{E5D42D78-DCDA-4A14-9435-EB961B5B1C30}"/>
    <cellStyle name="Calculation 2 2 2 2 2 2 2 2 7" xfId="18838" xr:uid="{9641D485-69AD-403C-B793-B3B09C4C6AD5}"/>
    <cellStyle name="Calculation 2 2 2 2 2 2 2 2 7 2" xfId="38236" xr:uid="{6A15C0FF-E866-4382-A7F6-037857637DC8}"/>
    <cellStyle name="Calculation 2 2 2 2 2 2 2 2 70" xfId="32013" xr:uid="{E9111AC4-C0DF-4282-B16E-9EFEA17AB2B2}"/>
    <cellStyle name="Calculation 2 2 2 2 2 2 2 2 70 2" xfId="41214" xr:uid="{2F349B2E-8084-4425-8A27-5B65F5129142}"/>
    <cellStyle name="Calculation 2 2 2 2 2 2 2 2 71" xfId="37231" xr:uid="{78B05554-A229-4C4A-A4C4-BBAEB58F51DC}"/>
    <cellStyle name="Calculation 2 2 2 2 2 2 2 2 8" xfId="18957" xr:uid="{4187BC8A-825B-4E13-AE75-EF88BDD9F128}"/>
    <cellStyle name="Calculation 2 2 2 2 2 2 2 2 8 2" xfId="38263" xr:uid="{1EE56F9C-40C9-4174-88FF-3AA6A1F3F673}"/>
    <cellStyle name="Calculation 2 2 2 2 2 2 2 2 9" xfId="19070" xr:uid="{6F3F1C6D-36A3-4955-BEF5-A7A77E536E57}"/>
    <cellStyle name="Calculation 2 2 2 2 2 2 2 2 9 2" xfId="38287" xr:uid="{98C7C478-523A-42AB-921A-7DCE5B3A80E7}"/>
    <cellStyle name="Calculation 2 2 2 2 2 2 2 20" xfId="23832" xr:uid="{58FB9825-ADD7-4A16-A1DA-83B6BBE08EF6}"/>
    <cellStyle name="Calculation 2 2 2 2 2 2 2 20 2" xfId="39340" xr:uid="{10E49CE1-5B74-4C21-96DA-DFB1C9AAC64A}"/>
    <cellStyle name="Calculation 2 2 2 2 2 2 2 21" xfId="20342" xr:uid="{5FF23FCB-6E69-407B-A94E-EB8D6CCB8360}"/>
    <cellStyle name="Calculation 2 2 2 2 2 2 2 21 2" xfId="38563" xr:uid="{D02CEC78-63F3-43C3-93CC-5BC76421286E}"/>
    <cellStyle name="Calculation 2 2 2 2 2 2 2 22" xfId="24747" xr:uid="{3EDD4877-839C-44F7-BB15-59B1E35C1B77}"/>
    <cellStyle name="Calculation 2 2 2 2 2 2 2 22 2" xfId="39536" xr:uid="{994B166A-E42F-42C7-9F40-8598981BC779}"/>
    <cellStyle name="Calculation 2 2 2 2 2 2 2 23" xfId="20683" xr:uid="{912C4080-E407-40F6-BB04-6BF3E3C3E8A4}"/>
    <cellStyle name="Calculation 2 2 2 2 2 2 2 23 2" xfId="38630" xr:uid="{5556A6BA-3BBB-4162-A731-3ECEB2FB58DA}"/>
    <cellStyle name="Calculation 2 2 2 2 2 2 2 24" xfId="21078" xr:uid="{A967DC2D-DA66-4A50-B4D2-A0C492137F3D}"/>
    <cellStyle name="Calculation 2 2 2 2 2 2 2 24 2" xfId="38719" xr:uid="{CA34F991-39C4-4387-8B0E-0D4D45CAE25D}"/>
    <cellStyle name="Calculation 2 2 2 2 2 2 2 25" xfId="24354" xr:uid="{E96DA9C0-241A-4744-8953-B41231E7D914}"/>
    <cellStyle name="Calculation 2 2 2 2 2 2 2 25 2" xfId="39459" xr:uid="{42EFB671-2411-4CCC-BCAE-52D0D52713EE}"/>
    <cellStyle name="Calculation 2 2 2 2 2 2 2 26" xfId="20153" xr:uid="{44692E6C-7784-4564-9970-724621D58D5A}"/>
    <cellStyle name="Calculation 2 2 2 2 2 2 2 26 2" xfId="38523" xr:uid="{9BBAE60E-3C99-4015-A321-DC301A6ACBCE}"/>
    <cellStyle name="Calculation 2 2 2 2 2 2 2 27" xfId="24398" xr:uid="{1755753C-EFAC-4574-9FBB-14B89EAA25B4}"/>
    <cellStyle name="Calculation 2 2 2 2 2 2 2 27 2" xfId="39470" xr:uid="{9E429D9E-2B6B-49C9-B8B3-B3AF3D5AEC0C}"/>
    <cellStyle name="Calculation 2 2 2 2 2 2 2 28" xfId="21419" xr:uid="{89494381-9833-4E17-B954-97FD18543E37}"/>
    <cellStyle name="Calculation 2 2 2 2 2 2 2 28 2" xfId="38794" xr:uid="{2056DE4B-DCB8-4A7F-9872-A9B1F5972137}"/>
    <cellStyle name="Calculation 2 2 2 2 2 2 2 29" xfId="24408" xr:uid="{66C2E079-D4A4-410D-8DF2-90BBE482052E}"/>
    <cellStyle name="Calculation 2 2 2 2 2 2 2 29 2" xfId="39472" xr:uid="{D0F96551-7725-43A9-A069-BB831EB5925F}"/>
    <cellStyle name="Calculation 2 2 2 2 2 2 2 3" xfId="16184" xr:uid="{F4CBC8DF-1456-4D92-93DF-009CA6579A08}"/>
    <cellStyle name="Calculation 2 2 2 2 2 2 2 3 10" xfId="21101" xr:uid="{1E017044-1F7F-4728-9E90-AE4196899A41}"/>
    <cellStyle name="Calculation 2 2 2 2 2 2 2 3 10 2" xfId="38724" xr:uid="{CC3CC32C-2CB9-42D5-91E0-FDCAB0E2BD18}"/>
    <cellStyle name="Calculation 2 2 2 2 2 2 2 3 11" xfId="21398" xr:uid="{66D4CA4F-BE0E-4B80-ADCF-A13231AA5E20}"/>
    <cellStyle name="Calculation 2 2 2 2 2 2 2 3 11 2" xfId="38788" xr:uid="{5A550997-4EB5-46C9-BF1F-082F99196E57}"/>
    <cellStyle name="Calculation 2 2 2 2 2 2 2 3 12" xfId="21288" xr:uid="{F382FF44-4A16-4EDC-90CF-5B741D26FB35}"/>
    <cellStyle name="Calculation 2 2 2 2 2 2 2 3 12 2" xfId="38763" xr:uid="{0B290473-B41A-4EE7-A07A-A1D1867B1AE6}"/>
    <cellStyle name="Calculation 2 2 2 2 2 2 2 3 13" xfId="23973" xr:uid="{D8EDF59E-42A2-4ABC-9451-7F4D20D93C2B}"/>
    <cellStyle name="Calculation 2 2 2 2 2 2 2 3 13 2" xfId="39374" xr:uid="{BA4DC484-7AC7-4FEE-998A-213299B2A2D0}"/>
    <cellStyle name="Calculation 2 2 2 2 2 2 2 3 14" xfId="20314" xr:uid="{9822B1A4-F730-4825-A69B-27EBF99DCC16}"/>
    <cellStyle name="Calculation 2 2 2 2 2 2 2 3 14 2" xfId="38556" xr:uid="{40D3B3C3-9570-4CBA-A485-9D69CFC39E02}"/>
    <cellStyle name="Calculation 2 2 2 2 2 2 2 3 15" xfId="24882" xr:uid="{356EDFFB-7D89-47D5-8EA9-548F5F28B25F}"/>
    <cellStyle name="Calculation 2 2 2 2 2 2 2 3 15 2" xfId="39563" xr:uid="{BDE606FE-0FE3-43B4-B734-ECDDF4E5E3A5}"/>
    <cellStyle name="Calculation 2 2 2 2 2 2 2 3 16" xfId="25055" xr:uid="{1918CF51-293C-45AD-A49D-90BE7A6CC9EF}"/>
    <cellStyle name="Calculation 2 2 2 2 2 2 2 3 16 2" xfId="39603" xr:uid="{099FB54E-C85C-477C-9324-4B2A3561CC79}"/>
    <cellStyle name="Calculation 2 2 2 2 2 2 2 3 17" xfId="25212" xr:uid="{032CC5F9-DFC6-4163-BDB6-3D99077F9E16}"/>
    <cellStyle name="Calculation 2 2 2 2 2 2 2 3 17 2" xfId="39641" xr:uid="{EBACF7F6-3BA8-4DF1-9FA5-B0484965DFD6}"/>
    <cellStyle name="Calculation 2 2 2 2 2 2 2 3 18" xfId="27879" xr:uid="{FA00E8CC-CCA0-452C-8775-B1174955EE64}"/>
    <cellStyle name="Calculation 2 2 2 2 2 2 2 3 18 2" xfId="40259" xr:uid="{DB135FB3-7BF9-476F-8D26-3EE606382630}"/>
    <cellStyle name="Calculation 2 2 2 2 2 2 2 3 19" xfId="29442" xr:uid="{D760E6D6-AD0A-4BC3-B22D-B49594613ADE}"/>
    <cellStyle name="Calculation 2 2 2 2 2 2 2 3 19 2" xfId="40610" xr:uid="{EB2B7DBE-4680-4B23-BCB0-351B6F647282}"/>
    <cellStyle name="Calculation 2 2 2 2 2 2 2 3 2" xfId="18332" xr:uid="{408C7833-5796-4AE7-B327-1A5F7C30F357}"/>
    <cellStyle name="Calculation 2 2 2 2 2 2 2 3 2 2" xfId="22321" xr:uid="{A038C914-716A-4611-829C-615F9BC6946D}"/>
    <cellStyle name="Calculation 2 2 2 2 2 2 2 3 2 2 2" xfId="22986" xr:uid="{27A7A91B-5B99-48A6-934A-DCF03D64B126}"/>
    <cellStyle name="Calculation 2 2 2 2 2 2 2 3 2 2 2 2" xfId="39168" xr:uid="{0971FCFD-0061-42A3-AC6F-C6C57A7D2754}"/>
    <cellStyle name="Calculation 2 2 2 2 2 2 2 3 2 2 3" xfId="29694" xr:uid="{75559799-FC08-43A2-A5CE-27EE4A14B274}"/>
    <cellStyle name="Calculation 2 2 2 2 2 2 2 3 2 2 3 2" xfId="40669" xr:uid="{3A1FE8C0-727F-4C73-AE8D-32F7FA771C2C}"/>
    <cellStyle name="Calculation 2 2 2 2 2 2 2 3 2 2 4" xfId="29725" xr:uid="{9565805E-F938-44B2-BC3B-8796ABDF9434}"/>
    <cellStyle name="Calculation 2 2 2 2 2 2 2 3 2 2 4 2" xfId="40678" xr:uid="{AF4D7850-E5FD-4DEB-9ACF-B59B062C248A}"/>
    <cellStyle name="Calculation 2 2 2 2 2 2 2 3 2 2 5" xfId="14720" xr:uid="{D7BAE9F4-18F4-4DCD-90F1-421F080C684A}"/>
    <cellStyle name="Calculation 2 2 2 2 2 2 2 3 2 2 5 2" xfId="37284" xr:uid="{5A6C2068-5AB1-4C93-8FAE-27D3D720B0A2}"/>
    <cellStyle name="Calculation 2 2 2 2 2 2 2 3 2 2 6" xfId="14897" xr:uid="{8F2BEC43-33F3-4A0E-BF01-807A62A33068}"/>
    <cellStyle name="Calculation 2 2 2 2 2 2 2 3 2 2 6 2" xfId="37333" xr:uid="{77CA0121-1AA1-4F65-9FDF-15560BF425CF}"/>
    <cellStyle name="Calculation 2 2 2 2 2 2 2 3 2 2 7" xfId="30837" xr:uid="{BEC5FA81-29D9-4D13-9845-3D1B4B40420E}"/>
    <cellStyle name="Calculation 2 2 2 2 2 2 2 3 2 2 7 2" xfId="40921" xr:uid="{A5C799CD-28B9-4027-BE8C-9EEE913FB312}"/>
    <cellStyle name="Calculation 2 2 2 2 2 2 2 3 2 2 8" xfId="29007" xr:uid="{B04A0BF5-7E3B-4756-B947-C3F44AD6E64E}"/>
    <cellStyle name="Calculation 2 2 2 2 2 2 2 3 2 2 8 2" xfId="40515" xr:uid="{358063B3-B465-423E-B17F-7D40490FF069}"/>
    <cellStyle name="Calculation 2 2 2 2 2 2 2 3 2 2 9" xfId="38999" xr:uid="{021080F1-0699-43E3-B32C-0AF91EAD2871}"/>
    <cellStyle name="Calculation 2 2 2 2 2 2 2 3 2 3" xfId="29321" xr:uid="{F5F0D969-8D0B-44A1-BF76-2811B0A657F8}"/>
    <cellStyle name="Calculation 2 2 2 2 2 2 2 3 2 3 2" xfId="40582" xr:uid="{DAF910D1-B9D9-45BF-A49D-6FE258EC7BA9}"/>
    <cellStyle name="Calculation 2 2 2 2 2 2 2 3 2 4" xfId="28093" xr:uid="{5E255BCB-DAFB-4758-AA0A-0AA466B00AE6}"/>
    <cellStyle name="Calculation 2 2 2 2 2 2 2 3 2 4 2" xfId="40313" xr:uid="{4B8C000D-2009-4962-9475-CB9405B21020}"/>
    <cellStyle name="Calculation 2 2 2 2 2 2 2 3 2 5" xfId="15021" xr:uid="{7C024BAB-C105-4565-BB6F-11D154D6F081}"/>
    <cellStyle name="Calculation 2 2 2 2 2 2 2 3 2 5 2" xfId="37361" xr:uid="{A4D624F2-3F8E-466C-8802-67092E339979}"/>
    <cellStyle name="Calculation 2 2 2 2 2 2 2 3 2 6" xfId="31148" xr:uid="{438A9601-9DFA-444E-B37D-99EEA2BD1299}"/>
    <cellStyle name="Calculation 2 2 2 2 2 2 2 3 2 6 2" xfId="41010" xr:uid="{BAEB3BAE-5E1E-4F8D-8369-0FBCDB8C140F}"/>
    <cellStyle name="Calculation 2 2 2 2 2 2 2 3 2 7" xfId="31344" xr:uid="{CD706E4C-63C1-46A8-9440-29D08E86628E}"/>
    <cellStyle name="Calculation 2 2 2 2 2 2 2 3 2 7 2" xfId="41056" xr:uid="{2478C90E-6917-48D0-91F9-F99AD93CB4BD}"/>
    <cellStyle name="Calculation 2 2 2 2 2 2 2 3 2 8" xfId="14806" xr:uid="{A24EA1EF-5BF1-4474-A9B6-E93170397251}"/>
    <cellStyle name="Calculation 2 2 2 2 2 2 2 3 2 8 2" xfId="37310" xr:uid="{86CE1E1F-722E-4285-9DCE-416075035515}"/>
    <cellStyle name="Calculation 2 2 2 2 2 2 2 3 2 9" xfId="38117" xr:uid="{674F52E4-F417-4EB7-BA87-BFD364705D8E}"/>
    <cellStyle name="Calculation 2 2 2 2 2 2 2 3 20" xfId="29932" xr:uid="{78FF5709-8E1A-483A-8DF6-7F3761815A97}"/>
    <cellStyle name="Calculation 2 2 2 2 2 2 2 3 20 2" xfId="40715" xr:uid="{5F9D301E-7693-44C2-8C2E-7E686FA23D41}"/>
    <cellStyle name="Calculation 2 2 2 2 2 2 2 3 21" xfId="28255" xr:uid="{1C32CD89-315E-4AF6-92DC-0E4EFA1C1A38}"/>
    <cellStyle name="Calculation 2 2 2 2 2 2 2 3 21 2" xfId="40349" xr:uid="{451DA252-BD0A-4713-9ABE-DD3C1E4A6FF6}"/>
    <cellStyle name="Calculation 2 2 2 2 2 2 2 3 22" xfId="31232" xr:uid="{ED0B6D17-3EA3-4166-ACF4-49D3C638520C}"/>
    <cellStyle name="Calculation 2 2 2 2 2 2 2 3 22 2" xfId="41023" xr:uid="{2946DABF-B870-42E0-AB03-8DFA71FE1709}"/>
    <cellStyle name="Calculation 2 2 2 2 2 2 2 3 23" xfId="15799" xr:uid="{64D3C94A-6263-4827-8205-EF88956F032A}"/>
    <cellStyle name="Calculation 2 2 2 2 2 2 2 3 23 2" xfId="37554" xr:uid="{DCD2492A-5BB3-4BEB-936F-4FC0E7785744}"/>
    <cellStyle name="Calculation 2 2 2 2 2 2 2 3 24" xfId="37636" xr:uid="{385B8EB4-297F-4444-B61E-1E053C1D55C5}"/>
    <cellStyle name="Calculation 2 2 2 2 2 2 2 3 3" xfId="24322" xr:uid="{6E8CE5EE-9919-45B2-9718-58EE131E2025}"/>
    <cellStyle name="Calculation 2 2 2 2 2 2 2 3 3 2" xfId="39451" xr:uid="{30A9CB66-43CD-46A5-95F3-4079A74FA8C5}"/>
    <cellStyle name="Calculation 2 2 2 2 2 2 2 3 4" xfId="21857" xr:uid="{5F825ED1-6D16-46D6-8D20-19C8A55562CD}"/>
    <cellStyle name="Calculation 2 2 2 2 2 2 2 3 4 2" xfId="38892" xr:uid="{3FBEA46A-5F85-4F58-95BE-7EBA42879FB6}"/>
    <cellStyle name="Calculation 2 2 2 2 2 2 2 3 5" xfId="24148" xr:uid="{EDF22FDB-7B53-46C8-9096-599586E11C61}"/>
    <cellStyle name="Calculation 2 2 2 2 2 2 2 3 5 2" xfId="39413" xr:uid="{56A3FAB4-BD12-422E-B36B-26318F980281}"/>
    <cellStyle name="Calculation 2 2 2 2 2 2 2 3 6" xfId="22377" xr:uid="{3DB52718-6561-4304-8FAA-F5C6E5C8FD1E}"/>
    <cellStyle name="Calculation 2 2 2 2 2 2 2 3 6 2" xfId="39015" xr:uid="{ED79F7AD-9F58-4D3F-B4E7-BFBB61321D7D}"/>
    <cellStyle name="Calculation 2 2 2 2 2 2 2 3 7" xfId="22008" xr:uid="{70C717BE-C50F-4F47-9273-7BEF6C2BEBCB}"/>
    <cellStyle name="Calculation 2 2 2 2 2 2 2 3 7 2" xfId="38929" xr:uid="{C5CB6269-9CE7-4B79-A6DC-8BD76EBAC965}"/>
    <cellStyle name="Calculation 2 2 2 2 2 2 2 3 8" xfId="24736" xr:uid="{BC0C3EAB-E9E3-4432-9C46-E70E92906813}"/>
    <cellStyle name="Calculation 2 2 2 2 2 2 2 3 8 2" xfId="39531" xr:uid="{C9BEA0F7-8158-441E-89FF-3494EB3D0171}"/>
    <cellStyle name="Calculation 2 2 2 2 2 2 2 3 9" xfId="20540" xr:uid="{C082BCDB-FDAC-461C-8C8C-391FF4F188AE}"/>
    <cellStyle name="Calculation 2 2 2 2 2 2 2 3 9 2" xfId="38602" xr:uid="{D5AE52D1-141C-4129-A54C-92715D1F362C}"/>
    <cellStyle name="Calculation 2 2 2 2 2 2 2 30" xfId="20739" xr:uid="{677642A5-9425-434A-A2CF-C5E0A578D16F}"/>
    <cellStyle name="Calculation 2 2 2 2 2 2 2 30 2" xfId="38643" xr:uid="{DC357CE5-2A44-4A1C-A8E4-EB54BF05EA5D}"/>
    <cellStyle name="Calculation 2 2 2 2 2 2 2 31" xfId="21506" xr:uid="{C680FB6A-2CC5-40FF-B1F0-ACEC03BD5C5D}"/>
    <cellStyle name="Calculation 2 2 2 2 2 2 2 31 2" xfId="38813" xr:uid="{9F1A7B2D-DDB6-4988-B8ED-C42DE454C13A}"/>
    <cellStyle name="Calculation 2 2 2 2 2 2 2 32" xfId="16487" xr:uid="{49140989-952F-4FB2-9AD5-D62AABC28A9B}"/>
    <cellStyle name="Calculation 2 2 2 2 2 2 2 32 2" xfId="37730" xr:uid="{AB64CED3-022F-4087-996F-91ABBF0D3878}"/>
    <cellStyle name="Calculation 2 2 2 2 2 2 2 33" xfId="16360" xr:uid="{00F6B59C-1F08-41AA-B678-14A441BF55D9}"/>
    <cellStyle name="Calculation 2 2 2 2 2 2 2 33 2" xfId="37702" xr:uid="{E77D7B5D-CEAB-4496-9D06-35A5A7192AC1}"/>
    <cellStyle name="Calculation 2 2 2 2 2 2 2 34" xfId="26271" xr:uid="{E5FFFB8D-5431-464F-AE4F-4ABFFBA2EE22}"/>
    <cellStyle name="Calculation 2 2 2 2 2 2 2 34 2" xfId="39903" xr:uid="{F85FEA61-C0F5-42F5-8EC8-09624B5E6A59}"/>
    <cellStyle name="Calculation 2 2 2 2 2 2 2 35" xfId="26352" xr:uid="{C9E63C06-16A3-44B3-8111-530AADE7CC16}"/>
    <cellStyle name="Calculation 2 2 2 2 2 2 2 35 2" xfId="39920" xr:uid="{9E9A5B48-3646-4324-9F6C-72EC042124B0}"/>
    <cellStyle name="Calculation 2 2 2 2 2 2 2 36" xfId="26428" xr:uid="{56BD8899-2A05-4B74-A302-B1B0486F1227}"/>
    <cellStyle name="Calculation 2 2 2 2 2 2 2 36 2" xfId="39936" xr:uid="{DC75C0D6-A8E7-434C-8ACA-5E811C337A79}"/>
    <cellStyle name="Calculation 2 2 2 2 2 2 2 37" xfId="26500" xr:uid="{676C97D1-2959-4900-B704-9DD989224966}"/>
    <cellStyle name="Calculation 2 2 2 2 2 2 2 37 2" xfId="39951" xr:uid="{05649F16-BA78-428D-92B7-9720DE73A6F4}"/>
    <cellStyle name="Calculation 2 2 2 2 2 2 2 38" xfId="26565" xr:uid="{A5568282-06A7-41C3-8DBC-DCE4DADBF6E6}"/>
    <cellStyle name="Calculation 2 2 2 2 2 2 2 38 2" xfId="39965" xr:uid="{030C1563-5F89-453C-9186-515A18F57A1B}"/>
    <cellStyle name="Calculation 2 2 2 2 2 2 2 39" xfId="26624" xr:uid="{E39400FD-88D2-4F86-AC3C-9AF19ABCEC50}"/>
    <cellStyle name="Calculation 2 2 2 2 2 2 2 39 2" xfId="39977" xr:uid="{3B09C4EF-875D-4343-A790-F24983EA040C}"/>
    <cellStyle name="Calculation 2 2 2 2 2 2 2 4" xfId="18452" xr:uid="{A27A452B-2310-4C0D-9F86-212B1529283E}"/>
    <cellStyle name="Calculation 2 2 2 2 2 2 2 4 2" xfId="38146" xr:uid="{7B35E2CD-B63B-40FE-A737-F3F867ABC035}"/>
    <cellStyle name="Calculation 2 2 2 2 2 2 2 40" xfId="26679" xr:uid="{0E89AB24-C4E5-468E-B332-93A873A92536}"/>
    <cellStyle name="Calculation 2 2 2 2 2 2 2 40 2" xfId="39989" xr:uid="{A8E24158-4457-49DB-9BB1-B9294108CCF4}"/>
    <cellStyle name="Calculation 2 2 2 2 2 2 2 41" xfId="26728" xr:uid="{EEA06C6E-23E0-4726-8455-3ED621FCE8D7}"/>
    <cellStyle name="Calculation 2 2 2 2 2 2 2 41 2" xfId="40000" xr:uid="{5835E424-DFAF-44C7-8530-E73F23017574}"/>
    <cellStyle name="Calculation 2 2 2 2 2 2 2 42" xfId="26776" xr:uid="{659192DF-B642-425D-8BBE-97BCE9B573FE}"/>
    <cellStyle name="Calculation 2 2 2 2 2 2 2 42 2" xfId="40011" xr:uid="{9BF1C041-2C12-4A55-A7CA-FBC90DCF5F61}"/>
    <cellStyle name="Calculation 2 2 2 2 2 2 2 43" xfId="26820" xr:uid="{D9A0A7EC-D086-4D41-A565-9E9659249EA5}"/>
    <cellStyle name="Calculation 2 2 2 2 2 2 2 43 2" xfId="40022" xr:uid="{8B9B318E-68F4-4E3E-BEB1-C98A2AE28C27}"/>
    <cellStyle name="Calculation 2 2 2 2 2 2 2 44" xfId="26862" xr:uid="{69463F72-A92E-4042-A860-8ECE562C53E8}"/>
    <cellStyle name="Calculation 2 2 2 2 2 2 2 44 2" xfId="40032" xr:uid="{1719A478-06B0-49AA-8129-D8597FA64847}"/>
    <cellStyle name="Calculation 2 2 2 2 2 2 2 45" xfId="26910" xr:uid="{88CE4D58-9660-47A0-992E-354F4DA00EB2}"/>
    <cellStyle name="Calculation 2 2 2 2 2 2 2 45 2" xfId="40046" xr:uid="{D2F106E4-F870-472B-93A2-93770532A5DF}"/>
    <cellStyle name="Calculation 2 2 2 2 2 2 2 46" xfId="27274" xr:uid="{A810AB87-06BB-482B-B86C-51AAC3A79775}"/>
    <cellStyle name="Calculation 2 2 2 2 2 2 2 46 2" xfId="40122" xr:uid="{7AF36990-C8E7-4C3E-B223-8E8562770B0E}"/>
    <cellStyle name="Calculation 2 2 2 2 2 2 2 47" xfId="30409" xr:uid="{0B1D1AA2-49E6-4C26-825D-9592E6F194B4}"/>
    <cellStyle name="Calculation 2 2 2 2 2 2 2 47 2" xfId="40829" xr:uid="{CD4C836F-1D09-4F96-8F83-ACDF960894AA}"/>
    <cellStyle name="Calculation 2 2 2 2 2 2 2 48" xfId="27134" xr:uid="{D8DAB184-DB61-4D9B-843F-CDB6853EA1F6}"/>
    <cellStyle name="Calculation 2 2 2 2 2 2 2 48 2" xfId="40088" xr:uid="{B0A91275-3A77-448E-8305-3C8E9D00C7E5}"/>
    <cellStyle name="Calculation 2 2 2 2 2 2 2 49" xfId="15715" xr:uid="{5532093A-53C0-4A52-A0FA-66965B00134D}"/>
    <cellStyle name="Calculation 2 2 2 2 2 2 2 49 2" xfId="37529" xr:uid="{EF427D3D-ED9E-45C9-85B9-0FEE184D0BAA}"/>
    <cellStyle name="Calculation 2 2 2 2 2 2 2 5" xfId="18575" xr:uid="{07596A38-FD36-46A8-9486-92950AB02A90}"/>
    <cellStyle name="Calculation 2 2 2 2 2 2 2 5 2" xfId="38175" xr:uid="{53E7B8BA-EACE-44D4-99C7-20DB49822289}"/>
    <cellStyle name="Calculation 2 2 2 2 2 2 2 50" xfId="28692" xr:uid="{8212AEBD-F5A2-49F9-839B-D49D6121102A}"/>
    <cellStyle name="Calculation 2 2 2 2 2 2 2 50 2" xfId="40452" xr:uid="{C2AE61A3-E526-454A-BF26-3529A9E6D235}"/>
    <cellStyle name="Calculation 2 2 2 2 2 2 2 51" xfId="27330" xr:uid="{6B813CC5-4E60-42C5-82DE-7F85394CDA31}"/>
    <cellStyle name="Calculation 2 2 2 2 2 2 2 51 10" xfId="40134" xr:uid="{13A9D1F6-5851-4079-96B8-73A7C7BCD6EE}"/>
    <cellStyle name="Calculation 2 2 2 2 2 2 2 51 2" xfId="33270" xr:uid="{264F7AC4-478F-4B79-B74C-D4ADA61FD20F}"/>
    <cellStyle name="Calculation 2 2 2 2 2 2 2 51 2 2" xfId="41486" xr:uid="{5738DB75-EFBD-42C9-AB84-C16B1A071927}"/>
    <cellStyle name="Calculation 2 2 2 2 2 2 2 51 3" xfId="36283" xr:uid="{4F309A65-E801-4CEB-8445-3F373986AF68}"/>
    <cellStyle name="Calculation 2 2 2 2 2 2 2 51 3 2" xfId="42155" xr:uid="{EDFD6461-971B-4778-8CF4-F4A50CE17CC9}"/>
    <cellStyle name="Calculation 2 2 2 2 2 2 2 51 4" xfId="27195" xr:uid="{7CDFC6A1-85FE-4BCA-BEFD-2B65D30D1E0D}"/>
    <cellStyle name="Calculation 2 2 2 2 2 2 2 51 4 2" xfId="40102" xr:uid="{F3FEA3F9-76A0-4DE8-A787-B245F7FB25AA}"/>
    <cellStyle name="Calculation 2 2 2 2 2 2 2 51 5" xfId="30139" xr:uid="{BA48E937-BDE0-4310-B25F-AA4ED247077B}"/>
    <cellStyle name="Calculation 2 2 2 2 2 2 2 51 5 2" xfId="40764" xr:uid="{BA83CEDF-CE38-4A6F-AF62-34EAD41D067C}"/>
    <cellStyle name="Calculation 2 2 2 2 2 2 2 51 6" xfId="31353" xr:uid="{F81B05BD-38E2-4DFE-AD31-A3CE1537642A}"/>
    <cellStyle name="Calculation 2 2 2 2 2 2 2 51 6 2" xfId="41060" xr:uid="{B14B0AFB-57C5-45AE-8AC5-C102929A5DD5}"/>
    <cellStyle name="Calculation 2 2 2 2 2 2 2 51 7" xfId="31122" xr:uid="{BB32190F-7E0A-4AC1-94B1-B8E2AB6BBC53}"/>
    <cellStyle name="Calculation 2 2 2 2 2 2 2 51 7 2" xfId="40999" xr:uid="{A6CA2F6D-5FC7-4746-BB3B-1DC3E39FE242}"/>
    <cellStyle name="Calculation 2 2 2 2 2 2 2 51 8" xfId="36565" xr:uid="{C364F3BC-28A8-4E44-B9FD-B259670DEA1C}"/>
    <cellStyle name="Calculation 2 2 2 2 2 2 2 51 8 2" xfId="42213" xr:uid="{FADF15EE-13EF-4FDD-BC13-5826BECD827F}"/>
    <cellStyle name="Calculation 2 2 2 2 2 2 2 51 9" xfId="14668" xr:uid="{93F7FBF4-9CD9-4169-A2AB-2E9BB05CD9F7}"/>
    <cellStyle name="Calculation 2 2 2 2 2 2 2 51 9 2" xfId="37271" xr:uid="{05F63C2C-8EA7-49EA-87E4-7C5360D38BE9}"/>
    <cellStyle name="Calculation 2 2 2 2 2 2 2 52" xfId="35482" xr:uid="{71156C56-7C68-4E6C-96D0-50942DC8A4CE}"/>
    <cellStyle name="Calculation 2 2 2 2 2 2 2 52 2" xfId="41987" xr:uid="{48365CB0-6C75-4823-AA93-B104FA6E7535}"/>
    <cellStyle name="Calculation 2 2 2 2 2 2 2 53" xfId="33050" xr:uid="{D98D4323-D4F9-4E51-A80A-B53CBFE0D0A6}"/>
    <cellStyle name="Calculation 2 2 2 2 2 2 2 53 2" xfId="41430" xr:uid="{53D49A85-B903-4833-95BC-9253E5D5983F}"/>
    <cellStyle name="Calculation 2 2 2 2 2 2 2 54" xfId="32846" xr:uid="{C737D86E-5D94-4134-8B0D-BC4685B061CF}"/>
    <cellStyle name="Calculation 2 2 2 2 2 2 2 54 2" xfId="41386" xr:uid="{314E09E7-11A7-4692-B874-536645A4A649}"/>
    <cellStyle name="Calculation 2 2 2 2 2 2 2 55" xfId="35620" xr:uid="{1636B6AA-FAE2-4946-A00B-7AE966B4292D}"/>
    <cellStyle name="Calculation 2 2 2 2 2 2 2 55 2" xfId="42018" xr:uid="{CFD763DD-16FD-4E47-B002-29823BAE1C3D}"/>
    <cellStyle name="Calculation 2 2 2 2 2 2 2 56" xfId="32537" xr:uid="{67E57E20-F2D3-41D5-99FA-4E5FE33ECEAB}"/>
    <cellStyle name="Calculation 2 2 2 2 2 2 2 56 2" xfId="41324" xr:uid="{7651E429-9D24-4725-A9F4-97576DDF37AE}"/>
    <cellStyle name="Calculation 2 2 2 2 2 2 2 57" xfId="33115" xr:uid="{B24850A2-1426-43C3-8629-CDE6E12A79E3}"/>
    <cellStyle name="Calculation 2 2 2 2 2 2 2 57 2" xfId="41446" xr:uid="{5B10F74E-FC49-4042-90FA-83676437ADC7}"/>
    <cellStyle name="Calculation 2 2 2 2 2 2 2 58" xfId="35639" xr:uid="{80DC59C3-B4BC-44F5-9768-A0D5D8D7565D}"/>
    <cellStyle name="Calculation 2 2 2 2 2 2 2 58 2" xfId="42025" xr:uid="{DB92BE4D-DE60-4CF8-A873-D14D409124CA}"/>
    <cellStyle name="Calculation 2 2 2 2 2 2 2 59" xfId="32526" xr:uid="{8674CA7D-5E9F-4F44-9F28-A8555FBC6F83}"/>
    <cellStyle name="Calculation 2 2 2 2 2 2 2 59 2" xfId="41317" xr:uid="{17D944DE-2DF1-454E-ACDF-2337D5F3031D}"/>
    <cellStyle name="Calculation 2 2 2 2 2 2 2 6" xfId="18697" xr:uid="{B2C4EB22-50E8-4C91-A372-5DC8D2E3ADE5}"/>
    <cellStyle name="Calculation 2 2 2 2 2 2 2 6 2" xfId="38200" xr:uid="{89FAC7C5-389D-4605-B2B0-D67C2A12E4A7}"/>
    <cellStyle name="Calculation 2 2 2 2 2 2 2 60" xfId="33116" xr:uid="{2DADCA65-091D-4F63-8297-2528091C464B}"/>
    <cellStyle name="Calculation 2 2 2 2 2 2 2 60 2" xfId="41447" xr:uid="{20900547-6295-42CD-8C09-B74172C84E82}"/>
    <cellStyle name="Calculation 2 2 2 2 2 2 2 61" xfId="35424" xr:uid="{0129B8CC-27EB-4012-89A3-365EDE1DD920}"/>
    <cellStyle name="Calculation 2 2 2 2 2 2 2 61 2" xfId="41973" xr:uid="{548FF021-BC83-4E49-A05B-DFAD92531A97}"/>
    <cellStyle name="Calculation 2 2 2 2 2 2 2 62" xfId="32669" xr:uid="{D390AD61-0BDB-48C1-B578-BC81CF191972}"/>
    <cellStyle name="Calculation 2 2 2 2 2 2 2 62 2" xfId="41350" xr:uid="{143DA7D2-6D07-4E18-B11D-11B2D2B6A302}"/>
    <cellStyle name="Calculation 2 2 2 2 2 2 2 63" xfId="34996" xr:uid="{4DEC24DA-8EA6-4433-BCF3-EB01EBBF8395}"/>
    <cellStyle name="Calculation 2 2 2 2 2 2 2 63 2" xfId="41882" xr:uid="{CC3B5EBE-96A4-4814-A2AD-AB3631451170}"/>
    <cellStyle name="Calculation 2 2 2 2 2 2 2 64" xfId="31710" xr:uid="{EB2487D5-F7DE-4DF8-9CBE-1AE4275A343F}"/>
    <cellStyle name="Calculation 2 2 2 2 2 2 2 64 2" xfId="41141" xr:uid="{39DE04BC-1C59-414D-A47F-78485280DC64}"/>
    <cellStyle name="Calculation 2 2 2 2 2 2 2 65" xfId="36411" xr:uid="{D332C8C1-072F-4407-994A-A33B263E85B4}"/>
    <cellStyle name="Calculation 2 2 2 2 2 2 2 65 2" xfId="42184" xr:uid="{20969A4B-ADCB-49B3-AF85-D98AE1C80E16}"/>
    <cellStyle name="Calculation 2 2 2 2 2 2 2 66" xfId="31925" xr:uid="{FCF54A31-91CA-40FB-A295-E44B631AA676}"/>
    <cellStyle name="Calculation 2 2 2 2 2 2 2 66 2" xfId="41192" xr:uid="{ED526942-3323-42FC-B98D-4A419A3578EB}"/>
    <cellStyle name="Calculation 2 2 2 2 2 2 2 67" xfId="31055" xr:uid="{54752677-6316-4D6D-9693-8D0F2F9D0822}"/>
    <cellStyle name="Calculation 2 2 2 2 2 2 2 67 2" xfId="40981" xr:uid="{FE332D83-D262-413C-A3B2-2CAC06B32835}"/>
    <cellStyle name="Calculation 2 2 2 2 2 2 2 68" xfId="32409" xr:uid="{26387986-52D3-495C-9924-736D8D646EC5}"/>
    <cellStyle name="Calculation 2 2 2 2 2 2 2 68 2" xfId="41295" xr:uid="{11B89BB6-1702-40CE-8323-2A90FF94BFF8}"/>
    <cellStyle name="Calculation 2 2 2 2 2 2 2 69" xfId="28681" xr:uid="{CD061075-FCCC-43EF-88D3-AE0B3B65517B}"/>
    <cellStyle name="Calculation 2 2 2 2 2 2 2 69 2" xfId="40449" xr:uid="{32B0C6ED-5A03-49C8-BBB2-695D2432A809}"/>
    <cellStyle name="Calculation 2 2 2 2 2 2 2 7" xfId="18811" xr:uid="{BE08A0B2-5D7D-4D4D-8FC4-136399BA4D8F}"/>
    <cellStyle name="Calculation 2 2 2 2 2 2 2 7 2" xfId="38227" xr:uid="{78C3878B-D997-4A14-85AC-E8D480EAFBC3}"/>
    <cellStyle name="Calculation 2 2 2 2 2 2 2 70" xfId="30013" xr:uid="{1277E0F3-0537-4ED2-BAC7-1C3A305EEB36}"/>
    <cellStyle name="Calculation 2 2 2 2 2 2 2 70 2" xfId="40735" xr:uid="{8EA0AE01-D9A3-443F-936E-ECF39545BDC0}"/>
    <cellStyle name="Calculation 2 2 2 2 2 2 2 71" xfId="37196" xr:uid="{F92B34BD-B02A-4922-877C-C1CC5187B449}"/>
    <cellStyle name="Calculation 2 2 2 2 2 2 2 8" xfId="18930" xr:uid="{E22A8B55-439B-4EF3-A8CA-9FC7A526F3F9}"/>
    <cellStyle name="Calculation 2 2 2 2 2 2 2 8 2" xfId="38254" xr:uid="{C7EC17D6-DC18-4AAF-ACE5-B1AB0D4F660C}"/>
    <cellStyle name="Calculation 2 2 2 2 2 2 2 9" xfId="19043" xr:uid="{9C6BCF79-590E-45A4-A67F-2721373A16B2}"/>
    <cellStyle name="Calculation 2 2 2 2 2 2 2 9 2" xfId="38278" xr:uid="{58C2DA8A-CFD9-4EA1-8DC9-69DDFB2DCBBC}"/>
    <cellStyle name="Calculation 2 2 2 2 2 2 20" xfId="20368" xr:uid="{465C4A6C-F3A0-441E-9C2C-9A07D6154E15}"/>
    <cellStyle name="Calculation 2 2 2 2 2 2 20 2" xfId="38569" xr:uid="{3DCABCA0-15F1-4A73-AB02-9F58292C554C}"/>
    <cellStyle name="Calculation 2 2 2 2 2 2 21" xfId="23500" xr:uid="{01FCF716-9DF5-4F15-9033-47EADF26DA5E}"/>
    <cellStyle name="Calculation 2 2 2 2 2 2 21 2" xfId="39275" xr:uid="{315B8D53-2E59-4756-85BC-547F0D7A2673}"/>
    <cellStyle name="Calculation 2 2 2 2 2 2 22" xfId="21585" xr:uid="{A5760314-2989-42E2-ABB5-5F33D3F11005}"/>
    <cellStyle name="Calculation 2 2 2 2 2 2 22 2" xfId="38835" xr:uid="{36F02627-FD2B-46BD-B352-9A7978C62F9D}"/>
    <cellStyle name="Calculation 2 2 2 2 2 2 23" xfId="24152" xr:uid="{4016ABBF-5501-4E3E-98A0-5699797BCC8F}"/>
    <cellStyle name="Calculation 2 2 2 2 2 2 23 2" xfId="39414" xr:uid="{21C4E52E-6304-4A0A-A5B3-1F8AE2EFAFC9}"/>
    <cellStyle name="Calculation 2 2 2 2 2 2 24" xfId="22272" xr:uid="{2C90B198-D6E8-4867-88E6-2F34BFD358AE}"/>
    <cellStyle name="Calculation 2 2 2 2 2 2 24 2" xfId="38987" xr:uid="{EDB6FD35-42EB-4607-AF38-589B4C49A70A}"/>
    <cellStyle name="Calculation 2 2 2 2 2 2 25" xfId="24116" xr:uid="{19E23595-893E-4158-B8D4-7D54912E8992}"/>
    <cellStyle name="Calculation 2 2 2 2 2 2 25 2" xfId="39403" xr:uid="{006C6336-7A06-4510-8D96-3C0DAE2FA2FA}"/>
    <cellStyle name="Calculation 2 2 2 2 2 2 26" xfId="22355" xr:uid="{5D3CD99E-4C59-49C4-ABA5-5654BD3E6E0F}"/>
    <cellStyle name="Calculation 2 2 2 2 2 2 26 2" xfId="39008" xr:uid="{E98E836D-67DA-495A-9D90-0D368C1101C1}"/>
    <cellStyle name="Calculation 2 2 2 2 2 2 27" xfId="21806" xr:uid="{58D83F0A-1E2E-4DA8-9790-F71850DDDEB0}"/>
    <cellStyle name="Calculation 2 2 2 2 2 2 27 2" xfId="38881" xr:uid="{C45EC805-CB6B-4CD1-9B45-2235E241B220}"/>
    <cellStyle name="Calculation 2 2 2 2 2 2 28" xfId="21666" xr:uid="{44CC5A39-6274-4B63-B7AE-8599B0E32753}"/>
    <cellStyle name="Calculation 2 2 2 2 2 2 28 2" xfId="38856" xr:uid="{D3FBB7AD-79DA-4EBE-8220-29C4B9493B7A}"/>
    <cellStyle name="Calculation 2 2 2 2 2 2 29" xfId="21367" xr:uid="{D96A2E3A-4859-48C0-AB7A-99D3A1603172}"/>
    <cellStyle name="Calculation 2 2 2 2 2 2 29 2" xfId="38782" xr:uid="{A20A623C-F2D0-4871-AC3F-B8933DB2CE66}"/>
    <cellStyle name="Calculation 2 2 2 2 2 2 3" xfId="16157" xr:uid="{9346551D-A307-4398-B47D-7E307237F223}"/>
    <cellStyle name="Calculation 2 2 2 2 2 2 3 10" xfId="25610" xr:uid="{B24C0677-A10D-41CD-B7A4-78ADB1F22EDF}"/>
    <cellStyle name="Calculation 2 2 2 2 2 2 3 10 2" xfId="39739" xr:uid="{0CA529AB-FDBA-4A07-8BF0-A2886ED14AA1}"/>
    <cellStyle name="Calculation 2 2 2 2 2 2 3 11" xfId="25728" xr:uid="{23442B5E-4B19-4B81-AB35-CDD47A62BBCA}"/>
    <cellStyle name="Calculation 2 2 2 2 2 2 3 11 2" xfId="39769" xr:uid="{9540EC4A-7441-4812-925C-3BD570544E41}"/>
    <cellStyle name="Calculation 2 2 2 2 2 2 3 12" xfId="25835" xr:uid="{75C68328-94BC-4B5E-9DD0-D690B4BB25F4}"/>
    <cellStyle name="Calculation 2 2 2 2 2 2 3 12 2" xfId="39795" xr:uid="{9A537C28-59DC-4A87-9F02-1F22826E335C}"/>
    <cellStyle name="Calculation 2 2 2 2 2 2 3 13" xfId="25935" xr:uid="{12FBCA00-4C6F-4CA1-830F-59F0AAE4283D}"/>
    <cellStyle name="Calculation 2 2 2 2 2 2 3 13 2" xfId="39820" xr:uid="{82F9728A-4EED-4A5E-91C0-409D8EC46550}"/>
    <cellStyle name="Calculation 2 2 2 2 2 2 3 14" xfId="26016" xr:uid="{2BEF093F-B201-4B2F-8242-E2EB076DB58A}"/>
    <cellStyle name="Calculation 2 2 2 2 2 2 3 14 2" xfId="39841" xr:uid="{1EFEBB11-9363-4576-A43E-9C12A693B0FC}"/>
    <cellStyle name="Calculation 2 2 2 2 2 2 3 15" xfId="26090" xr:uid="{9921069F-464C-4CDF-9963-89E8884A729C}"/>
    <cellStyle name="Calculation 2 2 2 2 2 2 3 15 2" xfId="39860" xr:uid="{962D9FB1-420A-4021-BA89-B24FD637DFCA}"/>
    <cellStyle name="Calculation 2 2 2 2 2 2 3 16" xfId="26146" xr:uid="{FF1ECF41-4BAD-4B3E-BCD4-AD6994B0294A}"/>
    <cellStyle name="Calculation 2 2 2 2 2 2 3 16 2" xfId="39876" xr:uid="{825E0E68-6C76-444F-8347-7378A587DFD7}"/>
    <cellStyle name="Calculation 2 2 2 2 2 2 3 17" xfId="26191" xr:uid="{C2B44795-D59B-4A33-8B74-CB76D7E3AA0E}"/>
    <cellStyle name="Calculation 2 2 2 2 2 2 3 17 2" xfId="39887" xr:uid="{33FE6970-9446-42CC-97E7-42FA7E36147B}"/>
    <cellStyle name="Calculation 2 2 2 2 2 2 3 18" xfId="27848" xr:uid="{1819F5C3-1A0B-4B61-9FFA-7ED93A7EA4A3}"/>
    <cellStyle name="Calculation 2 2 2 2 2 2 3 18 2" xfId="40253" xr:uid="{D28ECEFA-7EEB-4446-8D86-1D164FFCBA5F}"/>
    <cellStyle name="Calculation 2 2 2 2 2 2 3 19" xfId="27092" xr:uid="{FB733244-E765-4CA0-A626-3E72898FB3D2}"/>
    <cellStyle name="Calculation 2 2 2 2 2 2 3 19 2" xfId="40079" xr:uid="{F34C42AE-65B8-41E4-8393-265B2F8083C2}"/>
    <cellStyle name="Calculation 2 2 2 2 2 2 3 2" xfId="18281" xr:uid="{6BFDF92A-D56E-452B-8C54-A29204EF2853}"/>
    <cellStyle name="Calculation 2 2 2 2 2 2 3 2 2" xfId="22294" xr:uid="{8E183096-2657-4190-A5B0-4C0DE98AA3A1}"/>
    <cellStyle name="Calculation 2 2 2 2 2 2 3 2 2 2" xfId="22963" xr:uid="{8AFC1711-14CE-4332-97BA-D78E0EF2F346}"/>
    <cellStyle name="Calculation 2 2 2 2 2 2 3 2 2 2 2" xfId="39164" xr:uid="{731DA023-DDB6-4D9F-BB73-8818EB8583CC}"/>
    <cellStyle name="Calculation 2 2 2 2 2 2 3 2 2 3" xfId="29677" xr:uid="{75F8D1B1-9FD5-411D-A583-505A7DE18CBF}"/>
    <cellStyle name="Calculation 2 2 2 2 2 2 3 2 2 3 2" xfId="40668" xr:uid="{7AC4DAAD-D0F6-48E7-B27C-25BD7A95BD78}"/>
    <cellStyle name="Calculation 2 2 2 2 2 2 3 2 2 4" xfId="27221" xr:uid="{C9BAC04D-447B-4ABC-A0DE-C5E74CB12589}"/>
    <cellStyle name="Calculation 2 2 2 2 2 2 3 2 2 4 2" xfId="40109" xr:uid="{D66A5E4F-6286-4843-8DBA-4A0BE2EEA05D}"/>
    <cellStyle name="Calculation 2 2 2 2 2 2 3 2 2 5" xfId="27971" xr:uid="{6AF8CB58-C0AC-4DC6-B512-B320F5472EC0}"/>
    <cellStyle name="Calculation 2 2 2 2 2 2 3 2 2 5 2" xfId="40287" xr:uid="{581F980C-05D9-4004-B0BA-3A9A9864CC90}"/>
    <cellStyle name="Calculation 2 2 2 2 2 2 3 2 2 6" xfId="15338" xr:uid="{E471E022-6D93-495E-98D3-00FAED6A7F7C}"/>
    <cellStyle name="Calculation 2 2 2 2 2 2 3 2 2 6 2" xfId="37440" xr:uid="{D94E8433-3443-4BFC-8F26-5DE00F27058D}"/>
    <cellStyle name="Calculation 2 2 2 2 2 2 3 2 2 7" xfId="15395" xr:uid="{75AA89C5-38D1-48A2-A326-5D4EF592E6F4}"/>
    <cellStyle name="Calculation 2 2 2 2 2 2 3 2 2 7 2" xfId="37455" xr:uid="{C49CE490-CAB0-4E58-9C86-15898ABFA604}"/>
    <cellStyle name="Calculation 2 2 2 2 2 2 3 2 2 8" xfId="31241" xr:uid="{39150228-EECD-489A-A374-102C1FA63E9E}"/>
    <cellStyle name="Calculation 2 2 2 2 2 2 3 2 2 8 2" xfId="41024" xr:uid="{D2865F0F-CF86-4DA2-B6E5-AF6FD9AC3817}"/>
    <cellStyle name="Calculation 2 2 2 2 2 2 3 2 2 9" xfId="38990" xr:uid="{A5EFFF88-E19C-45F9-92BF-61D9AA40C3F4}"/>
    <cellStyle name="Calculation 2 2 2 2 2 2 3 2 3" xfId="29294" xr:uid="{0EE22792-F212-4A10-9FB5-6D5A4513E797}"/>
    <cellStyle name="Calculation 2 2 2 2 2 2 3 2 3 2" xfId="40573" xr:uid="{F9102D73-7BCB-4808-8A66-EFC24D81C88E}"/>
    <cellStyle name="Calculation 2 2 2 2 2 2 3 2 4" xfId="30646" xr:uid="{FB706F36-5B34-4A19-95B7-1E7ADADC0F81}"/>
    <cellStyle name="Calculation 2 2 2 2 2 2 3 2 4 2" xfId="40877" xr:uid="{02EB0B6B-857A-4864-8B9F-F96DC3001978}"/>
    <cellStyle name="Calculation 2 2 2 2 2 2 3 2 5" xfId="15311" xr:uid="{B65DAF1A-E2D7-4E20-BEE5-F5065012061F}"/>
    <cellStyle name="Calculation 2 2 2 2 2 2 3 2 5 2" xfId="37430" xr:uid="{2F3CA29B-FC9A-4DBD-AED6-CF3EB06727E6}"/>
    <cellStyle name="Calculation 2 2 2 2 2 2 3 2 6" xfId="15807" xr:uid="{151E5F19-DA8A-400F-AFF1-225B72121880}"/>
    <cellStyle name="Calculation 2 2 2 2 2 2 3 2 6 2" xfId="37555" xr:uid="{44503FF5-6DA7-4FBB-99C5-EC9B56508C22}"/>
    <cellStyle name="Calculation 2 2 2 2 2 2 3 2 7" xfId="14953" xr:uid="{0F176BBB-E40B-452A-BE8B-6713FFF3CBCE}"/>
    <cellStyle name="Calculation 2 2 2 2 2 2 3 2 7 2" xfId="37348" xr:uid="{4C2BEBE5-3C86-4F52-B919-4F9F854A6C29}"/>
    <cellStyle name="Calculation 2 2 2 2 2 2 3 2 8" xfId="15834" xr:uid="{F2794FA5-FEEB-4A7F-8524-6DA4D3A3BAA3}"/>
    <cellStyle name="Calculation 2 2 2 2 2 2 3 2 8 2" xfId="37561" xr:uid="{036555C0-5E80-4E44-9556-77FB24312E25}"/>
    <cellStyle name="Calculation 2 2 2 2 2 2 3 2 9" xfId="38110" xr:uid="{4C924F85-F244-4E04-AFE9-AA4F470805DA}"/>
    <cellStyle name="Calculation 2 2 2 2 2 2 3 20" xfId="28306" xr:uid="{6110B156-DEFF-468A-9B5E-5A4A7B6C8EA0}"/>
    <cellStyle name="Calculation 2 2 2 2 2 2 3 20 2" xfId="40361" xr:uid="{1A5571C5-4B94-41F8-B5DF-DDCC8595BDBB}"/>
    <cellStyle name="Calculation 2 2 2 2 2 2 3 21" xfId="30466" xr:uid="{39632A93-95AD-4D28-AF7A-03BD4B2926A8}"/>
    <cellStyle name="Calculation 2 2 2 2 2 2 3 21 2" xfId="40836" xr:uid="{FD5BA760-A1C4-42D3-9BC5-72B8FF438C7B}"/>
    <cellStyle name="Calculation 2 2 2 2 2 2 3 22" xfId="30487" xr:uid="{E7DE8D34-2B6C-46D6-A145-1BD0E18F20E1}"/>
    <cellStyle name="Calculation 2 2 2 2 2 2 3 22 2" xfId="40841" xr:uid="{495406C4-C642-4074-9296-A7D8A60F074D}"/>
    <cellStyle name="Calculation 2 2 2 2 2 2 3 23" xfId="31410" xr:uid="{5F61530D-6BDE-406D-98B1-7804F5F6112F}"/>
    <cellStyle name="Calculation 2 2 2 2 2 2 3 23 2" xfId="41071" xr:uid="{B4ABC87F-F621-4F54-BD6E-239AB0E50A44}"/>
    <cellStyle name="Calculation 2 2 2 2 2 2 3 24" xfId="37627" xr:uid="{368FA191-46D9-4788-9EDE-314753E9B794}"/>
    <cellStyle name="Calculation 2 2 2 2 2 2 3 3" xfId="24298" xr:uid="{7239CED6-869F-4325-99BE-6C9B9E98B34C}"/>
    <cellStyle name="Calculation 2 2 2 2 2 2 3 3 2" xfId="39448" xr:uid="{66829295-038B-4D95-BF09-9D57A3083774}"/>
    <cellStyle name="Calculation 2 2 2 2 2 2 3 4" xfId="20198" xr:uid="{812AD340-C3C2-48AE-B8FC-CA81EC3880BA}"/>
    <cellStyle name="Calculation 2 2 2 2 2 2 3 4 2" xfId="38535" xr:uid="{EF548D0E-4F3F-4F15-B46D-A6A37166F058}"/>
    <cellStyle name="Calculation 2 2 2 2 2 2 3 5" xfId="24842" xr:uid="{312F012E-CF51-4C8F-AC03-81AB58BE0A78}"/>
    <cellStyle name="Calculation 2 2 2 2 2 2 3 5 2" xfId="39558" xr:uid="{25806DF3-391A-44EE-914E-5CE19FAFF768}"/>
    <cellStyle name="Calculation 2 2 2 2 2 2 3 6" xfId="25019" xr:uid="{52B8C4FE-6B69-4996-A166-311D7D672419}"/>
    <cellStyle name="Calculation 2 2 2 2 2 2 3 6 2" xfId="39598" xr:uid="{8847BEEC-3ACC-4824-B2F8-D5584A9C4853}"/>
    <cellStyle name="Calculation 2 2 2 2 2 2 3 7" xfId="25180" xr:uid="{05A3C343-CADF-45CB-A3CE-E07E94C68F2F}"/>
    <cellStyle name="Calculation 2 2 2 2 2 2 3 7 2" xfId="39636" xr:uid="{387CAA23-1CC4-45D0-A438-7D940B71E2A0}"/>
    <cellStyle name="Calculation 2 2 2 2 2 2 3 8" xfId="25333" xr:uid="{D6F7640D-D5F4-43B9-B4DA-1B0B070E2DD3}"/>
    <cellStyle name="Calculation 2 2 2 2 2 2 3 8 2" xfId="39673" xr:uid="{1F2C6107-9C77-4251-9A67-5D3A673B3B0B}"/>
    <cellStyle name="Calculation 2 2 2 2 2 2 3 9" xfId="25477" xr:uid="{975AC33C-0E91-4721-B70C-1D191A3EF423}"/>
    <cellStyle name="Calculation 2 2 2 2 2 2 3 9 2" xfId="39707" xr:uid="{C8E7FBD2-0B34-4FAD-B74E-A90E6A95F6D3}"/>
    <cellStyle name="Calculation 2 2 2 2 2 2 30" xfId="23693" xr:uid="{B4964E99-D102-474B-BB8A-8236A3320CEB}"/>
    <cellStyle name="Calculation 2 2 2 2 2 2 30 2" xfId="39317" xr:uid="{DE68605E-EC14-4CFE-8F97-732B61215F7F}"/>
    <cellStyle name="Calculation 2 2 2 2 2 2 31" xfId="20793" xr:uid="{7B97CFC3-F61D-4B29-9547-187BE5E73CFA}"/>
    <cellStyle name="Calculation 2 2 2 2 2 2 31 2" xfId="38653" xr:uid="{40637383-D8FE-4449-8696-ABDBF89ABE6B}"/>
    <cellStyle name="Calculation 2 2 2 2 2 2 32" xfId="17994" xr:uid="{8B0E3E04-BB96-484B-B973-62E835B04FD4}"/>
    <cellStyle name="Calculation 2 2 2 2 2 2 32 2" xfId="38043" xr:uid="{8CF2E11F-1E36-4B7C-8E41-0C9B014F6412}"/>
    <cellStyle name="Calculation 2 2 2 2 2 2 33" xfId="18432" xr:uid="{0BA59883-75C8-4EE0-B525-F9EE88C5E115}"/>
    <cellStyle name="Calculation 2 2 2 2 2 2 33 2" xfId="38141" xr:uid="{684FB512-BFE4-4E67-9FBF-6947B9B61B8D}"/>
    <cellStyle name="Calculation 2 2 2 2 2 2 34" xfId="18566" xr:uid="{F6824EA5-337A-4119-BF2D-A6ACE127578E}"/>
    <cellStyle name="Calculation 2 2 2 2 2 2 34 2" xfId="38174" xr:uid="{8C608400-A4CB-49E9-BCDE-69FFC7EFF5C0}"/>
    <cellStyle name="Calculation 2 2 2 2 2 2 35" xfId="23075" xr:uid="{25ADD415-FEE5-48F0-95C0-E96343EABAAF}"/>
    <cellStyle name="Calculation 2 2 2 2 2 2 35 2" xfId="39184" xr:uid="{AD9F416B-B212-4DD2-99F2-391F538E9110}"/>
    <cellStyle name="Calculation 2 2 2 2 2 2 36" xfId="22458" xr:uid="{DCFFD24C-F194-4490-8FAF-B91EF5206AE0}"/>
    <cellStyle name="Calculation 2 2 2 2 2 2 36 2" xfId="39065" xr:uid="{B7B16CD5-5B78-4CEA-83B2-0E5A963D5B8D}"/>
    <cellStyle name="Calculation 2 2 2 2 2 2 37" xfId="16824" xr:uid="{3A6372CE-4A24-4E81-AB42-82EABA8D7FDA}"/>
    <cellStyle name="Calculation 2 2 2 2 2 2 37 2" xfId="37804" xr:uid="{EC8D4168-6379-4414-806C-6F5AA993AE49}"/>
    <cellStyle name="Calculation 2 2 2 2 2 2 38" xfId="18218" xr:uid="{1AD5CAAF-1E2A-45ED-AE96-D67486C35724}"/>
    <cellStyle name="Calculation 2 2 2 2 2 2 38 2" xfId="38094" xr:uid="{EB3FC37B-7AA7-46A6-8382-F55B8B11C033}"/>
    <cellStyle name="Calculation 2 2 2 2 2 2 39" xfId="17551" xr:uid="{1C5A2D9D-0E96-480E-8EEC-6B6CEE25E587}"/>
    <cellStyle name="Calculation 2 2 2 2 2 2 39 2" xfId="37946" xr:uid="{D469190F-D678-4D77-AF74-835C75012FCB}"/>
    <cellStyle name="Calculation 2 2 2 2 2 2 4" xfId="18401" xr:uid="{52012788-1012-4BE4-8009-3178F511C6F3}"/>
    <cellStyle name="Calculation 2 2 2 2 2 2 4 2" xfId="38136" xr:uid="{878E7599-CC67-4382-9A94-75B12B98B49F}"/>
    <cellStyle name="Calculation 2 2 2 2 2 2 40" xfId="26253" xr:uid="{AE79AF83-B603-4AC6-82D4-CAA970F035B8}"/>
    <cellStyle name="Calculation 2 2 2 2 2 2 40 2" xfId="39900" xr:uid="{F759B7ED-2F2C-403D-9EDA-4A113E3917B3}"/>
    <cellStyle name="Calculation 2 2 2 2 2 2 41" xfId="26338" xr:uid="{1FFA5712-354E-44EF-97F2-49BE35A4FEC7}"/>
    <cellStyle name="Calculation 2 2 2 2 2 2 41 2" xfId="39918" xr:uid="{DB2BF020-BAFD-487A-B060-819542AA9787}"/>
    <cellStyle name="Calculation 2 2 2 2 2 2 42" xfId="26415" xr:uid="{AC447C7D-A58F-43BA-A434-E54A9F919547}"/>
    <cellStyle name="Calculation 2 2 2 2 2 2 42 2" xfId="39934" xr:uid="{652473B5-4DAB-419D-9C73-24AB4F96571D}"/>
    <cellStyle name="Calculation 2 2 2 2 2 2 43" xfId="26488" xr:uid="{54D33CD8-1976-4326-851E-EC19CCD64704}"/>
    <cellStyle name="Calculation 2 2 2 2 2 2 43 2" xfId="39950" xr:uid="{A22A429B-9010-4F2E-89BC-12B0CFEA04E7}"/>
    <cellStyle name="Calculation 2 2 2 2 2 2 44" xfId="26553" xr:uid="{C56D0A58-A19E-4EE9-8F00-1FA747FFA3AA}"/>
    <cellStyle name="Calculation 2 2 2 2 2 2 44 2" xfId="39964" xr:uid="{02F374ED-298B-4890-A9DB-D2474F05937C}"/>
    <cellStyle name="Calculation 2 2 2 2 2 2 45" xfId="15602" xr:uid="{77186602-4551-4C34-B643-5FE5B9AC805E}"/>
    <cellStyle name="Calculation 2 2 2 2 2 2 45 2" xfId="37509" xr:uid="{8378520C-0B3A-4ECC-BC19-889F3214C94F}"/>
    <cellStyle name="Calculation 2 2 2 2 2 2 46" xfId="27158" xr:uid="{957F9D97-9B8B-4788-A2B5-387380AE83B0}"/>
    <cellStyle name="Calculation 2 2 2 2 2 2 46 2" xfId="40095" xr:uid="{D9102CF7-DE89-4D05-85ED-3535B9618DC7}"/>
    <cellStyle name="Calculation 2 2 2 2 2 2 47" xfId="27700" xr:uid="{072A1B39-8FD5-49F2-883C-4702B975F5DC}"/>
    <cellStyle name="Calculation 2 2 2 2 2 2 47 2" xfId="40218" xr:uid="{FB21EDE7-97CB-4567-ABD1-6012F54403C4}"/>
    <cellStyle name="Calculation 2 2 2 2 2 2 48" xfId="15435" xr:uid="{AC0B002B-BBD2-4DBF-848E-F16AAF2E36A6}"/>
    <cellStyle name="Calculation 2 2 2 2 2 2 48 2" xfId="37467" xr:uid="{3095DCB0-08B6-4306-98B5-7D98A7DBED20}"/>
    <cellStyle name="Calculation 2 2 2 2 2 2 49" xfId="29034" xr:uid="{03F1BB1C-1D0D-4F8B-812C-115677FBA2EA}"/>
    <cellStyle name="Calculation 2 2 2 2 2 2 49 2" xfId="40521" xr:uid="{08C70F42-0DBF-4C68-ADB7-E74055C543D1}"/>
    <cellStyle name="Calculation 2 2 2 2 2 2 5" xfId="18521" xr:uid="{A7C5F82E-4B54-479F-9295-B30A2A2383DD}"/>
    <cellStyle name="Calculation 2 2 2 2 2 2 5 2" xfId="38165" xr:uid="{69D30ECC-2A09-4C50-9BCD-0AB450FBBB8D}"/>
    <cellStyle name="Calculation 2 2 2 2 2 2 50" xfId="28376" xr:uid="{3171E8CC-C429-46FC-8200-66F5A2B2AAB4}"/>
    <cellStyle name="Calculation 2 2 2 2 2 2 50 2" xfId="40381" xr:uid="{5053F114-07A6-4A9F-9A3A-BDD9F23FCC70}"/>
    <cellStyle name="Calculation 2 2 2 2 2 2 51" xfId="30501" xr:uid="{D289DE92-F117-48F9-AB58-89AECFDFEBC7}"/>
    <cellStyle name="Calculation 2 2 2 2 2 2 51 10" xfId="40843" xr:uid="{173C3A4A-4B06-431F-A2DC-A4835933E51F}"/>
    <cellStyle name="Calculation 2 2 2 2 2 2 51 2" xfId="33235" xr:uid="{E42FF1EC-CA38-41E1-AFE9-65AFA209A7CC}"/>
    <cellStyle name="Calculation 2 2 2 2 2 2 51 2 2" xfId="41478" xr:uid="{2F69DBB6-896D-497F-A120-9CF94AA0CFD1}"/>
    <cellStyle name="Calculation 2 2 2 2 2 2 51 3" xfId="36264" xr:uid="{11A1C969-A525-4AAA-B9B3-BB9328D8D0D3}"/>
    <cellStyle name="Calculation 2 2 2 2 2 2 51 3 2" xfId="42152" xr:uid="{E79468A7-5AEA-4D00-9334-700E9DE912B9}"/>
    <cellStyle name="Calculation 2 2 2 2 2 2 51 4" xfId="29400" xr:uid="{C6C26855-77C1-4F57-8B59-0BFC6F6A1C2E}"/>
    <cellStyle name="Calculation 2 2 2 2 2 2 51 4 2" xfId="40599" xr:uid="{5C985BCC-0E94-4D18-88D2-5C9C4A32F1BB}"/>
    <cellStyle name="Calculation 2 2 2 2 2 2 51 5" xfId="30678" xr:uid="{94417847-45A2-4D52-B620-450D71A094C7}"/>
    <cellStyle name="Calculation 2 2 2 2 2 2 51 5 2" xfId="40884" xr:uid="{8971EDEF-ABCF-455A-A842-B22232C8917F}"/>
    <cellStyle name="Calculation 2 2 2 2 2 2 51 6" xfId="14729" xr:uid="{A69E8385-9A17-448B-A085-F49B82CB61F2}"/>
    <cellStyle name="Calculation 2 2 2 2 2 2 51 6 2" xfId="37289" xr:uid="{004CD0B4-9E78-4865-B9A1-B59ABBF7E13E}"/>
    <cellStyle name="Calculation 2 2 2 2 2 2 51 7" xfId="26994" xr:uid="{C69195A5-E447-4642-BD08-F1D8A81820FB}"/>
    <cellStyle name="Calculation 2 2 2 2 2 2 51 7 2" xfId="40064" xr:uid="{E25F9F11-EC36-4EE8-B80C-F199F89D21AE}"/>
    <cellStyle name="Calculation 2 2 2 2 2 2 51 8" xfId="28008" xr:uid="{CA5A1487-2FDD-4FEE-AE3D-49BE0F1E068A}"/>
    <cellStyle name="Calculation 2 2 2 2 2 2 51 8 2" xfId="40299" xr:uid="{6CEF9BA1-DD8A-4CB4-BAC9-142AC6B7DB18}"/>
    <cellStyle name="Calculation 2 2 2 2 2 2 51 9" xfId="30106" xr:uid="{92FF6AEA-3A8F-4A7D-91BB-4A7F0E16CB35}"/>
    <cellStyle name="Calculation 2 2 2 2 2 2 51 9 2" xfId="40754" xr:uid="{01834EA8-3CEF-4F4E-B3D1-7A532DD936CB}"/>
    <cellStyle name="Calculation 2 2 2 2 2 2 52" xfId="33996" xr:uid="{A3F9D788-01DD-40B9-A8B1-D9EDF32476F6}"/>
    <cellStyle name="Calculation 2 2 2 2 2 2 52 2" xfId="41664" xr:uid="{E6B21874-E00D-4A44-8E51-B323E734A969}"/>
    <cellStyle name="Calculation 2 2 2 2 2 2 53" xfId="33666" xr:uid="{C73830D9-4079-42CE-B982-39A935283931}"/>
    <cellStyle name="Calculation 2 2 2 2 2 2 53 2" xfId="41584" xr:uid="{63D72E2C-5F3D-49B0-A480-76E2A6803F33}"/>
    <cellStyle name="Calculation 2 2 2 2 2 2 54" xfId="33655" xr:uid="{FD012381-B933-4F9E-94DD-F2B4CA003ECB}"/>
    <cellStyle name="Calculation 2 2 2 2 2 2 54 2" xfId="41583" xr:uid="{C2C5E126-E865-4B28-A11F-DC721DE84838}"/>
    <cellStyle name="Calculation 2 2 2 2 2 2 55" xfId="34986" xr:uid="{7D0080F4-6F23-4D5F-B0FE-9AEB624082C4}"/>
    <cellStyle name="Calculation 2 2 2 2 2 2 55 2" xfId="41879" xr:uid="{C1C05D1C-2DCE-43B7-B163-E9A77752A849}"/>
    <cellStyle name="Calculation 2 2 2 2 2 2 56" xfId="34479" xr:uid="{1C13F927-D11D-4DAE-B9BD-78C9C2C11646}"/>
    <cellStyle name="Calculation 2 2 2 2 2 2 56 2" xfId="41767" xr:uid="{E367BAF8-C6D3-40EB-85FA-52527A3E694C}"/>
    <cellStyle name="Calculation 2 2 2 2 2 2 57" xfId="33345" xr:uid="{95FE1B79-2126-4B17-A823-C83A11830B28}"/>
    <cellStyle name="Calculation 2 2 2 2 2 2 57 2" xfId="41508" xr:uid="{7243E5EE-3013-437A-AB6B-489C6F7BCC8D}"/>
    <cellStyle name="Calculation 2 2 2 2 2 2 58" xfId="33878" xr:uid="{B684B92F-BBC1-4BF2-AC57-D198CF4EC8A8}"/>
    <cellStyle name="Calculation 2 2 2 2 2 2 58 2" xfId="41634" xr:uid="{3D44FEBB-EB84-4EA4-9D06-A90A814714B3}"/>
    <cellStyle name="Calculation 2 2 2 2 2 2 59" xfId="33954" xr:uid="{5EB14A9B-9EC9-4F08-9DE7-6F9792F5FDD8}"/>
    <cellStyle name="Calculation 2 2 2 2 2 2 59 2" xfId="41656" xr:uid="{5E90620B-789A-45A3-B3A3-077499F5820F}"/>
    <cellStyle name="Calculation 2 2 2 2 2 2 6" xfId="18644" xr:uid="{FC97E51D-F8C1-447F-BC88-5F6261DF86BF}"/>
    <cellStyle name="Calculation 2 2 2 2 2 2 6 2" xfId="38194" xr:uid="{A05F22FA-2D3D-4AEB-9CC6-666E98476059}"/>
    <cellStyle name="Calculation 2 2 2 2 2 2 60" xfId="34934" xr:uid="{B0BBA7B5-52B7-4BF5-A855-C4727734C6BA}"/>
    <cellStyle name="Calculation 2 2 2 2 2 2 60 2" xfId="41867" xr:uid="{BF0D3A86-A0F8-4B6C-BED9-9EB12B6D763E}"/>
    <cellStyle name="Calculation 2 2 2 2 2 2 61" xfId="34780" xr:uid="{BBBA1ECF-01AC-4C32-A714-A6D9774D3812}"/>
    <cellStyle name="Calculation 2 2 2 2 2 2 61 2" xfId="41830" xr:uid="{9EF465BD-C820-4B9F-8B65-A7A148183C1B}"/>
    <cellStyle name="Calculation 2 2 2 2 2 2 62" xfId="35534" xr:uid="{953BAA80-7F8D-420B-9235-3A5697E3ACB2}"/>
    <cellStyle name="Calculation 2 2 2 2 2 2 62 2" xfId="41996" xr:uid="{A1A61617-2898-48AB-8800-BE7DCA65E13B}"/>
    <cellStyle name="Calculation 2 2 2 2 2 2 63" xfId="32588" xr:uid="{ADE381C8-351B-49E0-8958-20009AF883BF}"/>
    <cellStyle name="Calculation 2 2 2 2 2 2 63 2" xfId="41336" xr:uid="{EE80E91F-165A-4FB5-87C6-BB7FACCD166C}"/>
    <cellStyle name="Calculation 2 2 2 2 2 2 64" xfId="14955" xr:uid="{7CEBF2EB-1CA9-4028-BA9C-781D8EBD8153}"/>
    <cellStyle name="Calculation 2 2 2 2 2 2 64 2" xfId="37349" xr:uid="{996C593F-58A8-42EC-8B62-46CB7B372790}"/>
    <cellStyle name="Calculation 2 2 2 2 2 2 65" xfId="32335" xr:uid="{018B4D6E-E9EE-49C2-B6DE-EDFDD842A4F7}"/>
    <cellStyle name="Calculation 2 2 2 2 2 2 65 2" xfId="41275" xr:uid="{3BE14C8B-630F-4304-AE4B-C818A6322D17}"/>
    <cellStyle name="Calculation 2 2 2 2 2 2 66" xfId="29407" xr:uid="{77FA18A1-63DB-4A21-BFF0-FF8CB3C538B3}"/>
    <cellStyle name="Calculation 2 2 2 2 2 2 66 2" xfId="40602" xr:uid="{0A903AAC-C899-4144-A9A7-2A1A042E8FAF}"/>
    <cellStyle name="Calculation 2 2 2 2 2 2 67" xfId="15828" xr:uid="{EC0440B3-85E9-482C-8A27-7E8F1F0BCA4F}"/>
    <cellStyle name="Calculation 2 2 2 2 2 2 67 2" xfId="37558" xr:uid="{EB045F16-611F-4EDD-8C95-F84D68D90067}"/>
    <cellStyle name="Calculation 2 2 2 2 2 2 68" xfId="36592" xr:uid="{239EF866-EE4D-4CCA-8C66-A1E473CFFA6F}"/>
    <cellStyle name="Calculation 2 2 2 2 2 2 68 2" xfId="42221" xr:uid="{24CE5B39-E225-42D9-B82C-ACB2004882E7}"/>
    <cellStyle name="Calculation 2 2 2 2 2 2 69" xfId="32447" xr:uid="{94E70396-2650-49AE-BD0C-0D454FEEC1AE}"/>
    <cellStyle name="Calculation 2 2 2 2 2 2 69 2" xfId="41304" xr:uid="{2FAE4FC6-FB3A-42A4-AAD8-987A2E73C0D4}"/>
    <cellStyle name="Calculation 2 2 2 2 2 2 7" xfId="18766" xr:uid="{D7070AFB-31D4-4463-B4F0-CB6933F1E4D9}"/>
    <cellStyle name="Calculation 2 2 2 2 2 2 7 2" xfId="38219" xr:uid="{C8D3532B-88E0-4631-928C-248454F4BEBA}"/>
    <cellStyle name="Calculation 2 2 2 2 2 2 70" xfId="36593" xr:uid="{93D951F5-E0E7-49B2-8C32-A5A5D3D21877}"/>
    <cellStyle name="Calculation 2 2 2 2 2 2 70 2" xfId="42222" xr:uid="{D0A441F0-6488-415F-A6BE-3101273BF96A}"/>
    <cellStyle name="Calculation 2 2 2 2 2 2 71" xfId="37169" xr:uid="{55B7D7AE-DD69-4DC8-AA3C-B4E7275BE744}"/>
    <cellStyle name="Calculation 2 2 2 2 2 2 72" xfId="14433" xr:uid="{26CC315A-2E74-4044-99F0-F01D136508C2}"/>
    <cellStyle name="Calculation 2 2 2 2 2 2 8" xfId="18880" xr:uid="{9CF3FE9F-1619-4868-93B0-89AF3E36DD46}"/>
    <cellStyle name="Calculation 2 2 2 2 2 2 8 2" xfId="38246" xr:uid="{31381073-B091-40F3-B3B0-44073D991707}"/>
    <cellStyle name="Calculation 2 2 2 2 2 2 9" xfId="18999" xr:uid="{F40B98A3-6DAD-4B9C-AD80-A8B1B5CA977B}"/>
    <cellStyle name="Calculation 2 2 2 2 2 2 9 2" xfId="38273" xr:uid="{0A275431-D40C-42EB-AD3B-695858A67BF8}"/>
    <cellStyle name="Calculation 2 2 2 2 2 20" xfId="24444" xr:uid="{CCBCF164-9C35-4BDE-8BF3-C08951B55ABA}"/>
    <cellStyle name="Calculation 2 2 2 2 2 20 2" xfId="39477" xr:uid="{32F6496E-3E6E-4FD7-AEBA-8AF75C16E603}"/>
    <cellStyle name="Calculation 2 2 2 2 2 21" xfId="21379" xr:uid="{CDFAC987-77C5-4543-8293-1C091C57DF26}"/>
    <cellStyle name="Calculation 2 2 2 2 2 21 2" xfId="38786" xr:uid="{FBBC0324-BA36-4A6E-A300-CF36FD247489}"/>
    <cellStyle name="Calculation 2 2 2 2 2 22" xfId="24105" xr:uid="{14EA4228-AD3C-4601-8EB7-3C9AC98FF2BE}"/>
    <cellStyle name="Calculation 2 2 2 2 2 22 2" xfId="39402" xr:uid="{C477D052-651F-427D-9A4B-E73B13981AA7}"/>
    <cellStyle name="Calculation 2 2 2 2 2 23" xfId="21347" xr:uid="{104F7A6F-B272-4EB4-8C0D-12197CCCA6A6}"/>
    <cellStyle name="Calculation 2 2 2 2 2 23 2" xfId="38776" xr:uid="{EAFE6BA5-F7E6-48C3-B898-1C933A5531BB}"/>
    <cellStyle name="Calculation 2 2 2 2 2 24" xfId="24813" xr:uid="{DDEFE9E0-1519-4EE5-AC9C-0ADF462BBCAF}"/>
    <cellStyle name="Calculation 2 2 2 2 2 24 2" xfId="39549" xr:uid="{111F6302-7E33-426E-A144-C051201BF4EA}"/>
    <cellStyle name="Calculation 2 2 2 2 2 25" xfId="24991" xr:uid="{F0294773-FE95-4E35-9EE5-E0FDFAB7BB95}"/>
    <cellStyle name="Calculation 2 2 2 2 2 25 2" xfId="39589" xr:uid="{9F1BAB37-8A1E-4857-814C-BE262774DB05}"/>
    <cellStyle name="Calculation 2 2 2 2 2 26" xfId="25155" xr:uid="{0F539A53-E7F3-4F34-93BE-3E05FEC78E24}"/>
    <cellStyle name="Calculation 2 2 2 2 2 26 2" xfId="39627" xr:uid="{D32A412B-66D8-40AE-8A3A-81229759C713}"/>
    <cellStyle name="Calculation 2 2 2 2 2 27" xfId="25309" xr:uid="{4792272C-4DD1-423A-BEA2-4D0C51E949FC}"/>
    <cellStyle name="Calculation 2 2 2 2 2 27 2" xfId="39664" xr:uid="{90A21568-FDD8-49EE-B253-BD332B34598A}"/>
    <cellStyle name="Calculation 2 2 2 2 2 28" xfId="25453" xr:uid="{DF59E303-4670-4A35-AF36-CD97F79BE3A5}"/>
    <cellStyle name="Calculation 2 2 2 2 2 28 2" xfId="39698" xr:uid="{978E9CCB-C12D-42E9-A4AA-317C052D17E2}"/>
    <cellStyle name="Calculation 2 2 2 2 2 29" xfId="25587" xr:uid="{BFCCF895-F633-4E10-A476-A919FFCEB471}"/>
    <cellStyle name="Calculation 2 2 2 2 2 29 2" xfId="39730" xr:uid="{648EB4E5-CE0D-43C5-A6F4-9E5A93C3E8C1}"/>
    <cellStyle name="Calculation 2 2 2 2 2 3" xfId="6368" xr:uid="{89138DF2-999D-43F1-BA0A-07613001E36D}"/>
    <cellStyle name="Calculation 2 2 2 2 2 3 2" xfId="37223" xr:uid="{EA4C4D72-983D-410D-AF4F-3AA056B06332}"/>
    <cellStyle name="Calculation 2 2 2 2 2 3 3" xfId="14559" xr:uid="{AF1111D7-1137-41FA-9283-208D048DA99E}"/>
    <cellStyle name="Calculation 2 2 2 2 2 30" xfId="25709" xr:uid="{1984A4F2-1813-44F2-9BD0-5F29B03B92EC}"/>
    <cellStyle name="Calculation 2 2 2 2 2 30 2" xfId="39761" xr:uid="{C36C009B-F749-467F-B904-4645C593CC48}"/>
    <cellStyle name="Calculation 2 2 2 2 2 31" xfId="25817" xr:uid="{46D60815-1B27-4EE7-B9BC-1C1E73E981C4}"/>
    <cellStyle name="Calculation 2 2 2 2 2 31 2" xfId="39788" xr:uid="{4404AEE0-4A1C-4782-8DCA-F443CF91F019}"/>
    <cellStyle name="Calculation 2 2 2 2 2 32" xfId="25919" xr:uid="{FAC36D4E-1CC5-4BC9-A1A7-D7232904D00E}"/>
    <cellStyle name="Calculation 2 2 2 2 2 32 2" xfId="39814" xr:uid="{7A4E556F-FCAC-4F61-8FB5-B5BF0E6B3344}"/>
    <cellStyle name="Calculation 2 2 2 2 2 33" xfId="18107" xr:uid="{5E0D044B-A305-4BE8-8572-763B9A83C362}"/>
    <cellStyle name="Calculation 2 2 2 2 2 33 2" xfId="38071" xr:uid="{B7A47846-D197-47BE-B1EB-1BA86595AC72}"/>
    <cellStyle name="Calculation 2 2 2 2 2 34" xfId="18913" xr:uid="{ECA4628F-2ED3-4269-8DAE-477D009F065D}"/>
    <cellStyle name="Calculation 2 2 2 2 2 34 2" xfId="38251" xr:uid="{E80F8F55-206C-4DDB-81FF-38373E357610}"/>
    <cellStyle name="Calculation 2 2 2 2 2 35" xfId="18245" xr:uid="{4AB6A1BA-0A8F-4C74-84EB-7401FEA11AAF}"/>
    <cellStyle name="Calculation 2 2 2 2 2 35 2" xfId="38100" xr:uid="{3EA8F4F0-6452-4BEB-9BB7-194B68827EBD}"/>
    <cellStyle name="Calculation 2 2 2 2 2 36" xfId="17142" xr:uid="{E2478643-2376-4880-849B-E5CFDD1030E0}"/>
    <cellStyle name="Calculation 2 2 2 2 2 36 2" xfId="37863" xr:uid="{AF6B9124-9A19-47C2-B49B-0F337DE3C96C}"/>
    <cellStyle name="Calculation 2 2 2 2 2 37" xfId="19363" xr:uid="{3BDD6158-C092-44FE-A5EB-E9FF4FA4C052}"/>
    <cellStyle name="Calculation 2 2 2 2 2 37 2" xfId="38351" xr:uid="{56969DCD-4EBF-475B-BBF4-68E1F85B22B3}"/>
    <cellStyle name="Calculation 2 2 2 2 2 38" xfId="17872" xr:uid="{CBC507BD-0266-46A4-854E-59CC5C1E7D2D}"/>
    <cellStyle name="Calculation 2 2 2 2 2 38 2" xfId="38009" xr:uid="{35D75507-0C2C-4892-BC19-048ACE6D7C45}"/>
    <cellStyle name="Calculation 2 2 2 2 2 39" xfId="21549" xr:uid="{145A959A-E7C2-48AA-9F28-4152AF328C29}"/>
    <cellStyle name="Calculation 2 2 2 2 2 39 2" xfId="38828" xr:uid="{247E6090-3FC4-4D25-8125-46B19894FCD8}"/>
    <cellStyle name="Calculation 2 2 2 2 2 4" xfId="2838" xr:uid="{82298AEC-861D-498F-83CA-743DBB8C9077}"/>
    <cellStyle name="Calculation 2 2 2 2 2 4 10" xfId="19971" xr:uid="{138B08EB-235B-4043-9B42-DD457267CCBA}"/>
    <cellStyle name="Calculation 2 2 2 2 2 4 10 2" xfId="38493" xr:uid="{C9C48B41-E9A7-47CF-B3BE-A8C4B23FBC9B}"/>
    <cellStyle name="Calculation 2 2 2 2 2 4 11" xfId="23432" xr:uid="{9E2C9C1D-4863-49EC-BC69-18716C554C4E}"/>
    <cellStyle name="Calculation 2 2 2 2 2 4 11 2" xfId="39258" xr:uid="{B2D44BE3-40A7-4481-AF18-424B8CE6CC60}"/>
    <cellStyle name="Calculation 2 2 2 2 2 4 12" xfId="20920" xr:uid="{9ACC3951-F2F5-4185-9785-1F1A165FB96C}"/>
    <cellStyle name="Calculation 2 2 2 2 2 4 12 2" xfId="38681" xr:uid="{BC3BB537-C3AF-4AD9-909A-CBD34E54881D}"/>
    <cellStyle name="Calculation 2 2 2 2 2 4 13" xfId="24572" xr:uid="{1552D1F6-0481-4A4B-987A-FBFB43E6E7F1}"/>
    <cellStyle name="Calculation 2 2 2 2 2 4 13 2" xfId="39504" xr:uid="{813CF133-3F81-477D-A73F-3922946C138C}"/>
    <cellStyle name="Calculation 2 2 2 2 2 4 14" xfId="21866" xr:uid="{C7C3CE3E-7077-4D56-8046-293B2F0F6EA0}"/>
    <cellStyle name="Calculation 2 2 2 2 2 4 14 2" xfId="38897" xr:uid="{45B09D38-1267-4ACE-BA22-50A0A7A44621}"/>
    <cellStyle name="Calculation 2 2 2 2 2 4 15" xfId="23931" xr:uid="{2D4620CD-9A89-46DE-BF87-A0D5DA751E92}"/>
    <cellStyle name="Calculation 2 2 2 2 2 4 15 2" xfId="39363" xr:uid="{49081712-A2EB-495C-A2D7-B91A64B83AB7}"/>
    <cellStyle name="Calculation 2 2 2 2 2 4 16" xfId="21923" xr:uid="{CA127330-4BFB-491A-ABB9-D6F186D36ACC}"/>
    <cellStyle name="Calculation 2 2 2 2 2 4 16 2" xfId="38909" xr:uid="{8951FA7D-D0B3-4FC5-A750-1BDD84F230F5}"/>
    <cellStyle name="Calculation 2 2 2 2 2 4 17" xfId="24739" xr:uid="{991E0FEA-DD1D-4888-AC4D-DA781AC809DA}"/>
    <cellStyle name="Calculation 2 2 2 2 2 4 17 2" xfId="39533" xr:uid="{8D39A621-130B-4DE4-957E-928EA212AE89}"/>
    <cellStyle name="Calculation 2 2 2 2 2 4 18" xfId="27821" xr:uid="{E30CCAE0-5ECA-46F8-B01C-9F4D179C7461}"/>
    <cellStyle name="Calculation 2 2 2 2 2 4 18 2" xfId="40244" xr:uid="{C5801A77-4FDF-4DD7-84D4-5833A53F10D6}"/>
    <cellStyle name="Calculation 2 2 2 2 2 4 19" xfId="27229" xr:uid="{D8C6FFC8-8163-476C-B243-FCD2F442BFBD}"/>
    <cellStyle name="Calculation 2 2 2 2 2 4 19 2" xfId="40112" xr:uid="{98B1AC65-4D93-4F49-8F77-0EDB06E5E82F}"/>
    <cellStyle name="Calculation 2 2 2 2 2 4 2" xfId="18254" xr:uid="{3AD313FA-0C34-447F-B36C-6AAEEAA9D1B4}"/>
    <cellStyle name="Calculation 2 2 2 2 2 4 2 2" xfId="19995" xr:uid="{8BE81B36-AC0F-42D7-91C6-D3E753B78219}"/>
    <cellStyle name="Calculation 2 2 2 2 2 4 2 2 2" xfId="22936" xr:uid="{76E54D76-2D69-442E-A168-43808F77F977}"/>
    <cellStyle name="Calculation 2 2 2 2 2 4 2 2 2 2" xfId="39155" xr:uid="{3BC9090C-F715-4646-A199-E3823861A61F}"/>
    <cellStyle name="Calculation 2 2 2 2 2 4 2 2 3" xfId="29650" xr:uid="{9D2A7ABB-95B6-4FD0-8F58-6BCB3FF3593B}"/>
    <cellStyle name="Calculation 2 2 2 2 2 4 2 2 3 2" xfId="40659" xr:uid="{3F36E15E-A9C6-4441-91AC-CA63E4E5A7F1}"/>
    <cellStyle name="Calculation 2 2 2 2 2 4 2 2 4" xfId="27147" xr:uid="{A4D53C3C-F2F8-443B-9EDB-1666B9124F4B}"/>
    <cellStyle name="Calculation 2 2 2 2 2 4 2 2 4 2" xfId="40092" xr:uid="{8EE3FE90-6671-4E24-B7E4-F5010003F50B}"/>
    <cellStyle name="Calculation 2 2 2 2 2 4 2 2 5" xfId="29047" xr:uid="{6606DF84-AF71-4E65-A36B-BEA25F660918}"/>
    <cellStyle name="Calculation 2 2 2 2 2 4 2 2 5 2" xfId="40525" xr:uid="{EE7789AB-E19C-4FCC-8B39-90A317A47FCD}"/>
    <cellStyle name="Calculation 2 2 2 2 2 4 2 2 6" xfId="15355" xr:uid="{BF886894-A01C-47F9-B830-C2DE38AB37D5}"/>
    <cellStyle name="Calculation 2 2 2 2 2 4 2 2 6 2" xfId="37445" xr:uid="{96B48BB7-14A2-4386-80AF-086D407E993C}"/>
    <cellStyle name="Calculation 2 2 2 2 2 4 2 2 7" xfId="27129" xr:uid="{EEC49556-5107-4D3F-99AD-D68299EF3BED}"/>
    <cellStyle name="Calculation 2 2 2 2 2 4 2 2 7 2" xfId="40086" xr:uid="{040266C9-E486-493A-84BF-85D7C70D885C}"/>
    <cellStyle name="Calculation 2 2 2 2 2 4 2 2 8" xfId="28803" xr:uid="{73131A5F-05AA-4F40-922B-017A0A018B29}"/>
    <cellStyle name="Calculation 2 2 2 2 2 4 2 2 8 2" xfId="40476" xr:uid="{28F7886F-93A4-425D-9226-75E247F807A3}"/>
    <cellStyle name="Calculation 2 2 2 2 2 4 2 2 9" xfId="38495" xr:uid="{BAA25191-7A95-40EF-BEA7-A7A3165BD7D3}"/>
    <cellStyle name="Calculation 2 2 2 2 2 4 2 3" xfId="28477" xr:uid="{4B873B46-A63E-4A47-A97E-DD18A35EE59A}"/>
    <cellStyle name="Calculation 2 2 2 2 2 4 2 3 2" xfId="40405" xr:uid="{B0912BA9-1C09-4CFA-BD15-C315176674FE}"/>
    <cellStyle name="Calculation 2 2 2 2 2 4 2 4" xfId="28451" xr:uid="{6D863865-906E-4E75-B449-114002B995C2}"/>
    <cellStyle name="Calculation 2 2 2 2 2 4 2 4 2" xfId="40398" xr:uid="{551AF50A-C829-43B8-BA60-7F5C29828669}"/>
    <cellStyle name="Calculation 2 2 2 2 2 4 2 5" xfId="28584" xr:uid="{2C3759D7-054F-4E03-84F4-CF4DC81C860B}"/>
    <cellStyle name="Calculation 2 2 2 2 2 4 2 5 2" xfId="40428" xr:uid="{924F7775-BD5C-436A-BCCF-9C767959EF13}"/>
    <cellStyle name="Calculation 2 2 2 2 2 4 2 6" xfId="29733" xr:uid="{509BA369-FD47-4DD1-A86E-9486F50F1F8B}"/>
    <cellStyle name="Calculation 2 2 2 2 2 4 2 6 2" xfId="40680" xr:uid="{A09FEAB8-E288-46C1-B20F-EB03A48326AD}"/>
    <cellStyle name="Calculation 2 2 2 2 2 4 2 7" xfId="30046" xr:uid="{C824443D-D904-4D4D-A57C-81DAD5B96EE6}"/>
    <cellStyle name="Calculation 2 2 2 2 2 4 2 7 2" xfId="40745" xr:uid="{0FE86073-7F7E-405A-9CAF-C95EE7785322}"/>
    <cellStyle name="Calculation 2 2 2 2 2 4 2 8" xfId="16015" xr:uid="{EA2B0149-E0F2-4FFA-8FD2-F24811DDB436}"/>
    <cellStyle name="Calculation 2 2 2 2 2 4 2 8 2" xfId="37600" xr:uid="{DB556AF9-2D52-478D-B04C-237CABC7FF87}"/>
    <cellStyle name="Calculation 2 2 2 2 2 4 2 9" xfId="38101" xr:uid="{4CE8240C-261E-412D-9BD8-6F06A8A948AF}"/>
    <cellStyle name="Calculation 2 2 2 2 2 4 20" xfId="30749" xr:uid="{4E9BA325-AB8B-4105-AABA-917E6BC0B419}"/>
    <cellStyle name="Calculation 2 2 2 2 2 4 20 2" xfId="40898" xr:uid="{76C91229-48C0-4AA4-B058-49A71F91E2FB}"/>
    <cellStyle name="Calculation 2 2 2 2 2 4 21" xfId="31181" xr:uid="{0C9B591B-D07E-46D4-A00B-0BD45354D7B2}"/>
    <cellStyle name="Calculation 2 2 2 2 2 4 21 2" xfId="41015" xr:uid="{E50849F4-6409-440A-B7E3-D0326775C7B5}"/>
    <cellStyle name="Calculation 2 2 2 2 2 4 22" xfId="31378" xr:uid="{6CEFEF3B-12A6-4F00-8115-FC487E39B4B4}"/>
    <cellStyle name="Calculation 2 2 2 2 2 4 22 2" xfId="41065" xr:uid="{44339986-E6D4-4ED9-9468-4033BD78BFC2}"/>
    <cellStyle name="Calculation 2 2 2 2 2 4 23" xfId="28385" xr:uid="{D44BC15A-21D7-4339-B180-07DDB0AF1B6A}"/>
    <cellStyle name="Calculation 2 2 2 2 2 4 23 2" xfId="40383" xr:uid="{599E8F8E-3851-4CB5-9DFB-3690A4B456B5}"/>
    <cellStyle name="Calculation 2 2 2 2 2 4 24" xfId="37615" xr:uid="{6C478B74-6D1F-4989-A310-FC86C8BDAB1A}"/>
    <cellStyle name="Calculation 2 2 2 2 2 4 25" xfId="16076" xr:uid="{A66BDD53-2871-4C89-8A70-FA478143E4E9}"/>
    <cellStyle name="Calculation 2 2 2 2 2 4 3" xfId="24271" xr:uid="{963DF9F0-B9C5-4203-BC7A-16CADDA52D39}"/>
    <cellStyle name="Calculation 2 2 2 2 2 4 3 2" xfId="39439" xr:uid="{6EC19E8C-2B4E-448A-95AC-DB85A57D7B78}"/>
    <cellStyle name="Calculation 2 2 2 2 2 4 4" xfId="20567" xr:uid="{95D5C59D-9A9C-4395-A910-60EA3D01C84B}"/>
    <cellStyle name="Calculation 2 2 2 2 2 4 4 2" xfId="38607" xr:uid="{21CC83C1-0590-4595-A9ED-969D9C5C5CD9}"/>
    <cellStyle name="Calculation 2 2 2 2 2 4 5" xfId="23933" xr:uid="{C03884BC-F699-455D-BBA4-AC5CE70ACAA3}"/>
    <cellStyle name="Calculation 2 2 2 2 2 4 5 2" xfId="39364" xr:uid="{DD5B2CDB-04A0-4019-8FD4-26D6AE77A3B9}"/>
    <cellStyle name="Calculation 2 2 2 2 2 4 6" xfId="20079" xr:uid="{42E54B54-DAA5-431C-B31C-4DABA69184DD}"/>
    <cellStyle name="Calculation 2 2 2 2 2 4 6 2" xfId="38508" xr:uid="{752B4587-0BE3-4C95-B7AF-B2AFC8773904}"/>
    <cellStyle name="Calculation 2 2 2 2 2 4 7" xfId="21363" xr:uid="{93158728-83AB-402D-8E3F-D375ABDA0FFF}"/>
    <cellStyle name="Calculation 2 2 2 2 2 4 7 2" xfId="38780" xr:uid="{BBB939B9-09FF-4E56-ABD9-D5BB54AC8459}"/>
    <cellStyle name="Calculation 2 2 2 2 2 4 8" xfId="21276" xr:uid="{84231462-8A9C-45F9-821A-AAF366B2A438}"/>
    <cellStyle name="Calculation 2 2 2 2 2 4 8 2" xfId="38762" xr:uid="{FA6DDE93-9A0E-4251-A4BB-B3C8084E8B75}"/>
    <cellStyle name="Calculation 2 2 2 2 2 4 9" xfId="23827" xr:uid="{DC159F85-ED09-45A5-AF43-56E3DD329E36}"/>
    <cellStyle name="Calculation 2 2 2 2 2 4 9 2" xfId="39339" xr:uid="{735EA53A-2CF3-40DF-A9A8-8D0AAB0CCC4E}"/>
    <cellStyle name="Calculation 2 2 2 2 2 40" xfId="22661" xr:uid="{555C6C13-2F78-4C61-AD3D-6B80275E5689}"/>
    <cellStyle name="Calculation 2 2 2 2 2 40 2" xfId="39099" xr:uid="{63FCBB67-A289-4CA0-A0C7-A78EAF96B77B}"/>
    <cellStyle name="Calculation 2 2 2 2 2 41" xfId="23069" xr:uid="{3436875D-3183-458E-91EB-3FE46B0C2A26}"/>
    <cellStyle name="Calculation 2 2 2 2 2 41 2" xfId="39182" xr:uid="{A79EBCC5-012B-46E0-AAF0-9DB6C4DF7E2E}"/>
    <cellStyle name="Calculation 2 2 2 2 2 42" xfId="17767" xr:uid="{481BAD87-2493-4238-A790-A1E85CFE5EF7}"/>
    <cellStyle name="Calculation 2 2 2 2 2 42 2" xfId="37983" xr:uid="{9D2B80AB-1DD6-47DE-A2FA-8806D0C20F5E}"/>
    <cellStyle name="Calculation 2 2 2 2 2 43" xfId="23090" xr:uid="{9E67B3A2-C9C0-4639-AC1C-BBC4524F80DE}"/>
    <cellStyle name="Calculation 2 2 2 2 2 43 2" xfId="39187" xr:uid="{8FD629C9-4190-4BA6-A673-CA4E12EDC675}"/>
    <cellStyle name="Calculation 2 2 2 2 2 44" xfId="22923" xr:uid="{79C51C8E-D66B-4F65-97D2-34F4C754903D}"/>
    <cellStyle name="Calculation 2 2 2 2 2 44 2" xfId="39154" xr:uid="{7BEC754A-501D-4471-B809-27CB70C11A08}"/>
    <cellStyle name="Calculation 2 2 2 2 2 45" xfId="23202" xr:uid="{12322C0A-0247-4C35-B60D-88F4361D0D60}"/>
    <cellStyle name="Calculation 2 2 2 2 2 45 2" xfId="39218" xr:uid="{D0929AD3-C76A-4F3E-8648-BAAADD8C5C31}"/>
    <cellStyle name="Calculation 2 2 2 2 2 46" xfId="14761" xr:uid="{1E414384-D201-43B7-BE6A-594ABE62FF06}"/>
    <cellStyle name="Calculation 2 2 2 2 2 46 2" xfId="37297" xr:uid="{D9EA3826-7599-437A-A7E0-DF1E0BDBA319}"/>
    <cellStyle name="Calculation 2 2 2 2 2 47" xfId="28200" xr:uid="{4FD7AA94-3535-4248-9FAB-3D2F6F6046C7}"/>
    <cellStyle name="Calculation 2 2 2 2 2 47 2" xfId="40333" xr:uid="{1FC73A63-9933-4D2E-8E22-75B85A72A767}"/>
    <cellStyle name="Calculation 2 2 2 2 2 48" xfId="28587" xr:uid="{D40DC9CE-7801-4191-B4FD-CA2CD4952AF0}"/>
    <cellStyle name="Calculation 2 2 2 2 2 48 2" xfId="40430" xr:uid="{3C21FC03-4B14-43B7-8498-A713E5C8273C}"/>
    <cellStyle name="Calculation 2 2 2 2 2 49" xfId="31091" xr:uid="{9F5A437D-F17E-43DA-B79B-6A5E4E99E318}"/>
    <cellStyle name="Calculation 2 2 2 2 2 49 2" xfId="40991" xr:uid="{4C622962-3655-4930-B708-0DDB62AD68C0}"/>
    <cellStyle name="Calculation 2 2 2 2 2 5" xfId="18374" xr:uid="{3B001DA4-F6EB-467A-8B9E-2CB1B866108D}"/>
    <cellStyle name="Calculation 2 2 2 2 2 5 2" xfId="38127" xr:uid="{CD179DA4-6FD1-448B-A57C-541C119DF1AB}"/>
    <cellStyle name="Calculation 2 2 2 2 2 50" xfId="31298" xr:uid="{E487CB02-B5EC-4BF8-8D9D-AE3470FAA2B2}"/>
    <cellStyle name="Calculation 2 2 2 2 2 50 2" xfId="41041" xr:uid="{91C8ABAA-DD11-4523-8EE2-C5D7ABD2B0B7}"/>
    <cellStyle name="Calculation 2 2 2 2 2 51" xfId="31111" xr:uid="{D49C34E4-5B5A-4900-98F8-D2142CBEFA3F}"/>
    <cellStyle name="Calculation 2 2 2 2 2 51 2" xfId="40997" xr:uid="{77A0E7A4-F7E8-4FD1-9655-E8E99F7D5A05}"/>
    <cellStyle name="Calculation 2 2 2 2 2 52" xfId="31003" xr:uid="{2B9D4075-A8F8-45AD-892F-30331DD64EE8}"/>
    <cellStyle name="Calculation 2 2 2 2 2 52 10" xfId="40970" xr:uid="{43612D23-B5F7-4C7D-8CC9-4AD42CB303C8}"/>
    <cellStyle name="Calculation 2 2 2 2 2 52 2" xfId="33208" xr:uid="{975D5F75-E9EF-44F7-B541-C8464B3B6505}"/>
    <cellStyle name="Calculation 2 2 2 2 2 52 2 2" xfId="41469" xr:uid="{A3F6F9C0-40B2-4E64-8B02-EF1E8F061042}"/>
    <cellStyle name="Calculation 2 2 2 2 2 52 3" xfId="36237" xr:uid="{F8661408-F4BC-4004-9C9D-6DB2038B7199}"/>
    <cellStyle name="Calculation 2 2 2 2 2 52 3 2" xfId="42143" xr:uid="{F4A42069-D1F4-4C7C-8360-857F67A8940E}"/>
    <cellStyle name="Calculation 2 2 2 2 2 52 4" xfId="32024" xr:uid="{EAE356F9-301C-421C-8481-D095B4CF8EE1}"/>
    <cellStyle name="Calculation 2 2 2 2 2 52 4 2" xfId="41217" xr:uid="{A69C062F-9FF6-47ED-8A2A-00B2C809E694}"/>
    <cellStyle name="Calculation 2 2 2 2 2 52 5" xfId="32003" xr:uid="{CAAEFF98-5C4F-4C87-8629-2C7D128312E9}"/>
    <cellStyle name="Calculation 2 2 2 2 2 52 5 2" xfId="41208" xr:uid="{712EC684-310B-4F15-A0D7-24926BE6E7A3}"/>
    <cellStyle name="Calculation 2 2 2 2 2 52 6" xfId="28301" xr:uid="{79C95910-C3D4-4364-8B59-7CF913267B2E}"/>
    <cellStyle name="Calculation 2 2 2 2 2 52 6 2" xfId="40357" xr:uid="{4A99B057-6470-4175-88A6-F958E3831E3D}"/>
    <cellStyle name="Calculation 2 2 2 2 2 52 7" xfId="31840" xr:uid="{100A2B04-6DFE-4087-95E2-2BCF6E38A909}"/>
    <cellStyle name="Calculation 2 2 2 2 2 52 7 2" xfId="41166" xr:uid="{20ECE5FB-958C-4C69-A2B2-FAD7134B57AB}"/>
    <cellStyle name="Calculation 2 2 2 2 2 52 8" xfId="36689" xr:uid="{BA3C8258-DDFA-4FCF-920B-336CAB8DD9EE}"/>
    <cellStyle name="Calculation 2 2 2 2 2 52 8 2" xfId="42245" xr:uid="{4C1C5C10-210B-44F1-A3EC-D0916D7580F3}"/>
    <cellStyle name="Calculation 2 2 2 2 2 52 9" xfId="36739" xr:uid="{91061475-554F-4A06-A98F-2556A0F43762}"/>
    <cellStyle name="Calculation 2 2 2 2 2 52 9 2" xfId="42255" xr:uid="{2E86AF56-69D9-4AA1-A442-11F21C21883F}"/>
    <cellStyle name="Calculation 2 2 2 2 2 53" xfId="35369" xr:uid="{86FA37D4-2C08-4DE5-8956-FE629B6FC86C}"/>
    <cellStyle name="Calculation 2 2 2 2 2 53 2" xfId="41956" xr:uid="{500693A7-75B0-406B-9B64-310672ABFED4}"/>
    <cellStyle name="Calculation 2 2 2 2 2 54" xfId="32712" xr:uid="{38848231-476D-4D65-872D-1F741F2EBD66}"/>
    <cellStyle name="Calculation 2 2 2 2 2 54 2" xfId="41366" xr:uid="{F0940D3D-7F04-4BEE-B41C-B92A59188C6A}"/>
    <cellStyle name="Calculation 2 2 2 2 2 55" xfId="35210" xr:uid="{ACF2735B-AE55-4751-B3D0-AE3B2B8D7372}"/>
    <cellStyle name="Calculation 2 2 2 2 2 55 2" xfId="41927" xr:uid="{C366CCA6-A227-4C03-9AD6-8B8466DFEE23}"/>
    <cellStyle name="Calculation 2 2 2 2 2 56" xfId="34091" xr:uid="{31E59897-013C-4913-B4C2-6E940229D29C}"/>
    <cellStyle name="Calculation 2 2 2 2 2 56 2" xfId="41687" xr:uid="{85625599-3873-4105-82E1-90BEA7A317EA}"/>
    <cellStyle name="Calculation 2 2 2 2 2 57" xfId="35467" xr:uid="{73A611DF-60D4-441C-8CE9-D1C4A3746D80}"/>
    <cellStyle name="Calculation 2 2 2 2 2 57 2" xfId="41982" xr:uid="{3401C7CD-9F5A-4D0B-A235-CF41200E286E}"/>
    <cellStyle name="Calculation 2 2 2 2 2 58" xfId="32638" xr:uid="{DC1BCCEE-42C7-4C4C-9148-9C24C318F288}"/>
    <cellStyle name="Calculation 2 2 2 2 2 58 2" xfId="41346" xr:uid="{76F05564-D98B-4159-8EA9-2D1BB4554968}"/>
    <cellStyle name="Calculation 2 2 2 2 2 59" xfId="35637" xr:uid="{A9F9EC49-6F92-462B-B94A-33F047613850}"/>
    <cellStyle name="Calculation 2 2 2 2 2 59 2" xfId="42023" xr:uid="{39CE8EEE-6C03-468A-994F-07CD95DB027A}"/>
    <cellStyle name="Calculation 2 2 2 2 2 6" xfId="18494" xr:uid="{22C7B579-E8E1-47B3-B49A-D5D777805736}"/>
    <cellStyle name="Calculation 2 2 2 2 2 6 2" xfId="38156" xr:uid="{D77C6957-C9AA-44A0-93D9-A7174A1B2763}"/>
    <cellStyle name="Calculation 2 2 2 2 2 60" xfId="32528" xr:uid="{1D6F0B92-B69F-4B92-8FD8-BBDB3BB90EA9}"/>
    <cellStyle name="Calculation 2 2 2 2 2 60 2" xfId="41319" xr:uid="{B01B59CE-8D65-46A8-A2A0-2F4558C97568}"/>
    <cellStyle name="Calculation 2 2 2 2 2 61" xfId="32859" xr:uid="{A2AB8B71-247C-4086-B1E5-932EBDCA5385}"/>
    <cellStyle name="Calculation 2 2 2 2 2 61 2" xfId="41392" xr:uid="{42EF6186-4CC8-447D-AB01-8D501421745A}"/>
    <cellStyle name="Calculation 2 2 2 2 2 62" xfId="33418" xr:uid="{04702B5C-B2F0-4F93-BB7D-C75487E3AA6D}"/>
    <cellStyle name="Calculation 2 2 2 2 2 62 2" xfId="41525" xr:uid="{30555973-1D74-43E1-80FB-0185666E25E1}"/>
    <cellStyle name="Calculation 2 2 2 2 2 63" xfId="34960" xr:uid="{6FF66448-610E-43CD-8A57-D435B5CDDDE2}"/>
    <cellStyle name="Calculation 2 2 2 2 2 63 2" xfId="41872" xr:uid="{91D92133-CF50-461D-B970-ADD506B268DF}"/>
    <cellStyle name="Calculation 2 2 2 2 2 64" xfId="33256" xr:uid="{9E8F8AAF-E35C-4347-A3CA-985CA09F7736}"/>
    <cellStyle name="Calculation 2 2 2 2 2 64 2" xfId="41484" xr:uid="{60DDD69C-DF77-4350-81B2-E407D7FEFA28}"/>
    <cellStyle name="Calculation 2 2 2 2 2 65" xfId="32210" xr:uid="{D56460B7-B599-40B9-A831-95C7C1B7CD55}"/>
    <cellStyle name="Calculation 2 2 2 2 2 65 2" xfId="41250" xr:uid="{49FC0AB9-B0BD-478F-ABCB-07D6CD1AACEC}"/>
    <cellStyle name="Calculation 2 2 2 2 2 66" xfId="29449" xr:uid="{15FD6B02-62E2-417C-95B7-C486AFAB8997}"/>
    <cellStyle name="Calculation 2 2 2 2 2 66 2" xfId="40612" xr:uid="{2CF449F9-5AFD-46C1-B2DA-A0C6B9BA576D}"/>
    <cellStyle name="Calculation 2 2 2 2 2 67" xfId="31161" xr:uid="{7F0B017F-CB6F-41AE-B7EA-57D37BC33F52}"/>
    <cellStyle name="Calculation 2 2 2 2 2 67 2" xfId="41013" xr:uid="{76A3F544-85A7-42D3-B0D4-F8140594BCD4}"/>
    <cellStyle name="Calculation 2 2 2 2 2 68" xfId="32108" xr:uid="{DF5008A3-73DC-4CDE-B987-924952B8AE6A}"/>
    <cellStyle name="Calculation 2 2 2 2 2 68 2" xfId="41236" xr:uid="{421E7793-9ACD-4B20-9EA7-1B24578D6CF7}"/>
    <cellStyle name="Calculation 2 2 2 2 2 69" xfId="36582" xr:uid="{55AEAF1F-D1DF-4526-AD81-C21202403B20}"/>
    <cellStyle name="Calculation 2 2 2 2 2 69 2" xfId="42218" xr:uid="{6784392E-8EDE-4D75-9168-7B578900A757}"/>
    <cellStyle name="Calculation 2 2 2 2 2 7" xfId="18617" xr:uid="{CD920BB3-8790-4596-AA29-C536523AC6EA}"/>
    <cellStyle name="Calculation 2 2 2 2 2 7 2" xfId="38185" xr:uid="{D068C428-8C11-4316-8384-68DBC7F1C6B6}"/>
    <cellStyle name="Calculation 2 2 2 2 2 70" xfId="27976" xr:uid="{8D222C86-46A8-40F6-A1FA-132EDEF6FA64}"/>
    <cellStyle name="Calculation 2 2 2 2 2 70 2" xfId="40292" xr:uid="{EE63D08A-CF88-4A5F-9C78-D9ABF999F05D}"/>
    <cellStyle name="Calculation 2 2 2 2 2 71" xfId="28536" xr:uid="{E52DC383-909A-4643-97DF-7203588DA95B}"/>
    <cellStyle name="Calculation 2 2 2 2 2 71 2" xfId="40418" xr:uid="{A96FC44E-4F51-4E5D-BEE8-145606E85FB2}"/>
    <cellStyle name="Calculation 2 2 2 2 2 72" xfId="37134" xr:uid="{4FE42AD5-044A-445E-AE9A-FD07F4D3F7AE}"/>
    <cellStyle name="Calculation 2 2 2 2 2 73" xfId="14406" xr:uid="{ABACCAA4-34ED-4102-89AC-36EE4F7B0E0C}"/>
    <cellStyle name="Calculation 2 2 2 2 2 8" xfId="18739" xr:uid="{3034F91C-6552-4EB5-B268-E2FF1A7BA7A2}"/>
    <cellStyle name="Calculation 2 2 2 2 2 8 2" xfId="38210" xr:uid="{E299EE6F-3DF0-4DF9-BEEE-A3D4891153B2}"/>
    <cellStyle name="Calculation 2 2 2 2 2 9" xfId="18853" xr:uid="{24A24BB7-F6A7-4B1E-BD96-646FA9FDC2E4}"/>
    <cellStyle name="Calculation 2 2 2 2 2 9 2" xfId="38237" xr:uid="{A0AD9B9A-5D3D-4961-A518-0734D60BAFEA}"/>
    <cellStyle name="Calculation 2 2 2 2 20" xfId="24758" xr:uid="{BC4D4B33-4118-4F0C-A2A4-5730DFA34E82}"/>
    <cellStyle name="Calculation 2 2 2 2 20 2" xfId="39537" xr:uid="{82CB3EAE-9477-4C80-BADB-DB0D70AF1174}"/>
    <cellStyle name="Calculation 2 2 2 2 21" xfId="21349" xr:uid="{951F27CD-E146-4D39-BB7C-57D49036F4DE}"/>
    <cellStyle name="Calculation 2 2 2 2 21 2" xfId="38777" xr:uid="{3C1D0132-4148-48A6-BB9F-80069F7EF32C}"/>
    <cellStyle name="Calculation 2 2 2 2 22" xfId="24249" xr:uid="{23211F5C-9412-400F-92F6-7FFA6A5E6CFF}"/>
    <cellStyle name="Calculation 2 2 2 2 22 2" xfId="39435" xr:uid="{12A49CCF-AF3B-4942-997D-8DCEDDF463D0}"/>
    <cellStyle name="Calculation 2 2 2 2 23" xfId="21709" xr:uid="{A0609147-E3FB-497B-8587-7C7B65B5F666}"/>
    <cellStyle name="Calculation 2 2 2 2 23 2" xfId="38865" xr:uid="{4703476E-D2AF-486E-88EF-027ABFDF541E}"/>
    <cellStyle name="Calculation 2 2 2 2 24" xfId="23602" xr:uid="{05B9DEB5-68B0-476A-9E42-F5C2F4C8153F}"/>
    <cellStyle name="Calculation 2 2 2 2 24 2" xfId="39300" xr:uid="{07EECE7D-B1DC-4D6F-ACE0-1B5272CF61BA}"/>
    <cellStyle name="Calculation 2 2 2 2 25" xfId="20837" xr:uid="{534E879A-6D07-4EE1-BACE-F0F3B5FBDBAC}"/>
    <cellStyle name="Calculation 2 2 2 2 25 2" xfId="38660" xr:uid="{F7BB4FCD-64CA-4C89-AB7E-4E28008E2096}"/>
    <cellStyle name="Calculation 2 2 2 2 26" xfId="23857" xr:uid="{9000DA4F-463B-47DD-8DC5-B16B815EA34F}"/>
    <cellStyle name="Calculation 2 2 2 2 26 2" xfId="39344" xr:uid="{C57DC030-D136-4F95-8B0B-B50298E6CA88}"/>
    <cellStyle name="Calculation 2 2 2 2 27" xfId="20082" xr:uid="{9E04E607-971A-47E3-8F97-DB04ECFE762B}"/>
    <cellStyle name="Calculation 2 2 2 2 27 2" xfId="38509" xr:uid="{1A27B1E9-AB73-4809-824D-1DD7C86058E8}"/>
    <cellStyle name="Calculation 2 2 2 2 28" xfId="21869" xr:uid="{4FDF5FF9-BF33-42C5-9B1E-A3F68A743045}"/>
    <cellStyle name="Calculation 2 2 2 2 28 2" xfId="38899" xr:uid="{D7C37BAB-9916-451D-8410-4002F4DDC8B6}"/>
    <cellStyle name="Calculation 2 2 2 2 29" xfId="21858" xr:uid="{DF3CE049-8F47-4F7E-AAC3-7603E95BE1B5}"/>
    <cellStyle name="Calculation 2 2 2 2 29 2" xfId="38893" xr:uid="{77DBCA67-35D4-4234-80D9-6D9983BC06A9}"/>
    <cellStyle name="Calculation 2 2 2 2 3" xfId="3158" xr:uid="{FD61410C-143C-4BA4-8E03-1A78CFE1A5B1}"/>
    <cellStyle name="Calculation 2 2 2 2 3 2" xfId="5209" xr:uid="{2A0E7D0D-F23A-4DD4-9533-BAA69D1EB0CC}"/>
    <cellStyle name="Calculation 2 2 2 2 3 2 2" xfId="37214" xr:uid="{C681F889-AAA0-4B61-9E99-1508362685A4}"/>
    <cellStyle name="Calculation 2 2 2 2 3 3" xfId="6768" xr:uid="{C337A20C-A280-4BEE-B31B-8E2BA0BE2C83}"/>
    <cellStyle name="Calculation 2 2 2 2 3 4" xfId="14532" xr:uid="{CEAC87D6-483F-46BE-BC5A-7A34B64721F8}"/>
    <cellStyle name="Calculation 2 2 2 2 30" xfId="21005" xr:uid="{83748516-FE7C-4383-A855-0322F25F014D}"/>
    <cellStyle name="Calculation 2 2 2 2 30 2" xfId="38704" xr:uid="{82144BAC-3E91-4432-B6C7-DD8EDE98E881}"/>
    <cellStyle name="Calculation 2 2 2 2 31" xfId="24048" xr:uid="{9F4C3C0E-5DCF-47B7-8EB2-96434018773D}"/>
    <cellStyle name="Calculation 2 2 2 2 31 2" xfId="39391" xr:uid="{916250FB-A1F9-4EF2-9A94-066F9D2CB2C7}"/>
    <cellStyle name="Calculation 2 2 2 2 32" xfId="22356" xr:uid="{10DA1ED0-D691-469A-B8B0-503FCF40085A}"/>
    <cellStyle name="Calculation 2 2 2 2 32 2" xfId="39009" xr:uid="{368D5EC0-554C-49C7-992C-3670C180DF05}"/>
    <cellStyle name="Calculation 2 2 2 2 33" xfId="19133" xr:uid="{3111F21E-43B9-487C-93CA-4E2A150F6A5D}"/>
    <cellStyle name="Calculation 2 2 2 2 33 2" xfId="38301" xr:uid="{D69B5153-F5DE-434C-A525-369F9FA7815E}"/>
    <cellStyle name="Calculation 2 2 2 2 34" xfId="16864" xr:uid="{18FFE8D4-B6D1-4A97-A2DB-414BFD8C5673}"/>
    <cellStyle name="Calculation 2 2 2 2 34 2" xfId="37812" xr:uid="{A66099C1-FF6E-4430-846A-943905B4CE9E}"/>
    <cellStyle name="Calculation 2 2 2 2 35" xfId="22090" xr:uid="{3EE085C4-B061-450A-AD01-204F366DFF10}"/>
    <cellStyle name="Calculation 2 2 2 2 35 2" xfId="38945" xr:uid="{18D68589-02A3-4F23-A3B2-5426E6516559}"/>
    <cellStyle name="Calculation 2 2 2 2 36" xfId="22645" xr:uid="{6F5972E4-CA7D-4CA7-8DB6-376537A5184C}"/>
    <cellStyle name="Calculation 2 2 2 2 36 2" xfId="39097" xr:uid="{0AE68542-3537-4A9A-88E4-DB09B2EAD3DC}"/>
    <cellStyle name="Calculation 2 2 2 2 37" xfId="23234" xr:uid="{04B3BD42-8B8D-4179-BD65-4190A715DABE}"/>
    <cellStyle name="Calculation 2 2 2 2 37 2" xfId="39227" xr:uid="{6249C035-5E37-406F-9882-5B98C09FA872}"/>
    <cellStyle name="Calculation 2 2 2 2 38" xfId="23072" xr:uid="{7B6E491F-F7ED-4AAD-BE4E-5A651618215F}"/>
    <cellStyle name="Calculation 2 2 2 2 38 2" xfId="39183" xr:uid="{3E40908F-ED69-486F-AF6E-F35D49B23537}"/>
    <cellStyle name="Calculation 2 2 2 2 39" xfId="16778" xr:uid="{B5F46999-7999-4BAD-87F1-0850EA657BC6}"/>
    <cellStyle name="Calculation 2 2 2 2 39 2" xfId="37795" xr:uid="{924FDAC6-C03D-4567-B321-F73994353BAB}"/>
    <cellStyle name="Calculation 2 2 2 2 4" xfId="3630" xr:uid="{DFABCA17-A19A-401D-87C3-0701C5AA789C}"/>
    <cellStyle name="Calculation 2 2 2 2 4 10" xfId="20682" xr:uid="{D196ED8F-D8B9-47FB-BB7B-3E656514EACD}"/>
    <cellStyle name="Calculation 2 2 2 2 4 10 2" xfId="38629" xr:uid="{B0692FB9-8FA8-464C-9158-386443067797}"/>
    <cellStyle name="Calculation 2 2 2 2 4 11" xfId="19919" xr:uid="{90AF883C-ED20-4BD3-ACE9-78A535C90D4B}"/>
    <cellStyle name="Calculation 2 2 2 2 4 11 2" xfId="38482" xr:uid="{99EF64EC-EA4E-444B-89B6-604F42CCD2E4}"/>
    <cellStyle name="Calculation 2 2 2 2 4 12" xfId="23533" xr:uid="{DDE956E9-51B8-468D-96BE-36999249F455}"/>
    <cellStyle name="Calculation 2 2 2 2 4 12 2" xfId="39282" xr:uid="{C8D38897-3C9B-4B82-A18A-6D705D4899EC}"/>
    <cellStyle name="Calculation 2 2 2 2 4 13" xfId="21820" xr:uid="{D2F44EA3-742F-4B96-BB50-7F357ADA5264}"/>
    <cellStyle name="Calculation 2 2 2 2 4 13 2" xfId="38885" xr:uid="{EDAED625-1DC3-4018-8B83-444342AFB9C4}"/>
    <cellStyle name="Calculation 2 2 2 2 4 14" xfId="24389" xr:uid="{4D4CA35F-F0B4-45FA-A982-E5F08509D7D8}"/>
    <cellStyle name="Calculation 2 2 2 2 4 14 2" xfId="39468" xr:uid="{FA2A7A23-D92D-4EBC-AFEB-9F9312B6BD01}"/>
    <cellStyle name="Calculation 2 2 2 2 4 15" xfId="21702" xr:uid="{B279CEAF-46D8-4B2A-BA97-D7F21E47295C}"/>
    <cellStyle name="Calculation 2 2 2 2 4 15 2" xfId="38863" xr:uid="{845223E8-48F6-40E5-8DB6-0AB4E2217DDF}"/>
    <cellStyle name="Calculation 2 2 2 2 4 16" xfId="23810" xr:uid="{CA109D4C-D6B6-430D-BCAD-FA39FB979287}"/>
    <cellStyle name="Calculation 2 2 2 2 4 16 2" xfId="39333" xr:uid="{A5ADCC3D-6888-4627-B3C3-E66F51FA7208}"/>
    <cellStyle name="Calculation 2 2 2 2 4 17" xfId="21427" xr:uid="{2C70F9EC-B65D-45BE-8726-B82C2D9698A0}"/>
    <cellStyle name="Calculation 2 2 2 2 4 17 2" xfId="38798" xr:uid="{4AB1F7DA-35C2-473B-BA47-62FFBBF7394B}"/>
    <cellStyle name="Calculation 2 2 2 2 4 18" xfId="27775" xr:uid="{F3F4C1DF-A901-46BF-A52D-59A57BB84AD0}"/>
    <cellStyle name="Calculation 2 2 2 2 4 18 2" xfId="40238" xr:uid="{D48745EB-2F9A-40FB-AF98-CC1C610A554D}"/>
    <cellStyle name="Calculation 2 2 2 2 4 19" xfId="29175" xr:uid="{55DA738E-4291-4A0A-B17D-C19948BDB84E}"/>
    <cellStyle name="Calculation 2 2 2 2 4 19 2" xfId="40551" xr:uid="{926CBEB5-4E29-45A0-991A-F8188E7DE50F}"/>
    <cellStyle name="Calculation 2 2 2 2 4 2" xfId="5680" xr:uid="{9D99561D-133F-4B9A-BB90-7BFD897DB660}"/>
    <cellStyle name="Calculation 2 2 2 2 4 2 10" xfId="18156" xr:uid="{7E0520BD-3301-4EC9-B0CE-7D3E13B6F7C0}"/>
    <cellStyle name="Calculation 2 2 2 2 4 2 2" xfId="20015" xr:uid="{3F2656D4-4389-460F-945A-C1B0D280352F}"/>
    <cellStyle name="Calculation 2 2 2 2 4 2 2 2" xfId="22905" xr:uid="{2C5C2AD0-236E-42C5-B889-F91E480A3F9A}"/>
    <cellStyle name="Calculation 2 2 2 2 4 2 2 2 2" xfId="39152" xr:uid="{58705A5F-C953-45F5-9546-66234DD17CBE}"/>
    <cellStyle name="Calculation 2 2 2 2 4 2 2 3" xfId="29626" xr:uid="{F1EC77A9-7C77-4555-BBFE-41E44030B14A}"/>
    <cellStyle name="Calculation 2 2 2 2 4 2 2 3 2" xfId="40654" xr:uid="{45F63C96-6148-44CF-85D7-883A5FE09069}"/>
    <cellStyle name="Calculation 2 2 2 2 4 2 2 4" xfId="28276" xr:uid="{FE08D35E-9FBD-4B29-B666-817D8B348B77}"/>
    <cellStyle name="Calculation 2 2 2 2 4 2 2 4 2" xfId="40351" xr:uid="{D2C67FCF-640D-4B37-A92B-D01DB222C0CB}"/>
    <cellStyle name="Calculation 2 2 2 2 4 2 2 5" xfId="28296" xr:uid="{C404B738-9C4E-46C7-B061-27DF0718D7D8}"/>
    <cellStyle name="Calculation 2 2 2 2 4 2 2 5 2" xfId="40356" xr:uid="{91F44779-7738-40B2-93A6-E4F4164C1FD3}"/>
    <cellStyle name="Calculation 2 2 2 2 4 2 2 6" xfId="15528" xr:uid="{2F9DD94E-9709-438E-9AC3-D2B70411C9D3}"/>
    <cellStyle name="Calculation 2 2 2 2 4 2 2 6 2" xfId="37491" xr:uid="{D2F4923C-5817-475F-9EC9-F1EA2AB14733}"/>
    <cellStyle name="Calculation 2 2 2 2 4 2 2 7" xfId="27790" xr:uid="{EE1426E9-72EE-4755-A0D4-7C1A2D2409EE}"/>
    <cellStyle name="Calculation 2 2 2 2 4 2 2 7 2" xfId="40240" xr:uid="{6285F31D-AB95-447C-9088-2E71FDFF9C80}"/>
    <cellStyle name="Calculation 2 2 2 2 4 2 2 8" xfId="29012" xr:uid="{B27D7541-24F4-464A-B584-BE5A2765459E}"/>
    <cellStyle name="Calculation 2 2 2 2 4 2 2 8 2" xfId="40517" xr:uid="{1210F283-4FA3-4F57-AB2B-D7F37A870CD9}"/>
    <cellStyle name="Calculation 2 2 2 2 4 2 2 9" xfId="38500" xr:uid="{B4E5ED1E-56FE-4A35-BEA2-8053CB8349A4}"/>
    <cellStyle name="Calculation 2 2 2 2 4 2 3" xfId="28497" xr:uid="{BC244268-503D-4171-923A-EB47A65C4105}"/>
    <cellStyle name="Calculation 2 2 2 2 4 2 3 2" xfId="40410" xr:uid="{0989CB3C-6EEB-426E-9FC2-B3F2A8F97759}"/>
    <cellStyle name="Calculation 2 2 2 2 4 2 4" xfId="30126" xr:uid="{82D857CB-CB18-4A55-A96A-836278BF42B6}"/>
    <cellStyle name="Calculation 2 2 2 2 4 2 4 2" xfId="40760" xr:uid="{5A90AB09-DF1D-49BE-BBC2-CB418A97E402}"/>
    <cellStyle name="Calculation 2 2 2 2 4 2 5" xfId="30877" xr:uid="{E3D39962-85F8-4E07-8312-FC33FEDD2B78}"/>
    <cellStyle name="Calculation 2 2 2 2 4 2 5 2" xfId="40933" xr:uid="{8C873C6C-1A18-488E-B5E4-0FCBE948550E}"/>
    <cellStyle name="Calculation 2 2 2 2 4 2 6" xfId="29758" xr:uid="{FBA0120B-D8A8-456F-82AC-4FE05AEF5C35}"/>
    <cellStyle name="Calculation 2 2 2 2 4 2 6 2" xfId="40682" xr:uid="{D5DB98F7-9E37-4F35-855F-27D445CCAF32}"/>
    <cellStyle name="Calculation 2 2 2 2 4 2 7" xfId="30912" xr:uid="{927072BF-C900-464E-9796-68D950F21AAC}"/>
    <cellStyle name="Calculation 2 2 2 2 4 2 7 2" xfId="40940" xr:uid="{BF9185D7-ADEF-466E-811D-BB95732EC106}"/>
    <cellStyle name="Calculation 2 2 2 2 4 2 8" xfId="29051" xr:uid="{190605E0-0536-496F-B1D6-5DDD9203C671}"/>
    <cellStyle name="Calculation 2 2 2 2 4 2 8 2" xfId="40527" xr:uid="{5AEA54A7-7D36-4E08-AD65-911697E826F1}"/>
    <cellStyle name="Calculation 2 2 2 2 4 2 9" xfId="38082" xr:uid="{3BAA8BFE-AC2B-4D9D-AC24-9AE1BF70C4D1}"/>
    <cellStyle name="Calculation 2 2 2 2 4 20" xfId="15618" xr:uid="{FA286CE8-18D2-4F70-A035-8F997D9A458C}"/>
    <cellStyle name="Calculation 2 2 2 2 4 20 2" xfId="37510" xr:uid="{5B684609-08FE-43B6-92F2-5746940A4D6A}"/>
    <cellStyle name="Calculation 2 2 2 2 4 21" xfId="29953" xr:uid="{3D6B0F4E-3F67-4401-BBBE-5914C20D95AC}"/>
    <cellStyle name="Calculation 2 2 2 2 4 21 2" xfId="40719" xr:uid="{9FC2ED6D-8C6E-4936-8A12-1F307D7890DB}"/>
    <cellStyle name="Calculation 2 2 2 2 4 22" xfId="15287" xr:uid="{FA508FE3-B90F-4087-BEC3-EF8DDE65A1EB}"/>
    <cellStyle name="Calculation 2 2 2 2 4 22 2" xfId="37423" xr:uid="{DD6F278B-F22F-4307-AE1C-52FC0FADB9A8}"/>
    <cellStyle name="Calculation 2 2 2 2 4 23" xfId="28410" xr:uid="{F2641DD8-890A-4046-8550-2BB7F125D851}"/>
    <cellStyle name="Calculation 2 2 2 2 4 23 2" xfId="40389" xr:uid="{373A5309-9C43-4D3A-95EE-1638095D25AA}"/>
    <cellStyle name="Calculation 2 2 2 2 4 24" xfId="37606" xr:uid="{D3B1AFCD-7AF4-4772-B688-3FD950ED06B3}"/>
    <cellStyle name="Calculation 2 2 2 2 4 25" xfId="16049" xr:uid="{547CA290-A323-4F96-8420-AAEE8EB80000}"/>
    <cellStyle name="Calculation 2 2 2 2 4 3" xfId="7193" xr:uid="{767EEE07-0DAF-458D-845B-71535882E8F7}"/>
    <cellStyle name="Calculation 2 2 2 2 4 3 2" xfId="39432" xr:uid="{B87A0E3E-C0B6-4625-A8D0-1B9AD6513A75}"/>
    <cellStyle name="Calculation 2 2 2 2 4 3 3" xfId="24221" xr:uid="{620D9F5B-F6F2-4386-95E1-FBC02461E38F}"/>
    <cellStyle name="Calculation 2 2 2 2 4 4" xfId="7840" xr:uid="{1B54EA09-5641-49D2-B756-B9A46BEF517A}"/>
    <cellStyle name="Calculation 2 2 2 2 4 4 2" xfId="38516" xr:uid="{98BECCE7-7673-4F94-AD42-0A983976A6C3}"/>
    <cellStyle name="Calculation 2 2 2 2 4 4 3" xfId="20123" xr:uid="{90573E35-44D3-456F-9B59-0BE142A2CB38}"/>
    <cellStyle name="Calculation 2 2 2 2 4 5" xfId="8412" xr:uid="{ED442F40-91BF-468A-8243-15B2535E2388}"/>
    <cellStyle name="Calculation 2 2 2 2 4 5 2" xfId="39497" xr:uid="{08BDA7F0-36A6-4975-9752-1F3A29B40432}"/>
    <cellStyle name="Calculation 2 2 2 2 4 5 3" xfId="24541" xr:uid="{3265A983-F6B8-49CE-AA8B-50977E407B2A}"/>
    <cellStyle name="Calculation 2 2 2 2 4 6" xfId="21735" xr:uid="{6F4C0D4C-DF18-4231-97EC-443947937AB6}"/>
    <cellStyle name="Calculation 2 2 2 2 4 6 2" xfId="38871" xr:uid="{D6D1D109-57BE-4204-8CA1-AB40B0EBECB7}"/>
    <cellStyle name="Calculation 2 2 2 2 4 7" xfId="23600" xr:uid="{4C129DCB-9C47-4CA1-B7AF-5F8B836D5DAA}"/>
    <cellStyle name="Calculation 2 2 2 2 4 7 2" xfId="39298" xr:uid="{79FDF6F6-4E13-4218-A411-CF552FC3D291}"/>
    <cellStyle name="Calculation 2 2 2 2 4 8" xfId="20315" xr:uid="{738BF528-329F-49FC-ABCC-6889B4957A9C}"/>
    <cellStyle name="Calculation 2 2 2 2 4 8 2" xfId="38557" xr:uid="{D289F61E-B360-45F7-955A-436EBC99C507}"/>
    <cellStyle name="Calculation 2 2 2 2 4 9" xfId="24737" xr:uid="{FBD8B4AF-0B1C-4938-8324-704057AC9F99}"/>
    <cellStyle name="Calculation 2 2 2 2 4 9 2" xfId="39532" xr:uid="{D7CB6D1F-F228-4BD8-934C-CD139BA1F1EE}"/>
    <cellStyle name="Calculation 2 2 2 2 40" xfId="16998" xr:uid="{4F32F01F-EE9B-4786-8A70-998C1DC3719B}"/>
    <cellStyle name="Calculation 2 2 2 2 40 2" xfId="37835" xr:uid="{F4CD0C56-9E0A-407F-B64D-4316334FB0DB}"/>
    <cellStyle name="Calculation 2 2 2 2 41" xfId="17145" xr:uid="{1128FB78-4DE5-4123-8D48-895E8E5441AA}"/>
    <cellStyle name="Calculation 2 2 2 2 41 2" xfId="37864" xr:uid="{1111FA07-A44A-4F43-BFF6-3370FBCA0111}"/>
    <cellStyle name="Calculation 2 2 2 2 42" xfId="19693" xr:uid="{188D5633-720D-427A-82C1-0BB14FEAA0CB}"/>
    <cellStyle name="Calculation 2 2 2 2 42 2" xfId="38430" xr:uid="{AC0B9180-4FFE-4BAC-A064-E8B7186C113B}"/>
    <cellStyle name="Calculation 2 2 2 2 43" xfId="22599" xr:uid="{15A2B441-49F9-43C9-A656-2F0F24E3F08A}"/>
    <cellStyle name="Calculation 2 2 2 2 43 2" xfId="39091" xr:uid="{765D1E2D-EB0D-431A-874C-57B8BBC1CB1E}"/>
    <cellStyle name="Calculation 2 2 2 2 44" xfId="22667" xr:uid="{29D45B6F-A269-47CE-89AF-70EE9C9E1A4D}"/>
    <cellStyle name="Calculation 2 2 2 2 44 2" xfId="39100" xr:uid="{11F54BCF-838B-4B19-8DE1-1B4771BB3FCD}"/>
    <cellStyle name="Calculation 2 2 2 2 45" xfId="23177" xr:uid="{DE01BDEA-F30D-4FFE-A230-69DBFC6A55CA}"/>
    <cellStyle name="Calculation 2 2 2 2 45 2" xfId="39212" xr:uid="{293106DF-7491-464B-ABF3-300661D0621C}"/>
    <cellStyle name="Calculation 2 2 2 2 46" xfId="15879" xr:uid="{A5174EF4-0A72-4ACC-B9F8-E1DADFC288F3}"/>
    <cellStyle name="Calculation 2 2 2 2 46 2" xfId="37573" xr:uid="{94CDA96F-E3E7-4307-85E6-F821663BF12D}"/>
    <cellStyle name="Calculation 2 2 2 2 47" xfId="28365" xr:uid="{9DFFE069-54FB-42BF-8694-A56202631141}"/>
    <cellStyle name="Calculation 2 2 2 2 47 2" xfId="40377" xr:uid="{A200F0D4-56E8-4408-A66D-3BCD3E0D9B27}"/>
    <cellStyle name="Calculation 2 2 2 2 48" xfId="28875" xr:uid="{6E5AA426-48C1-4E78-8BF3-9BDD1695A48E}"/>
    <cellStyle name="Calculation 2 2 2 2 48 2" xfId="40490" xr:uid="{DD137F3A-CF32-4028-B90D-CC1C3D4B9B34}"/>
    <cellStyle name="Calculation 2 2 2 2 49" xfId="15226" xr:uid="{C4DF97BE-2783-4856-861C-5ED97EF161D3}"/>
    <cellStyle name="Calculation 2 2 2 2 49 2" xfId="37409" xr:uid="{7370D608-AD5C-49E5-9AA2-0E7011156D05}"/>
    <cellStyle name="Calculation 2 2 2 2 5" xfId="3863" xr:uid="{A4E51EA8-0A02-49D1-91DF-2BD529EE61E9}"/>
    <cellStyle name="Calculation 2 2 2 2 5 2" xfId="5911" xr:uid="{9AFACB79-11FD-4CBA-A89C-729066697FCE}"/>
    <cellStyle name="Calculation 2 2 2 2 5 2 2" xfId="37706" xr:uid="{A1DEB83A-9A6F-45A0-A8AF-3D8C8C8A5A3B}"/>
    <cellStyle name="Calculation 2 2 2 2 5 3" xfId="7423" xr:uid="{84E6C5E0-556F-42DB-A5FF-2003B3409B2B}"/>
    <cellStyle name="Calculation 2 2 2 2 5 4" xfId="8070" xr:uid="{6315AA6C-1429-4F83-B16E-E5FD7A904867}"/>
    <cellStyle name="Calculation 2 2 2 2 5 5" xfId="8642" xr:uid="{D3B099B2-BA3C-4EAA-83FC-60D4A85928DC}"/>
    <cellStyle name="Calculation 2 2 2 2 5 6" xfId="16375" xr:uid="{A2C6BC21-AB39-401B-AF68-E91549489CCF}"/>
    <cellStyle name="Calculation 2 2 2 2 50" xfId="14847" xr:uid="{385599B5-3211-4C34-BCB1-C3D5AA9FD421}"/>
    <cellStyle name="Calculation 2 2 2 2 50 2" xfId="37322" xr:uid="{662B87C8-5ADC-4FA3-9F08-B41FBD790688}"/>
    <cellStyle name="Calculation 2 2 2 2 51" xfId="31069" xr:uid="{A9ED92C5-3A31-41D2-BE74-DDB209198D21}"/>
    <cellStyle name="Calculation 2 2 2 2 51 2" xfId="40985" xr:uid="{56FB5479-1B85-4C43-8EE9-534222ED43BC}"/>
    <cellStyle name="Calculation 2 2 2 2 52" xfId="30191" xr:uid="{A717BE19-4376-4A32-B3E6-B40E3546564E}"/>
    <cellStyle name="Calculation 2 2 2 2 52 10" xfId="40779" xr:uid="{E0B9E046-A91A-45F5-BB29-2B1E631E2567}"/>
    <cellStyle name="Calculation 2 2 2 2 52 2" xfId="33166" xr:uid="{C150CA2F-4E7F-4AA8-AFEE-DC738F3C56DA}"/>
    <cellStyle name="Calculation 2 2 2 2 52 2 2" xfId="41462" xr:uid="{EFF1AD56-54BD-40A7-8F8C-6E4404FF499D}"/>
    <cellStyle name="Calculation 2 2 2 2 52 3" xfId="36219" xr:uid="{9D0EE1A4-D6D8-4437-A75F-25161BE61AE9}"/>
    <cellStyle name="Calculation 2 2 2 2 52 3 2" xfId="42142" xr:uid="{F6AC18FF-BDB2-4DBE-BA51-E894BA97ADCE}"/>
    <cellStyle name="Calculation 2 2 2 2 52 4" xfId="27713" xr:uid="{999CFC7A-5B2A-4CED-9448-CC5B5A3E9E01}"/>
    <cellStyle name="Calculation 2 2 2 2 52 4 2" xfId="40222" xr:uid="{0881E061-9870-4F70-9B24-BB3D1649124A}"/>
    <cellStyle name="Calculation 2 2 2 2 52 5" xfId="36604" xr:uid="{06897813-491E-4A2E-8F5F-C975F65F1795}"/>
    <cellStyle name="Calculation 2 2 2 2 52 5 2" xfId="42225" xr:uid="{C2DEF164-29E5-4377-BE5E-261B728FEF83}"/>
    <cellStyle name="Calculation 2 2 2 2 52 6" xfId="28614" xr:uid="{4B51C294-4828-4177-8201-9572BD1D7235}"/>
    <cellStyle name="Calculation 2 2 2 2 52 6 2" xfId="40434" xr:uid="{AE2DB44F-F5D0-4876-AAE2-FA1286BCCBA8}"/>
    <cellStyle name="Calculation 2 2 2 2 52 7" xfId="30806" xr:uid="{D0168DF7-9436-497F-8BB4-EBEB15D19D36}"/>
    <cellStyle name="Calculation 2 2 2 2 52 7 2" xfId="40912" xr:uid="{F662EDB6-E843-4416-9B8C-095B4C1E834F}"/>
    <cellStyle name="Calculation 2 2 2 2 52 8" xfId="27300" xr:uid="{30CFED8A-0DA2-4F29-8187-0D9A2ACFEADB}"/>
    <cellStyle name="Calculation 2 2 2 2 52 8 2" xfId="40130" xr:uid="{2A615ED0-9238-4BFF-B5FF-46932CBF41AB}"/>
    <cellStyle name="Calculation 2 2 2 2 52 9" xfId="28011" xr:uid="{C37E0913-63DD-4E55-A93D-A47A4984D840}"/>
    <cellStyle name="Calculation 2 2 2 2 52 9 2" xfId="40301" xr:uid="{4ABD6CF1-8554-4E2D-B4F3-E7B0DC82256C}"/>
    <cellStyle name="Calculation 2 2 2 2 53" xfId="34826" xr:uid="{9AA2E0F7-F449-4BB4-9A68-E78D83B27B67}"/>
    <cellStyle name="Calculation 2 2 2 2 53 2" xfId="41843" xr:uid="{0E6402E5-2F3F-4EF3-BD52-A76C675060A8}"/>
    <cellStyle name="Calculation 2 2 2 2 54" xfId="34389" xr:uid="{C0EB7401-9DED-4CD2-BD36-7C2632D6D884}"/>
    <cellStyle name="Calculation 2 2 2 2 54 2" xfId="41746" xr:uid="{5B59D4B5-7485-4450-86DC-94849748B79A}"/>
    <cellStyle name="Calculation 2 2 2 2 55" xfId="33789" xr:uid="{EE54E5C6-7166-4857-99EF-F7BA40C893B8}"/>
    <cellStyle name="Calculation 2 2 2 2 55 2" xfId="41615" xr:uid="{846EBA12-82CB-4D5A-A39E-B7F15D272E26}"/>
    <cellStyle name="Calculation 2 2 2 2 56" xfId="33175" xr:uid="{836D689F-C0B0-40B5-A231-B1246C57AE3B}"/>
    <cellStyle name="Calculation 2 2 2 2 56 2" xfId="41464" xr:uid="{A653ADEE-24E3-4977-A6A0-392930F9ADBC}"/>
    <cellStyle name="Calculation 2 2 2 2 57" xfId="34577" xr:uid="{1B7D308A-F7B0-4ECF-AB2D-6DA6957CB05D}"/>
    <cellStyle name="Calculation 2 2 2 2 57 2" xfId="41783" xr:uid="{528027D2-F9D8-4216-BC82-823FA876E9F2}"/>
    <cellStyle name="Calculation 2 2 2 2 58" xfId="35537" xr:uid="{BF50E674-784C-4E3E-B855-9C5FB1231AA1}"/>
    <cellStyle name="Calculation 2 2 2 2 58 2" xfId="41998" xr:uid="{AFFD07D7-620F-4891-ACA3-44EC91EDA462}"/>
    <cellStyle name="Calculation 2 2 2 2 59" xfId="32585" xr:uid="{CB2E9828-98FE-49DC-9A10-7EA66415976B}"/>
    <cellStyle name="Calculation 2 2 2 2 59 2" xfId="41334" xr:uid="{3A897867-B05B-4E91-BEA5-4BFC4C9C58E4}"/>
    <cellStyle name="Calculation 2 2 2 2 6" xfId="4315" xr:uid="{1926A2BA-A04B-4CCD-B335-59D96EC61BA2}"/>
    <cellStyle name="Calculation 2 2 2 2 6 2" xfId="37906" xr:uid="{BE2DC2DD-DFE3-4021-9578-44E080C69D7D}"/>
    <cellStyle name="Calculation 2 2 2 2 6 3" xfId="17358" xr:uid="{0A28D27E-B018-402C-8C2C-0EDA503DA258}"/>
    <cellStyle name="Calculation 2 2 2 2 60" xfId="34655" xr:uid="{A54F682E-55C1-44DA-B1CD-096F134C5027}"/>
    <cellStyle name="Calculation 2 2 2 2 60 2" xfId="41804" xr:uid="{F6F8BBBC-24C5-45AB-AF8B-D072FE2E4FF6}"/>
    <cellStyle name="Calculation 2 2 2 2 61" xfId="34717" xr:uid="{BA05B62A-E7F7-4359-B74E-980FB4DA8C2E}"/>
    <cellStyle name="Calculation 2 2 2 2 61 2" xfId="41818" xr:uid="{47DF27A7-93D9-4E87-8EC4-055CD20C8FB1}"/>
    <cellStyle name="Calculation 2 2 2 2 62" xfId="34581" xr:uid="{A092DFF2-2ADD-409E-82DB-3C6ED33A3596}"/>
    <cellStyle name="Calculation 2 2 2 2 62 2" xfId="41785" xr:uid="{29C81559-E284-4337-8E67-255CA942B27A}"/>
    <cellStyle name="Calculation 2 2 2 2 63" xfId="34589" xr:uid="{ECA50660-55C0-4836-AFB7-45C31BA1CFC4}"/>
    <cellStyle name="Calculation 2 2 2 2 63 2" xfId="41787" xr:uid="{4A4E8BD2-F3CD-4954-996A-EF84D6C91089}"/>
    <cellStyle name="Calculation 2 2 2 2 64" xfId="34370" xr:uid="{6B9ACBD5-775C-46AF-8A07-93D962BD9BAA}"/>
    <cellStyle name="Calculation 2 2 2 2 64 2" xfId="41743" xr:uid="{5320B45B-4948-4945-8F62-26617AEA9A0B}"/>
    <cellStyle name="Calculation 2 2 2 2 65" xfId="29343" xr:uid="{73C0F907-F01E-4372-B084-55EF59D4AAE8}"/>
    <cellStyle name="Calculation 2 2 2 2 65 2" xfId="40586" xr:uid="{3C8D7700-86A8-45C9-8388-0B0C22396136}"/>
    <cellStyle name="Calculation 2 2 2 2 66" xfId="32392" xr:uid="{69BB86F7-C288-4111-99A7-02A308489E27}"/>
    <cellStyle name="Calculation 2 2 2 2 66 2" xfId="41289" xr:uid="{1324D509-8FC9-4774-B176-A4659DCD08B3}"/>
    <cellStyle name="Calculation 2 2 2 2 67" xfId="32073" xr:uid="{88BFB455-AA46-4CD3-8EB4-08ED090C5733}"/>
    <cellStyle name="Calculation 2 2 2 2 67 2" xfId="41229" xr:uid="{0E0DEA78-5BB2-4991-B2D2-F895A2DB388D}"/>
    <cellStyle name="Calculation 2 2 2 2 68" xfId="28814" xr:uid="{3C099B57-26BB-4DFB-99BB-CE2DA9FC7C4F}"/>
    <cellStyle name="Calculation 2 2 2 2 68 2" xfId="40477" xr:uid="{2AFF6341-FFE1-464E-A3A6-355276BFF6A0}"/>
    <cellStyle name="Calculation 2 2 2 2 69" xfId="27993" xr:uid="{94380CD7-5FF6-47D9-B2E0-E9FEE9242A90}"/>
    <cellStyle name="Calculation 2 2 2 2 69 2" xfId="40297" xr:uid="{3E8DEDA7-79BF-4053-B401-AC38A1FF52D9}"/>
    <cellStyle name="Calculation 2 2 2 2 7" xfId="9112" xr:uid="{E6091628-8DC6-4B42-B22E-DD412304671A}"/>
    <cellStyle name="Calculation 2 2 2 2 7 2" xfId="37828" xr:uid="{9B1433AD-B9B7-4472-814E-DBBB6F407FAE}"/>
    <cellStyle name="Calculation 2 2 2 2 7 3" xfId="16958" xr:uid="{C142462B-A743-47FF-8298-CD07193E13A4}"/>
    <cellStyle name="Calculation 2 2 2 2 70" xfId="36434" xr:uid="{66368D34-08CF-44FA-A84E-4B448CB821BF}"/>
    <cellStyle name="Calculation 2 2 2 2 70 2" xfId="42188" xr:uid="{D0DB0A8A-145B-4D02-A1F3-5091750B5701}"/>
    <cellStyle name="Calculation 2 2 2 2 71" xfId="14919" xr:uid="{DF9F46AF-3C79-4B5C-93C9-25E4CF64651F}"/>
    <cellStyle name="Calculation 2 2 2 2 71 2" xfId="37337" xr:uid="{C1D3C3DD-E02B-47A2-9242-0E6175F2A101}"/>
    <cellStyle name="Calculation 2 2 2 2 72" xfId="37107" xr:uid="{7830C209-CBAB-47FE-8D57-F9E926190BC7}"/>
    <cellStyle name="Calculation 2 2 2 2 73" xfId="14200" xr:uid="{E656C961-C07E-4341-B336-8885D227C594}"/>
    <cellStyle name="Calculation 2 2 2 2 8" xfId="17657" xr:uid="{495FEA95-CAD9-4B15-A6FF-A34F683AA2DC}"/>
    <cellStyle name="Calculation 2 2 2 2 8 2" xfId="37972" xr:uid="{0B3F631F-A799-4C09-97ED-4527E3EE1692}"/>
    <cellStyle name="Calculation 2 2 2 2 9" xfId="17810" xr:uid="{3EA3787D-E932-4323-8024-AD26E1969F4A}"/>
    <cellStyle name="Calculation 2 2 2 2 9 2" xfId="37998" xr:uid="{A230F68E-890A-4E04-A1FC-BCE42113B364}"/>
    <cellStyle name="Calculation 2 2 2 20" xfId="23663" xr:uid="{AF0006B3-DB49-4D8E-9FED-676B939172DA}"/>
    <cellStyle name="Calculation 2 2 2 20 2" xfId="39309" xr:uid="{1D12D4EB-FD0C-4675-A4DD-AA056634B518}"/>
    <cellStyle name="Calculation 2 2 2 21" xfId="20805" xr:uid="{B23661D4-7E31-4D0B-8A6C-EBDAE6CB350A}"/>
    <cellStyle name="Calculation 2 2 2 21 2" xfId="38656" xr:uid="{8D22BC3A-38CD-426E-884E-C7D6FD32A01E}"/>
    <cellStyle name="Calculation 2 2 2 22" xfId="24254" xr:uid="{2A13FEC4-A30C-4A5B-92D0-8865BC66D6CE}"/>
    <cellStyle name="Calculation 2 2 2 22 2" xfId="39436" xr:uid="{6767689E-B247-420F-A281-C8F39F8530D6}"/>
    <cellStyle name="Calculation 2 2 2 23" xfId="21413" xr:uid="{C775C227-4F65-4787-9CE3-A7E74A28A047}"/>
    <cellStyle name="Calculation 2 2 2 23 2" xfId="38792" xr:uid="{BB960F63-5C8E-42BD-B4D7-5098EB7BC26A}"/>
    <cellStyle name="Calculation 2 2 2 24" xfId="24815" xr:uid="{4B006036-EB69-4866-AEBD-E118B98E2A66}"/>
    <cellStyle name="Calculation 2 2 2 24 2" xfId="39550" xr:uid="{80158644-E3BA-49D8-BB84-FE9FA3A8D028}"/>
    <cellStyle name="Calculation 2 2 2 25" xfId="24993" xr:uid="{9B9DC54E-ACB3-4A16-8373-BC19F68B292D}"/>
    <cellStyle name="Calculation 2 2 2 25 2" xfId="39590" xr:uid="{80B06AEE-1C7B-4EB9-A289-11B9904A0E98}"/>
    <cellStyle name="Calculation 2 2 2 26" xfId="25157" xr:uid="{B1F6DDEA-AFDD-4A5C-904B-70C5A18D5CAA}"/>
    <cellStyle name="Calculation 2 2 2 26 2" xfId="39628" xr:uid="{3A7CF639-E080-4CFE-875B-33BCAB679BA4}"/>
    <cellStyle name="Calculation 2 2 2 27" xfId="25311" xr:uid="{74837736-054C-4E5D-8340-DF69381CC301}"/>
    <cellStyle name="Calculation 2 2 2 27 2" xfId="39665" xr:uid="{C1CF7281-F44E-4922-8A3E-7122848AB8D0}"/>
    <cellStyle name="Calculation 2 2 2 28" xfId="25455" xr:uid="{4B07E4D7-7D5E-4E1C-9A21-7D9D3D5E24C9}"/>
    <cellStyle name="Calculation 2 2 2 28 2" xfId="39699" xr:uid="{F6823102-8A56-4160-BF8A-D234A07E43E7}"/>
    <cellStyle name="Calculation 2 2 2 29" xfId="25589" xr:uid="{2108A2A6-64B0-4F47-9E4F-E74412CADF40}"/>
    <cellStyle name="Calculation 2 2 2 29 2" xfId="39731" xr:uid="{645ECF0C-FAFC-4FE2-80D7-4CCD72E998FB}"/>
    <cellStyle name="Calculation 2 2 2 3" xfId="1886" xr:uid="{4CF9279C-1109-44AD-909D-4CB811FF0C50}"/>
    <cellStyle name="Calculation 2 2 2 3 2" xfId="4570" xr:uid="{8AC11569-28D1-44A4-80E7-7D2AAE2E5889}"/>
    <cellStyle name="Calculation 2 2 2 3 2 2" xfId="37161" xr:uid="{F7AA5E54-7F3A-47F5-BBE3-F9DC6DC6FB82}"/>
    <cellStyle name="Calculation 2 2 2 3 3" xfId="6158" xr:uid="{F5B6FA2D-3F53-46D6-A02E-5BF0A0B633D9}"/>
    <cellStyle name="Calculation 2 2 2 3 4" xfId="2643" xr:uid="{963F4664-2737-4AFE-B9CA-6859D36F0896}"/>
    <cellStyle name="Calculation 2 2 2 3 5" xfId="14391" xr:uid="{EE96CFE0-CB03-4347-9184-95D815577BEC}"/>
    <cellStyle name="Calculation 2 2 2 30" xfId="25711" xr:uid="{35C68458-99F6-47B6-99C4-179C94DEAEAD}"/>
    <cellStyle name="Calculation 2 2 2 30 2" xfId="39762" xr:uid="{8CC99766-42BB-46BD-8591-B35C91F478C4}"/>
    <cellStyle name="Calculation 2 2 2 31" xfId="25819" xr:uid="{541AE582-E9A6-42AC-82EA-7034CBA5068B}"/>
    <cellStyle name="Calculation 2 2 2 31 2" xfId="39789" xr:uid="{F3343C14-1DB6-4AF1-9E1C-3821754E13F4}"/>
    <cellStyle name="Calculation 2 2 2 32" xfId="25921" xr:uid="{DD8FBA81-B29D-4685-B06F-B32361241140}"/>
    <cellStyle name="Calculation 2 2 2 32 2" xfId="39815" xr:uid="{B29165FE-C8DD-4CEC-B78F-CECE343808E4}"/>
    <cellStyle name="Calculation 2 2 2 33" xfId="26005" xr:uid="{D174D88F-F0C0-4EB9-82B7-EEC16B019CF5}"/>
    <cellStyle name="Calculation 2 2 2 33 2" xfId="39836" xr:uid="{2B30B933-8F0C-4068-89CD-42655A4DEFB6}"/>
    <cellStyle name="Calculation 2 2 2 34" xfId="17572" xr:uid="{A99C59FD-B52D-488B-975A-8E89BA8B89CE}"/>
    <cellStyle name="Calculation 2 2 2 34 2" xfId="37950" xr:uid="{AAB0595D-0432-4A49-8C28-435A7154B0AD}"/>
    <cellStyle name="Calculation 2 2 2 35" xfId="16712" xr:uid="{76121481-9B41-4B92-B6E2-07B4CDA2CCA6}"/>
    <cellStyle name="Calculation 2 2 2 35 2" xfId="37780" xr:uid="{737CA8CA-5855-4864-A290-1DF0F02522E2}"/>
    <cellStyle name="Calculation 2 2 2 36" xfId="23323" xr:uid="{45B622B1-4FFC-4C63-9FD6-767CE409903B}"/>
    <cellStyle name="Calculation 2 2 2 36 2" xfId="39240" xr:uid="{FF08C12A-068D-4587-9DA2-5294DADAB3FC}"/>
    <cellStyle name="Calculation 2 2 2 37" xfId="22442" xr:uid="{4DBBCA7B-8771-401D-ABAB-0B1DBD6B9B72}"/>
    <cellStyle name="Calculation 2 2 2 37 2" xfId="39060" xr:uid="{55549E92-3021-4985-B958-7E84BE61ADF8}"/>
    <cellStyle name="Calculation 2 2 2 38" xfId="17923" xr:uid="{A7E282CA-7251-495C-B9C8-FB5D1BB699FF}"/>
    <cellStyle name="Calculation 2 2 2 38 2" xfId="38020" xr:uid="{01102746-813A-41C9-9279-376FBBA97C4C}"/>
    <cellStyle name="Calculation 2 2 2 39" xfId="22974" xr:uid="{777D733E-2D16-4E16-81D0-2E39481A33A7}"/>
    <cellStyle name="Calculation 2 2 2 39 2" xfId="39166" xr:uid="{B1966DC8-BBED-4F7F-A52D-0F58D5FC07DD}"/>
    <cellStyle name="Calculation 2 2 2 4" xfId="2989" xr:uid="{C685C7AB-5237-4A6B-B948-D1C7FACBF6E5}"/>
    <cellStyle name="Calculation 2 2 2 4 2" xfId="4998" xr:uid="{343733FC-EECF-45F0-9DAA-4FA3A146DCC9}"/>
    <cellStyle name="Calculation 2 2 2 4 2 2" xfId="37213" xr:uid="{CD3F053F-455D-404A-8FED-67E528413AC6}"/>
    <cellStyle name="Calculation 2 2 2 4 3" xfId="6558" xr:uid="{D2FB8F2D-2D3C-4D7C-8CD7-ABC2F4FFB82D}"/>
    <cellStyle name="Calculation 2 2 2 4 4" xfId="14517" xr:uid="{81B54559-E6B5-43FA-AA6C-AC963BA07677}"/>
    <cellStyle name="Calculation 2 2 2 40" xfId="23123" xr:uid="{8633ECA6-5FED-47F4-8923-D7D48E638A2B}"/>
    <cellStyle name="Calculation 2 2 2 40 2" xfId="39197" xr:uid="{1B3FB6C1-4152-4FD3-BE9F-07405B51A3E8}"/>
    <cellStyle name="Calculation 2 2 2 41" xfId="23227" xr:uid="{5B1A963C-F3D1-4840-870C-D527884495A4}"/>
    <cellStyle name="Calculation 2 2 2 41 2" xfId="39223" xr:uid="{A874FC88-25B6-4185-8D45-B4A4C715C6C4}"/>
    <cellStyle name="Calculation 2 2 2 42" xfId="22701" xr:uid="{C5AA68FD-32CC-4373-875C-476CA1799639}"/>
    <cellStyle name="Calculation 2 2 2 42 2" xfId="39108" xr:uid="{DBA9C02E-141D-4C14-B181-8795D60734F8}"/>
    <cellStyle name="Calculation 2 2 2 43" xfId="16687" xr:uid="{EFA66D01-2492-436E-9148-B1622A7940B4}"/>
    <cellStyle name="Calculation 2 2 2 43 2" xfId="37775" xr:uid="{FB251D61-E63A-42A5-A332-CE92199951FC}"/>
    <cellStyle name="Calculation 2 2 2 44" xfId="18228" xr:uid="{7175429E-DE23-4440-A534-831AD09409A5}"/>
    <cellStyle name="Calculation 2 2 2 44 2" xfId="38096" xr:uid="{AEEDCC97-2698-49A7-B169-5B2F2654C662}"/>
    <cellStyle name="Calculation 2 2 2 45" xfId="18543" xr:uid="{B52A770E-E074-4133-818C-8B851A16E385}"/>
    <cellStyle name="Calculation 2 2 2 45 2" xfId="38168" xr:uid="{962F149A-F0F0-4EE5-B492-34296DCFBA8A}"/>
    <cellStyle name="Calculation 2 2 2 46" xfId="26258" xr:uid="{D2F09249-CC7B-4225-863A-A9E2DA50C485}"/>
    <cellStyle name="Calculation 2 2 2 46 2" xfId="39901" xr:uid="{2CBBB041-B4C9-4B36-AF05-E9A006F5FD11}"/>
    <cellStyle name="Calculation 2 2 2 47" xfId="15019" xr:uid="{78BC2E8D-C12F-4F64-B8B0-A1654EECD217}"/>
    <cellStyle name="Calculation 2 2 2 47 2" xfId="37360" xr:uid="{8EFB7660-B877-4E99-9DFF-CF3CFD971A46}"/>
    <cellStyle name="Calculation 2 2 2 48" xfId="28507" xr:uid="{655C0FCF-504E-42FA-8280-EC4A4F796F9F}"/>
    <cellStyle name="Calculation 2 2 2 48 2" xfId="40411" xr:uid="{4AE73D12-DFEC-464F-8A36-0A84541047D5}"/>
    <cellStyle name="Calculation 2 2 2 49" xfId="15517" xr:uid="{C34F327B-8801-4E0B-AF17-6D82EB2C2314}"/>
    <cellStyle name="Calculation 2 2 2 49 2" xfId="37489" xr:uid="{5E161F80-9FD2-401D-BF1A-917C0BADCFD1}"/>
    <cellStyle name="Calculation 2 2 2 5" xfId="3381" xr:uid="{909D7C30-1DCA-4150-9C75-BE80E33C261A}"/>
    <cellStyle name="Calculation 2 2 2 5 10" xfId="25602" xr:uid="{F2E16EE1-AB82-4DCB-AA9F-A6231952832C}"/>
    <cellStyle name="Calculation 2 2 2 5 10 2" xfId="39736" xr:uid="{75328CE3-AD84-47B7-8FD7-D949AB3DBF57}"/>
    <cellStyle name="Calculation 2 2 2 5 11" xfId="25720" xr:uid="{254F16A5-4A7B-420A-877E-EB0D9174FC51}"/>
    <cellStyle name="Calculation 2 2 2 5 11 2" xfId="39766" xr:uid="{5040D3F3-E568-4181-AAF3-19CEE50892EC}"/>
    <cellStyle name="Calculation 2 2 2 5 12" xfId="25827" xr:uid="{E7071B16-433B-4C87-A043-8F4A7F25A1B0}"/>
    <cellStyle name="Calculation 2 2 2 5 12 2" xfId="39792" xr:uid="{99D60B9C-52D3-4E37-91A8-091D6865FF8B}"/>
    <cellStyle name="Calculation 2 2 2 5 13" xfId="25929" xr:uid="{07EF410C-9A40-458C-A70F-3022051F15CA}"/>
    <cellStyle name="Calculation 2 2 2 5 13 2" xfId="39818" xr:uid="{04ED8D64-9345-41B1-ABF1-7C9CEE196B3B}"/>
    <cellStyle name="Calculation 2 2 2 5 14" xfId="26011" xr:uid="{1F453FBE-844D-4A08-9459-9787C426EF98}"/>
    <cellStyle name="Calculation 2 2 2 5 14 2" xfId="39839" xr:uid="{1291A909-BFEC-4FAC-87DB-054722BE0ED2}"/>
    <cellStyle name="Calculation 2 2 2 5 15" xfId="26085" xr:uid="{99A5E7E1-2DE5-4E25-8BED-03EDD71DD71F}"/>
    <cellStyle name="Calculation 2 2 2 5 15 2" xfId="39858" xr:uid="{B5111344-20CE-4D85-AD78-070A327562C5}"/>
    <cellStyle name="Calculation 2 2 2 5 16" xfId="26142" xr:uid="{C30E5242-7F20-4748-8669-12A1B1C34938}"/>
    <cellStyle name="Calculation 2 2 2 5 16 2" xfId="39874" xr:uid="{9098DFE0-DFB1-4823-929A-57691CBB8F4F}"/>
    <cellStyle name="Calculation 2 2 2 5 17" xfId="26188" xr:uid="{63B66694-C472-442D-863A-18BA9482C4E6}"/>
    <cellStyle name="Calculation 2 2 2 5 17 2" xfId="39886" xr:uid="{F7F17366-0946-4C3C-891B-97F30D58AA25}"/>
    <cellStyle name="Calculation 2 2 2 5 18" xfId="27748" xr:uid="{F0B13BC4-7A95-4262-9ED0-B69E241AC1FE}"/>
    <cellStyle name="Calculation 2 2 2 5 18 2" xfId="40229" xr:uid="{9087CA67-3911-4483-AC1E-E408F5C9158D}"/>
    <cellStyle name="Calculation 2 2 2 5 19" xfId="14727" xr:uid="{8A6B36C8-72F0-4E94-BA9F-64E0D659CDEE}"/>
    <cellStyle name="Calculation 2 2 2 5 19 2" xfId="37288" xr:uid="{0FC5410B-2E24-4D2B-9B74-6F3C749AA58A}"/>
    <cellStyle name="Calculation 2 2 2 5 2" xfId="5443" xr:uid="{BCF4D24B-B99B-4F46-8DA9-A02E68862B86}"/>
    <cellStyle name="Calculation 2 2 2 5 2 10" xfId="18129" xr:uid="{04061F4E-2077-4CB9-A2CC-7AC419C70556}"/>
    <cellStyle name="Calculation 2 2 2 5 2 2" xfId="20411" xr:uid="{C4D2DB68-5891-407D-8A42-436275346694}"/>
    <cellStyle name="Calculation 2 2 2 5 2 2 2" xfId="22878" xr:uid="{EE001A1B-D39F-479E-B5E5-44A967F54153}"/>
    <cellStyle name="Calculation 2 2 2 5 2 2 2 2" xfId="39143" xr:uid="{E368348D-7255-4817-8FA6-5036A562D8B5}"/>
    <cellStyle name="Calculation 2 2 2 5 2 2 3" xfId="29599" xr:uid="{2EF7DD3E-A419-4D59-AB65-7F5804250E4C}"/>
    <cellStyle name="Calculation 2 2 2 5 2 2 3 2" xfId="40645" xr:uid="{8F403E63-54F2-44D5-890B-8230E44D0906}"/>
    <cellStyle name="Calculation 2 2 2 5 2 2 4" xfId="29895" xr:uid="{CB2529CE-274D-42F9-B112-C01FC0971941}"/>
    <cellStyle name="Calculation 2 2 2 5 2 2 4 2" xfId="40707" xr:uid="{1B7E730C-3729-4F07-A3B0-58EC85433B1D}"/>
    <cellStyle name="Calculation 2 2 2 5 2 2 5" xfId="30071" xr:uid="{ACC5E784-E301-434F-9BA0-70970545EDE9}"/>
    <cellStyle name="Calculation 2 2 2 5 2 2 5 2" xfId="40750" xr:uid="{76F9DBDE-F3FB-4EF2-84E8-0F64662E03A3}"/>
    <cellStyle name="Calculation 2 2 2 5 2 2 6" xfId="27529" xr:uid="{47FE6E35-112C-4DBE-BB38-5099FEA8816C}"/>
    <cellStyle name="Calculation 2 2 2 5 2 2 6 2" xfId="40173" xr:uid="{E56B188C-4B9A-4C59-A3DC-FF8D015FFCFB}"/>
    <cellStyle name="Calculation 2 2 2 5 2 2 7" xfId="27913" xr:uid="{F22559D4-0885-48CA-938E-ABC0B3817D6A}"/>
    <cellStyle name="Calculation 2 2 2 5 2 2 7 2" xfId="40267" xr:uid="{5EDEA9C5-BEFB-4B43-A5D7-0E41F7A37385}"/>
    <cellStyle name="Calculation 2 2 2 5 2 2 8" xfId="28683" xr:uid="{9AEB0C50-EF7D-456E-B199-754A39BE2C51}"/>
    <cellStyle name="Calculation 2 2 2 5 2 2 8 2" xfId="40450" xr:uid="{2B72E6FB-2F75-47A1-BC15-1DB492BA911A}"/>
    <cellStyle name="Calculation 2 2 2 5 2 2 9" xfId="38575" xr:uid="{74E93CE8-DB60-4CE4-9936-3A054CCA79CF}"/>
    <cellStyle name="Calculation 2 2 2 5 2 3" xfId="28640" xr:uid="{73FCE0C4-B503-4210-AC01-D7CB215E634B}"/>
    <cellStyle name="Calculation 2 2 2 5 2 3 2" xfId="40438" xr:uid="{58B558D8-FE7F-432F-BA31-94EFDFBC1AE2}"/>
    <cellStyle name="Calculation 2 2 2 5 2 4" xfId="27677" xr:uid="{6AD07926-9A72-4C66-99E1-DC4A908FFA5D}"/>
    <cellStyle name="Calculation 2 2 2 5 2 4 2" xfId="40212" xr:uid="{94417C08-11DB-4432-96A8-294A47F5B67B}"/>
    <cellStyle name="Calculation 2 2 2 5 2 5" xfId="27301" xr:uid="{D975A559-3202-4FFC-8FFC-BCF8590F8925}"/>
    <cellStyle name="Calculation 2 2 2 5 2 5 2" xfId="40131" xr:uid="{44198BD9-11B1-41B0-B383-807EC8587F13}"/>
    <cellStyle name="Calculation 2 2 2 5 2 6" xfId="31133" xr:uid="{AD2F3606-DD64-4E4D-BC75-3902DD78C643}"/>
    <cellStyle name="Calculation 2 2 2 5 2 6 2" xfId="41002" xr:uid="{90BD14AA-EF65-4E5C-AB81-56A5D066F9FE}"/>
    <cellStyle name="Calculation 2 2 2 5 2 7" xfId="31331" xr:uid="{E43E11E9-F62D-440B-8757-DBBEF138ACB1}"/>
    <cellStyle name="Calculation 2 2 2 5 2 7 2" xfId="41052" xr:uid="{C82B150B-FCD3-44C4-B19B-2F407D2E831E}"/>
    <cellStyle name="Calculation 2 2 2 5 2 8" xfId="30774" xr:uid="{365ECEA4-3EA3-4F74-93D2-65627E8B2DC7}"/>
    <cellStyle name="Calculation 2 2 2 5 2 8 2" xfId="40904" xr:uid="{19777205-AF34-42A8-BABE-53057ACEDEF3}"/>
    <cellStyle name="Calculation 2 2 2 5 2 9" xfId="38073" xr:uid="{3773CA95-3DCC-4E21-BF6A-E76EC66C4F43}"/>
    <cellStyle name="Calculation 2 2 2 5 20" xfId="30161" xr:uid="{3A1A9676-25B8-43A6-93D0-8BC22BB746E7}"/>
    <cellStyle name="Calculation 2 2 2 5 20 2" xfId="40770" xr:uid="{27E8444A-5B40-4371-8418-CD73E2EFA90D}"/>
    <cellStyle name="Calculation 2 2 2 5 21" xfId="15363" xr:uid="{02738FA2-81E2-4D82-A93A-85B902D1336D}"/>
    <cellStyle name="Calculation 2 2 2 5 21 2" xfId="37448" xr:uid="{52BBD89F-1D20-4AF7-9A8C-9DF696A1CFC5}"/>
    <cellStyle name="Calculation 2 2 2 5 22" xfId="29067" xr:uid="{A9C6C91C-A880-40A4-8B51-D32D0A098B90}"/>
    <cellStyle name="Calculation 2 2 2 5 22 2" xfId="40530" xr:uid="{A136CC29-2B2D-4B49-A250-4BB1A993E3E1}"/>
    <cellStyle name="Calculation 2 2 2 5 23" xfId="30180" xr:uid="{FDAF7C3D-03D9-47EE-9CC3-407F78450F9C}"/>
    <cellStyle name="Calculation 2 2 2 5 23 2" xfId="40775" xr:uid="{73CB9FFB-F982-4C25-8EE3-C403ABD5B0F8}"/>
    <cellStyle name="Calculation 2 2 2 5 24" xfId="37525" xr:uid="{50ABBCB7-7FF2-4C34-92B0-F2FA333ECFCF}"/>
    <cellStyle name="Calculation 2 2 2 5 25" xfId="15687" xr:uid="{88CB0DE4-97FF-41A0-B232-EAA144A63670}"/>
    <cellStyle name="Calculation 2 2 2 5 3" xfId="6980" xr:uid="{E95C14CF-F09A-416D-B8F9-4707FB9B8C09}"/>
    <cellStyle name="Calculation 2 2 2 5 3 2" xfId="39423" xr:uid="{5014B654-CCEC-4F85-9D6C-878A1E7C627F}"/>
    <cellStyle name="Calculation 2 2 2 5 3 3" xfId="24194" xr:uid="{BD55E2EE-6FCF-45AE-819E-05BBEC04CD3E}"/>
    <cellStyle name="Calculation 2 2 2 5 4" xfId="7630" xr:uid="{7466ED57-9AD6-46B0-ABB6-0556F36A403C}"/>
    <cellStyle name="Calculation 2 2 2 5 4 2" xfId="38600" xr:uid="{1855F120-1E56-4C78-B6A5-6198FA3239FC}"/>
    <cellStyle name="Calculation 2 2 2 5 4 3" xfId="20534" xr:uid="{99F3FB3E-E3CE-43F3-A113-78A206F47F04}"/>
    <cellStyle name="Calculation 2 2 2 5 5" xfId="8202" xr:uid="{16EBEFAF-B01B-4F2E-BB39-5678C4008437}"/>
    <cellStyle name="Calculation 2 2 2 5 5 2" xfId="39555" xr:uid="{E586BF79-1BE3-4BA0-8A65-B0CF68C3D042}"/>
    <cellStyle name="Calculation 2 2 2 5 5 3" xfId="24829" xr:uid="{A8BC7E78-2E18-4DD0-BE40-10E6D594C40A}"/>
    <cellStyle name="Calculation 2 2 2 5 6" xfId="25007" xr:uid="{1C5FF95F-6221-4E7C-99FA-C7C957C94CB4}"/>
    <cellStyle name="Calculation 2 2 2 5 6 2" xfId="39595" xr:uid="{D2B1897B-F8A9-45EE-85E9-DA340CAB7C38}"/>
    <cellStyle name="Calculation 2 2 2 5 7" xfId="25170" xr:uid="{5BFAA5C9-6AAE-4EB4-AFC3-472D81E42730}"/>
    <cellStyle name="Calculation 2 2 2 5 7 2" xfId="39633" xr:uid="{D33C9817-9B82-44B2-AA8C-AB9C72879EDC}"/>
    <cellStyle name="Calculation 2 2 2 5 8" xfId="25324" xr:uid="{F1BED0C5-E54D-433A-B33B-5261C8A1BF73}"/>
    <cellStyle name="Calculation 2 2 2 5 8 2" xfId="39670" xr:uid="{B5E7EED3-8448-4528-A8D8-58175EED34C3}"/>
    <cellStyle name="Calculation 2 2 2 5 9" xfId="25468" xr:uid="{81041D38-0B32-45C9-A139-FC6D72E6DAAD}"/>
    <cellStyle name="Calculation 2 2 2 5 9 2" xfId="39704" xr:uid="{00FDF859-39BD-4F88-9F7B-2705B41B9208}"/>
    <cellStyle name="Calculation 2 2 2 50" xfId="29718" xr:uid="{DD36F630-F2A7-4C3F-BCDC-DAE65A0618C1}"/>
    <cellStyle name="Calculation 2 2 2 50 2" xfId="40677" xr:uid="{14147E82-3C3A-41CA-A48C-4724741489ED}"/>
    <cellStyle name="Calculation 2 2 2 51" xfId="15514" xr:uid="{3E46E90E-0B95-4B83-9181-688123356350}"/>
    <cellStyle name="Calculation 2 2 2 51 2" xfId="37487" xr:uid="{3E0E6D66-750F-4BD8-9F15-214BC1A3E1DD}"/>
    <cellStyle name="Calculation 2 2 2 52" xfId="14747" xr:uid="{7483130F-DEE9-424A-8B14-794A370A5015}"/>
    <cellStyle name="Calculation 2 2 2 52 2" xfId="37294" xr:uid="{8C23FB65-F201-493B-ACDD-684894912346}"/>
    <cellStyle name="Calculation 2 2 2 53" xfId="30683" xr:uid="{E5BC11DB-84C2-4807-BAF3-39D551CB8CAB}"/>
    <cellStyle name="Calculation 2 2 2 53 10" xfId="40885" xr:uid="{B0F5AD9C-033F-403B-9A61-49D293F2A75A}"/>
    <cellStyle name="Calculation 2 2 2 53 2" xfId="33139" xr:uid="{8B3210D0-47E2-4B57-BDE7-F3EC2C6449B2}"/>
    <cellStyle name="Calculation 2 2 2 53 2 2" xfId="41453" xr:uid="{B4B29FCB-3C5D-4B96-B35A-866F3027AB15}"/>
    <cellStyle name="Calculation 2 2 2 53 3" xfId="36192" xr:uid="{F9688905-6F4C-4AEC-AA6F-9721237D4B12}"/>
    <cellStyle name="Calculation 2 2 2 53 3 2" xfId="42133" xr:uid="{67C360D6-73B3-4B54-8961-736BE6B37E0C}"/>
    <cellStyle name="Calculation 2 2 2 53 4" xfId="29340" xr:uid="{089D800A-9942-40B4-8FBC-322800FC7969}"/>
    <cellStyle name="Calculation 2 2 2 53 4 2" xfId="40585" xr:uid="{36A4F1EB-391C-41EB-89C0-56F6C6791CE1}"/>
    <cellStyle name="Calculation 2 2 2 53 5" xfId="16214" xr:uid="{F41B3249-D478-40EB-B4E9-7453A5FD356E}"/>
    <cellStyle name="Calculation 2 2 2 53 5 2" xfId="37643" xr:uid="{032584FF-3185-4099-8A39-F07BB671BB38}"/>
    <cellStyle name="Calculation 2 2 2 53 6" xfId="31268" xr:uid="{1A5F0896-773D-439E-9D98-D714790B9DD5}"/>
    <cellStyle name="Calculation 2 2 2 53 6 2" xfId="41033" xr:uid="{CCFDAFFE-4086-4B59-A21F-2EF3170BE17A}"/>
    <cellStyle name="Calculation 2 2 2 53 7" xfId="36656" xr:uid="{4034AACF-18C0-4D2D-BFF2-B6691DB726A0}"/>
    <cellStyle name="Calculation 2 2 2 53 7 2" xfId="42239" xr:uid="{8522699B-E20B-452B-B0B2-3CB3A2BEC7E6}"/>
    <cellStyle name="Calculation 2 2 2 53 8" xfId="14990" xr:uid="{164642CB-9FDE-401C-929F-F30770D86D5F}"/>
    <cellStyle name="Calculation 2 2 2 53 8 2" xfId="37357" xr:uid="{6A972474-220F-4753-8240-C457E18A51B8}"/>
    <cellStyle name="Calculation 2 2 2 53 9" xfId="30958" xr:uid="{C4EFDD78-F89C-47DA-BB5E-06804D53DEF3}"/>
    <cellStyle name="Calculation 2 2 2 53 9 2" xfId="40956" xr:uid="{09DCF9F2-2363-428F-9B33-E8D448AD177A}"/>
    <cellStyle name="Calculation 2 2 2 54" xfId="35374" xr:uid="{A7224F69-9D77-4F7E-BFF1-9866061170FA}"/>
    <cellStyle name="Calculation 2 2 2 54 2" xfId="41958" xr:uid="{8F0F7505-D3EE-43A0-B940-DE30407D5429}"/>
    <cellStyle name="Calculation 2 2 2 55" xfId="32708" xr:uid="{F2A77262-C31E-4F1F-A7B4-1AAF44B5FBAF}"/>
    <cellStyle name="Calculation 2 2 2 55 2" xfId="41364" xr:uid="{46890965-D73F-4487-8A32-B72AC4FEEF65}"/>
    <cellStyle name="Calculation 2 2 2 56" xfId="34245" xr:uid="{630DF6BE-443F-437F-BC8E-BB1E485B0655}"/>
    <cellStyle name="Calculation 2 2 2 56 2" xfId="41723" xr:uid="{68C83187-1FAE-4DBD-834E-E539B29FEFDE}"/>
    <cellStyle name="Calculation 2 2 2 57" xfId="33873" xr:uid="{FCFDFB62-21A2-4633-9B94-FA078159B249}"/>
    <cellStyle name="Calculation 2 2 2 57 2" xfId="41631" xr:uid="{A7692D71-6DA8-4A67-9CC7-8E114E2CA301}"/>
    <cellStyle name="Calculation 2 2 2 58" xfId="34006" xr:uid="{2DA3A7C2-3297-494F-908E-5F3D9F3B2FE9}"/>
    <cellStyle name="Calculation 2 2 2 58 2" xfId="41666" xr:uid="{9D7CF6DA-761A-4869-8B2E-36B0F7D79978}"/>
    <cellStyle name="Calculation 2 2 2 59" xfId="34690" xr:uid="{192270E7-CF33-4371-A382-79565EB1C589}"/>
    <cellStyle name="Calculation 2 2 2 59 2" xfId="41815" xr:uid="{83F8C787-A74E-4876-8645-E938F3364473}"/>
    <cellStyle name="Calculation 2 2 2 6" xfId="4078" xr:uid="{44FF9E02-0BB3-475E-865E-C5B14FE25579}"/>
    <cellStyle name="Calculation 2 2 2 6 2" xfId="37714" xr:uid="{89D64D7C-F367-48AE-81EA-A8EF97786282}"/>
    <cellStyle name="Calculation 2 2 2 6 3" xfId="16396" xr:uid="{649CEB4B-8ACE-4E84-8EE9-170F52B2DA2F}"/>
    <cellStyle name="Calculation 2 2 2 60" xfId="35059" xr:uid="{96E7D0CE-ED97-4721-A57D-44788007E10C}"/>
    <cellStyle name="Calculation 2 2 2 60 2" xfId="41899" xr:uid="{EF7E155B-9B77-4E79-80BA-B53E43300267}"/>
    <cellStyle name="Calculation 2 2 2 61" xfId="35087" xr:uid="{B2AEB89D-2896-43FB-B6AC-251607E1B3C0}"/>
    <cellStyle name="Calculation 2 2 2 61 2" xfId="41908" xr:uid="{9CB3F01C-CDA8-4CBD-93F0-0F3E26B614C5}"/>
    <cellStyle name="Calculation 2 2 2 62" xfId="34040" xr:uid="{AA843AEB-0B70-4B03-8504-23E7C79ADA14}"/>
    <cellStyle name="Calculation 2 2 2 62 2" xfId="41672" xr:uid="{A750A550-7EC7-4558-B901-A26CD88A23C6}"/>
    <cellStyle name="Calculation 2 2 2 63" xfId="35251" xr:uid="{A4C92574-E0B7-468D-A162-F0BD138899F0}"/>
    <cellStyle name="Calculation 2 2 2 63 2" xfId="41935" xr:uid="{D30E696B-5BF5-42F8-849D-BB56463A9DC4}"/>
    <cellStyle name="Calculation 2 2 2 64" xfId="32806" xr:uid="{A16161C6-5E69-4A40-BCD7-00079EE1BE5B}"/>
    <cellStyle name="Calculation 2 2 2 64 2" xfId="41380" xr:uid="{8AFAB9DC-40B7-431D-80D3-3E8C5FEC625E}"/>
    <cellStyle name="Calculation 2 2 2 65" xfId="34781" xr:uid="{6BC7AF53-5B20-4215-8F97-D764B69CF733}"/>
    <cellStyle name="Calculation 2 2 2 65 2" xfId="41831" xr:uid="{E4AD476C-E657-45EE-9EEE-2F17174516EA}"/>
    <cellStyle name="Calculation 2 2 2 66" xfId="32020" xr:uid="{CFBB2B17-DF4A-4ECD-A279-F2EEFF71EE1C}"/>
    <cellStyle name="Calculation 2 2 2 66 2" xfId="41216" xr:uid="{2F83831C-F830-46B7-BAA9-428AF0CC4C9B}"/>
    <cellStyle name="Calculation 2 2 2 67" xfId="31704" xr:uid="{C9E60488-E410-4CE4-9CB9-56FE60253209}"/>
    <cellStyle name="Calculation 2 2 2 67 2" xfId="41139" xr:uid="{CD5F22CA-C972-4083-9FE8-7BD35DE8A84E}"/>
    <cellStyle name="Calculation 2 2 2 68" xfId="36182" xr:uid="{7DC5274E-755D-4F56-918F-863D5A23C9F6}"/>
    <cellStyle name="Calculation 2 2 2 68 2" xfId="42132" xr:uid="{168AB3B4-FCC4-4927-BD01-2DD2C861C08C}"/>
    <cellStyle name="Calculation 2 2 2 69" xfId="17593" xr:uid="{A738EFF4-DE87-476C-B472-A0C8B8BE87CD}"/>
    <cellStyle name="Calculation 2 2 2 69 2" xfId="37955" xr:uid="{5803DF68-E68F-4F04-A8CD-AD0C8B4B8076}"/>
    <cellStyle name="Calculation 2 2 2 7" xfId="8875" xr:uid="{8C0B4FF3-39AE-4E62-98AD-E0145FE47948}"/>
    <cellStyle name="Calculation 2 2 2 7 2" xfId="38033" xr:uid="{0E2D2E79-A42F-41B9-90D2-1C3CA992CA08}"/>
    <cellStyle name="Calculation 2 2 2 7 3" xfId="17969" xr:uid="{BB99BBF4-5980-408D-B894-76FACDDCE7A7}"/>
    <cellStyle name="Calculation 2 2 2 70" xfId="27950" xr:uid="{B2812CBA-631D-40C4-A0EE-456F6D81C3BB}"/>
    <cellStyle name="Calculation 2 2 2 70 2" xfId="40276" xr:uid="{127B65A9-D2F1-4C12-9C73-298045C2EBA1}"/>
    <cellStyle name="Calculation 2 2 2 71" xfId="30829" xr:uid="{C03E5476-BDC4-4FFA-B02C-F314398DBE32}"/>
    <cellStyle name="Calculation 2 2 2 71 2" xfId="40919" xr:uid="{3375E1A8-F1BD-4B4A-A70B-9C77966B9E78}"/>
    <cellStyle name="Calculation 2 2 2 72" xfId="36658" xr:uid="{8047D747-89BC-48E6-AE4F-7691A707248B}"/>
    <cellStyle name="Calculation 2 2 2 72 2" xfId="42240" xr:uid="{900DD9B3-3772-4DD7-B5D7-8C55B583BE7A}"/>
    <cellStyle name="Calculation 2 2 2 73" xfId="37092" xr:uid="{AFF30A08-28AC-4D53-81C7-FCDADDAA575B}"/>
    <cellStyle name="Calculation 2 2 2 74" xfId="14173" xr:uid="{7B388481-0089-4A9E-B470-222E603483A3}"/>
    <cellStyle name="Calculation 2 2 2 8" xfId="16499" xr:uid="{1F02D135-4EA3-4A6C-BF80-9E0CDEF2F006}"/>
    <cellStyle name="Calculation 2 2 2 8 2" xfId="37733" xr:uid="{59D5F846-E567-49E9-9159-E6D2D75DD25D}"/>
    <cellStyle name="Calculation 2 2 2 9" xfId="17970" xr:uid="{8310A62A-0D48-4BEF-A828-D80C0B65F296}"/>
    <cellStyle name="Calculation 2 2 2 9 2" xfId="38034" xr:uid="{2C93F2FB-D73D-4466-AEC7-9A506CC0E893}"/>
    <cellStyle name="Calculation 2 2 20" xfId="19703" xr:uid="{85BA1428-7665-4045-81E5-DAFECFFBFEC1}"/>
    <cellStyle name="Calculation 2 2 20 2" xfId="21767" xr:uid="{25CA1F73-BE21-4DFD-AFCE-D8E326AE3D76}"/>
    <cellStyle name="Calculation 2 2 20 2 2" xfId="38875" xr:uid="{D020EA0F-83EF-482A-BF30-40CFA548CC32}"/>
    <cellStyle name="Calculation 2 2 20 3" xfId="38434" xr:uid="{B07582CE-7844-455B-B6C7-20D887F4D875}"/>
    <cellStyle name="Calculation 2 2 21" xfId="23998" xr:uid="{C9C3A8DB-14B2-4C45-BF39-DC4146C704D1}"/>
    <cellStyle name="Calculation 2 2 21 2" xfId="39381" xr:uid="{64131BFB-5F77-445F-95E7-E27459AE4FAE}"/>
    <cellStyle name="Calculation 2 2 22" xfId="21643" xr:uid="{0F5C8328-7B4C-44EA-819F-01EE2E1649CE}"/>
    <cellStyle name="Calculation 2 2 22 2" xfId="38849" xr:uid="{2FE33929-4880-43C1-8222-D819AAC88DA2}"/>
    <cellStyle name="Calculation 2 2 23" xfId="21109" xr:uid="{4F3489D9-308B-40FA-886B-87B5792BE7CE}"/>
    <cellStyle name="Calculation 2 2 23 2" xfId="38726" xr:uid="{D074E64B-E982-40F3-B110-7C65265C50B0}"/>
    <cellStyle name="Calculation 2 2 24" xfId="24652" xr:uid="{AD04C219-E19A-4007-959A-DD91B5932F39}"/>
    <cellStyle name="Calculation 2 2 24 2" xfId="39517" xr:uid="{AB3EA210-036D-4F6B-AD9B-913E5041912F}"/>
    <cellStyle name="Calculation 2 2 25" xfId="21773" xr:uid="{0D9CD085-298B-4FCA-8F26-01DBDB527F15}"/>
    <cellStyle name="Calculation 2 2 25 2" xfId="38876" xr:uid="{363764F1-8926-4AF2-AB8D-4289F4C6FCDE}"/>
    <cellStyle name="Calculation 2 2 26" xfId="20309" xr:uid="{8C075DCF-6AEB-4125-91FF-B7CCEBCABA32}"/>
    <cellStyle name="Calculation 2 2 26 2" xfId="38554" xr:uid="{2885CCC6-6BE4-4811-9486-924BE24AD61C}"/>
    <cellStyle name="Calculation 2 2 27" xfId="24101" xr:uid="{4DA6C89F-A571-4993-9936-DD05C4C309AD}"/>
    <cellStyle name="Calculation 2 2 27 2" xfId="39401" xr:uid="{BAA9F163-0D1F-4DAC-A92C-0CF858FF7570}"/>
    <cellStyle name="Calculation 2 2 28" xfId="22229" xr:uid="{2CC8B76A-1A09-4D72-B00A-3B42201E2B57}"/>
    <cellStyle name="Calculation 2 2 28 2" xfId="38980" xr:uid="{7FCE7CD1-5476-4A17-BDFD-56A9772B8C96}"/>
    <cellStyle name="Calculation 2 2 29" xfId="21263" xr:uid="{B9F34F8F-495A-403D-9D1A-936D73CD2027}"/>
    <cellStyle name="Calculation 2 2 29 2" xfId="38760" xr:uid="{6E4AE0C6-598B-44E3-8F1A-3481788CAF56}"/>
    <cellStyle name="Calculation 2 2 3" xfId="598" xr:uid="{595EEF11-9F61-4B82-A101-CFB4DFABD5AA}"/>
    <cellStyle name="Calculation 2 2 3 2" xfId="2006" xr:uid="{1C47EC6A-D1CC-4C28-83EB-47ADD97BA3B9}"/>
    <cellStyle name="Calculation 2 2 3 2 2" xfId="4690" xr:uid="{785C8F15-C1E7-400D-893E-8CE3EA464B0C}"/>
    <cellStyle name="Calculation 2 2 3 2 3" xfId="6269" xr:uid="{EF339A41-FD7A-4B7B-A6AA-0073812A508F}"/>
    <cellStyle name="Calculation 2 2 3 2 4" xfId="2743" xr:uid="{63BC29CB-A91E-43A5-A36F-C36F576E7ABA}"/>
    <cellStyle name="Calculation 2 2 3 2 5" xfId="37151" xr:uid="{1DF34775-6720-4CB6-A1FE-86B30B5B36FF}"/>
    <cellStyle name="Calculation 2 2 3 3" xfId="3080" xr:uid="{4F0F1047-27DF-480A-954F-76CD57D80E0C}"/>
    <cellStyle name="Calculation 2 2 3 3 2" xfId="5109" xr:uid="{1D4F5CF3-D872-47F5-9512-3AABBFE2443B}"/>
    <cellStyle name="Calculation 2 2 3 3 3" xfId="6669" xr:uid="{BC36F97A-707B-45EE-852D-1A1FADE02ED9}"/>
    <cellStyle name="Calculation 2 2 3 4" xfId="3505" xr:uid="{5AC6625A-EC03-45B5-960E-6E742C1C370E}"/>
    <cellStyle name="Calculation 2 2 3 4 2" xfId="5563" xr:uid="{6D97EED4-F4A3-4C83-8101-617A2A9EAD3F}"/>
    <cellStyle name="Calculation 2 2 3 4 3" xfId="7094" xr:uid="{FCEEE2C1-1C7A-4817-9E54-6B9B792F8137}"/>
    <cellStyle name="Calculation 2 2 3 4 4" xfId="7741" xr:uid="{B8E0FF3A-C50D-4747-92B0-B12C8EB5682B}"/>
    <cellStyle name="Calculation 2 2 3 4 5" xfId="8313" xr:uid="{30C15B72-7227-400A-81AE-B62163FA8569}"/>
    <cellStyle name="Calculation 2 2 3 5" xfId="3786" xr:uid="{24CEA2EF-8A04-44A2-B37B-A2EF42DEEFF0}"/>
    <cellStyle name="Calculation 2 2 3 5 2" xfId="5834" xr:uid="{68F91207-A651-41C2-BE78-0B2D42C44D61}"/>
    <cellStyle name="Calculation 2 2 3 5 3" xfId="7346" xr:uid="{E2DBACA6-655E-44E2-9D8D-5FA530931EDC}"/>
    <cellStyle name="Calculation 2 2 3 5 4" xfId="7993" xr:uid="{2C361C1F-7051-467C-BE67-9D0A8DFE8600}"/>
    <cellStyle name="Calculation 2 2 3 5 5" xfId="8565" xr:uid="{97486373-256E-4CD7-87B1-8725E9ACD801}"/>
    <cellStyle name="Calculation 2 2 3 6" xfId="4198" xr:uid="{B73627E4-2FC0-4305-A85B-2ED09F503FF4}"/>
    <cellStyle name="Calculation 2 2 3 7" xfId="8995" xr:uid="{664757F1-DC1D-47CF-BAAD-C25B4B03892F}"/>
    <cellStyle name="Calculation 2 2 3 8" xfId="14249" xr:uid="{84F7A5AE-1566-49BF-B85D-5DAFC52B1281}"/>
    <cellStyle name="Calculation 2 2 30" xfId="24556" xr:uid="{96C2C433-5CEB-466C-BB3E-3F92F443A856}"/>
    <cellStyle name="Calculation 2 2 30 2" xfId="39502" xr:uid="{7BFB82B0-C5DE-4714-90A1-EC7091599015}"/>
    <cellStyle name="Calculation 2 2 31" xfId="22335" xr:uid="{7BDEA691-7697-4C18-911F-D42F14169148}"/>
    <cellStyle name="Calculation 2 2 31 2" xfId="39005" xr:uid="{DFA20415-8017-4E7A-BE36-BD619FAE50A8}"/>
    <cellStyle name="Calculation 2 2 32" xfId="23908" xr:uid="{64B10B17-209F-4722-A0FD-7120D16354EB}"/>
    <cellStyle name="Calculation 2 2 32 2" xfId="39358" xr:uid="{1ECE6AB5-4392-460E-81CC-2A7BBC2F0972}"/>
    <cellStyle name="Calculation 2 2 33" xfId="21856" xr:uid="{E24BF72A-C0B1-43E4-B95A-0C16BEEDB9BE}"/>
    <cellStyle name="Calculation 2 2 33 2" xfId="38891" xr:uid="{E4039A42-496E-457D-AB6B-A33E4315007D}"/>
    <cellStyle name="Calculation 2 2 34" xfId="21366" xr:uid="{0613196D-0F81-4B37-9C22-7A160DF6219E}"/>
    <cellStyle name="Calculation 2 2 34 2" xfId="38781" xr:uid="{B23E1037-D570-49D1-BACF-E9A176E07F84}"/>
    <cellStyle name="Calculation 2 2 35" xfId="22845" xr:uid="{81FE1AAB-D984-4CC7-A455-519EE8B79C2F}"/>
    <cellStyle name="Calculation 2 2 35 2" xfId="39133" xr:uid="{C0FB6462-7C01-4F2A-A77D-11E8CCB17940}"/>
    <cellStyle name="Calculation 2 2 36" xfId="22471" xr:uid="{DC34309B-7D2F-48A4-AFB5-17168BF1196C}"/>
    <cellStyle name="Calculation 2 2 36 2" xfId="39067" xr:uid="{E90E67A1-FC7C-4B03-AB87-3231F417D395}"/>
    <cellStyle name="Calculation 2 2 37" xfId="18022" xr:uid="{0A653920-82DA-40A9-8721-7511B0AB9E94}"/>
    <cellStyle name="Calculation 2 2 37 2" xfId="38048" xr:uid="{3C7062BC-F71E-45ED-8FF1-4033E31481BE}"/>
    <cellStyle name="Calculation 2 2 38" xfId="23374" xr:uid="{D51706FB-96F5-4834-AF74-13DB11BC1915}"/>
    <cellStyle name="Calculation 2 2 38 2" xfId="39249" xr:uid="{AB73B1AE-495A-457C-9B57-BEF54053E843}"/>
    <cellStyle name="Calculation 2 2 39" xfId="19853" xr:uid="{85CDC416-5E83-4422-957B-CE037D021E84}"/>
    <cellStyle name="Calculation 2 2 39 2" xfId="38469" xr:uid="{29122F9C-8AAF-4BED-B980-CA3FC793C435}"/>
    <cellStyle name="Calculation 2 2 4" xfId="1769" xr:uid="{4CD8082E-6168-4F80-A01C-2411A2BB47F4}"/>
    <cellStyle name="Calculation 2 2 4 2" xfId="4453" xr:uid="{710FBF3A-FC1E-4E75-AA7D-FE2BFFA5B421}"/>
    <cellStyle name="Calculation 2 2 4 2 2" xfId="37152" xr:uid="{B45A3150-4634-4078-89EA-4D9BE3389DA1}"/>
    <cellStyle name="Calculation 2 2 4 3" xfId="6059" xr:uid="{2C41F059-C83F-4564-8799-9E068FC60D20}"/>
    <cellStyle name="Calculation 2 2 4 4" xfId="2548" xr:uid="{73E4A313-E0C1-425B-B629-08AC90AF8C61}"/>
    <cellStyle name="Calculation 2 2 4 5" xfId="14364" xr:uid="{8B9AD6DE-3228-44E8-A8C9-38D56F8E67A7}"/>
    <cellStyle name="Calculation 2 2 40" xfId="18413" xr:uid="{8A214CD1-71ED-4102-AE8A-1E1164CFCDAF}"/>
    <cellStyle name="Calculation 2 2 40 2" xfId="38137" xr:uid="{2ED978B6-78D6-4A44-A4C0-2EB1CF2DA6C4}"/>
    <cellStyle name="Calculation 2 2 41" xfId="18901" xr:uid="{A4EA2C29-6F8D-4134-BC4C-0FE59A874076}"/>
    <cellStyle name="Calculation 2 2 41 2" xfId="38248" xr:uid="{44A7E48E-1587-448A-83B4-976AB1DC045D}"/>
    <cellStyle name="Calculation 2 2 42" xfId="22859" xr:uid="{C7381630-6B65-460C-A3BE-1C6397E3381E}"/>
    <cellStyle name="Calculation 2 2 42 2" xfId="39139" xr:uid="{51C6FE69-8558-4E5C-B655-64BC30448724}"/>
    <cellStyle name="Calculation 2 2 43" xfId="23365" xr:uid="{1C963D46-174F-4AAA-8AA3-68FB22FBB6F8}"/>
    <cellStyle name="Calculation 2 2 43 2" xfId="39246" xr:uid="{96CB420B-6F1E-4A72-A393-383848FA7EEA}"/>
    <cellStyle name="Calculation 2 2 44" xfId="23119" xr:uid="{FC93A6FA-76DF-479C-B38B-14571F147A96}"/>
    <cellStyle name="Calculation 2 2 44 2" xfId="39195" xr:uid="{1D174A69-DA9D-4B24-9FBB-3F6906C7666A}"/>
    <cellStyle name="Calculation 2 2 45" xfId="18442" xr:uid="{717F794E-A0D7-4470-A78D-C730446E4563}"/>
    <cellStyle name="Calculation 2 2 45 2" xfId="38145" xr:uid="{47604B7F-EA57-4D3E-9020-AA9EE480836C}"/>
    <cellStyle name="Calculation 2 2 46" xfId="17385" xr:uid="{FC76D80C-C432-4A0D-9662-432200BB5DBE}"/>
    <cellStyle name="Calculation 2 2 46 2" xfId="37911" xr:uid="{0C175AA5-C07C-40C0-A04E-EE342E37C9FE}"/>
    <cellStyle name="Calculation 2 2 47" xfId="22447" xr:uid="{6391C97F-3F1E-44D0-B4C7-03500EA89301}"/>
    <cellStyle name="Calculation 2 2 47 2" xfId="39062" xr:uid="{53FEF084-F253-4A8C-8D81-139ED711CFD6}"/>
    <cellStyle name="Calculation 2 2 48" xfId="15236" xr:uid="{CB43AFFB-2270-4930-8766-EF0F98CC13FB}"/>
    <cellStyle name="Calculation 2 2 48 2" xfId="37414" xr:uid="{97ABFE00-228F-4DA4-A9A7-1849789D0915}"/>
    <cellStyle name="Calculation 2 2 49" xfId="29269" xr:uid="{66F6BF1D-05F1-44A8-A40B-74C5D69E343A}"/>
    <cellStyle name="Calculation 2 2 49 2" xfId="40568" xr:uid="{517522DE-6939-4F62-B372-76565CF91BDF}"/>
    <cellStyle name="Calculation 2 2 5" xfId="2525" xr:uid="{C33C63F1-6E4A-4471-9E60-90A8B48603C6}"/>
    <cellStyle name="Calculation 2 2 5 2" xfId="4430" xr:uid="{407FAB49-5417-4F3C-AE8B-AC89F3E053ED}"/>
    <cellStyle name="Calculation 2 2 5 2 2" xfId="37204" xr:uid="{68220388-55DA-477F-9FF5-D99815D4420E}"/>
    <cellStyle name="Calculation 2 2 5 3" xfId="6036" xr:uid="{09F916A2-2A4B-4525-B180-FBDF6C361B7B}"/>
    <cellStyle name="Calculation 2 2 5 4" xfId="14490" xr:uid="{EC2E41AD-0B10-4332-8741-E1302584B5E7}"/>
    <cellStyle name="Calculation 2 2 50" xfId="15294" xr:uid="{AB96C06F-81D3-43FB-9021-1DCE0904D9B1}"/>
    <cellStyle name="Calculation 2 2 50 2" xfId="37427" xr:uid="{0B0B2A1C-2436-4527-8596-84C9A10D599C}"/>
    <cellStyle name="Calculation 2 2 51" xfId="28058" xr:uid="{E0CDF58C-2F14-46B0-8864-82C91B42C5E4}"/>
    <cellStyle name="Calculation 2 2 51 2" xfId="40306" xr:uid="{8E74BF3F-3091-4B4C-97BD-C744FEE962DA}"/>
    <cellStyle name="Calculation 2 2 52" xfId="15230" xr:uid="{4EBF7963-51B7-4883-A89B-6390A57551A4}"/>
    <cellStyle name="Calculation 2 2 52 2" xfId="37412" xr:uid="{94FF69E3-F1CC-4EDA-ABEC-FF3FC44E8B37}"/>
    <cellStyle name="Calculation 2 2 53" xfId="15031" xr:uid="{957145DC-0596-4FCF-AC5A-6620CED438F8}"/>
    <cellStyle name="Calculation 2 2 53 2" xfId="37364" xr:uid="{968111E7-6274-4F17-B3FA-9A861A916494}"/>
    <cellStyle name="Calculation 2 2 54" xfId="29771" xr:uid="{AB1F479C-D378-4A5D-A1E2-7FB8D2CCF1AA}"/>
    <cellStyle name="Calculation 2 2 54 10" xfId="40686" xr:uid="{6BF6F845-FAA5-4A48-89C8-73112B9AEB85}"/>
    <cellStyle name="Calculation 2 2 54 2" xfId="32981" xr:uid="{51D9867A-9E38-4647-A74F-1A8BC6E36083}"/>
    <cellStyle name="Calculation 2 2 54 2 2" xfId="41413" xr:uid="{3DA7B958-8928-4DB4-A68B-8EAA6EC507F9}"/>
    <cellStyle name="Calculation 2 2 54 3" xfId="36158" xr:uid="{31B1CE38-B8C2-453F-B744-9D2452EA9C3F}"/>
    <cellStyle name="Calculation 2 2 54 3 2" xfId="42126" xr:uid="{547A50E5-88DB-47C9-9CCF-DC230DAF7E8D}"/>
    <cellStyle name="Calculation 2 2 54 4" xfId="32312" xr:uid="{6EA10E74-3373-4F64-8BE3-C3855BDA4940}"/>
    <cellStyle name="Calculation 2 2 54 4 2" xfId="41272" xr:uid="{0EF614B8-7573-4313-9E08-BAAC3FCB485D}"/>
    <cellStyle name="Calculation 2 2 54 5" xfId="15336" xr:uid="{86D8605F-5A03-49FE-B879-257EE365C009}"/>
    <cellStyle name="Calculation 2 2 54 5 2" xfId="37438" xr:uid="{8C636426-02EB-4227-BD75-52B180743484}"/>
    <cellStyle name="Calculation 2 2 54 6" xfId="15146" xr:uid="{942D3CD8-10A0-463B-9139-3C11F1CE3596}"/>
    <cellStyle name="Calculation 2 2 54 6 2" xfId="37392" xr:uid="{ACD7159C-EEA4-4A29-B238-BB926FAC09CB}"/>
    <cellStyle name="Calculation 2 2 54 7" xfId="30201" xr:uid="{4BCBA696-1DF1-4E6F-89E3-7A5F35E13C52}"/>
    <cellStyle name="Calculation 2 2 54 7 2" xfId="40781" xr:uid="{539D5920-23E9-4B9D-A69E-85E4422CE23F}"/>
    <cellStyle name="Calculation 2 2 54 8" xfId="36625" xr:uid="{AD573F0C-147B-49EA-9128-09808C937C20}"/>
    <cellStyle name="Calculation 2 2 54 8 2" xfId="42230" xr:uid="{7E85EFA0-80C7-4AC0-840A-B35E15E8860B}"/>
    <cellStyle name="Calculation 2 2 54 9" xfId="31325" xr:uid="{34824EE7-DEC1-4276-BBA6-2A4885C11832}"/>
    <cellStyle name="Calculation 2 2 54 9 2" xfId="41049" xr:uid="{8CDB4888-6292-45C3-B64F-A5401291A695}"/>
    <cellStyle name="Calculation 2 2 55" xfId="33932" xr:uid="{9AAC4B5A-6A9D-418A-BF13-9DB774A59993}"/>
    <cellStyle name="Calculation 2 2 55 2" xfId="41651" xr:uid="{B0DC2EEC-EE62-403B-A9A3-DC2E97B50883}"/>
    <cellStyle name="Calculation 2 2 56" xfId="33522" xr:uid="{3599C8FD-5C1B-4BD3-B076-B58411E6378C}"/>
    <cellStyle name="Calculation 2 2 56 2" xfId="41547" xr:uid="{D25D6C78-49A2-46A0-8F3D-1C1415C81A1A}"/>
    <cellStyle name="Calculation 2 2 57" xfId="35150" xr:uid="{FA3B6042-D18B-402C-8404-121799520FC8}"/>
    <cellStyle name="Calculation 2 2 57 2" xfId="41917" xr:uid="{6C475F2D-670B-4C06-90C3-D94B7DA25BF8}"/>
    <cellStyle name="Calculation 2 2 58" xfId="35629" xr:uid="{21856880-801A-4047-96F8-833D7E2018AB}"/>
    <cellStyle name="Calculation 2 2 58 2" xfId="42019" xr:uid="{5F3DDB84-B03C-42F4-9727-7B8D1A5BEAB2}"/>
    <cellStyle name="Calculation 2 2 59" xfId="32533" xr:uid="{699A5736-BE78-4C82-8E71-49ECB980AD61}"/>
    <cellStyle name="Calculation 2 2 59 2" xfId="41323" xr:uid="{86FCD4B4-3EC9-45A2-A90C-262B76E611D5}"/>
    <cellStyle name="Calculation 2 2 6" xfId="3258" xr:uid="{AB27BF33-5F25-413E-A5CA-65ABB41251FC}"/>
    <cellStyle name="Calculation 2 2 6 10" xfId="22086" xr:uid="{8BE1D98E-94DF-4B07-B249-871CD5029DF8}"/>
    <cellStyle name="Calculation 2 2 6 10 2" xfId="38944" xr:uid="{883E6111-AE93-4A4B-A59C-A38A828E9C47}"/>
    <cellStyle name="Calculation 2 2 6 11" xfId="23674" xr:uid="{1372BCDD-A88E-4A80-8643-00D74785582A}"/>
    <cellStyle name="Calculation 2 2 6 11 2" xfId="39310" xr:uid="{8F20A68B-FC34-4ADA-A970-74D0D8CBEDCA}"/>
    <cellStyle name="Calculation 2 2 6 12" xfId="20799" xr:uid="{B2BE9810-92EA-4374-AAF0-F2B9693E05E1}"/>
    <cellStyle name="Calculation 2 2 6 12 2" xfId="38655" xr:uid="{1ECEF294-E03A-494F-A440-867402A4A153}"/>
    <cellStyle name="Calculation 2 2 6 13" xfId="24120" xr:uid="{1379A51E-1C4D-4F00-8BCF-62E7507A1699}"/>
    <cellStyle name="Calculation 2 2 6 13 2" xfId="39405" xr:uid="{6D8DE1C9-7303-459F-BBFE-25119893CEC1}"/>
    <cellStyle name="Calculation 2 2 6 14" xfId="20468" xr:uid="{AB48183D-E065-47B4-9EF7-94D992A822AF}"/>
    <cellStyle name="Calculation 2 2 6 14 2" xfId="38589" xr:uid="{AFEC436F-4674-46B4-9A3D-BDF13B30CA81}"/>
    <cellStyle name="Calculation 2 2 6 15" xfId="21302" xr:uid="{61670AC8-70F2-4554-8953-12B685FC7298}"/>
    <cellStyle name="Calculation 2 2 6 15 2" xfId="38766" xr:uid="{E11645B3-545F-4414-8B2C-32216222B51B}"/>
    <cellStyle name="Calculation 2 2 6 16" xfId="20340" xr:uid="{680BE00A-480D-4C71-A5DC-10AA9C77DBEA}"/>
    <cellStyle name="Calculation 2 2 6 16 2" xfId="38562" xr:uid="{BD435E38-5120-4A5D-A04C-5DBD3D038965}"/>
    <cellStyle name="Calculation 2 2 6 17" xfId="24580" xr:uid="{88939615-6127-42E5-8A72-EECE998E8B94}"/>
    <cellStyle name="Calculation 2 2 6 17 2" xfId="39506" xr:uid="{FFC35F52-317E-4813-AC86-C18DC7880223}"/>
    <cellStyle name="Calculation 2 2 6 18" xfId="27559" xr:uid="{979BA702-8330-4C2C-A169-4163136F8D82}"/>
    <cellStyle name="Calculation 2 2 6 18 2" xfId="40185" xr:uid="{701E7A81-8FA1-4F65-8CB1-83BA96460675}"/>
    <cellStyle name="Calculation 2 2 6 19" xfId="29210" xr:uid="{AEA3DA51-E4E1-4568-AF79-51842DBE7099}"/>
    <cellStyle name="Calculation 2 2 6 19 2" xfId="40556" xr:uid="{BED5E7BC-536A-452F-8A35-2C68E1B48DAC}"/>
    <cellStyle name="Calculation 2 2 6 2" xfId="5326" xr:uid="{5E15DD6C-B443-4E94-B66E-562A196022EA}"/>
    <cellStyle name="Calculation 2 2 6 2 10" xfId="17651" xr:uid="{AEE1E316-2307-4243-A257-F48DB1EA8E71}"/>
    <cellStyle name="Calculation 2 2 6 2 2" xfId="20772" xr:uid="{E33076F7-36E5-4D30-806F-7123FF915134}"/>
    <cellStyle name="Calculation 2 2 6 2 2 2" xfId="22772" xr:uid="{7B8A98E4-4DFC-43DD-BC34-E72DFFCFF000}"/>
    <cellStyle name="Calculation 2 2 6 2 2 2 2" xfId="39123" xr:uid="{E916607B-57F2-4764-A970-B27B27F10165}"/>
    <cellStyle name="Calculation 2 2 6 2 2 3" xfId="29542" xr:uid="{140844B2-864D-41EF-9EEC-7723F06CEFFA}"/>
    <cellStyle name="Calculation 2 2 6 2 2 3 2" xfId="40637" xr:uid="{1FCD642B-467C-46AA-86FC-EA605BBC1F43}"/>
    <cellStyle name="Calculation 2 2 6 2 2 4" xfId="29151" xr:uid="{F94112FC-0E2F-48BC-ABD8-5C146BEFB387}"/>
    <cellStyle name="Calculation 2 2 6 2 2 4 2" xfId="40546" xr:uid="{495FCDCA-1475-4F3F-A402-9305F8DEC2D7}"/>
    <cellStyle name="Calculation 2 2 6 2 2 5" xfId="28791" xr:uid="{DE4E92FA-CB3D-41D1-BC01-BBA8941F1EF1}"/>
    <cellStyle name="Calculation 2 2 6 2 2 5 2" xfId="40471" xr:uid="{E73C57A1-0718-4B79-9724-3A3A04C5B548}"/>
    <cellStyle name="Calculation 2 2 6 2 2 6" xfId="29154" xr:uid="{03F42974-CDBC-4FB7-A7B8-0DC98D2E55F7}"/>
    <cellStyle name="Calculation 2 2 6 2 2 6 2" xfId="40548" xr:uid="{E7A0ADB4-B055-4300-8E44-829E9345367C}"/>
    <cellStyle name="Calculation 2 2 6 2 2 7" xfId="28380" xr:uid="{1166FDCB-C71A-47A1-A308-0120124507E1}"/>
    <cellStyle name="Calculation 2 2 6 2 2 7 2" xfId="40382" xr:uid="{003557EC-B924-4883-B6B7-15F75A9D66FC}"/>
    <cellStyle name="Calculation 2 2 6 2 2 8" xfId="15631" xr:uid="{4B4BAD49-1FFE-452D-B6DC-6D5A6D2DAAE0}"/>
    <cellStyle name="Calculation 2 2 6 2 2 8 2" xfId="37511" xr:uid="{85DAB2BD-A975-4A64-86D8-9C302E11B63C}"/>
    <cellStyle name="Calculation 2 2 6 2 2 9" xfId="38650" xr:uid="{089007FC-7065-45FC-BC39-7B77A422A82F}"/>
    <cellStyle name="Calculation 2 2 6 2 3" xfId="28756" xr:uid="{14AD56BE-10D3-4AA3-B1F2-8623C320F34C}"/>
    <cellStyle name="Calculation 2 2 6 2 3 2" xfId="40466" xr:uid="{DF0D1CDB-0B77-4BB9-94E9-180A76D6C511}"/>
    <cellStyle name="Calculation 2 2 6 2 4" xfId="30040" xr:uid="{72FAF8C4-211E-42C3-8614-51F3CF827EEF}"/>
    <cellStyle name="Calculation 2 2 6 2 4 2" xfId="40743" xr:uid="{EFBA15D5-0580-435A-95EB-DA78EDAFDBC0}"/>
    <cellStyle name="Calculation 2 2 6 2 5" xfId="28907" xr:uid="{CEB8918D-F973-45C8-AE02-CAA0D651F367}"/>
    <cellStyle name="Calculation 2 2 6 2 5 2" xfId="40498" xr:uid="{05F3685F-A827-4DB5-97C1-22298D7CF8B1}"/>
    <cellStyle name="Calculation 2 2 6 2 6" xfId="29180" xr:uid="{AFC82581-3F5B-4901-BAAF-8694E9D19148}"/>
    <cellStyle name="Calculation 2 2 6 2 6 2" xfId="40554" xr:uid="{48AF2CE0-F2AB-4B1B-8E7E-D8E243A7AB5B}"/>
    <cellStyle name="Calculation 2 2 6 2 7" xfId="27390" xr:uid="{2257BFFD-C32C-4C99-AEF0-52AB510FF077}"/>
    <cellStyle name="Calculation 2 2 6 2 7 2" xfId="40144" xr:uid="{6A1A5D0F-077E-4E92-BB62-630155F8FD3D}"/>
    <cellStyle name="Calculation 2 2 6 2 8" xfId="31267" xr:uid="{A2FD2736-7563-406F-9310-05F0D8D4B8AA}"/>
    <cellStyle name="Calculation 2 2 6 2 8 2" xfId="41032" xr:uid="{9ED1CDF2-14FA-4806-B565-217315982536}"/>
    <cellStyle name="Calculation 2 2 6 2 9" xfId="37971" xr:uid="{9D3EFACD-644E-4284-96FC-32BDA00F6293}"/>
    <cellStyle name="Calculation 2 2 6 20" xfId="30828" xr:uid="{879E43AD-2D48-443E-9508-2F9AA552305B}"/>
    <cellStyle name="Calculation 2 2 6 20 2" xfId="40918" xr:uid="{23186D77-2A82-4C88-816F-40EEBA8E9270}"/>
    <cellStyle name="Calculation 2 2 6 21" xfId="31143" xr:uid="{61BCB955-78B5-4280-883E-88511DDA53FF}"/>
    <cellStyle name="Calculation 2 2 6 21 2" xfId="41006" xr:uid="{CA186C0D-D0E9-4647-AB47-9998516DD3FC}"/>
    <cellStyle name="Calculation 2 2 6 22" xfId="31342" xr:uid="{5DE40E31-6AC1-4F20-BC35-B798FD412E90}"/>
    <cellStyle name="Calculation 2 2 6 22 2" xfId="41054" xr:uid="{30E6F334-9D8E-4D8A-B2E3-9353FD9C6A2A}"/>
    <cellStyle name="Calculation 2 2 6 23" xfId="29884" xr:uid="{9FF30B4E-CBA4-48F3-896F-F8366E475C97}"/>
    <cellStyle name="Calculation 2 2 6 23 2" xfId="40705" xr:uid="{F7D581C5-0C31-445B-8808-2C4F4B543AED}"/>
    <cellStyle name="Calculation 2 2 6 24" xfId="37453" xr:uid="{F7B0FDB0-5904-48A1-B324-1A2530B877A2}"/>
    <cellStyle name="Calculation 2 2 6 25" xfId="15390" xr:uid="{C7D7CA35-DFF0-4357-89F2-625475C28F05}"/>
    <cellStyle name="Calculation 2 2 6 3" xfId="6881" xr:uid="{7D2518EA-DDEB-436A-97BE-71486F724F25}"/>
    <cellStyle name="Calculation 2 2 6 3 2" xfId="39390" xr:uid="{7DA96F05-EB09-4532-A49E-DC521D77539D}"/>
    <cellStyle name="Calculation 2 2 6 3 3" xfId="24028" xr:uid="{C732F758-1B38-4FA4-A41A-7FC5DB58F131}"/>
    <cellStyle name="Calculation 2 2 6 4" xfId="7531" xr:uid="{01251C77-6516-4970-AA91-7B65A6FF4239}"/>
    <cellStyle name="Calculation 2 2 6 4 2" xfId="38860" xr:uid="{4E840E73-5C57-4420-9342-01ED4CB5C720}"/>
    <cellStyle name="Calculation 2 2 6 4 3" xfId="21682" xr:uid="{8A272338-2E0B-4711-BFA8-56009586C356}"/>
    <cellStyle name="Calculation 2 2 6 5" xfId="7511" xr:uid="{E5F1DC9C-F40A-402A-A693-60D1F945BF28}"/>
    <cellStyle name="Calculation 2 2 6 5 2" xfId="38802" xr:uid="{4574BF65-6733-488A-8926-50667A59FF60}"/>
    <cellStyle name="Calculation 2 2 6 5 3" xfId="21447" xr:uid="{66F8B6A7-41D2-4E06-AA07-10A5770AAC79}"/>
    <cellStyle name="Calculation 2 2 6 6" xfId="20333" xr:uid="{F77185E5-4BAA-4B03-8C35-7A4DB09BC512}"/>
    <cellStyle name="Calculation 2 2 6 6 2" xfId="38561" xr:uid="{15CC8F76-2587-4663-8405-84BB6C8E2AFF}"/>
    <cellStyle name="Calculation 2 2 6 7" xfId="22014" xr:uid="{B7B58691-4A7D-46AF-AA16-DB3DDD126809}"/>
    <cellStyle name="Calculation 2 2 6 7 2" xfId="38932" xr:uid="{B397152C-3495-4AC2-83AD-0BB482FDAA33}"/>
    <cellStyle name="Calculation 2 2 6 8" xfId="21004" xr:uid="{50245795-15E6-4B4F-871E-ABEAA6E992BF}"/>
    <cellStyle name="Calculation 2 2 6 8 2" xfId="38703" xr:uid="{791DE854-0EFF-4A8E-8AAF-3F7A71ABE2A6}"/>
    <cellStyle name="Calculation 2 2 6 9" xfId="23688" xr:uid="{EE8206ED-A541-402D-B813-C8EF213729A6}"/>
    <cellStyle name="Calculation 2 2 6 9 2" xfId="39314" xr:uid="{000FEB95-48CA-4671-9096-9635074BCDDB}"/>
    <cellStyle name="Calculation 2 2 60" xfId="33121" xr:uid="{B004F995-AC8C-460F-A046-1EF67629FD26}"/>
    <cellStyle name="Calculation 2 2 60 2" xfId="41449" xr:uid="{669EA5EC-100A-4BAA-A09C-D1C054F820F8}"/>
    <cellStyle name="Calculation 2 2 61" xfId="34110" xr:uid="{C6A4C1AF-A5B0-45C1-8921-C3FA831DD952}"/>
    <cellStyle name="Calculation 2 2 61 2" xfId="41690" xr:uid="{56B4B30D-2A3F-402E-B235-816B50ED8984}"/>
    <cellStyle name="Calculation 2 2 62" xfId="33310" xr:uid="{285B2B5D-5C7D-4BB6-A637-20F0CF98FB66}"/>
    <cellStyle name="Calculation 2 2 62 2" xfId="41497" xr:uid="{15C30678-6C0F-445B-B62F-62F273FDCEE3}"/>
    <cellStyle name="Calculation 2 2 63" xfId="34332" xr:uid="{AEB75D5D-74F5-4C30-B7B7-20F305E5A916}"/>
    <cellStyle name="Calculation 2 2 63 2" xfId="41739" xr:uid="{5C5AD84A-C74F-483E-9721-AE028ED0DFB8}"/>
    <cellStyle name="Calculation 2 2 64" xfId="34830" xr:uid="{ACB71CC0-B7BF-4AE2-B253-1AAA0E0AD8B3}"/>
    <cellStyle name="Calculation 2 2 64 2" xfId="41844" xr:uid="{8036B67F-EE0A-4BB6-9421-43153D398181}"/>
    <cellStyle name="Calculation 2 2 65" xfId="35571" xr:uid="{11F82DC4-7898-42B3-B76C-E8A1784FC9B4}"/>
    <cellStyle name="Calculation 2 2 65 2" xfId="42008" xr:uid="{EA5B8219-6892-418E-8322-71AF012B8296}"/>
    <cellStyle name="Calculation 2 2 66" xfId="32930" xr:uid="{597BE2AC-5244-40C3-A477-AD033507A86A}"/>
    <cellStyle name="Calculation 2 2 66 2" xfId="41404" xr:uid="{C3D6A3DC-4F0A-4759-904B-A50F463E7E8A}"/>
    <cellStyle name="Calculation 2 2 67" xfId="29256" xr:uid="{1F144D58-2952-4E7B-95CA-420E274A1C6E}"/>
    <cellStyle name="Calculation 2 2 67 2" xfId="40567" xr:uid="{EBF308B7-C45D-4D36-AC26-EA1C740E03B0}"/>
    <cellStyle name="Calculation 2 2 68" xfId="27869" xr:uid="{5A9E2583-5404-4AC8-93BD-C811AA1C3059}"/>
    <cellStyle name="Calculation 2 2 68 2" xfId="40258" xr:uid="{BE92B336-74A1-454C-9D51-A331898EAE10}"/>
    <cellStyle name="Calculation 2 2 69" xfId="27564" xr:uid="{C3DD403A-3D7D-42CA-8B91-DA0A574DBE08}"/>
    <cellStyle name="Calculation 2 2 69 2" xfId="40186" xr:uid="{B8CF72F6-AA99-4A89-A9DB-7BBE7D3A7ABE}"/>
    <cellStyle name="Calculation 2 2 7" xfId="3744" xr:uid="{12F27835-F5B9-463E-B47B-A1E868146B42}"/>
    <cellStyle name="Calculation 2 2 7 2" xfId="5792" xr:uid="{4EA50AD2-C322-4421-A3F4-E639617D9607}"/>
    <cellStyle name="Calculation 2 2 7 2 2" xfId="37786" xr:uid="{11DF0C30-6CE9-49A0-9E83-0668E4DEC2D8}"/>
    <cellStyle name="Calculation 2 2 7 3" xfId="7304" xr:uid="{B3580493-D7A2-453D-8555-8C3D1C0F2F42}"/>
    <cellStyle name="Calculation 2 2 7 4" xfId="7951" xr:uid="{7B058CFE-9907-4CA7-B1E7-D50381FF00B5}"/>
    <cellStyle name="Calculation 2 2 7 5" xfId="8523" xr:uid="{1FE3DFFA-7ED0-41BD-93FC-132F83C8DDB8}"/>
    <cellStyle name="Calculation 2 2 7 6" xfId="16737" xr:uid="{833E73EC-0772-4CAB-A8BA-FF43C70DFCBE}"/>
    <cellStyle name="Calculation 2 2 70" xfId="31326" xr:uid="{FE835F91-3D4A-4BED-A6FB-34C9DDDEBBD5}"/>
    <cellStyle name="Calculation 2 2 70 2" xfId="41050" xr:uid="{39832085-1E0D-4EBF-A7E0-3C1F24F5D8CF}"/>
    <cellStyle name="Calculation 2 2 71" xfId="36067" xr:uid="{DEFDB3CD-0CD3-4ED5-ABCA-6BE59AD6FA05}"/>
    <cellStyle name="Calculation 2 2 71 2" xfId="42101" xr:uid="{3ABE086D-F24F-43F7-BB6C-BC1B0E839F2E}"/>
    <cellStyle name="Calculation 2 2 72" xfId="27534" xr:uid="{6A8E8BEC-1985-4FE7-9651-5AF59E98BE43}"/>
    <cellStyle name="Calculation 2 2 72 2" xfId="40175" xr:uid="{E33F1763-FCC0-46D3-83FA-FA7BDCFDFB31}"/>
    <cellStyle name="Calculation 2 2 73" xfId="30895" xr:uid="{A863B70F-0236-4CC4-848A-7492CB983356}"/>
    <cellStyle name="Calculation 2 2 73 2" xfId="40937" xr:uid="{D404EDB7-DB2A-449C-8BC4-EF27EBE98AE9}"/>
    <cellStyle name="Calculation 2 2 74" xfId="37028" xr:uid="{6AED6FE6-7A64-45DA-AEC6-14CC7C7CF11A}"/>
    <cellStyle name="Calculation 2 2 75" xfId="45236" xr:uid="{D2BC6D8E-5DD5-4423-A795-42A43FD5BD85}"/>
    <cellStyle name="Calculation 2 2 76" xfId="45553" xr:uid="{501C1DA7-FBE3-4DD9-BB6E-F2F0769F8998}"/>
    <cellStyle name="Calculation 2 2 77" xfId="13219" xr:uid="{A6716F2B-8CD5-4CDB-940C-39D4D1ED2DBD}"/>
    <cellStyle name="Calculation 2 2 8" xfId="3961" xr:uid="{7E51D8E8-E44C-44FA-9E1E-5A1057EDCD3B}"/>
    <cellStyle name="Calculation 2 2 8 2" xfId="38051" xr:uid="{3FD38EDA-2E0D-499F-A8BA-054AF0739BF5}"/>
    <cellStyle name="Calculation 2 2 8 3" xfId="18034" xr:uid="{0B0B2E9A-9EBB-4EB2-B750-6383C025BC42}"/>
    <cellStyle name="Calculation 2 2 9" xfId="8758" xr:uid="{E435101D-E489-4A15-BA27-C9B3DDD3A847}"/>
    <cellStyle name="Calculation 2 2 9 2" xfId="37990" xr:uid="{A9C71817-92B9-49F9-BA1E-F5B795C4BDDE}"/>
    <cellStyle name="Calculation 2 2 9 3" xfId="17784" xr:uid="{176493CC-4AA6-49BC-8CD7-6C2C550D87A4}"/>
    <cellStyle name="Calculation 2 20" xfId="325" xr:uid="{44C69A89-6006-4FA7-95B2-9DF4D7BEA172}"/>
    <cellStyle name="Calculation 2 20 10" xfId="16488" xr:uid="{7558E3E0-22A4-46F2-ADF2-F86F42B09EE4}"/>
    <cellStyle name="Calculation 2 20 2" xfId="567" xr:uid="{3A45D175-E5F9-486A-824B-453CB18484C5}"/>
    <cellStyle name="Calculation 2 20 2 2" xfId="818" xr:uid="{941D9EE2-C632-4F34-9481-3F8DA807304A}"/>
    <cellStyle name="Calculation 2 20 2 2 2" xfId="2217" xr:uid="{AACD8473-76C4-46AA-A20F-59F934C9296F}"/>
    <cellStyle name="Calculation 2 20 2 2 2 2" xfId="4901" xr:uid="{5A420391-B9D5-41B2-8195-AF907C2FC840}"/>
    <cellStyle name="Calculation 2 20 2 2 2 3" xfId="6462" xr:uid="{0CF3C430-73B5-4522-AB88-6740B005FCBE}"/>
    <cellStyle name="Calculation 2 20 2 2 2 4" xfId="2913" xr:uid="{54E71719-A749-432C-BE64-B4337E97EA90}"/>
    <cellStyle name="Calculation 2 20 2 2 3" xfId="3233" xr:uid="{49BFA5EA-742A-4523-A2AC-78EE34050FE4}"/>
    <cellStyle name="Calculation 2 20 2 2 3 2" xfId="5303" xr:uid="{DFD1E9D4-7399-4571-ADD4-728201AD994B}"/>
    <cellStyle name="Calculation 2 20 2 2 3 3" xfId="6862" xr:uid="{49F5B1A4-2574-48D4-9BDF-6B9252D1E5BF}"/>
    <cellStyle name="Calculation 2 20 2 2 4" xfId="3726" xr:uid="{09D51545-1FC8-4033-A30B-0E7754C2A6E2}"/>
    <cellStyle name="Calculation 2 20 2 2 4 2" xfId="5774" xr:uid="{14A08899-1C02-445D-AD03-209E8F9C7043}"/>
    <cellStyle name="Calculation 2 20 2 2 4 3" xfId="7287" xr:uid="{175E5705-D60D-43D8-A92E-4C6197B5E29C}"/>
    <cellStyle name="Calculation 2 20 2 2 4 4" xfId="7934" xr:uid="{F890DB38-E3C4-4FCC-BC18-51A1AA73BA63}"/>
    <cellStyle name="Calculation 2 20 2 2 4 5" xfId="8506" xr:uid="{DF2BCB80-5300-4455-A324-ED82F3CBF44C}"/>
    <cellStyle name="Calculation 2 20 2 2 5" xfId="3938" xr:uid="{24F7C782-5927-4FD4-8DC5-C21A340E8BFC}"/>
    <cellStyle name="Calculation 2 20 2 2 5 2" xfId="5986" xr:uid="{82B41227-EF7A-4A88-ADBB-257279E19352}"/>
    <cellStyle name="Calculation 2 20 2 2 5 3" xfId="7498" xr:uid="{2D54806B-B9E5-4FE4-9784-D7F57A447947}"/>
    <cellStyle name="Calculation 2 20 2 2 5 4" xfId="8145" xr:uid="{71DEE8B5-5629-4F78-85B1-C5276DA638E8}"/>
    <cellStyle name="Calculation 2 20 2 2 5 5" xfId="8717" xr:uid="{198EB19E-F06A-4642-A1A0-5D9432A488D1}"/>
    <cellStyle name="Calculation 2 20 2 2 6" xfId="4409" xr:uid="{D962C3FD-4325-4994-ADE1-93ACD691F331}"/>
    <cellStyle name="Calculation 2 20 2 2 7" xfId="9206" xr:uid="{A3CBA4A5-268A-47E1-A5C6-6666BB5DF672}"/>
    <cellStyle name="Calculation 2 20 2 3" xfId="1980" xr:uid="{0E79469F-E16F-4DA1-9167-0FC33D83FA09}"/>
    <cellStyle name="Calculation 2 20 2 3 2" xfId="4664" xr:uid="{A3909671-CBFA-470F-8EA3-E5E90210B732}"/>
    <cellStyle name="Calculation 2 20 2 3 3" xfId="6252" xr:uid="{F242440A-7107-4D8A-9363-5AB4F3ADD255}"/>
    <cellStyle name="Calculation 2 20 2 3 4" xfId="2718" xr:uid="{E5A045FD-5B34-48C9-B7E8-35676526BAA8}"/>
    <cellStyle name="Calculation 2 20 2 4" xfId="3064" xr:uid="{120E6660-F1D2-441D-B1F0-2B63746F7FF7}"/>
    <cellStyle name="Calculation 2 20 2 4 2" xfId="5092" xr:uid="{78A72332-0993-4917-BDF6-E15DE4F23B7E}"/>
    <cellStyle name="Calculation 2 20 2 4 3" xfId="6652" xr:uid="{F94858CD-D186-4EEB-9FBE-7772AAC11909}"/>
    <cellStyle name="Calculation 2 20 2 5" xfId="3477" xr:uid="{425D7460-527A-4324-B0D0-A1DB6453963D}"/>
    <cellStyle name="Calculation 2 20 2 5 2" xfId="5537" xr:uid="{F098F4A5-0649-4039-9F53-3A76C4D33E28}"/>
    <cellStyle name="Calculation 2 20 2 5 3" xfId="7074" xr:uid="{CD9AEFDD-12E5-4B45-BA9E-AFA3E0582795}"/>
    <cellStyle name="Calculation 2 20 2 5 4" xfId="7724" xr:uid="{1D74354C-B0D6-4B99-82A1-8472773F2683}"/>
    <cellStyle name="Calculation 2 20 2 5 5" xfId="8296" xr:uid="{77D388A5-07EF-4F68-B4A6-8BAF1D28CA88}"/>
    <cellStyle name="Calculation 2 20 2 6" xfId="4172" xr:uid="{6EFF8E34-1ED6-443C-A856-70D24E5E0D0A}"/>
    <cellStyle name="Calculation 2 20 2 7" xfId="8969" xr:uid="{7998B383-4809-40B4-A2C8-A2313D792025}"/>
    <cellStyle name="Calculation 2 20 2 8" xfId="37731" xr:uid="{C11BA1F9-78C6-43BD-99C8-D51ADBC75BA3}"/>
    <cellStyle name="Calculation 2 20 3" xfId="599" xr:uid="{446D2BD7-1334-4F5D-B595-F0306D313AA2}"/>
    <cellStyle name="Calculation 2 20 3 2" xfId="2007" xr:uid="{474D6A4D-14A7-40E7-995D-0A8A89E20FD4}"/>
    <cellStyle name="Calculation 2 20 3 2 2" xfId="4691" xr:uid="{4A1CE095-4DC3-4E01-B79A-D0811D75DA07}"/>
    <cellStyle name="Calculation 2 20 3 2 3" xfId="6270" xr:uid="{873BDA4C-AB62-4A73-A7D9-F88FB33675D0}"/>
    <cellStyle name="Calculation 2 20 3 2 4" xfId="2744" xr:uid="{541F3AFC-6108-4359-9B12-00381359975A}"/>
    <cellStyle name="Calculation 2 20 3 3" xfId="3081" xr:uid="{37C6465F-562C-4954-B4EC-5BF1C30E479C}"/>
    <cellStyle name="Calculation 2 20 3 3 2" xfId="5110" xr:uid="{154336D5-B6ED-4168-A361-A6F2C5E086EA}"/>
    <cellStyle name="Calculation 2 20 3 3 3" xfId="6670" xr:uid="{F1D58F81-6E82-41F1-81EE-83C76994F36B}"/>
    <cellStyle name="Calculation 2 20 3 4" xfId="3506" xr:uid="{A0FAA3B0-6180-4B08-85FA-509A84DB6286}"/>
    <cellStyle name="Calculation 2 20 3 4 2" xfId="5564" xr:uid="{FC586C86-8135-41F5-A45E-F733F5B8426E}"/>
    <cellStyle name="Calculation 2 20 3 4 3" xfId="7095" xr:uid="{B8F92F25-ECED-42A1-BF6F-EC8AB6B63242}"/>
    <cellStyle name="Calculation 2 20 3 4 4" xfId="7742" xr:uid="{C3A1B181-4812-4808-A491-4B36AC1490F1}"/>
    <cellStyle name="Calculation 2 20 3 4 5" xfId="8314" xr:uid="{DF313EEE-F0C5-4275-BC7E-AA11E5E3DAFC}"/>
    <cellStyle name="Calculation 2 20 3 5" xfId="3787" xr:uid="{605C3C03-44A8-453E-97A9-0990235B28B8}"/>
    <cellStyle name="Calculation 2 20 3 5 2" xfId="5835" xr:uid="{6224E1FE-436F-481A-B540-778DE2740F1A}"/>
    <cellStyle name="Calculation 2 20 3 5 3" xfId="7347" xr:uid="{9772949F-F158-46C5-BF6F-2FCD2F97EDB1}"/>
    <cellStyle name="Calculation 2 20 3 5 4" xfId="7994" xr:uid="{C8DE7F74-4351-4D10-BEC0-AC94D6655302}"/>
    <cellStyle name="Calculation 2 20 3 5 5" xfId="8566" xr:uid="{DF3D7A4A-192F-487A-AEAD-8E5882D42D76}"/>
    <cellStyle name="Calculation 2 20 3 6" xfId="4199" xr:uid="{9D84E6CB-A170-4F1C-A5D7-D4D77CE8A83F}"/>
    <cellStyle name="Calculation 2 20 3 7" xfId="8996" xr:uid="{17C8A531-481C-4834-8DE5-F239B464F415}"/>
    <cellStyle name="Calculation 2 20 4" xfId="1770" xr:uid="{09434B2A-6C68-42AA-8AE9-ECC9C1269257}"/>
    <cellStyle name="Calculation 2 20 4 2" xfId="4454" xr:uid="{B74EBAA9-1E84-49A7-B4A6-3C2B5220D29E}"/>
    <cellStyle name="Calculation 2 20 4 3" xfId="6060" xr:uid="{2DADBBF6-82DA-454C-9224-AD080051D9D2}"/>
    <cellStyle name="Calculation 2 20 4 4" xfId="2549" xr:uid="{50894835-9456-4E15-8625-595D96BB1BFB}"/>
    <cellStyle name="Calculation 2 20 5" xfId="2524" xr:uid="{F0AF01EF-0378-4ECF-8115-F83847382A2D}"/>
    <cellStyle name="Calculation 2 20 5 2" xfId="4429" xr:uid="{1F4B2579-FC13-4C12-A162-58F22878742E}"/>
    <cellStyle name="Calculation 2 20 5 3" xfId="6035" xr:uid="{CB93D059-3319-4D99-A0A6-C02DB7E14769}"/>
    <cellStyle name="Calculation 2 20 6" xfId="3259" xr:uid="{EA19618E-920C-4746-97A3-D4F9E23D30BE}"/>
    <cellStyle name="Calculation 2 20 6 2" xfId="5327" xr:uid="{3A58D63A-1E3D-4132-AE20-397B6F351251}"/>
    <cellStyle name="Calculation 2 20 6 3" xfId="6882" xr:uid="{C0E97AED-D9F1-4F9A-9956-BC0D11A183B9}"/>
    <cellStyle name="Calculation 2 20 6 4" xfId="7532" xr:uid="{0E2C0D30-DFB2-438D-B2F9-1C555147445A}"/>
    <cellStyle name="Calculation 2 20 6 5" xfId="6010" xr:uid="{230E1F97-AA59-451D-B414-D90F49149EE4}"/>
    <cellStyle name="Calculation 2 20 7" xfId="3745" xr:uid="{843AAC12-C98A-4E6E-BF6C-DA3551DAAAEA}"/>
    <cellStyle name="Calculation 2 20 7 2" xfId="5793" xr:uid="{E515BB71-F8F4-49C4-96DC-A6E715910F16}"/>
    <cellStyle name="Calculation 2 20 7 3" xfId="7305" xr:uid="{3B98C1C7-61BC-4278-8CCD-DC1AA8455B54}"/>
    <cellStyle name="Calculation 2 20 7 4" xfId="7952" xr:uid="{38DE1B09-33AA-403D-ADA6-0758B110F36C}"/>
    <cellStyle name="Calculation 2 20 7 5" xfId="8524" xr:uid="{505B000E-EEEF-448F-9EE1-50BD22598969}"/>
    <cellStyle name="Calculation 2 20 8" xfId="3962" xr:uid="{4EF4B900-0EF3-4B23-B724-76348E366F52}"/>
    <cellStyle name="Calculation 2 20 9" xfId="8759" xr:uid="{633C7335-81C6-4C07-85CB-A2F7579ADC86}"/>
    <cellStyle name="Calculation 2 21" xfId="326" xr:uid="{E1AC2A1D-0CDC-4DFF-B66D-10C3E449F7CD}"/>
    <cellStyle name="Calculation 2 21 10" xfId="17629" xr:uid="{354F9FC9-039E-468A-94E6-CED84E517728}"/>
    <cellStyle name="Calculation 2 21 2" xfId="566" xr:uid="{D0CBEAF8-AA5D-4384-8167-6B78DC1A887D}"/>
    <cellStyle name="Calculation 2 21 2 2" xfId="817" xr:uid="{30A3CC14-8D3E-4DE1-BD2A-F03473487CF9}"/>
    <cellStyle name="Calculation 2 21 2 2 2" xfId="2216" xr:uid="{3022BD49-683B-4A73-9816-0CF054FF4E7C}"/>
    <cellStyle name="Calculation 2 21 2 2 2 2" xfId="4900" xr:uid="{F958F6BB-29E6-45EC-8FCF-0A5466495058}"/>
    <cellStyle name="Calculation 2 21 2 2 2 3" xfId="6461" xr:uid="{9D3DAE1D-8401-4A5E-B451-C45A52EE2D8B}"/>
    <cellStyle name="Calculation 2 21 2 2 2 4" xfId="2912" xr:uid="{50EA6B2C-EF8E-4C55-A1BD-3C9C203E0E44}"/>
    <cellStyle name="Calculation 2 21 2 2 3" xfId="3232" xr:uid="{A06DC180-B26F-4ADE-A55C-4E93E12074F8}"/>
    <cellStyle name="Calculation 2 21 2 2 3 2" xfId="5302" xr:uid="{4085A83E-4A09-4D06-9C4E-B61766248106}"/>
    <cellStyle name="Calculation 2 21 2 2 3 3" xfId="6861" xr:uid="{621C5B7E-EF03-4732-895E-993D9A60A228}"/>
    <cellStyle name="Calculation 2 21 2 2 4" xfId="3725" xr:uid="{430A9037-6443-4FEE-9DD7-12027A350BFD}"/>
    <cellStyle name="Calculation 2 21 2 2 4 2" xfId="5773" xr:uid="{EC56CB9D-6394-4236-ADEC-95DDA6EDE6EE}"/>
    <cellStyle name="Calculation 2 21 2 2 4 3" xfId="7286" xr:uid="{70239F86-68B6-478C-95F8-F72F18F4BA6D}"/>
    <cellStyle name="Calculation 2 21 2 2 4 4" xfId="7933" xr:uid="{4B5EEC52-BAF9-4932-AFF2-FB51479A932D}"/>
    <cellStyle name="Calculation 2 21 2 2 4 5" xfId="8505" xr:uid="{49C30795-C6B6-4DB4-AB0D-49161B9C025A}"/>
    <cellStyle name="Calculation 2 21 2 2 5" xfId="3937" xr:uid="{B42836F2-1CFD-4B2B-BDB8-0924CFF74DD7}"/>
    <cellStyle name="Calculation 2 21 2 2 5 2" xfId="5985" xr:uid="{3D882E4C-D7F8-46AA-8CF3-B18A18FBE0CE}"/>
    <cellStyle name="Calculation 2 21 2 2 5 3" xfId="7497" xr:uid="{E98CB249-F264-42CF-AF73-D3B672FC1761}"/>
    <cellStyle name="Calculation 2 21 2 2 5 4" xfId="8144" xr:uid="{72F86FC1-4341-4878-B94F-0E53976896D9}"/>
    <cellStyle name="Calculation 2 21 2 2 5 5" xfId="8716" xr:uid="{C377728F-0A9A-417F-8FD8-80217BACC1E0}"/>
    <cellStyle name="Calculation 2 21 2 2 6" xfId="4408" xr:uid="{5A2D2083-D2D3-4CCB-AD29-97D2F4995366}"/>
    <cellStyle name="Calculation 2 21 2 2 7" xfId="9205" xr:uid="{7F63DD4C-A509-45F3-9101-D2898B390726}"/>
    <cellStyle name="Calculation 2 21 2 3" xfId="1979" xr:uid="{0C7283D9-5840-433F-862E-EB1B78F39E72}"/>
    <cellStyle name="Calculation 2 21 2 3 2" xfId="4663" xr:uid="{831144DD-519B-4F46-8B41-63A350D2FDBB}"/>
    <cellStyle name="Calculation 2 21 2 3 3" xfId="6251" xr:uid="{DA138335-FF14-42CE-BD77-329490162E30}"/>
    <cellStyle name="Calculation 2 21 2 3 4" xfId="2717" xr:uid="{310EE41D-FB66-4171-941B-A40B51209C1C}"/>
    <cellStyle name="Calculation 2 21 2 4" xfId="3063" xr:uid="{2AB4213D-E192-421B-B044-CAEDF15C1FBA}"/>
    <cellStyle name="Calculation 2 21 2 4 2" xfId="5091" xr:uid="{A13FC0B7-2333-45A9-ABB9-B05093165874}"/>
    <cellStyle name="Calculation 2 21 2 4 3" xfId="6651" xr:uid="{D130B927-957D-4D83-ACBB-D299F20B95F0}"/>
    <cellStyle name="Calculation 2 21 2 5" xfId="3476" xr:uid="{2161B120-7CF2-4304-99B3-D4A1DBEFC0DE}"/>
    <cellStyle name="Calculation 2 21 2 5 2" xfId="5536" xr:uid="{85F8C773-A222-45A8-88F7-A25ABC57E96D}"/>
    <cellStyle name="Calculation 2 21 2 5 3" xfId="7073" xr:uid="{F3C59848-3D59-4C7D-BA96-EB4F9406E14E}"/>
    <cellStyle name="Calculation 2 21 2 5 4" xfId="7723" xr:uid="{D7EE7484-615B-4C67-B58F-1A6CFCF7DBC8}"/>
    <cellStyle name="Calculation 2 21 2 5 5" xfId="8295" xr:uid="{F92F38D6-25C0-4786-85A1-C44AE24E7B44}"/>
    <cellStyle name="Calculation 2 21 2 6" xfId="4171" xr:uid="{D3B070F1-35EE-4264-BCE8-2E1B2954E103}"/>
    <cellStyle name="Calculation 2 21 2 7" xfId="8968" xr:uid="{D8016100-2F4B-4BFB-9941-F36C163091D5}"/>
    <cellStyle name="Calculation 2 21 2 8" xfId="20472" xr:uid="{C0AB3CFA-C908-44CF-B38E-6F172A6B61AD}"/>
    <cellStyle name="Calculation 2 21 3" xfId="600" xr:uid="{70543676-9EF1-4E3A-906D-A6B7F07F84D8}"/>
    <cellStyle name="Calculation 2 21 3 2" xfId="2008" xr:uid="{59BD53EA-385E-4A2B-9CDD-67DFE2677A46}"/>
    <cellStyle name="Calculation 2 21 3 2 2" xfId="4692" xr:uid="{4AD682A6-3F7C-4456-9E96-C45894CD04F9}"/>
    <cellStyle name="Calculation 2 21 3 2 3" xfId="6271" xr:uid="{49943D07-436E-4D04-9571-5DA7F32D4936}"/>
    <cellStyle name="Calculation 2 21 3 2 4" xfId="2745" xr:uid="{F81C6690-6262-4332-970B-40292B4B32DF}"/>
    <cellStyle name="Calculation 2 21 3 3" xfId="3082" xr:uid="{01AD7CBF-02D7-4DD9-8EF0-716C41853579}"/>
    <cellStyle name="Calculation 2 21 3 3 2" xfId="5111" xr:uid="{96B6E35A-D397-4766-A547-094AEF41DC0F}"/>
    <cellStyle name="Calculation 2 21 3 3 3" xfId="6671" xr:uid="{F38F62A6-1873-4381-AEB5-46B7568F460C}"/>
    <cellStyle name="Calculation 2 21 3 4" xfId="3507" xr:uid="{D0AECA00-A67D-432B-B297-25A8E7ECDEB9}"/>
    <cellStyle name="Calculation 2 21 3 4 2" xfId="5565" xr:uid="{D28299EA-1235-49B5-8DF3-178BC1D92EBA}"/>
    <cellStyle name="Calculation 2 21 3 4 3" xfId="7096" xr:uid="{D19073AF-91AB-4CC8-9F31-3CB571224E60}"/>
    <cellStyle name="Calculation 2 21 3 4 4" xfId="7743" xr:uid="{251E4884-FFCD-40CB-B42F-7A0B99869EB2}"/>
    <cellStyle name="Calculation 2 21 3 4 5" xfId="8315" xr:uid="{EB363ED6-A292-46EE-9304-4FAE255B174A}"/>
    <cellStyle name="Calculation 2 21 3 5" xfId="3788" xr:uid="{70161845-593C-4314-8828-FDC171CA52DC}"/>
    <cellStyle name="Calculation 2 21 3 5 2" xfId="5836" xr:uid="{C0335349-FEBA-473E-A2C0-3E7041A53013}"/>
    <cellStyle name="Calculation 2 21 3 5 3" xfId="7348" xr:uid="{EE05C74D-664E-4308-AC35-D88E9993E89F}"/>
    <cellStyle name="Calculation 2 21 3 5 4" xfId="7995" xr:uid="{A76C217A-36B0-447B-8794-F42806D10579}"/>
    <cellStyle name="Calculation 2 21 3 5 5" xfId="8567" xr:uid="{CA439574-99D4-47C9-AF19-07D0F6004057}"/>
    <cellStyle name="Calculation 2 21 3 6" xfId="4200" xr:uid="{686BAE6D-4432-4F2E-8563-2615E3C66E39}"/>
    <cellStyle name="Calculation 2 21 3 7" xfId="8997" xr:uid="{BF1D70C1-5CA7-4BB9-8F34-5F10B2070A83}"/>
    <cellStyle name="Calculation 2 21 3 8" xfId="37967" xr:uid="{856C7A5C-24CF-4FF0-AB92-D51E202453D0}"/>
    <cellStyle name="Calculation 2 21 4" xfId="1771" xr:uid="{C396B859-9CA3-4E56-B5C5-EEB92745AB80}"/>
    <cellStyle name="Calculation 2 21 4 2" xfId="4455" xr:uid="{5A294820-769F-4750-9B72-26FFD571CD1A}"/>
    <cellStyle name="Calculation 2 21 4 3" xfId="6061" xr:uid="{89275E97-6EA4-4FBB-8624-B3C42E2C3D55}"/>
    <cellStyle name="Calculation 2 21 4 4" xfId="2550" xr:uid="{F2B2E6EC-4BEC-4A46-A2DC-EDEC82396606}"/>
    <cellStyle name="Calculation 2 21 5" xfId="2523" xr:uid="{BF1FED95-26AF-43A4-9902-3117398F710A}"/>
    <cellStyle name="Calculation 2 21 5 2" xfId="4428" xr:uid="{FA8D3B3D-F6FA-49FF-91CB-1D225AF56CDC}"/>
    <cellStyle name="Calculation 2 21 5 3" xfId="6034" xr:uid="{B9B41F1D-841A-46F3-918F-FF89F17CE9A4}"/>
    <cellStyle name="Calculation 2 21 6" xfId="3260" xr:uid="{93A1FC2E-1362-4C20-918B-920075DB32E0}"/>
    <cellStyle name="Calculation 2 21 6 2" xfId="5328" xr:uid="{0BF4E0DA-712D-45E8-ACAB-D9A75A565C65}"/>
    <cellStyle name="Calculation 2 21 6 3" xfId="6883" xr:uid="{4B821F09-3228-4BE6-8BCA-46FAA4F3EBF4}"/>
    <cellStyle name="Calculation 2 21 6 4" xfId="7533" xr:uid="{182648E5-0A36-4B06-B3EC-9A0F9B826FBC}"/>
    <cellStyle name="Calculation 2 21 6 5" xfId="7503" xr:uid="{B3FE47F7-AFA9-43E3-AF06-4DFA5455DC48}"/>
    <cellStyle name="Calculation 2 21 7" xfId="3746" xr:uid="{E30F56C2-CBF3-48F1-8A39-02D0121FFF2D}"/>
    <cellStyle name="Calculation 2 21 7 2" xfId="5794" xr:uid="{1D174773-C43A-4252-B5D5-03A0EDE7B1BE}"/>
    <cellStyle name="Calculation 2 21 7 3" xfId="7306" xr:uid="{EAB55CF7-4298-4EC4-B979-936E651EA8C0}"/>
    <cellStyle name="Calculation 2 21 7 4" xfId="7953" xr:uid="{B2D0B572-F071-49AB-B11D-E957726EB354}"/>
    <cellStyle name="Calculation 2 21 7 5" xfId="8525" xr:uid="{FC356AC3-A67E-40CB-A306-86242513F6DD}"/>
    <cellStyle name="Calculation 2 21 8" xfId="3963" xr:uid="{4EEE3164-4AF6-4A0A-8638-35E749C86354}"/>
    <cellStyle name="Calculation 2 21 9" xfId="8760" xr:uid="{2E86400C-ADA9-4391-A1B9-274690282412}"/>
    <cellStyle name="Calculation 2 22" xfId="464" xr:uid="{E06DC5AA-B571-40FF-9C1A-2EB171950BDD}"/>
    <cellStyle name="Calculation 2 22 2" xfId="715" xr:uid="{CAD7D3EE-201C-458B-9959-7AC9AABD099E}"/>
    <cellStyle name="Calculation 2 22 2 2" xfId="2118" xr:uid="{A97BDA30-F933-4137-9EDC-C4F5B210AF75}"/>
    <cellStyle name="Calculation 2 22 2 2 2" xfId="4802" xr:uid="{2CC17338-FFE3-4B0E-9C9F-D4D208E4B677}"/>
    <cellStyle name="Calculation 2 22 2 2 3" xfId="6363" xr:uid="{DEBBB2FD-67E3-44BD-A715-5F7B8C5DE75C}"/>
    <cellStyle name="Calculation 2 22 2 2 4" xfId="2834" xr:uid="{A4D01316-77FB-47B2-9A6F-13694EF28DB7}"/>
    <cellStyle name="Calculation 2 22 2 3" xfId="3154" xr:uid="{06B80A18-80CC-4EB7-9B50-78DAA801CDB0}"/>
    <cellStyle name="Calculation 2 22 2 3 2" xfId="5204" xr:uid="{42FC869C-9C44-44D9-8E61-A6CF3EB8C51D}"/>
    <cellStyle name="Calculation 2 22 2 3 3" xfId="6763" xr:uid="{7E18126C-9F4F-40B1-A992-4044ABE01A2C}"/>
    <cellStyle name="Calculation 2 22 2 4" xfId="3623" xr:uid="{69037326-6961-48FF-9DEA-3D6E4D7E2D9B}"/>
    <cellStyle name="Calculation 2 22 2 4 2" xfId="5675" xr:uid="{3EE7BAA2-D61A-41A2-A8C8-86B5F02A9908}"/>
    <cellStyle name="Calculation 2 22 2 4 3" xfId="7188" xr:uid="{35590ADC-9E99-4E6C-A7C4-DFF01BB24C99}"/>
    <cellStyle name="Calculation 2 22 2 4 4" xfId="7835" xr:uid="{27DF309C-AF98-4C1A-A785-B4B671497F99}"/>
    <cellStyle name="Calculation 2 22 2 4 5" xfId="8407" xr:uid="{431F65DA-20F6-4CF5-94AA-238E3A58E157}"/>
    <cellStyle name="Calculation 2 22 2 5" xfId="3859" xr:uid="{A72FEAF5-AA93-473E-BFDD-824123EA1612}"/>
    <cellStyle name="Calculation 2 22 2 5 2" xfId="5907" xr:uid="{8924D6CD-BA39-4175-9CCF-537504063A43}"/>
    <cellStyle name="Calculation 2 22 2 5 3" xfId="7419" xr:uid="{08EAE5A5-7AD7-41C8-9A2C-3307D463391A}"/>
    <cellStyle name="Calculation 2 22 2 5 4" xfId="8066" xr:uid="{78FA0818-B7C7-49B5-87B3-D1BD5EEF58FA}"/>
    <cellStyle name="Calculation 2 22 2 5 5" xfId="8638" xr:uid="{9DA2A099-FB19-47EF-B3C8-65C3210488F3}"/>
    <cellStyle name="Calculation 2 22 2 6" xfId="4310" xr:uid="{7D644B24-729E-45C4-BDBD-11954324D744}"/>
    <cellStyle name="Calculation 2 22 2 7" xfId="9107" xr:uid="{B6B7930A-E10D-4ADD-BCB5-BA506E68FC7B}"/>
    <cellStyle name="Calculation 2 22 3" xfId="1881" xr:uid="{18C78FDB-E44D-4086-A1A1-A30437B8FA58}"/>
    <cellStyle name="Calculation 2 22 3 2" xfId="4565" xr:uid="{47C80717-25E0-49C2-86DA-DBE1BCC75311}"/>
    <cellStyle name="Calculation 2 22 3 3" xfId="6153" xr:uid="{1EE90576-E8D0-4C48-8892-67AE35BA5185}"/>
    <cellStyle name="Calculation 2 22 3 4" xfId="2639" xr:uid="{CDFD2C5B-025B-4FBF-82CD-8C7CCDB684F8}"/>
    <cellStyle name="Calculation 2 22 4" xfId="2985" xr:uid="{69AD0763-B678-4175-83FE-2031BF897428}"/>
    <cellStyle name="Calculation 2 22 4 2" xfId="4993" xr:uid="{D969C9F8-4871-4925-B754-8DD943B5AED0}"/>
    <cellStyle name="Calculation 2 22 4 3" xfId="6553" xr:uid="{CF39CA5B-60AE-466A-89C0-038D1D8393BC}"/>
    <cellStyle name="Calculation 2 22 5" xfId="3374" xr:uid="{D0808019-DFCA-4275-8949-2A32A6385B7B}"/>
    <cellStyle name="Calculation 2 22 5 2" xfId="5438" xr:uid="{284383F2-EEC5-4281-B3D3-13CCB03D4000}"/>
    <cellStyle name="Calculation 2 22 5 3" xfId="6975" xr:uid="{4DF7DC88-0577-47CB-A88C-A96AF73ABDEE}"/>
    <cellStyle name="Calculation 2 22 5 4" xfId="7625" xr:uid="{71802FAF-F477-4910-BEA4-65375E5DFC41}"/>
    <cellStyle name="Calculation 2 22 5 5" xfId="8197" xr:uid="{4542C879-CE82-46A6-B51E-F30208899F79}"/>
    <cellStyle name="Calculation 2 22 6" xfId="4073" xr:uid="{8CC42AE8-13DA-474F-957B-AE495B24158C}"/>
    <cellStyle name="Calculation 2 22 7" xfId="8870" xr:uid="{601D675A-C47B-4804-8CC4-34C2A2F9EF56}"/>
    <cellStyle name="Calculation 2 22 8" xfId="21945" xr:uid="{BD983E5E-CAF2-4F47-8933-AC5724093040}"/>
    <cellStyle name="Calculation 2 23" xfId="587" xr:uid="{46C01234-AE98-40A4-A562-AAD0044321F8}"/>
    <cellStyle name="Calculation 2 23 2" xfId="1995" xr:uid="{C990EA6C-9A25-4657-A47F-2C8FD9F4763C}"/>
    <cellStyle name="Calculation 2 23 2 2" xfId="4679" xr:uid="{9C4B031F-6EB8-46D6-9A2E-07701000899F}"/>
    <cellStyle name="Calculation 2 23 2 3" xfId="6258" xr:uid="{290B872D-0599-4C2C-809E-02F57C4F3C13}"/>
    <cellStyle name="Calculation 2 23 2 4" xfId="2732" xr:uid="{FA8370D9-B722-4842-B3E8-6F427ABA7679}"/>
    <cellStyle name="Calculation 2 23 3" xfId="3069" xr:uid="{0E7948AA-F0AF-469C-9809-C3C4915FC5AC}"/>
    <cellStyle name="Calculation 2 23 3 2" xfId="5098" xr:uid="{A29F0D72-B687-45C9-9B6D-0C5704A8165A}"/>
    <cellStyle name="Calculation 2 23 3 3" xfId="6658" xr:uid="{ADF0AC19-B47D-4863-A3D5-7D5E8A471BBF}"/>
    <cellStyle name="Calculation 2 23 4" xfId="3494" xr:uid="{3950593C-975C-4135-BFF1-CAB10D362225}"/>
    <cellStyle name="Calculation 2 23 4 2" xfId="5552" xr:uid="{72992C57-6CFC-4BA7-BD64-CAC023D263B0}"/>
    <cellStyle name="Calculation 2 23 4 3" xfId="7083" xr:uid="{59B1B3AB-D25B-4AF9-BB41-6BC2C8EA4192}"/>
    <cellStyle name="Calculation 2 23 4 4" xfId="7730" xr:uid="{9F0A3844-280A-4A11-84A5-746398F606D5}"/>
    <cellStyle name="Calculation 2 23 4 5" xfId="8302" xr:uid="{8F66F873-A7FA-40B2-BB0C-68CAB234767D}"/>
    <cellStyle name="Calculation 2 23 5" xfId="3775" xr:uid="{9928203F-8223-4E4C-AD51-E092AADC0DD9}"/>
    <cellStyle name="Calculation 2 23 5 2" xfId="5823" xr:uid="{7C76CCDF-BA2B-4FDA-8A0B-CB040B7DCEE0}"/>
    <cellStyle name="Calculation 2 23 5 3" xfId="7335" xr:uid="{11B2E7B6-601B-429D-B234-494B2C97234B}"/>
    <cellStyle name="Calculation 2 23 5 4" xfId="7982" xr:uid="{E39E5E79-615B-4CDF-9850-A65A7152E592}"/>
    <cellStyle name="Calculation 2 23 5 5" xfId="8554" xr:uid="{BA5AEF86-913F-4F8D-A1F7-4F9DD2C231A4}"/>
    <cellStyle name="Calculation 2 23 6" xfId="4187" xr:uid="{744E801D-1BA7-4FE3-9722-57C254CE09B0}"/>
    <cellStyle name="Calculation 2 23 7" xfId="8984" xr:uid="{9944CA6A-23CC-43A6-81FE-A0C22083CC5F}"/>
    <cellStyle name="Calculation 2 23 8" xfId="23686" xr:uid="{CEAD593C-FC9A-404E-B118-344C341BCA6D}"/>
    <cellStyle name="Calculation 2 24" xfId="1758" xr:uid="{0BC8A839-BCE0-495F-8D57-A687B528D38C}"/>
    <cellStyle name="Calculation 2 24 2" xfId="4442" xr:uid="{34042C96-288D-4E03-8E61-D6212076FE68}"/>
    <cellStyle name="Calculation 2 24 3" xfId="6048" xr:uid="{FE7C4DF8-8C75-4511-BD18-6CA282140B29}"/>
    <cellStyle name="Calculation 2 24 4" xfId="2537" xr:uid="{44ECB218-CFF6-4FE0-AD08-ABA17CBE9471}"/>
    <cellStyle name="Calculation 2 24 5" xfId="22038" xr:uid="{7FE4B622-49A4-4C4C-AD62-5B2DC985BB52}"/>
    <cellStyle name="Calculation 2 25" xfId="2536" xr:uid="{C6D8E27D-4BB9-4FAA-8B63-FE3BB699F5C4}"/>
    <cellStyle name="Calculation 2 25 2" xfId="4441" xr:uid="{6629B572-7068-4E95-B57A-C4F6A8D6DFE2}"/>
    <cellStyle name="Calculation 2 25 3" xfId="6047" xr:uid="{EE20F641-5FFE-4F4C-AB72-2553E3C63CA9}"/>
    <cellStyle name="Calculation 2 25 4" xfId="23660" xr:uid="{F1AFC325-9AB6-4334-B58B-58C8F9C09A88}"/>
    <cellStyle name="Calculation 2 26" xfId="3247" xr:uid="{F5DD9561-B35A-43BB-8C7D-99CC7824B5A3}"/>
    <cellStyle name="Calculation 2 26 2" xfId="5315" xr:uid="{7C3D4ACA-1F03-4A6C-AB0F-D56BC0B57C8F}"/>
    <cellStyle name="Calculation 2 26 3" xfId="6870" xr:uid="{3F7E6578-F760-43EA-9AA0-20E4090CB08E}"/>
    <cellStyle name="Calculation 2 26 4" xfId="7520" xr:uid="{20678477-B763-4397-A73A-1065B93C73F9}"/>
    <cellStyle name="Calculation 2 26 5" xfId="6468" xr:uid="{7C317DCE-0CC3-4D2C-9CC9-4BA2ABD94250}"/>
    <cellStyle name="Calculation 2 26 6" xfId="22142" xr:uid="{351EC998-CED8-4C91-8C5F-802FA29B4D37}"/>
    <cellStyle name="Calculation 2 27" xfId="3733" xr:uid="{8E60CBEC-D898-45E6-9143-CE6740E04DAB}"/>
    <cellStyle name="Calculation 2 27 2" xfId="5781" xr:uid="{107C1D73-6231-4AB6-ABE2-455F3DF9AB79}"/>
    <cellStyle name="Calculation 2 27 3" xfId="7293" xr:uid="{6218C0FE-FCFD-4B35-9430-6B7B322A6FF4}"/>
    <cellStyle name="Calculation 2 27 4" xfId="7940" xr:uid="{7966A27D-0C0D-4A8B-A33C-1EF9CAB73AA7}"/>
    <cellStyle name="Calculation 2 27 5" xfId="8512" xr:uid="{44ED1169-A213-4EEA-9A5C-8FA81E174D43}"/>
    <cellStyle name="Calculation 2 27 6" xfId="23742" xr:uid="{26DC97B8-E37B-480E-A8CB-0C8DD581D537}"/>
    <cellStyle name="Calculation 2 28" xfId="3950" xr:uid="{10E2BE25-0C04-4D20-A923-E707157297E1}"/>
    <cellStyle name="Calculation 2 28 2" xfId="22119" xr:uid="{0AFDED5E-87F1-4889-AA3B-9A88B680A527}"/>
    <cellStyle name="Calculation 2 29" xfId="8747" xr:uid="{470609E5-B8F1-4F59-8C87-C89ED95CE55F}"/>
    <cellStyle name="Calculation 2 29 2" xfId="20286" xr:uid="{D2D3FAC5-32DB-4EEA-9E72-159E537DD7BD}"/>
    <cellStyle name="Calculation 2 3" xfId="327" xr:uid="{4BB8A43F-9206-4810-B350-6A95A143E6F6}"/>
    <cellStyle name="Calculation 2 3 10" xfId="13056" xr:uid="{48571203-7C1A-4C2C-9FF7-99E30EE141F0}"/>
    <cellStyle name="Calculation 2 3 2" xfId="491" xr:uid="{02BFB36C-206D-470B-AF4B-83C976BE91FD}"/>
    <cellStyle name="Calculation 2 3 2 2" xfId="742" xr:uid="{0A926B48-FA45-4ED3-8ABB-B4CD599D31E7}"/>
    <cellStyle name="Calculation 2 3 2 2 2" xfId="2143" xr:uid="{B0FB562F-DC15-4534-AFEB-5BA45450EF90}"/>
    <cellStyle name="Calculation 2 3 2 2 2 2" xfId="4827" xr:uid="{857C1785-65A2-4D28-B334-F9B5AE4D1FB8}"/>
    <cellStyle name="Calculation 2 3 2 2 2 3" xfId="6388" xr:uid="{972C7565-D735-47A5-8C16-E15EA1117930}"/>
    <cellStyle name="Calculation 2 3 2 2 2 4" xfId="2853" xr:uid="{D1142891-DDF9-4941-8175-AAC21F0EDF2E}"/>
    <cellStyle name="Calculation 2 3 2 2 3" xfId="3173" xr:uid="{CC4830C5-BBC7-4B7E-BAAF-CD56E3FE7175}"/>
    <cellStyle name="Calculation 2 3 2 2 3 2" xfId="5229" xr:uid="{D7599077-E5AF-4E03-BF7D-A3E60F158B59}"/>
    <cellStyle name="Calculation 2 3 2 2 3 3" xfId="6788" xr:uid="{72B472C0-5A6B-4958-A87B-798A92256B1E}"/>
    <cellStyle name="Calculation 2 3 2 2 4" xfId="3650" xr:uid="{98ADFA5F-1876-4455-85D0-624B29FDA208}"/>
    <cellStyle name="Calculation 2 3 2 2 4 2" xfId="5700" xr:uid="{67530D9D-B8CE-44E9-8137-802026177AB4}"/>
    <cellStyle name="Calculation 2 3 2 2 4 3" xfId="7213" xr:uid="{0B8FC56E-9968-4BCF-9E96-42DC47AAF316}"/>
    <cellStyle name="Calculation 2 3 2 2 4 4" xfId="7860" xr:uid="{72703FAA-5C3D-4A61-93CF-02CD3406F597}"/>
    <cellStyle name="Calculation 2 3 2 2 4 5" xfId="8432" xr:uid="{F1D7409F-59B4-4F38-B3A3-1534033778B3}"/>
    <cellStyle name="Calculation 2 3 2 2 5" xfId="3878" xr:uid="{6A49BCC2-8F1B-4E54-8316-DEBC6FC3DA4E}"/>
    <cellStyle name="Calculation 2 3 2 2 5 2" xfId="5926" xr:uid="{38D5F707-F461-4D87-948F-30D64F292626}"/>
    <cellStyle name="Calculation 2 3 2 2 5 3" xfId="7438" xr:uid="{FBAA6441-7214-4D44-ABDD-9275F709A0AE}"/>
    <cellStyle name="Calculation 2 3 2 2 5 4" xfId="8085" xr:uid="{7C35E89C-F75F-4D95-BF3B-A4C85FA95180}"/>
    <cellStyle name="Calculation 2 3 2 2 5 5" xfId="8657" xr:uid="{1D7BFF25-CCC1-482A-8B8C-BC5E0D194EEE}"/>
    <cellStyle name="Calculation 2 3 2 2 6" xfId="4335" xr:uid="{6EFF0A9E-CEAF-4C10-9793-252FD5BBB12F}"/>
    <cellStyle name="Calculation 2 3 2 2 7" xfId="9132" xr:uid="{7C224CF1-3DC5-4BAD-AB90-DD7748EAF856}"/>
    <cellStyle name="Calculation 2 3 2 3" xfId="1906" xr:uid="{8FBA1019-D101-4953-9EF2-8680BFA0C146}"/>
    <cellStyle name="Calculation 2 3 2 3 2" xfId="4590" xr:uid="{21CD0D8D-510E-4FE4-884D-657D1036D74C}"/>
    <cellStyle name="Calculation 2 3 2 3 3" xfId="6178" xr:uid="{44CB4D47-EE1B-46A4-9315-D9B58690DBB3}"/>
    <cellStyle name="Calculation 2 3 2 3 4" xfId="2658" xr:uid="{DD600D47-B2E0-4CA2-A463-E6E19DB0FE2C}"/>
    <cellStyle name="Calculation 2 3 2 4" xfId="3004" xr:uid="{7F1116A0-C085-4BC7-9AF0-7C905FFB9764}"/>
    <cellStyle name="Calculation 2 3 2 4 2" xfId="5018" xr:uid="{4689FAF7-741B-4F09-94C9-74A253ADA1BA}"/>
    <cellStyle name="Calculation 2 3 2 4 3" xfId="6578" xr:uid="{A42DF6D7-FA04-4A76-97EC-6312AE2FD705}"/>
    <cellStyle name="Calculation 2 3 2 5" xfId="3401" xr:uid="{D85CAEB0-D027-4237-B553-8B500E6DCEFB}"/>
    <cellStyle name="Calculation 2 3 2 5 2" xfId="5463" xr:uid="{23976018-7C35-425B-9199-EC20C438F579}"/>
    <cellStyle name="Calculation 2 3 2 5 3" xfId="7000" xr:uid="{E1131528-9B4E-4823-81BE-09999552803F}"/>
    <cellStyle name="Calculation 2 3 2 5 4" xfId="7650" xr:uid="{40E7E2E7-6B84-4854-88D0-9B20AB27F0D0}"/>
    <cellStyle name="Calculation 2 3 2 5 5" xfId="8222" xr:uid="{0313F905-78F6-44DE-B86D-23D5EFE4B7C9}"/>
    <cellStyle name="Calculation 2 3 2 6" xfId="4098" xr:uid="{53F64EA0-7F93-4729-8EFA-C5AA0F786F31}"/>
    <cellStyle name="Calculation 2 3 2 7" xfId="8895" xr:uid="{CBA1C48C-D299-4DB3-9DD3-B3BC2EA80491}"/>
    <cellStyle name="Calculation 2 3 2 8" xfId="37062" xr:uid="{3756B7CF-F75C-4CA2-8A41-A9541B955252}"/>
    <cellStyle name="Calculation 2 3 3" xfId="601" xr:uid="{476B488B-4614-4B1B-8796-EAD16094C332}"/>
    <cellStyle name="Calculation 2 3 3 2" xfId="2009" xr:uid="{159C3814-B74C-45C2-9F2C-059AEADE16F5}"/>
    <cellStyle name="Calculation 2 3 3 2 2" xfId="4693" xr:uid="{1DAE2A63-2E9B-4C8B-9418-78D916877AF1}"/>
    <cellStyle name="Calculation 2 3 3 2 3" xfId="6272" xr:uid="{32D9C184-ABB7-4892-AAAA-F5F53377BE30}"/>
    <cellStyle name="Calculation 2 3 3 2 4" xfId="2746" xr:uid="{A7197941-F841-47C1-9AF5-6670DA48B1EA}"/>
    <cellStyle name="Calculation 2 3 3 3" xfId="3083" xr:uid="{9E95B284-8974-4FA8-A1E9-C9EA693741BE}"/>
    <cellStyle name="Calculation 2 3 3 3 2" xfId="5112" xr:uid="{63DAEA1D-D289-4839-B09A-B98490695F05}"/>
    <cellStyle name="Calculation 2 3 3 3 3" xfId="6672" xr:uid="{ABC3F374-2265-445B-A66B-E2CEF485CAE2}"/>
    <cellStyle name="Calculation 2 3 3 4" xfId="3508" xr:uid="{9C424D07-1135-433F-93DA-F577299FE124}"/>
    <cellStyle name="Calculation 2 3 3 4 2" xfId="5566" xr:uid="{EE8E5559-AC90-410D-B0EF-E7EDF3EEB614}"/>
    <cellStyle name="Calculation 2 3 3 4 3" xfId="7097" xr:uid="{42C8BFED-66C6-4195-AC44-1CB20857E652}"/>
    <cellStyle name="Calculation 2 3 3 4 4" xfId="7744" xr:uid="{1F681ACC-A2D1-4FB5-ACC9-01B061DBDA9A}"/>
    <cellStyle name="Calculation 2 3 3 4 5" xfId="8316" xr:uid="{F8D735D4-BD25-4114-8118-897232D8180A}"/>
    <cellStyle name="Calculation 2 3 3 5" xfId="3789" xr:uid="{EDC9C6AF-9411-42F5-A44A-F99D72A26B50}"/>
    <cellStyle name="Calculation 2 3 3 5 2" xfId="5837" xr:uid="{60E05623-3DAE-4619-A353-486D7BFAEFBF}"/>
    <cellStyle name="Calculation 2 3 3 5 3" xfId="7349" xr:uid="{E39B30DC-CE3C-458B-B1F2-0B6D627FA00E}"/>
    <cellStyle name="Calculation 2 3 3 5 4" xfId="7996" xr:uid="{9BAA680D-DA0C-416C-8D77-E2157D2C8EB3}"/>
    <cellStyle name="Calculation 2 3 3 5 5" xfId="8568" xr:uid="{EC7B003C-F6A6-49E9-8155-8B4A3AEE4AE7}"/>
    <cellStyle name="Calculation 2 3 3 6" xfId="4201" xr:uid="{371B2561-7F33-48B5-BE7F-AFF875CF1B76}"/>
    <cellStyle name="Calculation 2 3 3 7" xfId="8998" xr:uid="{42F6AA1B-8BD9-4380-8C52-1FF374CB1F7B}"/>
    <cellStyle name="Calculation 2 3 3 8" xfId="45566" xr:uid="{73F89052-F138-4FCE-B828-7E7D335DE763}"/>
    <cellStyle name="Calculation 2 3 4" xfId="1772" xr:uid="{02662548-1F10-472D-9D81-227E337A5593}"/>
    <cellStyle name="Calculation 2 3 4 2" xfId="4456" xr:uid="{B19BB3E5-6BFA-45C2-9040-7DC4894C43AE}"/>
    <cellStyle name="Calculation 2 3 4 3" xfId="6062" xr:uid="{0DE36848-17F9-4D6C-AA5E-1E1301ACA992}"/>
    <cellStyle name="Calculation 2 3 4 4" xfId="2551" xr:uid="{C6D02080-4435-4E0A-BEE2-8957E8CD7F30}"/>
    <cellStyle name="Calculation 2 3 5" xfId="2522" xr:uid="{4A404AFD-F18C-403F-A464-2B2F7C204BB4}"/>
    <cellStyle name="Calculation 2 3 5 2" xfId="4427" xr:uid="{676A4FB3-9008-451E-B15E-6283707F1121}"/>
    <cellStyle name="Calculation 2 3 5 3" xfId="6033" xr:uid="{8C9E0F40-EF3D-4958-9F5E-BD9353DBA639}"/>
    <cellStyle name="Calculation 2 3 6" xfId="3261" xr:uid="{D220E99E-11B6-4C21-B231-35C266711D6F}"/>
    <cellStyle name="Calculation 2 3 6 2" xfId="5329" xr:uid="{8885DAD3-F9DC-4BF8-8C09-F901ACB38D09}"/>
    <cellStyle name="Calculation 2 3 6 3" xfId="6884" xr:uid="{4228E6A1-DDD4-4DDE-9F00-44798EA311E9}"/>
    <cellStyle name="Calculation 2 3 6 4" xfId="7534" xr:uid="{BD86C96D-548E-42B4-A179-C041BA99EDD8}"/>
    <cellStyle name="Calculation 2 3 6 5" xfId="5995" xr:uid="{D7617140-3F78-4D33-BE7D-14877D3F7F7D}"/>
    <cellStyle name="Calculation 2 3 7" xfId="3747" xr:uid="{C82653AA-D7F9-4A50-832F-D5A6B5F74514}"/>
    <cellStyle name="Calculation 2 3 7 2" xfId="5795" xr:uid="{28DA8825-1C6F-4B98-9B73-45B5B276C1AD}"/>
    <cellStyle name="Calculation 2 3 7 3" xfId="7307" xr:uid="{9FE3FC5D-2B2A-4509-8B84-1C81CC13FFAE}"/>
    <cellStyle name="Calculation 2 3 7 4" xfId="7954" xr:uid="{425DE328-57E9-4BF0-A717-ECD70647079C}"/>
    <cellStyle name="Calculation 2 3 7 5" xfId="8526" xr:uid="{1082C658-C34A-4C06-887C-322BA73C6816}"/>
    <cellStyle name="Calculation 2 3 8" xfId="3964" xr:uid="{06B41311-36F2-464C-AA56-F6CC694D33E9}"/>
    <cellStyle name="Calculation 2 3 9" xfId="8761" xr:uid="{C1E11FB6-262F-49C7-BB25-586B8C921809}"/>
    <cellStyle name="Calculation 2 30" xfId="20937" xr:uid="{EA2E2E0A-690B-4FCC-9B73-7586286C4411}"/>
    <cellStyle name="Calculation 2 31" xfId="24848" xr:uid="{853BE983-3D0C-49BB-8776-874ACD15EA92}"/>
    <cellStyle name="Calculation 2 32" xfId="25025" xr:uid="{5E167149-DD7A-4AAA-8A94-3D5B2626F33C}"/>
    <cellStyle name="Calculation 2 33" xfId="25185" xr:uid="{2465B932-5CEC-45EF-8C2E-F40FADD1C057}"/>
    <cellStyle name="Calculation 2 34" xfId="25338" xr:uid="{A1ADDD8C-FF1A-4527-B43E-F6D36CB90E33}"/>
    <cellStyle name="Calculation 2 35" xfId="25482" xr:uid="{E0F75439-21E0-47B8-B5D2-FADAEC8FD829}"/>
    <cellStyle name="Calculation 2 36" xfId="22565" xr:uid="{D2BE0E0D-CC02-4EDB-894C-23D34E067464}"/>
    <cellStyle name="Calculation 2 36 2" xfId="39084" xr:uid="{A4F939C3-405B-4757-8692-813479FC4E07}"/>
    <cellStyle name="Calculation 2 37" xfId="23354" xr:uid="{E32C9014-75CF-4E1C-8171-F8694AF33F63}"/>
    <cellStyle name="Calculation 2 37 2" xfId="39244" xr:uid="{016A6BEE-3739-408D-A165-29B5F683BFDD}"/>
    <cellStyle name="Calculation 2 38" xfId="17795" xr:uid="{70E696B2-22E3-4461-97EA-1E641BD421CE}"/>
    <cellStyle name="Calculation 2 38 2" xfId="37994" xr:uid="{F93CCCDD-D3C5-409A-B30E-2F4A5DC8CF17}"/>
    <cellStyle name="Calculation 2 39" xfId="17543" xr:uid="{F335C577-7641-49DB-8C6F-05BD6BA8F7AB}"/>
    <cellStyle name="Calculation 2 39 2" xfId="37944" xr:uid="{394597F7-989F-49D5-AB3C-A519BAEE3C4D}"/>
    <cellStyle name="Calculation 2 4" xfId="328" xr:uid="{A81094FB-95A5-42B7-AF17-E9497BF3E77E}"/>
    <cellStyle name="Calculation 2 4 10" xfId="14141" xr:uid="{B55AC698-6FA8-47A7-8C71-DB599FE6BCEF}"/>
    <cellStyle name="Calculation 2 4 2" xfId="489" xr:uid="{4B474E88-33D0-48C5-85A2-8FFA10ED2E88}"/>
    <cellStyle name="Calculation 2 4 2 2" xfId="740" xr:uid="{79165EA7-9DB9-4C7B-BFBB-69DBD46B8D65}"/>
    <cellStyle name="Calculation 2 4 2 2 2" xfId="2141" xr:uid="{C4999A33-6778-445B-AB12-CF448EF85BC7}"/>
    <cellStyle name="Calculation 2 4 2 2 2 2" xfId="4825" xr:uid="{2506488E-177B-4ABB-87C5-BF260450C1D2}"/>
    <cellStyle name="Calculation 2 4 2 2 2 3" xfId="6386" xr:uid="{6B0AB24F-69E3-4ED8-8B2E-1E8E3AA1214A}"/>
    <cellStyle name="Calculation 2 4 2 2 2 4" xfId="2851" xr:uid="{4627B506-9ED0-49ED-A44E-A6AD435CC3D5}"/>
    <cellStyle name="Calculation 2 4 2 2 3" xfId="3171" xr:uid="{A4C60816-CE30-4B5B-8B4B-F23EEC8FFFD6}"/>
    <cellStyle name="Calculation 2 4 2 2 3 2" xfId="5227" xr:uid="{7A6F5EFD-12DD-4377-BA21-4EC9961C9E3E}"/>
    <cellStyle name="Calculation 2 4 2 2 3 3" xfId="6786" xr:uid="{B388BC70-2416-4BC8-97A3-3FD0C54F6190}"/>
    <cellStyle name="Calculation 2 4 2 2 4" xfId="3648" xr:uid="{48813840-06A0-46D7-A286-A8B61C0DA3D6}"/>
    <cellStyle name="Calculation 2 4 2 2 4 2" xfId="5698" xr:uid="{AE24A7AA-8F1C-48FA-9604-7C3A816C8C23}"/>
    <cellStyle name="Calculation 2 4 2 2 4 3" xfId="7211" xr:uid="{F7704B06-A393-499A-AF41-502AA8B737D7}"/>
    <cellStyle name="Calculation 2 4 2 2 4 4" xfId="7858" xr:uid="{DC4B47FE-A308-4F7C-A1F1-1725A50FC29C}"/>
    <cellStyle name="Calculation 2 4 2 2 4 5" xfId="8430" xr:uid="{36291987-EB95-442F-B5E0-A9F5D7C766BA}"/>
    <cellStyle name="Calculation 2 4 2 2 5" xfId="3876" xr:uid="{AA796C54-45DC-4B3F-8F26-42C9D26481B8}"/>
    <cellStyle name="Calculation 2 4 2 2 5 2" xfId="5924" xr:uid="{516F187C-B49A-4E0F-BB7B-D00352B40E1C}"/>
    <cellStyle name="Calculation 2 4 2 2 5 3" xfId="7436" xr:uid="{1F60AAE6-93F0-416B-9EAA-D9CF662F0DBB}"/>
    <cellStyle name="Calculation 2 4 2 2 5 4" xfId="8083" xr:uid="{C9CBCB0F-AEDF-4BFD-9164-A8E2A6712A23}"/>
    <cellStyle name="Calculation 2 4 2 2 5 5" xfId="8655" xr:uid="{F81979CA-C673-4288-BC57-CCD15656228C}"/>
    <cellStyle name="Calculation 2 4 2 2 6" xfId="4333" xr:uid="{07475311-55F9-478B-96F3-046569AE0DA2}"/>
    <cellStyle name="Calculation 2 4 2 2 7" xfId="9130" xr:uid="{F8FE2EE0-D215-4D0D-8B2E-BF80EB5E7392}"/>
    <cellStyle name="Calculation 2 4 2 2 8" xfId="37142" xr:uid="{BE0DD1F8-3684-43DD-A59E-6B4DA1003F61}"/>
    <cellStyle name="Calculation 2 4 2 3" xfId="1904" xr:uid="{C878B796-8C47-4904-8B4F-89C11B04EC59}"/>
    <cellStyle name="Calculation 2 4 2 3 2" xfId="4588" xr:uid="{E1D397F0-2D24-44E8-809F-101D49124983}"/>
    <cellStyle name="Calculation 2 4 2 3 3" xfId="6176" xr:uid="{A4C13B08-C7D6-4029-A046-90CA61714AE4}"/>
    <cellStyle name="Calculation 2 4 2 3 4" xfId="2656" xr:uid="{380145AA-5A60-44A0-918E-A3F1BFFAADCC}"/>
    <cellStyle name="Calculation 2 4 2 4" xfId="3002" xr:uid="{9CF86C5C-A9EE-4F26-9FA2-ED66C5348F1B}"/>
    <cellStyle name="Calculation 2 4 2 4 2" xfId="5016" xr:uid="{08DD420B-7C95-4212-A333-D712A24B2B22}"/>
    <cellStyle name="Calculation 2 4 2 4 3" xfId="6576" xr:uid="{267BF6A4-9BDC-48A3-BFB0-44AEC6A6B2D7}"/>
    <cellStyle name="Calculation 2 4 2 5" xfId="3399" xr:uid="{5C697C12-8019-4FA1-9615-6711483DB02F}"/>
    <cellStyle name="Calculation 2 4 2 5 2" xfId="5461" xr:uid="{6992611D-1E64-4465-90F0-96A23783BC99}"/>
    <cellStyle name="Calculation 2 4 2 5 3" xfId="6998" xr:uid="{2944C04D-541C-47DF-8F76-E5BF3EF3290C}"/>
    <cellStyle name="Calculation 2 4 2 5 4" xfId="7648" xr:uid="{522222BD-985B-4ED1-9D22-5947E8D7A0FA}"/>
    <cellStyle name="Calculation 2 4 2 5 5" xfId="8220" xr:uid="{E688890B-6194-4B38-80F6-5F0A54475BA1}"/>
    <cellStyle name="Calculation 2 4 2 6" xfId="4096" xr:uid="{226A320C-F1BF-4577-9781-69E5922342ED}"/>
    <cellStyle name="Calculation 2 4 2 7" xfId="8893" xr:uid="{5EDDE062-7ABD-400B-98E3-82CF9A6EB65B}"/>
    <cellStyle name="Calculation 2 4 2 8" xfId="14222" xr:uid="{676880E3-C67C-44BF-A1E9-C70AB218FB94}"/>
    <cellStyle name="Calculation 2 4 3" xfId="602" xr:uid="{6FDD9346-B319-4D1D-84FC-52F00F910C3C}"/>
    <cellStyle name="Calculation 2 4 3 2" xfId="2010" xr:uid="{CB266D26-3D0F-4B40-8646-F566934EAB9B}"/>
    <cellStyle name="Calculation 2 4 3 2 2" xfId="4694" xr:uid="{F9D8E53D-2262-427C-A740-BA85822B92A3}"/>
    <cellStyle name="Calculation 2 4 3 2 3" xfId="6273" xr:uid="{2F797711-BF92-4596-95B6-169FD9546E38}"/>
    <cellStyle name="Calculation 2 4 3 2 4" xfId="2747" xr:uid="{34701089-6359-4876-8558-CC57A51B97F2}"/>
    <cellStyle name="Calculation 2 4 3 3" xfId="3084" xr:uid="{FA3EC64C-8D66-4F00-A085-36F5A82AF75D}"/>
    <cellStyle name="Calculation 2 4 3 3 2" xfId="5113" xr:uid="{906ED813-23D4-47F1-A9E7-FE8AC18AA293}"/>
    <cellStyle name="Calculation 2 4 3 3 3" xfId="6673" xr:uid="{910DBDB1-7F14-471E-99BF-227ED62AE95B}"/>
    <cellStyle name="Calculation 2 4 3 4" xfId="3509" xr:uid="{266AC5A0-A92F-47FB-BE3A-274343EC658D}"/>
    <cellStyle name="Calculation 2 4 3 4 2" xfId="5567" xr:uid="{1DC9F913-1289-4364-8E1B-0B57212E6CC2}"/>
    <cellStyle name="Calculation 2 4 3 4 3" xfId="7098" xr:uid="{D6A7C0DC-AE30-4CA9-BA36-F18059B7399F}"/>
    <cellStyle name="Calculation 2 4 3 4 4" xfId="7745" xr:uid="{D344803C-A3D4-47C2-A447-5BDAC66791C6}"/>
    <cellStyle name="Calculation 2 4 3 4 5" xfId="8317" xr:uid="{FE16F04A-4C69-49F7-A938-E579E7BCB551}"/>
    <cellStyle name="Calculation 2 4 3 5" xfId="3790" xr:uid="{46A8EE16-7F90-415F-8B77-20E5538ABDA5}"/>
    <cellStyle name="Calculation 2 4 3 5 2" xfId="5838" xr:uid="{E899A661-D234-497E-B3D0-E102CC506F81}"/>
    <cellStyle name="Calculation 2 4 3 5 3" xfId="7350" xr:uid="{BA5A555F-6B50-4323-ABD0-901EAF387206}"/>
    <cellStyle name="Calculation 2 4 3 5 4" xfId="7997" xr:uid="{D9D25AB2-97CF-4AE4-9E98-C753FF4BCF92}"/>
    <cellStyle name="Calculation 2 4 3 5 5" xfId="8569" xr:uid="{D2D76EAE-AEF5-4694-B241-AF032503F49D}"/>
    <cellStyle name="Calculation 2 4 3 6" xfId="4202" xr:uid="{3C8585B4-E0CD-4ABE-9D14-5B3D270DC697}"/>
    <cellStyle name="Calculation 2 4 3 7" xfId="8999" xr:uid="{374C6015-0BD2-43DB-AD37-55E6FFEED202}"/>
    <cellStyle name="Calculation 2 4 4" xfId="1773" xr:uid="{B55EAF68-B315-4A27-AF74-29CEEFDF33DD}"/>
    <cellStyle name="Calculation 2 4 4 2" xfId="4457" xr:uid="{50769C63-0FEE-4493-A010-786D335C5C90}"/>
    <cellStyle name="Calculation 2 4 4 3" xfId="6063" xr:uid="{97042BCC-B31B-4234-BC84-BC82D0DFFB8B}"/>
    <cellStyle name="Calculation 2 4 4 4" xfId="2552" xr:uid="{38010C2C-8C6B-4F69-9FA6-E6587D9DB710}"/>
    <cellStyle name="Calculation 2 4 5" xfId="2521" xr:uid="{78F9282D-079E-4A4A-ACCF-0377BE5E37A2}"/>
    <cellStyle name="Calculation 2 4 5 2" xfId="4426" xr:uid="{5D9F41B3-8A87-485E-816D-8DBA7F321E1C}"/>
    <cellStyle name="Calculation 2 4 5 3" xfId="6032" xr:uid="{679526D7-19DF-45B3-A187-6061E82E94D9}"/>
    <cellStyle name="Calculation 2 4 6" xfId="3262" xr:uid="{96ED4F91-89F8-47F8-8BC7-A151FCD326B1}"/>
    <cellStyle name="Calculation 2 4 6 2" xfId="5330" xr:uid="{44D37539-04B4-4B62-967D-137E82D9859E}"/>
    <cellStyle name="Calculation 2 4 6 3" xfId="6885" xr:uid="{225E87A1-28C4-4B10-95DB-51F03B97CAA1}"/>
    <cellStyle name="Calculation 2 4 6 4" xfId="7535" xr:uid="{88AC2DE3-84AE-4BAB-95E1-FFDBDA61D147}"/>
    <cellStyle name="Calculation 2 4 6 5" xfId="6868" xr:uid="{B151E54D-A5B7-4EAB-AFB6-02A04EB54F40}"/>
    <cellStyle name="Calculation 2 4 7" xfId="3748" xr:uid="{71FF450B-4535-4177-BAF8-674EF675D2B3}"/>
    <cellStyle name="Calculation 2 4 7 2" xfId="5796" xr:uid="{56E6964D-ED9F-49CC-8212-4965A33B5694}"/>
    <cellStyle name="Calculation 2 4 7 3" xfId="7308" xr:uid="{7D6182C2-772C-40A5-8D50-523BC361B420}"/>
    <cellStyle name="Calculation 2 4 7 4" xfId="7955" xr:uid="{78B38F31-5848-409B-9FCA-7E6750ACA1EF}"/>
    <cellStyle name="Calculation 2 4 7 5" xfId="8527" xr:uid="{38B4AF12-2536-4987-827B-1FE9253642E5}"/>
    <cellStyle name="Calculation 2 4 8" xfId="3965" xr:uid="{B776FAEC-60A9-4532-84E1-5ADBBE5F62D1}"/>
    <cellStyle name="Calculation 2 4 9" xfId="8762" xr:uid="{CB157D8F-7623-4B2A-BEC3-190B8A45E9B7}"/>
    <cellStyle name="Calculation 2 40" xfId="17380" xr:uid="{10EF349A-E79C-4F24-A103-C843ECDC5034}"/>
    <cellStyle name="Calculation 2 40 2" xfId="37910" xr:uid="{383E4E52-8B1E-4BE2-ACFE-1F68C542FF4F}"/>
    <cellStyle name="Calculation 2 41" xfId="22608" xr:uid="{5EF6B186-15E8-4FFF-BBBC-D507D3829FE9}"/>
    <cellStyle name="Calculation 2 41 2" xfId="39093" xr:uid="{8712A8BE-07E0-44DC-BC50-7A8D04C2FBED}"/>
    <cellStyle name="Calculation 2 42" xfId="23423" xr:uid="{AA932B51-7340-451F-A118-3747AA0F8ED1}"/>
    <cellStyle name="Calculation 2 42 2" xfId="39256" xr:uid="{AD34F285-D8EE-4CEF-96DA-FC100CD63BCA}"/>
    <cellStyle name="Calculation 2 43" xfId="16755" xr:uid="{82346423-3DC7-4DA5-9AA4-D0DE43EE16AE}"/>
    <cellStyle name="Calculation 2 43 2" xfId="37789" xr:uid="{F54F2E62-1BAA-40E5-99BD-D9DD92BD072D}"/>
    <cellStyle name="Calculation 2 44" xfId="18213" xr:uid="{402DEFF2-AF26-43F6-A9D9-D617046E4234}"/>
    <cellStyle name="Calculation 2 44 2" xfId="38092" xr:uid="{7A5E55CC-BB46-4CDD-828F-BB6421541739}"/>
    <cellStyle name="Calculation 2 45" xfId="26237" xr:uid="{1B7602E1-DED8-4728-A2E9-A79842152809}"/>
    <cellStyle name="Calculation 2 45 2" xfId="39897" xr:uid="{725248FA-E7B1-4530-BCBD-B89FC1E70E4A}"/>
    <cellStyle name="Calculation 2 46" xfId="26324" xr:uid="{56321AD0-2FBA-4421-8B5F-6AD6BDDA5B7E}"/>
    <cellStyle name="Calculation 2 46 2" xfId="39915" xr:uid="{8A7BBEEA-6289-4A7E-BC49-C1BB0ABF70F2}"/>
    <cellStyle name="Calculation 2 47" xfId="26403" xr:uid="{68C3EB0E-476C-40AA-B35D-BE7560BCAFA3}"/>
    <cellStyle name="Calculation 2 47 2" xfId="39932" xr:uid="{D0AD1879-34E7-438C-A1EC-8AA7908D9C66}"/>
    <cellStyle name="Calculation 2 48" xfId="26477" xr:uid="{5ADC451C-184F-4C3F-9471-B2B7B38E333B}"/>
    <cellStyle name="Calculation 2 48 2" xfId="39948" xr:uid="{2524D994-7CD1-4858-A239-A901E3A7D8FA}"/>
    <cellStyle name="Calculation 2 49" xfId="15619" xr:uid="{F0B88E0A-625B-49E0-946B-DBF924253F67}"/>
    <cellStyle name="Calculation 2 5" xfId="329" xr:uid="{DDDAEE07-298A-4972-B503-DF34C64DF112}"/>
    <cellStyle name="Calculation 2 5 10" xfId="14345" xr:uid="{E0C0558C-EAC1-4B55-A385-0B1287F3DFC0}"/>
    <cellStyle name="Calculation 2 5 2" xfId="479" xr:uid="{94417C9E-072A-4671-BAF4-8EA4A23E240C}"/>
    <cellStyle name="Calculation 2 5 2 2" xfId="730" xr:uid="{2AE99E35-B10B-41C0-B50C-87E96D6BAC3A}"/>
    <cellStyle name="Calculation 2 5 2 2 2" xfId="2131" xr:uid="{82F4A694-AA1D-43CF-96EB-D64D2F074B03}"/>
    <cellStyle name="Calculation 2 5 2 2 2 2" xfId="4815" xr:uid="{3CC1D312-AE6B-4381-9E6D-EA4D2C99F2C0}"/>
    <cellStyle name="Calculation 2 5 2 2 2 3" xfId="6376" xr:uid="{AA7F351D-7249-419D-85ED-4C19CC941C9D}"/>
    <cellStyle name="Calculation 2 5 2 2 2 4" xfId="2844" xr:uid="{B1C6055A-581A-4BA7-BF78-7893B2C1BDFC}"/>
    <cellStyle name="Calculation 2 5 2 2 3" xfId="3164" xr:uid="{42199D07-7B7C-485B-BC5A-9B5B35B110E8}"/>
    <cellStyle name="Calculation 2 5 2 2 3 2" xfId="5217" xr:uid="{3AE0AC54-331A-4FED-B7E2-403BEC509CA1}"/>
    <cellStyle name="Calculation 2 5 2 2 3 3" xfId="6776" xr:uid="{BACCB48B-9664-407B-94F9-5FE4CE01920F}"/>
    <cellStyle name="Calculation 2 5 2 2 4" xfId="3638" xr:uid="{0DC37DC2-E561-4556-905C-D2690988C6B5}"/>
    <cellStyle name="Calculation 2 5 2 2 4 2" xfId="5688" xr:uid="{0D3C5482-510C-478B-8A2A-378ED73E99F2}"/>
    <cellStyle name="Calculation 2 5 2 2 4 3" xfId="7201" xr:uid="{C529CAEE-4C34-4A8A-9791-C333F3C14F85}"/>
    <cellStyle name="Calculation 2 5 2 2 4 4" xfId="7848" xr:uid="{9D9310C5-3FE1-4089-AE0B-E7FE9A8177D8}"/>
    <cellStyle name="Calculation 2 5 2 2 4 5" xfId="8420" xr:uid="{EFE21FD3-5C0B-4423-BDD4-583BC0B8BFBB}"/>
    <cellStyle name="Calculation 2 5 2 2 5" xfId="3869" xr:uid="{CF91193D-F171-49D0-9CAE-F0EC4300C72F}"/>
    <cellStyle name="Calculation 2 5 2 2 5 2" xfId="5917" xr:uid="{87CF0D75-9692-426D-80E1-9AF4AE1F30DD}"/>
    <cellStyle name="Calculation 2 5 2 2 5 3" xfId="7429" xr:uid="{E9E1CD98-0A37-4C2D-9706-19D18FE932FB}"/>
    <cellStyle name="Calculation 2 5 2 2 5 4" xfId="8076" xr:uid="{5933B4D3-C157-4ADA-B0D5-51241FDBEFE3}"/>
    <cellStyle name="Calculation 2 5 2 2 5 5" xfId="8648" xr:uid="{8B710F15-5835-43BA-BB74-83F7F7FA0949}"/>
    <cellStyle name="Calculation 2 5 2 2 6" xfId="4323" xr:uid="{540504BD-3C24-4038-B7FF-21F65625E249}"/>
    <cellStyle name="Calculation 2 5 2 2 7" xfId="9120" xr:uid="{45A5F126-3841-4E0B-A67C-574D4DEB3EF0}"/>
    <cellStyle name="Calculation 2 5 2 3" xfId="1894" xr:uid="{1F375594-4BC8-4CEB-B994-B701996ACAAE}"/>
    <cellStyle name="Calculation 2 5 2 3 2" xfId="4578" xr:uid="{457CA505-D8F4-48C0-BAF6-6F4FCD2ADB77}"/>
    <cellStyle name="Calculation 2 5 2 3 3" xfId="6166" xr:uid="{C871C24D-78A5-422A-B4AF-3C5921FFBC5C}"/>
    <cellStyle name="Calculation 2 5 2 3 4" xfId="2649" xr:uid="{9AE875F3-84F7-45A8-8193-775B332A0E22}"/>
    <cellStyle name="Calculation 2 5 2 4" xfId="2995" xr:uid="{3554FE12-62B1-4D3A-B576-70771EE3F6B4}"/>
    <cellStyle name="Calculation 2 5 2 4 2" xfId="5006" xr:uid="{C934C727-FD85-4E6F-B8AE-8B4DF0A9F563}"/>
    <cellStyle name="Calculation 2 5 2 4 3" xfId="6566" xr:uid="{4A1152C2-081A-4618-8574-502D44157E61}"/>
    <cellStyle name="Calculation 2 5 2 5" xfId="3389" xr:uid="{CE7ED387-C660-4065-B105-D3F2D875CB98}"/>
    <cellStyle name="Calculation 2 5 2 5 2" xfId="5451" xr:uid="{E6F293E3-1F6C-4024-B85E-8470CFDFF00A}"/>
    <cellStyle name="Calculation 2 5 2 5 3" xfId="6988" xr:uid="{C3F566C0-4960-4B80-ACC4-308B3E18DC48}"/>
    <cellStyle name="Calculation 2 5 2 5 4" xfId="7638" xr:uid="{1D94320C-51F1-4A58-A2E8-2E67D50DC1BA}"/>
    <cellStyle name="Calculation 2 5 2 5 5" xfId="8210" xr:uid="{7EB234AF-CA13-41A8-AA6D-F109660BA9F0}"/>
    <cellStyle name="Calculation 2 5 2 6" xfId="4086" xr:uid="{F4EA1577-24E4-4DA7-BE68-00EED82E0279}"/>
    <cellStyle name="Calculation 2 5 2 7" xfId="8883" xr:uid="{EB97C751-32D1-4E0C-A2E1-C5630A4965C3}"/>
    <cellStyle name="Calculation 2 5 3" xfId="603" xr:uid="{46CFF037-5EA9-425B-A85A-5C4DFE069615}"/>
    <cellStyle name="Calculation 2 5 3 2" xfId="2011" xr:uid="{C269BBAA-9BC1-4DE2-A1C5-9D052FE0CD25}"/>
    <cellStyle name="Calculation 2 5 3 2 2" xfId="4695" xr:uid="{DFFFD0B8-4E32-48DC-A2D5-153F229301C5}"/>
    <cellStyle name="Calculation 2 5 3 2 3" xfId="6274" xr:uid="{D5848299-78E8-4452-AB85-B440BB1F5DC4}"/>
    <cellStyle name="Calculation 2 5 3 2 4" xfId="2748" xr:uid="{6192AE87-D1A1-414B-A49E-4F3629329EC0}"/>
    <cellStyle name="Calculation 2 5 3 3" xfId="3085" xr:uid="{61EC5470-CCAF-413C-8232-CD9CBD4801C3}"/>
    <cellStyle name="Calculation 2 5 3 3 2" xfId="5114" xr:uid="{B2047C1F-99BB-4390-B57F-4A39635ED3D7}"/>
    <cellStyle name="Calculation 2 5 3 3 3" xfId="6674" xr:uid="{E0AFE385-71AE-4FD1-9E3C-7C8805D75317}"/>
    <cellStyle name="Calculation 2 5 3 4" xfId="3510" xr:uid="{0DF19801-DB54-429F-9CD2-87FA281527D5}"/>
    <cellStyle name="Calculation 2 5 3 4 2" xfId="5568" xr:uid="{C0E62683-40F3-407E-8E47-144F066135E6}"/>
    <cellStyle name="Calculation 2 5 3 4 3" xfId="7099" xr:uid="{24A7777D-038C-492F-A6E2-35A1D247FCEF}"/>
    <cellStyle name="Calculation 2 5 3 4 4" xfId="7746" xr:uid="{0895A4C4-E1C1-47A1-80FC-5B66DD008B07}"/>
    <cellStyle name="Calculation 2 5 3 4 5" xfId="8318" xr:uid="{AC0D5E48-299C-4337-AAB8-E47542237B10}"/>
    <cellStyle name="Calculation 2 5 3 5" xfId="3791" xr:uid="{D03775EB-BC4B-47E7-86D3-7D085DDFB270}"/>
    <cellStyle name="Calculation 2 5 3 5 2" xfId="5839" xr:uid="{A16E05D4-8F31-4471-A8A8-2090F6C2694E}"/>
    <cellStyle name="Calculation 2 5 3 5 3" xfId="7351" xr:uid="{6E6CC6B6-FF83-49DC-96C2-87C68C264AA2}"/>
    <cellStyle name="Calculation 2 5 3 5 4" xfId="7998" xr:uid="{3156B521-5548-4BA8-9E94-8B610979E90C}"/>
    <cellStyle name="Calculation 2 5 3 5 5" xfId="8570" xr:uid="{6A82B55E-AE62-464C-9F3A-81FDD8DCF94D}"/>
    <cellStyle name="Calculation 2 5 3 6" xfId="4203" xr:uid="{7DF54B7E-1A8D-4361-94A8-AE191C2237DA}"/>
    <cellStyle name="Calculation 2 5 3 7" xfId="9000" xr:uid="{7D0A8634-E7CE-4EB9-BF33-35672562C354}"/>
    <cellStyle name="Calculation 2 5 4" xfId="1774" xr:uid="{DB75DCEC-AC4B-4185-A675-6773E8268D34}"/>
    <cellStyle name="Calculation 2 5 4 2" xfId="4458" xr:uid="{6FC4465E-28F8-4693-83C7-4F6BE474E29D}"/>
    <cellStyle name="Calculation 2 5 4 3" xfId="6064" xr:uid="{7227B749-C11E-47A8-A85A-ABAADA283AA7}"/>
    <cellStyle name="Calculation 2 5 4 4" xfId="2553" xr:uid="{5F340FAA-7DEC-47F9-82DC-E5218F2835FB}"/>
    <cellStyle name="Calculation 2 5 5" xfId="2520" xr:uid="{DA43BD6E-8A7C-42FE-B6B9-BE106A14871D}"/>
    <cellStyle name="Calculation 2 5 5 2" xfId="4425" xr:uid="{56DF1182-D827-4EDB-A7ED-713E3DF39B8D}"/>
    <cellStyle name="Calculation 2 5 5 3" xfId="6031" xr:uid="{A7D5136D-B1AA-4403-95DA-B8BBF1B45AB8}"/>
    <cellStyle name="Calculation 2 5 6" xfId="3263" xr:uid="{ED206764-53C1-4C21-848E-833E6E6D0AF4}"/>
    <cellStyle name="Calculation 2 5 6 2" xfId="5331" xr:uid="{9FACCDB5-0CAC-4480-8226-AD753C94B1D1}"/>
    <cellStyle name="Calculation 2 5 6 3" xfId="6886" xr:uid="{ABD6CBE6-6620-4429-AEFF-3FC82C48CC56}"/>
    <cellStyle name="Calculation 2 5 6 4" xfId="7536" xr:uid="{5163F2F2-5D21-4966-85E4-E2A4D8756ED4}"/>
    <cellStyle name="Calculation 2 5 6 5" xfId="6009" xr:uid="{C20488CE-B750-4844-ADB6-4969B6336DF0}"/>
    <cellStyle name="Calculation 2 5 7" xfId="3749" xr:uid="{AD60B66F-19EE-4E9B-9900-35608747EF3E}"/>
    <cellStyle name="Calculation 2 5 7 2" xfId="5797" xr:uid="{B3591671-FEDE-4F53-BEAA-0F6F46138DB0}"/>
    <cellStyle name="Calculation 2 5 7 3" xfId="7309" xr:uid="{B40B6F1F-013A-4BB7-86FC-BCD6810CAD06}"/>
    <cellStyle name="Calculation 2 5 7 4" xfId="7956" xr:uid="{49A8754A-B8BA-4FE3-837C-840538302BC8}"/>
    <cellStyle name="Calculation 2 5 7 5" xfId="8528" xr:uid="{8D7AC3FD-E85A-4BE9-8FD6-B9C73AF7EDAC}"/>
    <cellStyle name="Calculation 2 5 8" xfId="3966" xr:uid="{44205461-7EE2-4E18-B91E-47D77B8383D8}"/>
    <cellStyle name="Calculation 2 5 9" xfId="8763" xr:uid="{28A2C71D-7669-47B1-9799-4370A84A41AF}"/>
    <cellStyle name="Calculation 2 50" xfId="15063" xr:uid="{74380868-27B0-461B-A987-C6D6ACDC6FE3}"/>
    <cellStyle name="Calculation 2 51" xfId="30515" xr:uid="{ADAA7E52-880C-48D3-BE2F-B47A4E3A9910}"/>
    <cellStyle name="Calculation 2 52" xfId="15265" xr:uid="{31002CE9-8B39-4D54-B60A-0EFDCB97F663}"/>
    <cellStyle name="Calculation 2 53" xfId="16031" xr:uid="{2458D2FE-621F-43F4-AC40-0308E2241AB2}"/>
    <cellStyle name="Calculation 2 54" xfId="30295" xr:uid="{BE8BEC2F-521D-424D-9C0C-891CF5F86FE4}"/>
    <cellStyle name="Calculation 2 55" xfId="28143" xr:uid="{A46BA99E-6114-4CF7-91CB-F8D56F222A0B}"/>
    <cellStyle name="Calculation 2 55 2" xfId="32825" xr:uid="{C7C22081-E939-4D82-B961-F92F69CE0F01}"/>
    <cellStyle name="Calculation 2 55 2 2" xfId="41382" xr:uid="{5D681F7B-94C3-4080-868E-39F5CE9F7C6A}"/>
    <cellStyle name="Calculation 2 55 3" xfId="36113" xr:uid="{1F81A772-EF8F-414A-9B9E-6BF20B6D5BF2}"/>
    <cellStyle name="Calculation 2 55 3 2" xfId="42113" xr:uid="{45F440D5-11D3-480E-A5B2-CA2B4060DB40}"/>
    <cellStyle name="Calculation 2 55 4" xfId="32378" xr:uid="{6675366C-CA10-4026-818D-4AE7225E4286}"/>
    <cellStyle name="Calculation 2 55 4 2" xfId="41283" xr:uid="{CBC4295F-B072-4570-AECD-858EA8905F7C}"/>
    <cellStyle name="Calculation 2 55 5" xfId="15793" xr:uid="{680FD923-F56D-4D4D-A4F1-6FE1C0F67C12}"/>
    <cellStyle name="Calculation 2 55 5 2" xfId="37551" xr:uid="{5C96EE24-16FA-4F6E-A6EF-2B28D3F64EB4}"/>
    <cellStyle name="Calculation 2 55 6" xfId="32118" xr:uid="{97446F54-0C15-47A8-9C97-B1F3D3754227}"/>
    <cellStyle name="Calculation 2 55 6 2" xfId="41239" xr:uid="{40F5F846-6E72-46B8-A535-1AF5997E3FF4}"/>
    <cellStyle name="Calculation 2 55 7" xfId="36386" xr:uid="{0FFC6CE7-8F0A-4960-AAC7-B63FC79507DD}"/>
    <cellStyle name="Calculation 2 55 7 2" xfId="42179" xr:uid="{78F15358-45D8-4F30-8578-B5A8E4026E7A}"/>
    <cellStyle name="Calculation 2 55 8" xfId="14710" xr:uid="{F1ADDA07-4380-47C6-816F-C84A598F0600}"/>
    <cellStyle name="Calculation 2 55 8 2" xfId="37282" xr:uid="{D2FD44E7-1037-4759-B35E-F4F19ED0997E}"/>
    <cellStyle name="Calculation 2 55 9" xfId="32254" xr:uid="{D1FD83D4-1F57-4441-86ED-D8ED95E9BBB4}"/>
    <cellStyle name="Calculation 2 55 9 2" xfId="41262" xr:uid="{97399802-461E-4561-B83C-BCC1887E7AD1}"/>
    <cellStyle name="Calculation 2 56" xfId="35589" xr:uid="{73016C0B-D661-471C-A5CB-D366088CC0FE}"/>
    <cellStyle name="Calculation 2 56 2" xfId="42014" xr:uid="{A2783111-27F5-4FD9-A042-1DCDB45F6DA5}"/>
    <cellStyle name="Calculation 2 57" xfId="33059" xr:uid="{FCB059CE-7ED9-4B63-B007-ED75086E6F46}"/>
    <cellStyle name="Calculation 2 57 2" xfId="41432" xr:uid="{81CCD642-63F2-4D86-AE31-D4FBE4057ED0}"/>
    <cellStyle name="Calculation 2 58" xfId="32879" xr:uid="{810FCD82-82B2-4F3F-AE11-2B23D5543CE8}"/>
    <cellStyle name="Calculation 2 58 2" xfId="41395" xr:uid="{03133549-5BBA-42FF-A031-081A80D812B9}"/>
    <cellStyle name="Calculation 2 59" xfId="34048" xr:uid="{EEAE9710-5488-4C8C-907B-27C6525BD2FE}"/>
    <cellStyle name="Calculation 2 59 2" xfId="41675" xr:uid="{83612ABC-36E5-49BF-A1DF-0D3A82BCCBC2}"/>
    <cellStyle name="Calculation 2 6" xfId="330" xr:uid="{322874A4-939F-4BBB-9715-F37DE43A90C1}"/>
    <cellStyle name="Calculation 2 6 10" xfId="14471" xr:uid="{2F08A2A0-2F58-4141-99C6-A1305E7F0B3A}"/>
    <cellStyle name="Calculation 2 6 2" xfId="492" xr:uid="{3DBC666A-52FF-4169-971B-9CCCF61A1E1F}"/>
    <cellStyle name="Calculation 2 6 2 2" xfId="743" xr:uid="{456679F9-B8A0-4682-B2DE-3444C560959E}"/>
    <cellStyle name="Calculation 2 6 2 2 2" xfId="2144" xr:uid="{B4DB3CCA-A036-4F8F-9E91-807FFE2DAFD6}"/>
    <cellStyle name="Calculation 2 6 2 2 2 2" xfId="4828" xr:uid="{D758D540-BE0B-4CE1-944F-D2AB8CF681AB}"/>
    <cellStyle name="Calculation 2 6 2 2 2 3" xfId="6389" xr:uid="{A04F9CC5-566F-48F4-89B1-DDAA8713EBFE}"/>
    <cellStyle name="Calculation 2 6 2 2 2 4" xfId="2854" xr:uid="{4CB6B0A0-2E5B-4164-A218-466E74B743E1}"/>
    <cellStyle name="Calculation 2 6 2 2 3" xfId="3174" xr:uid="{ABC9D6D2-9CBB-44F0-8795-70B8A1C97CDE}"/>
    <cellStyle name="Calculation 2 6 2 2 3 2" xfId="5230" xr:uid="{EE5F8C07-BD0A-42F0-AA4C-2FE3377AB2F0}"/>
    <cellStyle name="Calculation 2 6 2 2 3 3" xfId="6789" xr:uid="{D90F168F-375F-420E-900D-622DD31835A5}"/>
    <cellStyle name="Calculation 2 6 2 2 4" xfId="3651" xr:uid="{7431FB18-5EC7-49B6-AA6F-C9E6C8B46D2B}"/>
    <cellStyle name="Calculation 2 6 2 2 4 2" xfId="5701" xr:uid="{66C11FFF-5F7C-47CF-9453-F84EC81BEE16}"/>
    <cellStyle name="Calculation 2 6 2 2 4 3" xfId="7214" xr:uid="{49E4BC71-628D-4F5B-96D3-3FD25DFC9FFB}"/>
    <cellStyle name="Calculation 2 6 2 2 4 4" xfId="7861" xr:uid="{77959043-5AEA-4F63-AFD7-E9348022BF03}"/>
    <cellStyle name="Calculation 2 6 2 2 4 5" xfId="8433" xr:uid="{86469E88-103F-4BCA-BC2E-0421A4C7AD9E}"/>
    <cellStyle name="Calculation 2 6 2 2 5" xfId="3879" xr:uid="{C11B63E4-5F9D-409B-BCD6-464AFB783ADC}"/>
    <cellStyle name="Calculation 2 6 2 2 5 2" xfId="5927" xr:uid="{E7DCED68-FFE7-495C-881C-0C251AFDA61F}"/>
    <cellStyle name="Calculation 2 6 2 2 5 3" xfId="7439" xr:uid="{7B15C3AB-6226-4833-97E7-A1EAD9FC9F70}"/>
    <cellStyle name="Calculation 2 6 2 2 5 4" xfId="8086" xr:uid="{3A636A3C-58D1-4DB4-99B3-7D87603AFF7C}"/>
    <cellStyle name="Calculation 2 6 2 2 5 5" xfId="8658" xr:uid="{BB075243-1E81-40C1-8023-C9B6F1608B61}"/>
    <cellStyle name="Calculation 2 6 2 2 6" xfId="4336" xr:uid="{5CC69C52-AD3F-433D-BA7E-0F4BE8C35CFF}"/>
    <cellStyle name="Calculation 2 6 2 2 7" xfId="9133" xr:uid="{E3FDEAD1-1973-4B34-9544-1AE1D9F5E78C}"/>
    <cellStyle name="Calculation 2 6 2 3" xfId="1907" xr:uid="{38C3F667-E088-4E25-8B44-B81BEFD60FB5}"/>
    <cellStyle name="Calculation 2 6 2 3 2" xfId="4591" xr:uid="{90E3F7B3-F21B-42E3-8337-3D5CD93A02E2}"/>
    <cellStyle name="Calculation 2 6 2 3 3" xfId="6179" xr:uid="{D0087E88-639C-4551-A3C5-8600BB590555}"/>
    <cellStyle name="Calculation 2 6 2 3 4" xfId="2659" xr:uid="{928BC114-9647-4417-AC36-9D1E5DD15065}"/>
    <cellStyle name="Calculation 2 6 2 4" xfId="3005" xr:uid="{18CC0433-1A89-41BF-903D-6FF30BAA4BF4}"/>
    <cellStyle name="Calculation 2 6 2 4 2" xfId="5019" xr:uid="{1519E8D8-135D-4B01-8AB9-19EB521C3516}"/>
    <cellStyle name="Calculation 2 6 2 4 3" xfId="6579" xr:uid="{53699D50-4412-4558-BAD6-1627B3B1378E}"/>
    <cellStyle name="Calculation 2 6 2 5" xfId="3402" xr:uid="{AA752C9E-D6BC-469F-94A9-CDB5B6E5569B}"/>
    <cellStyle name="Calculation 2 6 2 5 2" xfId="5464" xr:uid="{3F11115E-1DF5-46D2-A075-A743A9AAEBB1}"/>
    <cellStyle name="Calculation 2 6 2 5 3" xfId="7001" xr:uid="{0E59D0FC-5DEF-4039-AB5A-4B77C2BAB58A}"/>
    <cellStyle name="Calculation 2 6 2 5 4" xfId="7651" xr:uid="{19F191CC-D328-436D-8CAB-D1650A9CD0B1}"/>
    <cellStyle name="Calculation 2 6 2 5 5" xfId="8223" xr:uid="{5F2D31F9-86B0-4DAB-9C94-2CBC214DB327}"/>
    <cellStyle name="Calculation 2 6 2 6" xfId="4099" xr:uid="{E4EF7EB7-CCCD-4D56-9AE1-EBFC997F6CD6}"/>
    <cellStyle name="Calculation 2 6 2 7" xfId="8896" xr:uid="{D5A926AC-79D8-4044-9CAF-165D24D5D193}"/>
    <cellStyle name="Calculation 2 6 3" xfId="604" xr:uid="{388B7C2A-552E-444A-93E8-8ACF14335440}"/>
    <cellStyle name="Calculation 2 6 3 2" xfId="2012" xr:uid="{ECEBC058-B88D-460C-BA60-4B52B5B3CC03}"/>
    <cellStyle name="Calculation 2 6 3 2 2" xfId="4696" xr:uid="{33656CCF-8900-4111-A7BB-013E163E5050}"/>
    <cellStyle name="Calculation 2 6 3 2 3" xfId="6275" xr:uid="{8B5DB198-1622-4CB7-B14C-D8575E4480C1}"/>
    <cellStyle name="Calculation 2 6 3 2 4" xfId="2749" xr:uid="{001FE429-46AB-4E50-981D-7699CACA83DF}"/>
    <cellStyle name="Calculation 2 6 3 3" xfId="3086" xr:uid="{EB1E71D2-1538-4FFA-B0BB-9EC2BA969561}"/>
    <cellStyle name="Calculation 2 6 3 3 2" xfId="5115" xr:uid="{82468DE4-526D-4920-A85F-E564D00D6046}"/>
    <cellStyle name="Calculation 2 6 3 3 3" xfId="6675" xr:uid="{D67D7C77-5DF1-4605-8BDB-740A606AE80E}"/>
    <cellStyle name="Calculation 2 6 3 4" xfId="3511" xr:uid="{CB032F26-A456-4AF7-BE80-72878B020568}"/>
    <cellStyle name="Calculation 2 6 3 4 2" xfId="5569" xr:uid="{65A37F49-F43A-41B9-9291-229A84C527D0}"/>
    <cellStyle name="Calculation 2 6 3 4 3" xfId="7100" xr:uid="{110BC803-6A39-492A-97FC-FE58497E36BD}"/>
    <cellStyle name="Calculation 2 6 3 4 4" xfId="7747" xr:uid="{95FA93F8-9082-4A51-835C-0AADE12E6F08}"/>
    <cellStyle name="Calculation 2 6 3 4 5" xfId="8319" xr:uid="{66745C2A-113B-4D06-9AC9-625B32A6EC21}"/>
    <cellStyle name="Calculation 2 6 3 5" xfId="3792" xr:uid="{C289756D-EA94-4769-9AAE-19FD90172BBA}"/>
    <cellStyle name="Calculation 2 6 3 5 2" xfId="5840" xr:uid="{FFBB48A1-F4B1-4DBA-AE41-0D85B94BE1A8}"/>
    <cellStyle name="Calculation 2 6 3 5 3" xfId="7352" xr:uid="{114B91D1-9DEE-4FA9-B694-96C14CD70940}"/>
    <cellStyle name="Calculation 2 6 3 5 4" xfId="7999" xr:uid="{356EAB05-9AEE-44F6-9196-7F101D8C5949}"/>
    <cellStyle name="Calculation 2 6 3 5 5" xfId="8571" xr:uid="{56A3FBF4-3A4D-428B-ABF6-1CB046ED84AD}"/>
    <cellStyle name="Calculation 2 6 3 6" xfId="4204" xr:uid="{7AB55F29-02F9-4831-9DE0-AE0CC2FC1CC9}"/>
    <cellStyle name="Calculation 2 6 3 7" xfId="9001" xr:uid="{DEBFA23C-3C62-4F53-A7A8-6924C503C83D}"/>
    <cellStyle name="Calculation 2 6 4" xfId="1775" xr:uid="{69566D82-02C6-48DD-92D3-488DFCDB02C3}"/>
    <cellStyle name="Calculation 2 6 4 2" xfId="4459" xr:uid="{C85BF78D-B2C2-46B4-BEB7-7D9B77747155}"/>
    <cellStyle name="Calculation 2 6 4 3" xfId="6065" xr:uid="{02E88B79-59E2-4016-9351-C8F5CE4EE73E}"/>
    <cellStyle name="Calculation 2 6 4 4" xfId="2554" xr:uid="{C897DFF3-94E4-4D46-A0B5-C05533A2796B}"/>
    <cellStyle name="Calculation 2 6 5" xfId="2519" xr:uid="{5A56214F-57A5-426A-97F1-528CC63FBD38}"/>
    <cellStyle name="Calculation 2 6 5 2" xfId="4424" xr:uid="{B04BE79E-14D1-4A3A-80EC-BDE2B25FDFE9}"/>
    <cellStyle name="Calculation 2 6 5 3" xfId="6030" xr:uid="{2181107F-16D3-47F7-8FDD-F35D6F787B9F}"/>
    <cellStyle name="Calculation 2 6 6" xfId="3264" xr:uid="{354B3310-D073-4B58-93F0-6B77F06E463C}"/>
    <cellStyle name="Calculation 2 6 6 2" xfId="5332" xr:uid="{B4F796F9-6CFF-4827-AC40-E2FACCF4C795}"/>
    <cellStyle name="Calculation 2 6 6 3" xfId="6887" xr:uid="{68DA0E9F-C8FA-4E4B-96D7-BD61E35CD600}"/>
    <cellStyle name="Calculation 2 6 6 4" xfId="7537" xr:uid="{B2A51064-7456-4582-BEFA-67273D3C7B5D}"/>
    <cellStyle name="Calculation 2 6 6 5" xfId="7516" xr:uid="{86638C41-E43A-4B79-91CA-8F313D013FA1}"/>
    <cellStyle name="Calculation 2 6 7" xfId="3750" xr:uid="{648E2C78-F4CD-458D-8EB4-FE1C122F8110}"/>
    <cellStyle name="Calculation 2 6 7 2" xfId="5798" xr:uid="{FB633BA1-4E39-4042-B232-CB8A5F9DD779}"/>
    <cellStyle name="Calculation 2 6 7 3" xfId="7310" xr:uid="{E940CD4A-E668-458D-81A2-F6D16FC0860E}"/>
    <cellStyle name="Calculation 2 6 7 4" xfId="7957" xr:uid="{F8A59855-4D75-481E-A698-03E5B9E82D8B}"/>
    <cellStyle name="Calculation 2 6 7 5" xfId="8529" xr:uid="{8AB02A75-3BE5-4879-BD5A-2C9590E76EA6}"/>
    <cellStyle name="Calculation 2 6 8" xfId="3967" xr:uid="{C7E6F685-4EB0-44F7-A02B-96EB600927E7}"/>
    <cellStyle name="Calculation 2 6 9" xfId="8764" xr:uid="{B4C554C8-3239-4445-96E5-0477F0B1E36B}"/>
    <cellStyle name="Calculation 2 60" xfId="34913" xr:uid="{02261FEF-B87E-41EE-AE85-340E3F09AD70}"/>
    <cellStyle name="Calculation 2 60 2" xfId="41859" xr:uid="{886479C1-BFA5-4D8B-91C5-99734F65ECC0}"/>
    <cellStyle name="Calculation 2 61" xfId="33314" xr:uid="{356FA995-10E7-44DA-8DC3-3BE4AD427DE8}"/>
    <cellStyle name="Calculation 2 61 2" xfId="41498" xr:uid="{F94070FA-F01F-4113-9D1D-A7E48DACBCC6}"/>
    <cellStyle name="Calculation 2 62" xfId="35408" xr:uid="{9A4D9372-B9C2-411F-A055-24F87F23AAE4}"/>
    <cellStyle name="Calculation 2 62 2" xfId="41970" xr:uid="{B365A613-3E9A-4B76-9E03-8AB38A7DE10A}"/>
    <cellStyle name="Calculation 2 63" xfId="33022" xr:uid="{9CB26F11-220B-4DDA-89DA-1D2DD53124BF}"/>
    <cellStyle name="Calculation 2 63 2" xfId="41422" xr:uid="{97C926A6-4AA0-4320-9EEE-CE6713804C79}"/>
    <cellStyle name="Calculation 2 64" xfId="33537" xr:uid="{9D1C201E-44B6-4282-9F8F-9457160527F3}"/>
    <cellStyle name="Calculation 2 64 2" xfId="41549" xr:uid="{56973B3D-844F-456A-9B82-E27EF19888FB}"/>
    <cellStyle name="Calculation 2 65" xfId="33771" xr:uid="{2E59E843-CBA7-4476-B18A-D99F0BFEEB1D}"/>
    <cellStyle name="Calculation 2 65 2" xfId="41606" xr:uid="{AB37C84E-7AE5-4192-8D72-92CD5ACAC8E6}"/>
    <cellStyle name="Calculation 2 66" xfId="33629" xr:uid="{9E968D05-0C4C-48D9-BF51-C769F6D7DDAB}"/>
    <cellStyle name="Calculation 2 66 2" xfId="41572" xr:uid="{74F73792-68B8-4475-9D1F-21E0BF5EBBD8}"/>
    <cellStyle name="Calculation 2 67" xfId="34234" xr:uid="{46246FD9-9938-4266-ADAA-A76F9B0F5087}"/>
    <cellStyle name="Calculation 2 67 2" xfId="41719" xr:uid="{075422A0-B202-40B3-8294-D59D779CDE0E}"/>
    <cellStyle name="Calculation 2 68" xfId="31600" xr:uid="{01278F0F-05D9-4E97-935D-44BB707ACB45}"/>
    <cellStyle name="Calculation 2 69" xfId="32056" xr:uid="{48EFA221-30BD-4CFF-8A0E-100E0B38B55E}"/>
    <cellStyle name="Calculation 2 7" xfId="331" xr:uid="{0CD11BA8-C15B-4E2E-85C8-D1D0D9EEC0FA}"/>
    <cellStyle name="Calculation 2 7 10" xfId="21377" xr:uid="{9DC05B4F-9558-482C-AE73-89FE02A92368}"/>
    <cellStyle name="Calculation 2 7 10 2" xfId="38785" xr:uid="{B46D4017-C9F9-4993-89AB-8CFBDB71222D}"/>
    <cellStyle name="Calculation 2 7 11" xfId="24161" xr:uid="{CECC024F-0388-49E7-9ED7-91782011DD3C}"/>
    <cellStyle name="Calculation 2 7 11 2" xfId="39417" xr:uid="{C0DF0383-1A28-4F37-AA63-7B994A9BBB17}"/>
    <cellStyle name="Calculation 2 7 12" xfId="20742" xr:uid="{74F0FD78-AE5D-41A5-BD09-40FDEAF5EAAF}"/>
    <cellStyle name="Calculation 2 7 12 2" xfId="38645" xr:uid="{457CC9AA-7250-46D0-8AB8-667D9EF14746}"/>
    <cellStyle name="Calculation 2 7 13" xfId="24718" xr:uid="{5EFFDAA7-1EB9-4189-B885-80B08314B24B}"/>
    <cellStyle name="Calculation 2 7 13 2" xfId="39527" xr:uid="{22E48B5D-4798-4665-A91B-956B3147EBAC}"/>
    <cellStyle name="Calculation 2 7 14" xfId="21461" xr:uid="{502C7F33-C691-484D-9707-888AAE0AB085}"/>
    <cellStyle name="Calculation 2 7 14 2" xfId="38803" xr:uid="{A944AC6A-4E39-41AE-89C3-B664C27F1E1B}"/>
    <cellStyle name="Calculation 2 7 15" xfId="20197" xr:uid="{512BE429-7274-4EB0-83A4-FFD6917561D2}"/>
    <cellStyle name="Calculation 2 7 15 2" xfId="38534" xr:uid="{7FC0F1A0-166B-4397-93C1-51EC686F50EB}"/>
    <cellStyle name="Calculation 2 7 16" xfId="24954" xr:uid="{8455D307-B5DF-49C5-929B-7B56087B73D5}"/>
    <cellStyle name="Calculation 2 7 16 2" xfId="39581" xr:uid="{7C6166EF-BAA3-4BCC-B433-1EF466E1ED3B}"/>
    <cellStyle name="Calculation 2 7 17" xfId="25121" xr:uid="{060DBE6C-72C9-4493-8934-45D20B146D30}"/>
    <cellStyle name="Calculation 2 7 17 2" xfId="39620" xr:uid="{7FD23699-4684-4405-AA02-0BDF6BCC8343}"/>
    <cellStyle name="Calculation 2 7 18" xfId="27385" xr:uid="{0D78D6E1-2C4B-4DAF-B890-A1FE68BEE024}"/>
    <cellStyle name="Calculation 2 7 18 2" xfId="40143" xr:uid="{3633D63C-496D-464F-9A5B-4618FBE985AC}"/>
    <cellStyle name="Calculation 2 7 19" xfId="30722" xr:uid="{2A59BBE1-8B4D-4587-AD77-85C15194FDB0}"/>
    <cellStyle name="Calculation 2 7 19 2" xfId="40893" xr:uid="{4EE3088E-4002-4562-95AD-7D71CE7BCAF0}"/>
    <cellStyle name="Calculation 2 7 2" xfId="502" xr:uid="{9999138E-299F-49EC-8F0D-D041AF2D6161}"/>
    <cellStyle name="Calculation 2 7 2 10" xfId="17260" xr:uid="{D12A7474-7C2C-4A3D-89A2-1C43960AC23B}"/>
    <cellStyle name="Calculation 2 7 2 2" xfId="753" xr:uid="{AA846698-6D65-4022-A0C3-5273C55F82FA}"/>
    <cellStyle name="Calculation 2 7 2 2 2" xfId="2154" xr:uid="{807BAA87-6A37-4F18-94E7-1EACBE88EAA1}"/>
    <cellStyle name="Calculation 2 7 2 2 2 2" xfId="4838" xr:uid="{D260635C-3866-44F5-B4B1-42A1E7A39F51}"/>
    <cellStyle name="Calculation 2 7 2 2 2 2 2" xfId="39098" xr:uid="{3C9E74DE-E646-4B9F-AFA4-48CD4CC4E3D2}"/>
    <cellStyle name="Calculation 2 7 2 2 2 3" xfId="6399" xr:uid="{9B2D487F-6E59-449F-AB44-0368A77B3B89}"/>
    <cellStyle name="Calculation 2 7 2 2 2 4" xfId="2863" xr:uid="{5B2C56D9-1DC0-4FCA-A441-0F31D1BB6348}"/>
    <cellStyle name="Calculation 2 7 2 2 2 5" xfId="22655" xr:uid="{3959409A-1F38-4F2C-95DF-E56F035F3A8D}"/>
    <cellStyle name="Calculation 2 7 2 2 3" xfId="3183" xr:uid="{0DC667E5-2E07-44BF-BD18-3BDE789412C5}"/>
    <cellStyle name="Calculation 2 7 2 2 3 2" xfId="5240" xr:uid="{0E59E9EB-AA37-40B2-B4E7-B0A3D7508CD7}"/>
    <cellStyle name="Calculation 2 7 2 2 3 2 2" xfId="40616" xr:uid="{CA947FB3-28F7-478C-8D1C-76DFAC61B404}"/>
    <cellStyle name="Calculation 2 7 2 2 3 3" xfId="6799" xr:uid="{4F63C05D-91CB-4BA2-86C1-AEDD2324130B}"/>
    <cellStyle name="Calculation 2 7 2 2 3 4" xfId="29483" xr:uid="{F757C5FF-193A-493A-A67D-5424E9523D97}"/>
    <cellStyle name="Calculation 2 7 2 2 4" xfId="3661" xr:uid="{257E4F36-B101-4778-ADBE-795BD78DD049}"/>
    <cellStyle name="Calculation 2 7 2 2 4 2" xfId="5711" xr:uid="{4D27E364-FFCA-4E87-A458-DEBE05982239}"/>
    <cellStyle name="Calculation 2 7 2 2 4 2 2" xfId="40822" xr:uid="{83DBE6F2-0FE4-42F4-917F-344792169AB4}"/>
    <cellStyle name="Calculation 2 7 2 2 4 3" xfId="7224" xr:uid="{C70C9FCB-37CE-4644-83BD-9A41F39818F8}"/>
    <cellStyle name="Calculation 2 7 2 2 4 4" xfId="7871" xr:uid="{D5382D4F-023D-471D-8979-9AACBA275EB5}"/>
    <cellStyle name="Calculation 2 7 2 2 4 5" xfId="8443" xr:uid="{907BDA14-AFEF-4F21-90C0-6908C0DB4558}"/>
    <cellStyle name="Calculation 2 7 2 2 4 6" xfId="30374" xr:uid="{C3060BDB-23A9-4372-8F7F-A62AEB724FE4}"/>
    <cellStyle name="Calculation 2 7 2 2 5" xfId="3888" xr:uid="{DC87E123-A1E3-4B06-BD31-C26ED54F603A}"/>
    <cellStyle name="Calculation 2 7 2 2 5 2" xfId="5936" xr:uid="{004CB544-3AAB-4156-9DAD-DA8ADA553597}"/>
    <cellStyle name="Calculation 2 7 2 2 5 2 2" xfId="37589" xr:uid="{C709EEE1-7680-423C-92AE-840D22945109}"/>
    <cellStyle name="Calculation 2 7 2 2 5 3" xfId="7448" xr:uid="{43AF975D-34AD-4AB8-8358-AAF09EA0AA92}"/>
    <cellStyle name="Calculation 2 7 2 2 5 4" xfId="8095" xr:uid="{2E7DD249-3DC3-48BD-8E64-F6FE9E57F193}"/>
    <cellStyle name="Calculation 2 7 2 2 5 5" xfId="8667" xr:uid="{0CEF7F89-BDA8-43C7-9B3C-41C6362576FF}"/>
    <cellStyle name="Calculation 2 7 2 2 5 6" xfId="15954" xr:uid="{9733509E-BDD8-467E-BAE3-B8C89199CB36}"/>
    <cellStyle name="Calculation 2 7 2 2 6" xfId="4346" xr:uid="{783A2F7B-B220-4361-A42B-FCE17E0CB46E}"/>
    <cellStyle name="Calculation 2 7 2 2 6 2" xfId="40203" xr:uid="{3A98EE0C-7478-472D-880A-418AE3B2F6DA}"/>
    <cellStyle name="Calculation 2 7 2 2 6 3" xfId="27655" xr:uid="{A42171C7-38B5-4C1A-81FD-75AE407D8DFA}"/>
    <cellStyle name="Calculation 2 7 2 2 7" xfId="9143" xr:uid="{A1CCF53F-FBB7-4BF1-9ABF-8FF0B741D681}"/>
    <cellStyle name="Calculation 2 7 2 2 7 2" xfId="40133" xr:uid="{72EEB203-7F29-44AC-8152-4F8FDB1087A8}"/>
    <cellStyle name="Calculation 2 7 2 2 7 3" xfId="27327" xr:uid="{C46872A4-2908-4F7A-8F24-02A9F9266F23}"/>
    <cellStyle name="Calculation 2 7 2 2 8" xfId="27151" xr:uid="{A731EEE2-392F-4BF5-A4BA-0BC7457318CB}"/>
    <cellStyle name="Calculation 2 7 2 2 8 2" xfId="40094" xr:uid="{B18728FF-47A6-44F9-A6CA-0EEAE464BD37}"/>
    <cellStyle name="Calculation 2 7 2 2 9" xfId="21486" xr:uid="{71B1F28D-1CFC-4656-AD8C-36998F6C63A4}"/>
    <cellStyle name="Calculation 2 7 2 3" xfId="1917" xr:uid="{F098D657-D71A-44E0-8064-7F9219A4C057}"/>
    <cellStyle name="Calculation 2 7 2 3 2" xfId="4601" xr:uid="{F5C01C42-33FF-4056-858D-6AFA5EC804CB}"/>
    <cellStyle name="Calculation 2 7 2 3 3" xfId="6189" xr:uid="{D7368AD8-E81B-4918-B900-56355C695FDA}"/>
    <cellStyle name="Calculation 2 7 2 3 4" xfId="2668" xr:uid="{212C99CD-FC96-499A-967A-6E4F847F88A1}"/>
    <cellStyle name="Calculation 2 7 2 3 5" xfId="29003" xr:uid="{4A5D0E36-A73C-4E86-A1CD-97E37CA41B4D}"/>
    <cellStyle name="Calculation 2 7 2 4" xfId="3014" xr:uid="{CDA1D5CD-61E2-4EE0-92AE-B3715BBDC0FC}"/>
    <cellStyle name="Calculation 2 7 2 4 2" xfId="5029" xr:uid="{FDC30110-DA83-4A3B-98D5-8213584FC0B3}"/>
    <cellStyle name="Calculation 2 7 2 4 3" xfId="6589" xr:uid="{4EE22841-53BA-4448-A5A6-AF086AFFE530}"/>
    <cellStyle name="Calculation 2 7 2 4 4" xfId="30597" xr:uid="{9AC2A51B-8477-4827-A83D-0DA473CB5C49}"/>
    <cellStyle name="Calculation 2 7 2 5" xfId="3412" xr:uid="{1A66CA69-E98D-4205-B207-E4CBE740A12C}"/>
    <cellStyle name="Calculation 2 7 2 5 2" xfId="5474" xr:uid="{E89597E8-3304-45BC-AE1B-F3169DE9F4D2}"/>
    <cellStyle name="Calculation 2 7 2 5 3" xfId="7011" xr:uid="{6202E0C6-37DF-456E-9EED-3F2345B9A899}"/>
    <cellStyle name="Calculation 2 7 2 5 4" xfId="7661" xr:uid="{27A37AE7-899C-4EF9-B466-943BB6A129CA}"/>
    <cellStyle name="Calculation 2 7 2 5 5" xfId="8233" xr:uid="{41D8983B-7551-4FD9-9816-F75D41960628}"/>
    <cellStyle name="Calculation 2 7 2 5 6" xfId="15967" xr:uid="{A38D24C7-0C06-4CC7-B8B0-534E8DD4D1E0}"/>
    <cellStyle name="Calculation 2 7 2 6" xfId="4109" xr:uid="{1848DD86-4EC6-496E-B3CB-68B02050DD9D}"/>
    <cellStyle name="Calculation 2 7 2 6 2" xfId="30169" xr:uid="{1DFFFC3A-0B06-4413-91FF-804A529531D4}"/>
    <cellStyle name="Calculation 2 7 2 7" xfId="8906" xr:uid="{DEF66EF5-590F-4E7B-8640-4E85E4F1F73C}"/>
    <cellStyle name="Calculation 2 7 2 7 2" xfId="29960" xr:uid="{A25B41E3-F45F-40FD-860E-9896224E17AA}"/>
    <cellStyle name="Calculation 2 7 2 8" xfId="15540" xr:uid="{B6460305-16A1-4D8E-BE3B-7B1087255E5B}"/>
    <cellStyle name="Calculation 2 7 2 9" xfId="37889" xr:uid="{F99F1951-E204-48E5-A3B3-B04887D9428A}"/>
    <cellStyle name="Calculation 2 7 20" xfId="15832" xr:uid="{A9669796-5C8C-4B2C-97AF-6299C5BEB47F}"/>
    <cellStyle name="Calculation 2 7 20 2" xfId="37560" xr:uid="{BD774288-5FB4-4C46-94EF-652D939C1F63}"/>
    <cellStyle name="Calculation 2 7 21" xfId="15750" xr:uid="{88BC5A54-9896-4DC6-87FD-6F83897671F2}"/>
    <cellStyle name="Calculation 2 7 21 2" xfId="37539" xr:uid="{4ABD3F48-63D2-4857-A3DF-856CE2395157}"/>
    <cellStyle name="Calculation 2 7 22" xfId="15148" xr:uid="{E125DC21-A4BD-4707-8E55-1F40FB863786}"/>
    <cellStyle name="Calculation 2 7 22 2" xfId="37393" xr:uid="{7693CDBF-56F3-440D-9E31-6787C826273C}"/>
    <cellStyle name="Calculation 2 7 23" xfId="15846" xr:uid="{5CBABF50-9D54-4A70-908B-E70866B72123}"/>
    <cellStyle name="Calculation 2 7 23 2" xfId="37563" xr:uid="{120F6894-CCDF-4884-B9B9-00F67704424D}"/>
    <cellStyle name="Calculation 2 7 24" xfId="14645" xr:uid="{FC239FA7-6E15-4488-8F86-61BE911EC939}"/>
    <cellStyle name="Calculation 2 7 3" xfId="605" xr:uid="{F892C246-93FC-4057-B03A-36878B5D5904}"/>
    <cellStyle name="Calculation 2 7 3 2" xfId="2013" xr:uid="{87F7278F-B2D7-4338-8D4B-83DF405815E6}"/>
    <cellStyle name="Calculation 2 7 3 2 2" xfId="4697" xr:uid="{59EBA953-27A2-4278-B090-7E01142FD131}"/>
    <cellStyle name="Calculation 2 7 3 2 3" xfId="6276" xr:uid="{A725A1F7-8426-467C-8B60-E5CACD33BF42}"/>
    <cellStyle name="Calculation 2 7 3 2 4" xfId="2750" xr:uid="{7ECCCABB-CECF-40AB-A764-7D286A45CE9F}"/>
    <cellStyle name="Calculation 2 7 3 2 5" xfId="39352" xr:uid="{5F0D7CF1-5941-4A81-9602-868EF4F7181C}"/>
    <cellStyle name="Calculation 2 7 3 3" xfId="3087" xr:uid="{E58C23E4-A1DE-4ADD-8A18-79B56CA2FF8B}"/>
    <cellStyle name="Calculation 2 7 3 3 2" xfId="5116" xr:uid="{0C926B57-87DB-4133-B49E-A41792643A47}"/>
    <cellStyle name="Calculation 2 7 3 3 3" xfId="6676" xr:uid="{E6C7A4B9-06B5-4029-B674-A56BA564B5BF}"/>
    <cellStyle name="Calculation 2 7 3 4" xfId="3512" xr:uid="{7FB13BFE-434C-4898-94F9-507B8AD92850}"/>
    <cellStyle name="Calculation 2 7 3 4 2" xfId="5570" xr:uid="{8D56F578-00A4-4D02-8824-8F1A76351469}"/>
    <cellStyle name="Calculation 2 7 3 4 3" xfId="7101" xr:uid="{55D13DDD-0B02-48C5-BFF1-478A73DE2852}"/>
    <cellStyle name="Calculation 2 7 3 4 4" xfId="7748" xr:uid="{FC734F4A-5F43-4555-9940-0509BCF435B1}"/>
    <cellStyle name="Calculation 2 7 3 4 5" xfId="8320" xr:uid="{EC24CABA-BC89-4245-B0EC-B2D777637CCB}"/>
    <cellStyle name="Calculation 2 7 3 5" xfId="3793" xr:uid="{CE68D8DB-263C-4CB0-A9C1-BCEA0C90B520}"/>
    <cellStyle name="Calculation 2 7 3 5 2" xfId="5841" xr:uid="{E7B26C25-CE23-4DDA-B94B-CC16C5634191}"/>
    <cellStyle name="Calculation 2 7 3 5 3" xfId="7353" xr:uid="{769FE226-3F56-4EC8-819F-3793D57AF8D3}"/>
    <cellStyle name="Calculation 2 7 3 5 4" xfId="8000" xr:uid="{1C8C1BAD-4D1C-484C-A042-5FF810124446}"/>
    <cellStyle name="Calculation 2 7 3 5 5" xfId="8572" xr:uid="{570DE729-6646-4E09-BEF6-8ED73CD015AE}"/>
    <cellStyle name="Calculation 2 7 3 6" xfId="4205" xr:uid="{18482749-5698-47E5-AABE-AD346B7E4B02}"/>
    <cellStyle name="Calculation 2 7 3 7" xfId="9002" xr:uid="{232CBB9F-F5C6-4542-95D2-F66F0AC6C538}"/>
    <cellStyle name="Calculation 2 7 3 8" xfId="23885" xr:uid="{F5B60223-F431-4404-A9A8-6A09C2893958}"/>
    <cellStyle name="Calculation 2 7 4" xfId="1776" xr:uid="{D64A5486-AAE9-4C51-8A4B-6FBEED8EBF4B}"/>
    <cellStyle name="Calculation 2 7 4 2" xfId="4460" xr:uid="{BD01C82E-2D2F-46A0-B4DF-D7D6C2C88498}"/>
    <cellStyle name="Calculation 2 7 4 2 2" xfId="38811" xr:uid="{9ADBF89E-89BD-4BC8-8D92-2A4786FF22CC}"/>
    <cellStyle name="Calculation 2 7 4 3" xfId="6066" xr:uid="{0B03EAE6-F3C7-49D3-920A-5D4E3A10488F}"/>
    <cellStyle name="Calculation 2 7 4 4" xfId="2555" xr:uid="{547A6351-9A52-45C5-843A-4F3A80542BC3}"/>
    <cellStyle name="Calculation 2 7 4 5" xfId="21496" xr:uid="{94199F83-6053-41B2-B343-F0414928AC91}"/>
    <cellStyle name="Calculation 2 7 5" xfId="2518" xr:uid="{5A32C817-38D1-4157-BB59-D33C3E6C8A4F}"/>
    <cellStyle name="Calculation 2 7 5 2" xfId="4423" xr:uid="{09C3B557-B2BF-4E0E-95FF-2F989EA6C77A}"/>
    <cellStyle name="Calculation 2 7 5 2 2" xfId="38722" xr:uid="{E81D94C8-B1DD-4C16-B438-DA8ABF2530F1}"/>
    <cellStyle name="Calculation 2 7 5 3" xfId="6029" xr:uid="{9370887C-E8A4-4934-97AC-162416AE33CD}"/>
    <cellStyle name="Calculation 2 7 5 4" xfId="21095" xr:uid="{1CF47920-ECE7-4F3A-986F-B62A08596221}"/>
    <cellStyle name="Calculation 2 7 6" xfId="3265" xr:uid="{39ED5139-DDA2-47E5-B60E-E04054009D74}"/>
    <cellStyle name="Calculation 2 7 6 2" xfId="5333" xr:uid="{2E6F43FB-1E4D-47A2-BBAB-891F58C77D3D}"/>
    <cellStyle name="Calculation 2 7 6 2 2" xfId="38921" xr:uid="{8A36BBC2-C7D8-42FF-9684-FE7B851E6725}"/>
    <cellStyle name="Calculation 2 7 6 3" xfId="6888" xr:uid="{28B54A20-C105-47CB-8C52-26A5238F8790}"/>
    <cellStyle name="Calculation 2 7 6 4" xfId="7538" xr:uid="{3D366917-B930-43E1-BE35-449373F49728}"/>
    <cellStyle name="Calculation 2 7 6 5" xfId="7508" xr:uid="{5E9A3E6C-D2F8-41B9-99AA-50C69F37DD97}"/>
    <cellStyle name="Calculation 2 7 6 6" xfId="21969" xr:uid="{D8ACF6D1-165A-4C0F-B2A1-96050831C46C}"/>
    <cellStyle name="Calculation 2 7 7" xfId="3751" xr:uid="{55BAF0FA-EEA0-45DE-AB58-59C38EDB330E}"/>
    <cellStyle name="Calculation 2 7 7 2" xfId="5799" xr:uid="{0F378123-3B57-44F4-A874-B7FEDD0C8840}"/>
    <cellStyle name="Calculation 2 7 7 2 2" xfId="39346" xr:uid="{76AD203D-FB01-461E-8F6C-745C3E99BFBE}"/>
    <cellStyle name="Calculation 2 7 7 3" xfId="7311" xr:uid="{D9DBF196-7512-4D63-9A03-3667F4ED0BDE}"/>
    <cellStyle name="Calculation 2 7 7 4" xfId="7958" xr:uid="{30561863-8768-4C5F-B977-C028E10C5C5E}"/>
    <cellStyle name="Calculation 2 7 7 5" xfId="8530" xr:uid="{CF5C5EB3-8C5D-40F7-9D0A-5C23DCCFE7F5}"/>
    <cellStyle name="Calculation 2 7 7 6" xfId="23860" xr:uid="{D18ABF81-32D5-4429-AECD-9EBAD67FB5FA}"/>
    <cellStyle name="Calculation 2 7 8" xfId="3968" xr:uid="{0D6055F7-ABDA-45DE-8712-5B09D81221C2}"/>
    <cellStyle name="Calculation 2 7 8 2" xfId="38515" xr:uid="{7C2404FC-2E7E-4DB8-AA16-85425ADFFC7D}"/>
    <cellStyle name="Calculation 2 7 8 3" xfId="20122" xr:uid="{EDA7ABE6-8AC2-43FF-8B38-DFFCCA7177A6}"/>
    <cellStyle name="Calculation 2 7 9" xfId="8765" xr:uid="{817E9FE0-BDD1-47B3-9D54-DF41668D7016}"/>
    <cellStyle name="Calculation 2 7 9 2" xfId="38857" xr:uid="{29A5BCC8-3C83-4ED6-9DC6-8682FA43C2B5}"/>
    <cellStyle name="Calculation 2 7 9 3" xfId="21670" xr:uid="{79877C55-DF55-42BC-9174-716477C9FCBB}"/>
    <cellStyle name="Calculation 2 70" xfId="27614" xr:uid="{8754D292-3E10-4ED2-8FED-67DABF527409}"/>
    <cellStyle name="Calculation 2 71" xfId="28355" xr:uid="{CF6D8153-CBC4-4332-887A-CAA2C3904870}"/>
    <cellStyle name="Calculation 2 72" xfId="29858" xr:uid="{DB030698-FE05-4315-B2C9-26404722778F}"/>
    <cellStyle name="Calculation 2 73" xfId="31772" xr:uid="{BA53A308-1B52-4F06-9F8F-F25D16E03E24}"/>
    <cellStyle name="Calculation 2 74" xfId="26921" xr:uid="{CBFCCDBF-52E3-4903-BEE6-4B3DB1AF7F94}"/>
    <cellStyle name="Calculation 2 75" xfId="37010" xr:uid="{88291F0F-C7EA-4043-B07B-66ECA696F977}"/>
    <cellStyle name="Calculation 2 76" xfId="43907" xr:uid="{7E82632C-A118-42A0-A6B0-7E45A42E8BAC}"/>
    <cellStyle name="Calculation 2 77" xfId="44373" xr:uid="{FD7531B7-B889-4AB5-B228-3C93AAB64D25}"/>
    <cellStyle name="Calculation 2 78" xfId="44422" xr:uid="{9F2DC371-D494-452F-A787-6EE30720932A}"/>
    <cellStyle name="Calculation 2 79" xfId="45439" xr:uid="{7AD0521E-6372-41C5-8A4C-F744047AF98B}"/>
    <cellStyle name="Calculation 2 8" xfId="332" xr:uid="{4F4005F4-3C1E-40AC-B10C-2690DF9D257C}"/>
    <cellStyle name="Calculation 2 8 10" xfId="17041" xr:uid="{B9E05502-8A24-4E1A-BEB8-21B124CD8957}"/>
    <cellStyle name="Calculation 2 8 2" xfId="495" xr:uid="{43F50BCD-3411-4912-B921-F0EED16CC3FC}"/>
    <cellStyle name="Calculation 2 8 2 2" xfId="746" xr:uid="{98192525-3EE5-4661-83DB-8FBBF0ED1C73}"/>
    <cellStyle name="Calculation 2 8 2 2 2" xfId="2147" xr:uid="{ABE2F983-A402-4743-BCBE-0342569A8F95}"/>
    <cellStyle name="Calculation 2 8 2 2 2 2" xfId="4831" xr:uid="{A26EBFE5-EC99-4206-9E77-502DAD0D2775}"/>
    <cellStyle name="Calculation 2 8 2 2 2 3" xfId="6392" xr:uid="{63686D4E-9185-4A5F-90C6-CF7E3D75A007}"/>
    <cellStyle name="Calculation 2 8 2 2 2 4" xfId="2857" xr:uid="{65B976AD-305A-4AD5-BBB1-A17A4C94E331}"/>
    <cellStyle name="Calculation 2 8 2 2 3" xfId="3177" xr:uid="{8F646E63-F2E4-4BF5-8FC6-D0CF05E9DE23}"/>
    <cellStyle name="Calculation 2 8 2 2 3 2" xfId="5233" xr:uid="{5FE84D88-9A14-4E8A-B4CB-642F459C65D6}"/>
    <cellStyle name="Calculation 2 8 2 2 3 3" xfId="6792" xr:uid="{2ECEFA16-28D3-4783-AF13-B98522B5291F}"/>
    <cellStyle name="Calculation 2 8 2 2 4" xfId="3654" xr:uid="{9CA4DE30-2E92-43EA-8009-3E3FA032E9E7}"/>
    <cellStyle name="Calculation 2 8 2 2 4 2" xfId="5704" xr:uid="{2CF12AC6-F77B-431B-BDDE-4F8209FB96E5}"/>
    <cellStyle name="Calculation 2 8 2 2 4 3" xfId="7217" xr:uid="{205DA8FA-D89B-4025-95A1-E9A93473F499}"/>
    <cellStyle name="Calculation 2 8 2 2 4 4" xfId="7864" xr:uid="{D3270FC2-9B9A-4251-8744-55005ABA3087}"/>
    <cellStyle name="Calculation 2 8 2 2 4 5" xfId="8436" xr:uid="{9AE5942C-28F4-49F3-99EA-04FD6130E582}"/>
    <cellStyle name="Calculation 2 8 2 2 5" xfId="3882" xr:uid="{C71A5676-0B3F-45B4-938F-4B8C2A5126C5}"/>
    <cellStyle name="Calculation 2 8 2 2 5 2" xfId="5930" xr:uid="{1B4BEA66-0648-4149-90D2-32820D5434E5}"/>
    <cellStyle name="Calculation 2 8 2 2 5 3" xfId="7442" xr:uid="{C4A19F3D-B786-4F66-A269-C2A00F38A0C5}"/>
    <cellStyle name="Calculation 2 8 2 2 5 4" xfId="8089" xr:uid="{E95A28CB-07F4-4AD0-963E-783E0F61FAB0}"/>
    <cellStyle name="Calculation 2 8 2 2 5 5" xfId="8661" xr:uid="{DC9DB8F1-D319-4EAB-9711-5D09C7EC474A}"/>
    <cellStyle name="Calculation 2 8 2 2 6" xfId="4339" xr:uid="{53998BD1-7824-49C4-881B-EA9E1614618A}"/>
    <cellStyle name="Calculation 2 8 2 2 7" xfId="9136" xr:uid="{BF0FF9AA-EEEA-484D-86B2-6836D611ED79}"/>
    <cellStyle name="Calculation 2 8 2 3" xfId="1910" xr:uid="{6CA65455-B558-44CC-B5A5-2EB4A6A69582}"/>
    <cellStyle name="Calculation 2 8 2 3 2" xfId="4594" xr:uid="{FE462924-7EE4-43BD-A3E5-11730C45D79E}"/>
    <cellStyle name="Calculation 2 8 2 3 3" xfId="6182" xr:uid="{DBE9A553-CD8E-4477-A3DB-F35E37473645}"/>
    <cellStyle name="Calculation 2 8 2 3 4" xfId="2662" xr:uid="{51E3AA47-F501-4EF5-832D-8ADB14808FB0}"/>
    <cellStyle name="Calculation 2 8 2 4" xfId="3008" xr:uid="{E405B319-2CE3-40DA-A905-4178DDB182D9}"/>
    <cellStyle name="Calculation 2 8 2 4 2" xfId="5022" xr:uid="{36995A70-4E38-4E45-AB54-333E70415E33}"/>
    <cellStyle name="Calculation 2 8 2 4 3" xfId="6582" xr:uid="{296D882F-440F-457E-8977-3DE8160CCFCD}"/>
    <cellStyle name="Calculation 2 8 2 5" xfId="3405" xr:uid="{33C56E24-06E2-478E-B05F-F4F54468D486}"/>
    <cellStyle name="Calculation 2 8 2 5 2" xfId="5467" xr:uid="{017D1A2F-3FA8-4E95-BC8D-B58348A14FC7}"/>
    <cellStyle name="Calculation 2 8 2 5 3" xfId="7004" xr:uid="{1F1A1D56-9540-47BD-BA60-BAF789EE35B9}"/>
    <cellStyle name="Calculation 2 8 2 5 4" xfId="7654" xr:uid="{2963B0E1-7C17-494A-B3D4-5523BD62DDDB}"/>
    <cellStyle name="Calculation 2 8 2 5 5" xfId="8226" xr:uid="{C5755248-C613-4AB6-B396-0D579B6028A5}"/>
    <cellStyle name="Calculation 2 8 2 6" xfId="4102" xr:uid="{020529EF-8B23-4FBD-A899-772618B0BB24}"/>
    <cellStyle name="Calculation 2 8 2 7" xfId="8899" xr:uid="{FE705A66-12E0-4026-8911-E8A6CC7C8315}"/>
    <cellStyle name="Calculation 2 8 2 8" xfId="37842" xr:uid="{5D6C7820-13E0-4519-A620-CE46A39DF533}"/>
    <cellStyle name="Calculation 2 8 3" xfId="606" xr:uid="{2AF2790C-8387-485F-9CC8-0475670FD53A}"/>
    <cellStyle name="Calculation 2 8 3 2" xfId="2014" xr:uid="{1A14B073-E293-4F88-9343-1D7A9D762356}"/>
    <cellStyle name="Calculation 2 8 3 2 2" xfId="4698" xr:uid="{C32DD2DF-8592-4879-9503-E115C1E74455}"/>
    <cellStyle name="Calculation 2 8 3 2 3" xfId="6277" xr:uid="{65E35A21-8F59-4F84-A60D-85294264E234}"/>
    <cellStyle name="Calculation 2 8 3 2 4" xfId="2751" xr:uid="{1AD8078E-1242-4529-AEBF-1F42FB249488}"/>
    <cellStyle name="Calculation 2 8 3 3" xfId="3088" xr:uid="{EEC791F0-4929-470E-9019-E150AB204565}"/>
    <cellStyle name="Calculation 2 8 3 3 2" xfId="5117" xr:uid="{6B91D18F-8288-4B87-A8D0-D4F1ECE9617F}"/>
    <cellStyle name="Calculation 2 8 3 3 3" xfId="6677" xr:uid="{4621F068-3858-4278-9B20-5FEDCBDD01F8}"/>
    <cellStyle name="Calculation 2 8 3 4" xfId="3513" xr:uid="{FE091944-93CF-48D0-9002-0AB1A080986A}"/>
    <cellStyle name="Calculation 2 8 3 4 2" xfId="5571" xr:uid="{E444925E-EE14-41F7-B25A-26B282EC13BE}"/>
    <cellStyle name="Calculation 2 8 3 4 3" xfId="7102" xr:uid="{C960C7C6-0492-4AAF-B83C-28E4F4F21232}"/>
    <cellStyle name="Calculation 2 8 3 4 4" xfId="7749" xr:uid="{CF889A6E-C285-4802-BE31-D27768FB4D32}"/>
    <cellStyle name="Calculation 2 8 3 4 5" xfId="8321" xr:uid="{41339C99-78DB-4E19-A9BC-7665414AE8BD}"/>
    <cellStyle name="Calculation 2 8 3 5" xfId="3794" xr:uid="{955EF0A1-491D-4991-AEBD-505C3F76425E}"/>
    <cellStyle name="Calculation 2 8 3 5 2" xfId="5842" xr:uid="{F5C6C2E8-2494-4D1B-AADB-66FE6FA3BCC9}"/>
    <cellStyle name="Calculation 2 8 3 5 3" xfId="7354" xr:uid="{968BA559-7A45-41B3-A6F0-FE4E50CC63DC}"/>
    <cellStyle name="Calculation 2 8 3 5 4" xfId="8001" xr:uid="{DD70A2E4-D028-4A1A-AE81-4FBA9B99BC00}"/>
    <cellStyle name="Calculation 2 8 3 5 5" xfId="8573" xr:uid="{9AF1559E-2239-4FE5-B498-F50A0363FF2A}"/>
    <cellStyle name="Calculation 2 8 3 6" xfId="4206" xr:uid="{3C1502AA-603B-4861-ADD1-13880FFFA3F6}"/>
    <cellStyle name="Calculation 2 8 3 7" xfId="9003" xr:uid="{1B6394D9-1927-4ED8-9029-897B73AB832D}"/>
    <cellStyle name="Calculation 2 8 4" xfId="1777" xr:uid="{C9ABFD27-9296-4CD7-AB8A-3B43FE2B56DC}"/>
    <cellStyle name="Calculation 2 8 4 2" xfId="4461" xr:uid="{A2C8A15B-48E2-42D8-AE83-5475030B49CC}"/>
    <cellStyle name="Calculation 2 8 4 3" xfId="6067" xr:uid="{2073A673-8270-44E8-911E-85BD98A61703}"/>
    <cellStyle name="Calculation 2 8 4 4" xfId="2556" xr:uid="{F98B17E2-ACEE-4CF3-99C5-BFAF11946422}"/>
    <cellStyle name="Calculation 2 8 5" xfId="2517" xr:uid="{25CBF2B7-6B5D-479C-A9B7-2E783C931E83}"/>
    <cellStyle name="Calculation 2 8 5 2" xfId="4422" xr:uid="{007CED30-9AE8-466A-8448-C6EF1B6A496C}"/>
    <cellStyle name="Calculation 2 8 5 3" xfId="6028" xr:uid="{F94640A2-84DF-4272-BB65-71E925F6425F}"/>
    <cellStyle name="Calculation 2 8 6" xfId="3266" xr:uid="{E7FFDE62-0D1E-49ED-BA5C-D5DDD0648646}"/>
    <cellStyle name="Calculation 2 8 6 2" xfId="5334" xr:uid="{2F0EFD42-4615-4E81-9BBF-C87DBC9739D2}"/>
    <cellStyle name="Calculation 2 8 6 3" xfId="6889" xr:uid="{A0D2666D-1E36-4CBF-833A-EDE190BFAD37}"/>
    <cellStyle name="Calculation 2 8 6 4" xfId="7539" xr:uid="{F417A61E-A17A-49DC-8CB8-56F603A34105}"/>
    <cellStyle name="Calculation 2 8 6 5" xfId="6869" xr:uid="{B279D5CC-DDBF-493D-8661-8A4FE25C806D}"/>
    <cellStyle name="Calculation 2 8 7" xfId="3752" xr:uid="{426B95ED-3303-4C1F-A6CB-BE8D5C787ACB}"/>
    <cellStyle name="Calculation 2 8 7 2" xfId="5800" xr:uid="{62BAD8EA-5DBC-49A3-9601-22DF07364A95}"/>
    <cellStyle name="Calculation 2 8 7 3" xfId="7312" xr:uid="{AF0CA277-FAA6-40E2-BB1B-3248B0EDECA1}"/>
    <cellStyle name="Calculation 2 8 7 4" xfId="7959" xr:uid="{42AF2469-0CFB-4F31-9F72-8CF6729F3BD3}"/>
    <cellStyle name="Calculation 2 8 7 5" xfId="8531" xr:uid="{A4761868-57B3-41E9-B025-832388439E10}"/>
    <cellStyle name="Calculation 2 8 8" xfId="3969" xr:uid="{0EDEF13D-40FF-43E1-97C0-2E38D42610A8}"/>
    <cellStyle name="Calculation 2 8 9" xfId="8766" xr:uid="{2EFEC635-5D03-4386-AFA8-AB1CBA09CD1B}"/>
    <cellStyle name="Calculation 2 80" xfId="45451" xr:uid="{E8F0BA1F-F935-4E11-A8D1-3F4AAD14CEB3}"/>
    <cellStyle name="Calculation 2 81" xfId="12420" xr:uid="{FFF68CD7-3BC6-4819-9C39-A3892A9B5CEF}"/>
    <cellStyle name="Calculation 2 9" xfId="333" xr:uid="{B2819DF6-C7E7-4B6B-B560-4B2BA0B92451}"/>
    <cellStyle name="Calculation 2 9 10" xfId="17217" xr:uid="{85DE1924-2353-4586-A488-F61E1FF7B3E0}"/>
    <cellStyle name="Calculation 2 9 2" xfId="497" xr:uid="{E9F2B702-1897-4526-B9D2-DD4A62EE5D84}"/>
    <cellStyle name="Calculation 2 9 2 2" xfId="748" xr:uid="{6B0B70A7-F9E4-4F28-980F-DE8FA537442C}"/>
    <cellStyle name="Calculation 2 9 2 2 2" xfId="2149" xr:uid="{DFDA9644-D04C-4EF9-B75F-C1535463BA79}"/>
    <cellStyle name="Calculation 2 9 2 2 2 2" xfId="4833" xr:uid="{D6FE90FC-D509-46D6-85C8-1DE09B5890F4}"/>
    <cellStyle name="Calculation 2 9 2 2 2 3" xfId="6394" xr:uid="{23E1A923-748C-4D30-A9BF-74314045FFD1}"/>
    <cellStyle name="Calculation 2 9 2 2 2 4" xfId="2859" xr:uid="{DB703896-0417-4D28-AB88-B92E3C85144E}"/>
    <cellStyle name="Calculation 2 9 2 2 3" xfId="3179" xr:uid="{A61CBEBD-1976-46CD-80AC-7DFB0A782FCA}"/>
    <cellStyle name="Calculation 2 9 2 2 3 2" xfId="5235" xr:uid="{E0A07034-09E2-42D5-8BE3-A850F863EEEE}"/>
    <cellStyle name="Calculation 2 9 2 2 3 3" xfId="6794" xr:uid="{0CC9CD48-0D80-4A02-9E68-F662076C9729}"/>
    <cellStyle name="Calculation 2 9 2 2 4" xfId="3656" xr:uid="{04F31EFA-5987-418C-BCBE-201308B0669F}"/>
    <cellStyle name="Calculation 2 9 2 2 4 2" xfId="5706" xr:uid="{447476A1-E44F-4C3A-BC02-8D0638A9F856}"/>
    <cellStyle name="Calculation 2 9 2 2 4 3" xfId="7219" xr:uid="{E29284CF-5F4D-4069-A6A7-A59BD0C43503}"/>
    <cellStyle name="Calculation 2 9 2 2 4 4" xfId="7866" xr:uid="{A752D879-C72F-4F65-953D-8C90A6275FB4}"/>
    <cellStyle name="Calculation 2 9 2 2 4 5" xfId="8438" xr:uid="{90727684-5EA8-4273-B7CF-F9FF6F0DFC48}"/>
    <cellStyle name="Calculation 2 9 2 2 5" xfId="3884" xr:uid="{123ADFFA-9322-4526-8FAF-BEBB0EEDE7E1}"/>
    <cellStyle name="Calculation 2 9 2 2 5 2" xfId="5932" xr:uid="{07E98D4C-0283-4615-BAC2-D9147177DC3F}"/>
    <cellStyle name="Calculation 2 9 2 2 5 3" xfId="7444" xr:uid="{184F06CE-BB9B-4359-884D-53CA32CC423B}"/>
    <cellStyle name="Calculation 2 9 2 2 5 4" xfId="8091" xr:uid="{8508914F-7029-411A-8094-8159FF5A20A9}"/>
    <cellStyle name="Calculation 2 9 2 2 5 5" xfId="8663" xr:uid="{48F24E1E-F8A6-4A8A-A961-84349EA025FE}"/>
    <cellStyle name="Calculation 2 9 2 2 6" xfId="4341" xr:uid="{2E8D8DB4-4538-4EFD-A909-808EA0D8D7AC}"/>
    <cellStyle name="Calculation 2 9 2 2 7" xfId="9138" xr:uid="{FE48473C-246E-4307-AA79-77E13EB883C0}"/>
    <cellStyle name="Calculation 2 9 2 3" xfId="1912" xr:uid="{8FDC36A8-3F46-45E0-A0BD-1095E2D6A6AA}"/>
    <cellStyle name="Calculation 2 9 2 3 2" xfId="4596" xr:uid="{8B4B94F7-25AC-4A28-B358-7C32F60DDD67}"/>
    <cellStyle name="Calculation 2 9 2 3 3" xfId="6184" xr:uid="{A35C8C26-1577-45C5-B676-0B11FBA63EA9}"/>
    <cellStyle name="Calculation 2 9 2 3 4" xfId="2664" xr:uid="{0532D7AB-D004-426D-84E8-0BB0B1DE85C9}"/>
    <cellStyle name="Calculation 2 9 2 4" xfId="3010" xr:uid="{88252520-03BA-4BC8-A31F-E2E5FCA785D4}"/>
    <cellStyle name="Calculation 2 9 2 4 2" xfId="5024" xr:uid="{05789E60-0D10-4FF9-AF74-E4477F1891C1}"/>
    <cellStyle name="Calculation 2 9 2 4 3" xfId="6584" xr:uid="{E624CBC5-9BE9-4FE3-9BAC-AC4FE23D7CA8}"/>
    <cellStyle name="Calculation 2 9 2 5" xfId="3407" xr:uid="{85113EBD-9F31-423A-B6E2-ADEF18B0C579}"/>
    <cellStyle name="Calculation 2 9 2 5 2" xfId="5469" xr:uid="{D37D760F-03B9-49EC-B83E-08AA9EDD73CF}"/>
    <cellStyle name="Calculation 2 9 2 5 3" xfId="7006" xr:uid="{0F721688-5958-457B-A98E-25B945743A86}"/>
    <cellStyle name="Calculation 2 9 2 5 4" xfId="7656" xr:uid="{8A5385DA-D9E6-486C-9308-B71421F54847}"/>
    <cellStyle name="Calculation 2 9 2 5 5" xfId="8228" xr:uid="{7201FA35-9032-42A4-9522-9E5738460527}"/>
    <cellStyle name="Calculation 2 9 2 6" xfId="4104" xr:uid="{6A1AE38F-0BF8-4F2A-8799-462D92B411DC}"/>
    <cellStyle name="Calculation 2 9 2 7" xfId="8901" xr:uid="{588F8753-EAB0-4F27-BE23-329A2071BDBC}"/>
    <cellStyle name="Calculation 2 9 2 8" xfId="37879" xr:uid="{35177437-C2B7-4BCE-92DC-1F8F37E13177}"/>
    <cellStyle name="Calculation 2 9 3" xfId="607" xr:uid="{05DFDBD4-E530-4CEA-AE3F-EEB9E6045293}"/>
    <cellStyle name="Calculation 2 9 3 2" xfId="2015" xr:uid="{D20F6327-E125-47D4-8755-3D690D7A9FA5}"/>
    <cellStyle name="Calculation 2 9 3 2 2" xfId="4699" xr:uid="{4466CD90-0016-44AD-895C-7E208F45FC00}"/>
    <cellStyle name="Calculation 2 9 3 2 3" xfId="6278" xr:uid="{657495FE-D87C-49D4-8FF7-BA1DF6E2AD4F}"/>
    <cellStyle name="Calculation 2 9 3 2 4" xfId="2752" xr:uid="{D5734460-E697-4FD9-BE64-06A4778B12FC}"/>
    <cellStyle name="Calculation 2 9 3 3" xfId="3089" xr:uid="{EE80A8B3-2B03-426E-9B96-0B5FB05E5A5F}"/>
    <cellStyle name="Calculation 2 9 3 3 2" xfId="5118" xr:uid="{2C518FE2-AB1C-41E5-9925-5023257D0279}"/>
    <cellStyle name="Calculation 2 9 3 3 3" xfId="6678" xr:uid="{46263450-871D-442A-B296-63FF0E7E5F2F}"/>
    <cellStyle name="Calculation 2 9 3 4" xfId="3514" xr:uid="{D6A7B816-FDB1-4058-B453-5A807CF7B1E9}"/>
    <cellStyle name="Calculation 2 9 3 4 2" xfId="5572" xr:uid="{CA0CA57A-9016-4595-A5F0-22368007E693}"/>
    <cellStyle name="Calculation 2 9 3 4 3" xfId="7103" xr:uid="{7A3EEA67-759C-4031-ADFF-E86092A6F963}"/>
    <cellStyle name="Calculation 2 9 3 4 4" xfId="7750" xr:uid="{F1E311FB-EC2F-4953-A339-782EC7B5D89D}"/>
    <cellStyle name="Calculation 2 9 3 4 5" xfId="8322" xr:uid="{6A42A1F3-8597-4259-8661-EBCE06AC7ACE}"/>
    <cellStyle name="Calculation 2 9 3 5" xfId="3795" xr:uid="{C5F37DBE-E799-4D60-8AA4-BF83734B9611}"/>
    <cellStyle name="Calculation 2 9 3 5 2" xfId="5843" xr:uid="{C3691741-A8E7-4BE4-9D98-A0950603D87A}"/>
    <cellStyle name="Calculation 2 9 3 5 3" xfId="7355" xr:uid="{A129EB5B-4E1D-4085-8F9A-3ECD448235CA}"/>
    <cellStyle name="Calculation 2 9 3 5 4" xfId="8002" xr:uid="{580576E7-48F0-4438-9642-86414836EBAA}"/>
    <cellStyle name="Calculation 2 9 3 5 5" xfId="8574" xr:uid="{95064E03-8123-407E-8E29-17B51D4FCA5F}"/>
    <cellStyle name="Calculation 2 9 3 6" xfId="4207" xr:uid="{76DE3DAB-BDF3-4674-8DEC-987B8A1B8178}"/>
    <cellStyle name="Calculation 2 9 3 7" xfId="9004" xr:uid="{A89427F9-3E23-4801-99D5-E54DB68C1241}"/>
    <cellStyle name="Calculation 2 9 4" xfId="1778" xr:uid="{3766D630-D25E-431D-ADFA-AD39F8C77F99}"/>
    <cellStyle name="Calculation 2 9 4 2" xfId="4462" xr:uid="{72D1252E-8435-4DC5-A779-BB546ED8BA84}"/>
    <cellStyle name="Calculation 2 9 4 3" xfId="6068" xr:uid="{51760666-BAB9-4701-8EE9-AEC98006FD7B}"/>
    <cellStyle name="Calculation 2 9 4 4" xfId="2557" xr:uid="{9E6E61F8-CA6D-4828-A560-94E9EA798F15}"/>
    <cellStyle name="Calculation 2 9 5" xfId="2516" xr:uid="{31BB0157-5D59-4BE5-841A-3DF9BD75B41D}"/>
    <cellStyle name="Calculation 2 9 5 2" xfId="4421" xr:uid="{6E405439-72E8-4200-9A2A-18490FAC798B}"/>
    <cellStyle name="Calculation 2 9 5 3" xfId="6027" xr:uid="{4CDF42FB-9E90-44E3-A226-97674E708D82}"/>
    <cellStyle name="Calculation 2 9 6" xfId="3267" xr:uid="{8E7BC228-E718-4F15-9B7D-42DC56634520}"/>
    <cellStyle name="Calculation 2 9 6 2" xfId="5335" xr:uid="{F6D011A3-D3E2-4368-92F5-D0835D8D2D9B}"/>
    <cellStyle name="Calculation 2 9 6 3" xfId="6890" xr:uid="{711EB6AA-1189-4C95-B939-2E9DA07B994C}"/>
    <cellStyle name="Calculation 2 9 6 4" xfId="7540" xr:uid="{1115F844-981A-4EC8-82C7-F7DB3D89FB15}"/>
    <cellStyle name="Calculation 2 9 6 5" xfId="7514" xr:uid="{6FB3E5DF-F124-41D7-B4DA-A700966F35A9}"/>
    <cellStyle name="Calculation 2 9 7" xfId="3753" xr:uid="{850C9C5B-0827-455B-9885-299516295FE9}"/>
    <cellStyle name="Calculation 2 9 7 2" xfId="5801" xr:uid="{71D904F2-8BCB-4938-A6EB-D1FAE2E23A23}"/>
    <cellStyle name="Calculation 2 9 7 3" xfId="7313" xr:uid="{E4746CAE-7181-44FF-85FB-6824640CC0CB}"/>
    <cellStyle name="Calculation 2 9 7 4" xfId="7960" xr:uid="{12383398-3D75-4D23-9284-9ED66D151B9B}"/>
    <cellStyle name="Calculation 2 9 7 5" xfId="8532" xr:uid="{F3F959F0-BCCF-43EE-A119-F321D6F53727}"/>
    <cellStyle name="Calculation 2 9 8" xfId="3970" xr:uid="{87F57034-2B67-42FE-B358-A8A6A6135020}"/>
    <cellStyle name="Calculation 2 9 9" xfId="8767" xr:uid="{55DDC64D-7C6A-4961-A874-641E9E91483C}"/>
    <cellStyle name="Calculation 20" xfId="16504" xr:uid="{64ED5BFC-A837-43AB-B785-BFC5713A0B01}"/>
    <cellStyle name="Calculation 21" xfId="17418" xr:uid="{F139735C-36A2-4427-9B31-9E0B36163C8F}"/>
    <cellStyle name="Calculation 21 2" xfId="44957" xr:uid="{08EEF5FF-B7E4-4013-B61A-C3EFC95461E2}"/>
    <cellStyle name="Calculation 21 3" xfId="44956" xr:uid="{A4FC24DF-7D99-4073-8459-D31561CAA8C5}"/>
    <cellStyle name="Calculation 22" xfId="16916" xr:uid="{475EB648-7598-4497-A4EA-3A9E4234C2C3}"/>
    <cellStyle name="Calculation 22 2" xfId="45237" xr:uid="{ADA2601D-1EF1-448C-8533-1508FFEFE88D}"/>
    <cellStyle name="Calculation 22 3" xfId="44958" xr:uid="{3E4505DA-A5AA-44A5-A0E5-1466FB55A745}"/>
    <cellStyle name="Calculation 23" xfId="18117" xr:uid="{F97E5EE2-2D6C-4524-BB9A-7DB7B25EFA7A}"/>
    <cellStyle name="Calculation 23 2" xfId="44955" xr:uid="{32A251CB-9257-4E85-A029-D33F33D4F41C}"/>
    <cellStyle name="Calculation 24" xfId="16517" xr:uid="{7B474B05-AA81-49CD-8B6D-5C8230EC781F}"/>
    <cellStyle name="Calculation 24 2" xfId="45238" xr:uid="{734999FA-39E2-4C53-875A-403E95E7A017}"/>
    <cellStyle name="Calculation 25" xfId="22606" xr:uid="{5896EFD2-6606-464F-BF5C-127E84BB4EA0}"/>
    <cellStyle name="Calculation 25 2" xfId="45239" xr:uid="{B46BB514-652E-41E3-97F0-A99720C13F21}"/>
    <cellStyle name="Calculation 25 3" xfId="45424" xr:uid="{6A2A5269-3D95-4A2F-A6CA-CC7260C88D6B}"/>
    <cellStyle name="Calculation 26" xfId="17384" xr:uid="{FD822842-EC7B-4636-ADCD-506D38CACC49}"/>
    <cellStyle name="Calculation 27" xfId="16350" xr:uid="{8B19F9AE-E326-40E0-AF78-5BC7B1C92974}"/>
    <cellStyle name="Calculation 28" xfId="16279" xr:uid="{36DCB838-519A-484D-9F76-4080E25D70FA}"/>
    <cellStyle name="Calculation 29" xfId="22601" xr:uid="{42DBD8A5-BD60-4593-A6B6-D66091EE8558}"/>
    <cellStyle name="Calculation 3" xfId="12421" xr:uid="{33F3ADE6-B72E-4FB9-8349-0A08BCE2CA5A}"/>
    <cellStyle name="Calculation 3 2" xfId="37029" xr:uid="{5CDC6844-8F9E-413E-9B48-FC16B0ACFB29}"/>
    <cellStyle name="Calculation 3 2 2" xfId="45552" xr:uid="{45E6B44D-EFE5-4C42-A195-C8B80036AD47}"/>
    <cellStyle name="Calculation 3 3" xfId="43908" xr:uid="{1C23750C-4A94-4B25-82B9-E285531D6F2E}"/>
    <cellStyle name="Calculation 3 3 2" xfId="45565" xr:uid="{1DAC8E56-6BA6-4A2B-AFAE-CFC853BB98AD}"/>
    <cellStyle name="Calculation 3 4" xfId="44372" xr:uid="{0B568EB5-B3CA-4F64-BEEF-16EB90E2128B}"/>
    <cellStyle name="Calculation 3 5" xfId="44421" xr:uid="{28506D8C-C8EF-4399-B069-93E0C0A866F2}"/>
    <cellStyle name="Calculation 3 6" xfId="44959" xr:uid="{3757155A-0CA1-406E-A6AE-FD34991BA8C2}"/>
    <cellStyle name="Calculation 3 7" xfId="45438" xr:uid="{6310911C-F3A2-42BE-BA82-F381A9E3B1E0}"/>
    <cellStyle name="Calculation 3 8" xfId="45450" xr:uid="{6C6445BB-101E-4ECF-8E17-D8CA232088AC}"/>
    <cellStyle name="Calculation 30" xfId="22715" xr:uid="{70AF5025-DE13-4A3D-B091-20884E43A216}"/>
    <cellStyle name="Calculation 31" xfId="22865" xr:uid="{19024787-ADA0-4220-A30A-DD3EAED7B1B1}"/>
    <cellStyle name="Calculation 32" xfId="16581" xr:uid="{6CB44A8D-F607-496C-81E8-01404F23C034}"/>
    <cellStyle name="Calculation 33" xfId="18308" xr:uid="{463A1050-8B99-444C-B396-2845DA6DE000}"/>
    <cellStyle name="Calculation 34" xfId="16441" xr:uid="{49A77F57-F448-4A61-908F-7590B8FE6F5A}"/>
    <cellStyle name="Calculation 35" xfId="26249" xr:uid="{F0EB8F9D-7569-40F9-99F9-80BE8F853222}"/>
    <cellStyle name="Calculation 36" xfId="26335" xr:uid="{0F70EB9D-BEF1-4F72-8C7A-160B634D2052}"/>
    <cellStyle name="Calculation 37" xfId="31364" xr:uid="{91EA04B3-F62A-43CB-BC37-169A82EEC743}"/>
    <cellStyle name="Calculation 38" xfId="32951" xr:uid="{084E7FBA-1EFE-4AED-88FA-A1C819057B9C}"/>
    <cellStyle name="Calculation 39" xfId="35625" xr:uid="{A889B7B6-A6C6-4606-95F8-A4922EB0C172}"/>
    <cellStyle name="Calculation 4" xfId="13993" xr:uid="{54F3E382-8D11-4A80-8142-30D3EF7910F3}"/>
    <cellStyle name="Calculation 40" xfId="33034" xr:uid="{8B401D92-CF48-4033-808A-EDFA8E14A016}"/>
    <cellStyle name="Calculation 41" xfId="32963" xr:uid="{C45A43D2-01C6-441B-B609-02C3B587D642}"/>
    <cellStyle name="Calculation 42" xfId="34578" xr:uid="{CF35E4ED-E21A-47BA-81A7-C5302EFB38F8}"/>
    <cellStyle name="Calculation 43" xfId="33344" xr:uid="{7C72AEFB-6611-4491-8358-6E7E6E32B69A}"/>
    <cellStyle name="Calculation 44" xfId="34840" xr:uid="{2097BFB4-15A3-4E15-BF10-62C1E76767C7}"/>
    <cellStyle name="Calculation 45" xfId="34910" xr:uid="{9B0A70FC-5208-4285-BC55-6CA38321007B}"/>
    <cellStyle name="Calculation 46" xfId="35273" xr:uid="{6758C97C-69EC-4A16-95E4-C1AD5B81E3DC}"/>
    <cellStyle name="Calculation 47" xfId="32786" xr:uid="{0273131C-B059-4EB7-89C4-25E602EC44BC}"/>
    <cellStyle name="Calculation 48" xfId="34176" xr:uid="{F4F464BB-C81F-49AB-805B-288BB82A5AF0}"/>
    <cellStyle name="Calculation 49" xfId="35152" xr:uid="{8AF4D412-CEAA-4995-B142-EF18A26EBD6B}"/>
    <cellStyle name="Calculation 5" xfId="14067" xr:uid="{B07A2F09-7D02-4627-927E-DDFB0AD3024A}"/>
    <cellStyle name="Calculation 50" xfId="36988" xr:uid="{2DF08485-FBA9-44E8-83FC-892261FC6B90}"/>
    <cellStyle name="Calculation 51" xfId="42276" xr:uid="{CF0D6AF9-5410-49C1-86AE-3776474F493E}"/>
    <cellStyle name="Calculation 52" xfId="42325" xr:uid="{DC7FF18A-43B4-40AB-B853-A7EAED6B6DD8}"/>
    <cellStyle name="Calculation 53" xfId="42346" xr:uid="{C4CE3622-BF04-49C1-B5EE-CEDE01C3714A}"/>
    <cellStyle name="Calculation 54" xfId="42367" xr:uid="{A55322DA-EF70-44EA-ADBA-B63397D2AA55}"/>
    <cellStyle name="Calculation 55" xfId="42388" xr:uid="{6E3F500B-5E73-4FD9-BED8-1BA7A67CE502}"/>
    <cellStyle name="Calculation 56" xfId="42409" xr:uid="{3A21CF6F-D02E-4BDA-B8E9-07AB52186313}"/>
    <cellStyle name="Calculation 57" xfId="42430" xr:uid="{D332EFD5-7D4D-4ADA-88F4-DB111DF06421}"/>
    <cellStyle name="Calculation 58" xfId="42451" xr:uid="{9343AEBD-9317-4AB0-9134-E51F2531F1EE}"/>
    <cellStyle name="Calculation 59" xfId="42471" xr:uid="{72F0C8A4-0659-45B5-9035-B05EB181F338}"/>
    <cellStyle name="Calculation 6" xfId="14158" xr:uid="{5CF4332B-3C8E-48CA-90A9-D44FF1281F17}"/>
    <cellStyle name="Calculation 60" xfId="42491" xr:uid="{BD2919CE-1E98-4520-B668-93C98849FE34}"/>
    <cellStyle name="Calculation 61" xfId="42514" xr:uid="{B1EB696E-792B-49AB-B19E-E9078354F302}"/>
    <cellStyle name="Calculation 62" xfId="42535" xr:uid="{DA2A9A3F-71EE-43B9-9C57-AB49ED7AB93C}"/>
    <cellStyle name="Calculation 63" xfId="42556" xr:uid="{CF1B9416-F4AF-42CA-92CD-102489228CD5}"/>
    <cellStyle name="Calculation 64" xfId="42577" xr:uid="{186EBA48-7066-4037-B602-1EF5A85CFA83}"/>
    <cellStyle name="Calculation 65" xfId="42598" xr:uid="{46C228C5-5C7E-4A0B-8E47-E4948784FCB5}"/>
    <cellStyle name="Calculation 66" xfId="42619" xr:uid="{6CAF2821-F1A1-4C9E-816A-958D92744FCD}"/>
    <cellStyle name="Calculation 67" xfId="42640" xr:uid="{B14DBF69-F815-425E-8B06-A5FC8DE5C0CF}"/>
    <cellStyle name="Calculation 68" xfId="42661" xr:uid="{6442F77E-83A0-4ED4-BE2C-E8E9501466E0}"/>
    <cellStyle name="Calculation 69" xfId="42682" xr:uid="{CAD0FD6C-5AA4-440E-9AA0-26226DBA354B}"/>
    <cellStyle name="Calculation 7" xfId="14266" xr:uid="{803D494B-EB49-4AD9-9E4E-23F0B69117BF}"/>
    <cellStyle name="Calculation 7 2" xfId="14294" xr:uid="{118B37DC-A9BA-4737-9D8F-AAE22B9151D4}"/>
    <cellStyle name="Calculation 70" xfId="42703" xr:uid="{D5CA0E58-47D0-4B65-AB32-C2A10B550C69}"/>
    <cellStyle name="Calculation 71" xfId="42724" xr:uid="{E0A9E222-B28A-4A99-A70E-F07E06AB7FCC}"/>
    <cellStyle name="Calculation 72" xfId="42745" xr:uid="{DDF1E00B-EB2F-4FC2-B49A-DF5CA9C85388}"/>
    <cellStyle name="Calculation 73" xfId="42766" xr:uid="{1E534AFF-EF13-4E27-BB74-FAA5B0B2FA5F}"/>
    <cellStyle name="Calculation 74" xfId="42753" xr:uid="{C766ADF8-EA44-41FF-A904-0F15CB5F9A2E}"/>
    <cellStyle name="Calculation 75" xfId="42808" xr:uid="{1A0D1E57-83BA-4AB6-ABC0-0BBDF116B043}"/>
    <cellStyle name="Calculation 76" xfId="42829" xr:uid="{94AE3AD4-B727-46CD-BE61-793A69028251}"/>
    <cellStyle name="Calculation 77" xfId="42850" xr:uid="{AF5AC548-3CCB-46CC-89FA-8E6F2B6228E7}"/>
    <cellStyle name="Calculation 78" xfId="42871" xr:uid="{1067B842-0146-4248-BC7A-E08319AC97C8}"/>
    <cellStyle name="Calculation 79" xfId="42884" xr:uid="{38BFA75E-CE04-4117-A399-5AF91675CC64}"/>
    <cellStyle name="Calculation 8" xfId="14330" xr:uid="{17DE5C97-BCF3-4A0B-B43E-079FA5BAB9C4}"/>
    <cellStyle name="Calculation 80" xfId="42913" xr:uid="{266ECE27-52D4-4E5D-B283-D2F9AA74F8FB}"/>
    <cellStyle name="Calculation 81" xfId="42934" xr:uid="{2BA6CDB3-E71F-4D00-9589-3D00F416C5A6}"/>
    <cellStyle name="Calculation 82" xfId="42955" xr:uid="{8F5285D2-5029-4312-BB20-6786E4B9205B}"/>
    <cellStyle name="Calculation 83" xfId="43014" xr:uid="{1607D4DA-04B3-4CF3-90B5-D902E01FFBDD}"/>
    <cellStyle name="Calculation 84" xfId="42993" xr:uid="{566C55AC-7F91-4437-9674-DD72231A59A5}"/>
    <cellStyle name="Calculation 85" xfId="43044" xr:uid="{573A0147-C5D3-490D-9E02-89132F4AC6C5}"/>
    <cellStyle name="Calculation 86" xfId="43065" xr:uid="{FB74A8DF-68A6-45E6-8232-29A8CCFCED57}"/>
    <cellStyle name="Calculation 87" xfId="43086" xr:uid="{8A83450E-FE2C-40AB-9F5B-6A57F07A76E4}"/>
    <cellStyle name="Calculation 88" xfId="43110" xr:uid="{D0927640-172E-411E-9075-25644365C45D}"/>
    <cellStyle name="Calculation 89" xfId="43131" xr:uid="{13EFEEC3-0DAD-4A3D-9BAD-ECFF7FB23DD0}"/>
    <cellStyle name="Calculation 9" xfId="14450" xr:uid="{DE21D769-AC97-4934-9B5A-13919BF40B11}"/>
    <cellStyle name="Calculation 90" xfId="43152" xr:uid="{55FF5F6D-0E14-4C00-BCC9-2C8DF930C5F6}"/>
    <cellStyle name="Calculation 91" xfId="43173" xr:uid="{CD3D1BC6-5B76-405E-A417-3C7AE2EC07F8}"/>
    <cellStyle name="Calculation 92" xfId="43194" xr:uid="{4B939342-01F1-4648-B27D-82958AC4CD1F}"/>
    <cellStyle name="Calculation 93" xfId="43215" xr:uid="{AE0B1687-6DEC-463E-A304-57A9623AA2A1}"/>
    <cellStyle name="Calculation 94" xfId="43236" xr:uid="{935EE14F-0AF0-44D2-B242-D4D0CA9A10B7}"/>
    <cellStyle name="Calculation 95" xfId="43255" xr:uid="{C9A399AB-B350-4A83-9031-5CA859D669B3}"/>
    <cellStyle name="Calculation 96" xfId="43278" xr:uid="{AA9B4DF1-89CF-4756-8EB5-7CAD62571E32}"/>
    <cellStyle name="Calculation 97" xfId="43299" xr:uid="{26B4AD73-0FCB-47FA-BCBC-D4368D8217F9}"/>
    <cellStyle name="Calculation 98" xfId="43318" xr:uid="{A35982FB-847A-4DFC-983B-57612828CAF1}"/>
    <cellStyle name="Calculation 99" xfId="43341" xr:uid="{24C145C3-C874-416E-A0F2-60F1E28C797B}"/>
    <cellStyle name="Check Cell" xfId="23" builtinId="23" customBuiltin="1"/>
    <cellStyle name="Check Cell 10" xfId="14620" xr:uid="{E44ED1A2-0A0C-45C3-B75E-4D0518EFD2B0}"/>
    <cellStyle name="Check Cell 100" xfId="43364" xr:uid="{90137C7F-4E66-41C4-AFE9-9072C381BF9F}"/>
    <cellStyle name="Check Cell 101" xfId="43385" xr:uid="{DA6A40C0-64A5-4EF6-825B-9BC1D02AC8F7}"/>
    <cellStyle name="Check Cell 102" xfId="43406" xr:uid="{4467D7EF-2369-4446-9096-09CE8B840EF9}"/>
    <cellStyle name="Check Cell 103" xfId="43427" xr:uid="{7FF7FF01-8682-488C-880B-4A864B058D62}"/>
    <cellStyle name="Check Cell 104" xfId="43436" xr:uid="{90DBB285-AC0C-4729-988F-535A223AF266}"/>
    <cellStyle name="Check Cell 105" xfId="43469" xr:uid="{7CBBE9E1-C88E-4D1E-8B4A-42FC68B545C8}"/>
    <cellStyle name="Check Cell 106" xfId="43491" xr:uid="{8F5E803F-F6DC-48CF-BC14-71946BAE8F19}"/>
    <cellStyle name="Check Cell 107" xfId="43514" xr:uid="{0E01442D-731C-4EBB-A807-D0B69A0E4ADC}"/>
    <cellStyle name="Check Cell 108" xfId="43535" xr:uid="{2C0F29B7-C563-4D11-AA7C-E87022B82F6B}"/>
    <cellStyle name="Check Cell 109" xfId="43556" xr:uid="{D3045537-E319-49D5-B88E-BEC4BB2915C5}"/>
    <cellStyle name="Check Cell 11" xfId="16787" xr:uid="{00184090-5B1D-4893-B9CE-609D1E07E9C2}"/>
    <cellStyle name="Check Cell 110" xfId="43577" xr:uid="{91409F35-26C0-41EC-9F2F-64D8E7C25BB3}"/>
    <cellStyle name="Check Cell 111" xfId="43598" xr:uid="{F8296668-79EB-4C53-817F-81DAB78B210B}"/>
    <cellStyle name="Check Cell 112" xfId="43619" xr:uid="{20133255-9CB5-4E06-89FB-45D9720C871B}"/>
    <cellStyle name="Check Cell 113" xfId="43640" xr:uid="{2038C2A1-F72B-4ADF-9F8F-C327602F60E3}"/>
    <cellStyle name="Check Cell 114" xfId="43661" xr:uid="{86753E96-43EE-48C7-8D01-755227D52D66}"/>
    <cellStyle name="Check Cell 115" xfId="43682" xr:uid="{88EFFAEA-3410-41B8-BF66-49505960464B}"/>
    <cellStyle name="Check Cell 116" xfId="43703" xr:uid="{AB676866-32EA-4C34-9516-1900216F8FF1}"/>
    <cellStyle name="Check Cell 117" xfId="43731" xr:uid="{FD2AE20E-4717-4085-BD8C-00A4E8DA0FDE}"/>
    <cellStyle name="Check Cell 118" xfId="43752" xr:uid="{5D5D7914-42D0-4D8C-83E5-6EDD42339CED}"/>
    <cellStyle name="Check Cell 119" xfId="43775" xr:uid="{33A68FAC-6142-4FA9-8C9F-60C30B3CB1F1}"/>
    <cellStyle name="Check Cell 12" xfId="16282" xr:uid="{ED32F737-8271-47E2-B30D-AE415E575476}"/>
    <cellStyle name="Check Cell 120" xfId="42306" xr:uid="{177CB6EA-22F9-4FCE-BF11-4627D2315008}"/>
    <cellStyle name="Check Cell 13" xfId="17600" xr:uid="{A45B5697-BEC2-48CD-A767-9790F7BE0B0B}"/>
    <cellStyle name="Check Cell 14" xfId="16769" xr:uid="{7C3553A9-DF36-4F8F-A7E8-81212205579D}"/>
    <cellStyle name="Check Cell 15" xfId="17278" xr:uid="{2B3B4447-06AB-4B6E-96DF-D6B3918267FD}"/>
    <cellStyle name="Check Cell 16" xfId="17029" xr:uid="{34298EFD-84D8-4B81-96EC-6C08CCA98954}"/>
    <cellStyle name="Check Cell 17" xfId="17225" xr:uid="{5FF4358C-0613-4363-9A5C-814334D181D3}"/>
    <cellStyle name="Check Cell 18" xfId="17696" xr:uid="{762090DC-8C9F-4301-A893-12007009A0FB}"/>
    <cellStyle name="Check Cell 19" xfId="16706" xr:uid="{90267E0B-3F7D-4C16-B7F1-23FEC5B00F39}"/>
    <cellStyle name="Check Cell 2" xfId="334" xr:uid="{E4E4E0A5-FFD9-4A69-9236-53A491B1DCC2}"/>
    <cellStyle name="Check Cell 2 10" xfId="17693" xr:uid="{4A7CB507-79BC-4118-9079-AB24FB3E4CE6}"/>
    <cellStyle name="Check Cell 2 11" xfId="17759" xr:uid="{F235E207-28C8-4AB8-9EFF-076BFA587805}"/>
    <cellStyle name="Check Cell 2 12" xfId="16661" xr:uid="{009040E2-4F36-4AD3-9AA8-93B047F73720}"/>
    <cellStyle name="Check Cell 2 13" xfId="17438" xr:uid="{099EA97A-FF01-4244-9C16-CA2FC41C7C88}"/>
    <cellStyle name="Check Cell 2 14" xfId="17744" xr:uid="{8A29E057-9581-4469-847E-409C5778B5CD}"/>
    <cellStyle name="Check Cell 2 15" xfId="16677" xr:uid="{1B53778D-EC3A-4A38-B46F-AF667B9984E0}"/>
    <cellStyle name="Check Cell 2 16" xfId="16275" xr:uid="{89563EF7-5FD9-4588-9A0E-6ADFB5096A47}"/>
    <cellStyle name="Check Cell 2 17" xfId="17577" xr:uid="{0140A741-39AE-4107-82C9-155A01486446}"/>
    <cellStyle name="Check Cell 2 18" xfId="16789" xr:uid="{F1209123-57D9-4C3F-AD05-5ABCB98BB760}"/>
    <cellStyle name="Check Cell 2 19" xfId="17503" xr:uid="{0A434083-426E-49E5-991E-D62846A4C402}"/>
    <cellStyle name="Check Cell 2 2" xfId="13218" xr:uid="{2F993468-4851-4A78-904C-19FE570C07D3}"/>
    <cellStyle name="Check Cell 2 2 10" xfId="17232" xr:uid="{CA187A69-0354-4D0B-86B4-D3A70A94C228}"/>
    <cellStyle name="Check Cell 2 2 11" xfId="17065" xr:uid="{EBDBF973-F334-4BB3-ADCA-7DBF51E058AC}"/>
    <cellStyle name="Check Cell 2 2 12" xfId="17195" xr:uid="{5F0DD50F-5830-4E2F-BB0C-1D73B6EF845B}"/>
    <cellStyle name="Check Cell 2 2 13" xfId="17089" xr:uid="{DFA26927-28F5-4464-81F8-E44448F5FCA8}"/>
    <cellStyle name="Check Cell 2 2 14" xfId="17164" xr:uid="{078F4DBF-3CDA-4119-82D8-17B9F623F9EA}"/>
    <cellStyle name="Check Cell 2 2 15" xfId="17108" xr:uid="{DBB2916D-266C-4AFC-891B-3C58685EDD3F}"/>
    <cellStyle name="Check Cell 2 2 16" xfId="17675" xr:uid="{7C52A805-ECE1-4C31-8550-72A75E82D13A}"/>
    <cellStyle name="Check Cell 2 2 17" xfId="16719" xr:uid="{6C6A3E2E-531D-45EA-BD4F-8BA9423B82DF}"/>
    <cellStyle name="Check Cell 2 2 18" xfId="18211" xr:uid="{CB52D86F-9831-4FEE-BE3E-273D919FDA11}"/>
    <cellStyle name="Check Cell 2 2 19" xfId="16328" xr:uid="{4DE1E6EB-3199-4EAA-95E8-07117B923F06}"/>
    <cellStyle name="Check Cell 2 2 2" xfId="14174" xr:uid="{EC078C90-BFA6-4343-AEDB-06CFF0E6BBEC}"/>
    <cellStyle name="Check Cell 2 2 2 10" xfId="17930" xr:uid="{F610BAB7-9834-4446-88C4-BFB3CE462455}"/>
    <cellStyle name="Check Cell 2 2 2 11" xfId="17768" xr:uid="{C8E8DFFC-7574-4282-B143-B11FD0022C14}"/>
    <cellStyle name="Check Cell 2 2 2 12" xfId="16651" xr:uid="{E6CE2BA7-BD1C-4906-8CF2-406E71F8D3E4}"/>
    <cellStyle name="Check Cell 2 2 2 13" xfId="17922" xr:uid="{E5764F39-1C07-4F7D-81C0-FA37F5F01027}"/>
    <cellStyle name="Check Cell 2 2 2 14" xfId="16536" xr:uid="{8AF92035-C8D1-4436-A87E-1E8B24964F28}"/>
    <cellStyle name="Check Cell 2 2 2 15" xfId="17476" xr:uid="{90AA36BC-B176-4A45-A9E4-EB5CA8F8AB17}"/>
    <cellStyle name="Check Cell 2 2 2 16" xfId="16871" xr:uid="{1572825A-39F6-4FFB-8CF1-DB8A02949C8C}"/>
    <cellStyle name="Check Cell 2 2 2 17" xfId="18087" xr:uid="{983D9B0C-9A91-4373-9E52-ADCEF55E5113}"/>
    <cellStyle name="Check Cell 2 2 2 18" xfId="16428" xr:uid="{7CBADA0A-3821-48CA-AD89-E36B1BA4EBA4}"/>
    <cellStyle name="Check Cell 2 2 2 19" xfId="17202" xr:uid="{FA035C1B-E62C-411C-9F67-1DD6FCF24586}"/>
    <cellStyle name="Check Cell 2 2 2 19 2" xfId="22165" xr:uid="{C82896B0-CDBB-4B89-8EAC-B9271040CFB2}"/>
    <cellStyle name="Check Cell 2 2 2 2" xfId="14199" xr:uid="{3E6542D3-22BA-418D-8E53-D220A0F91938}"/>
    <cellStyle name="Check Cell 2 2 2 2 10" xfId="16289" xr:uid="{5225CA71-3ABF-44F4-B701-543E42026682}"/>
    <cellStyle name="Check Cell 2 2 2 2 11" xfId="17475" xr:uid="{2603E040-7287-4FE5-A75A-4F8227D01FFA}"/>
    <cellStyle name="Check Cell 2 2 2 2 12" xfId="16872" xr:uid="{7616C6EA-393D-4A59-A638-5F03F79C8864}"/>
    <cellStyle name="Check Cell 2 2 2 2 13" xfId="18055" xr:uid="{90688679-6D6D-492D-93DB-5B67E4CA0A79}"/>
    <cellStyle name="Check Cell 2 2 2 2 14" xfId="17552" xr:uid="{DAAC9596-A747-4755-888C-D8FF19A75742}"/>
    <cellStyle name="Check Cell 2 2 2 2 15" xfId="17903" xr:uid="{9BEB03F6-E4F1-41AE-9758-494B01509553}"/>
    <cellStyle name="Check Cell 2 2 2 2 16" xfId="16547" xr:uid="{E49F30D5-8FA4-4D44-95CB-F33DC69B1367}"/>
    <cellStyle name="Check Cell 2 2 2 2 17" xfId="17919" xr:uid="{F0E8BB2A-63A6-45CE-A090-B22BF2CC1890}"/>
    <cellStyle name="Check Cell 2 2 2 2 18" xfId="17391" xr:uid="{FE180E65-1D2C-418D-8AE3-F4FDD65E5157}"/>
    <cellStyle name="Check Cell 2 2 2 2 18 2" xfId="22034" xr:uid="{447942A5-B888-4842-AB98-3E3B514E0965}"/>
    <cellStyle name="Check Cell 2 2 2 2 19" xfId="20988" xr:uid="{8DB9DBC3-C779-499D-8B56-A0A6298E4B18}"/>
    <cellStyle name="Check Cell 2 2 2 2 2" xfId="14407" xr:uid="{B7CB8325-3A65-415A-A318-66BA79CEEAA4}"/>
    <cellStyle name="Check Cell 2 2 2 2 2 10" xfId="18973" xr:uid="{9DB5D49A-C0FB-4F81-9375-15663BB1601C}"/>
    <cellStyle name="Check Cell 2 2 2 2 2 11" xfId="19086" xr:uid="{9F0893C1-3144-44AE-84A1-748BCE3D8AF2}"/>
    <cellStyle name="Check Cell 2 2 2 2 2 12" xfId="19199" xr:uid="{A8E2ACF5-A106-49A2-BFF8-7A26860F20D0}"/>
    <cellStyle name="Check Cell 2 2 2 2 2 13" xfId="19311" xr:uid="{A41C50EE-A792-4613-8170-D3092CC9B7BB}"/>
    <cellStyle name="Check Cell 2 2 2 2 2 14" xfId="19426" xr:uid="{B6083F9E-720C-43C5-8145-17D05B87D2EE}"/>
    <cellStyle name="Check Cell 2 2 2 2 2 15" xfId="19538" xr:uid="{0DDFBD96-16F9-4EBA-AAB0-CDAB6C0F7960}"/>
    <cellStyle name="Check Cell 2 2 2 2 2 16" xfId="19651" xr:uid="{901C2709-B91A-4154-8FF6-847A7B145C41}"/>
    <cellStyle name="Check Cell 2 2 2 2 2 17" xfId="19776" xr:uid="{F82A224A-32AB-46A4-BFC6-7671DD3A7967}"/>
    <cellStyle name="Check Cell 2 2 2 2 2 18" xfId="19877" xr:uid="{470BB4E4-FD22-4D79-816A-D0310EF4F09A}"/>
    <cellStyle name="Check Cell 2 2 2 2 2 18 2" xfId="21214" xr:uid="{D5DD711A-78CF-4AB6-ABA3-ED9EEE2715FA}"/>
    <cellStyle name="Check Cell 2 2 2 2 2 19" xfId="20975" xr:uid="{8E8B32CF-7697-40C7-919C-4C3AA460BB93}"/>
    <cellStyle name="Check Cell 2 2 2 2 2 2" xfId="14432" xr:uid="{C155872A-CA14-4735-809A-284717F290A1}"/>
    <cellStyle name="Check Cell 2 2 2 2 2 2 10" xfId="19111" xr:uid="{7C7E4AB1-6B7A-40B9-A1A2-3C55BA51717D}"/>
    <cellStyle name="Check Cell 2 2 2 2 2 2 11" xfId="19224" xr:uid="{582C7F73-4C48-410C-89DD-EBF1ED42EA6C}"/>
    <cellStyle name="Check Cell 2 2 2 2 2 2 12" xfId="19336" xr:uid="{A00DAA2D-6308-4EA5-9D16-0115E8219F45}"/>
    <cellStyle name="Check Cell 2 2 2 2 2 2 13" xfId="19451" xr:uid="{035255CE-A106-40B6-BCF3-3ADEBC3B4C0D}"/>
    <cellStyle name="Check Cell 2 2 2 2 2 2 14" xfId="19563" xr:uid="{9E42EBDA-D2DF-4521-BD89-BE2104DA3A8C}"/>
    <cellStyle name="Check Cell 2 2 2 2 2 2 15" xfId="19676" xr:uid="{D02D5E83-3A71-4E72-9459-AA78FD516BC3}"/>
    <cellStyle name="Check Cell 2 2 2 2 2 2 16" xfId="19801" xr:uid="{B1500866-2797-4400-9471-7FAC5A447929}"/>
    <cellStyle name="Check Cell 2 2 2 2 2 2 17" xfId="19902" xr:uid="{24A7A491-942D-41DF-92BA-ABBE9AC83921}"/>
    <cellStyle name="Check Cell 2 2 2 2 2 2 17 2" xfId="23451" xr:uid="{19DC2C86-C7E3-42F7-B989-CD60C978E58A}"/>
    <cellStyle name="Check Cell 2 2 2 2 2 2 18" xfId="20911" xr:uid="{D1521148-8499-4635-9FAA-6668FAE5F626}"/>
    <cellStyle name="Check Cell 2 2 2 2 2 2 19" xfId="21190" xr:uid="{B60590F2-6B33-4D9B-ACAD-899B0FFE2F7E}"/>
    <cellStyle name="Check Cell 2 2 2 2 2 2 2" xfId="14575" xr:uid="{AC58EFB0-31B5-4620-8923-908338A738C2}"/>
    <cellStyle name="Check Cell 2 2 2 2 2 2 2 10" xfId="19157" xr:uid="{325675E5-1F86-4A40-AE70-18F4B7F61194}"/>
    <cellStyle name="Check Cell 2 2 2 2 2 2 2 11" xfId="19269" xr:uid="{45F7FEA5-A80F-4659-86DD-D3F563CCBAAE}"/>
    <cellStyle name="Check Cell 2 2 2 2 2 2 2 12" xfId="19384" xr:uid="{6A356977-03DC-485C-89D6-196B64BC2E96}"/>
    <cellStyle name="Check Cell 2 2 2 2 2 2 2 13" xfId="19496" xr:uid="{8A2C1A26-1EE7-4280-906E-654B09EDE21E}"/>
    <cellStyle name="Check Cell 2 2 2 2 2 2 2 14" xfId="19609" xr:uid="{BA6BFAE9-4740-4985-AC26-43A5C920CB05}"/>
    <cellStyle name="Check Cell 2 2 2 2 2 2 2 15" xfId="19734" xr:uid="{ABF4AF69-1BB7-4F6A-9902-72DCB6866EF5}"/>
    <cellStyle name="Check Cell 2 2 2 2 2 2 2 16" xfId="19818" xr:uid="{5453FC53-224A-4280-AD27-DB98CDCAC7AE}"/>
    <cellStyle name="Check Cell 2 2 2 2 2 2 2 17" xfId="22191" xr:uid="{58B0F890-C252-4D61-871F-D6375027996C}"/>
    <cellStyle name="Check Cell 2 2 2 2 2 2 2 17 2" xfId="23476" xr:uid="{908A0A87-CC6D-487C-9E40-7D84E580EC79}"/>
    <cellStyle name="Check Cell 2 2 2 2 2 2 2 18" xfId="21124" xr:uid="{C617A444-2A7B-4AE8-8CF2-1DE2AC46CB38}"/>
    <cellStyle name="Check Cell 2 2 2 2 2 2 2 19" xfId="24452" xr:uid="{F9DC1149-CF22-44E0-BAA5-D67AE1C1CFC1}"/>
    <cellStyle name="Check Cell 2 2 2 2 2 2 2 2" xfId="14600" xr:uid="{F606696F-AAC7-42C8-9AAE-B03A3EBF28AB}"/>
    <cellStyle name="Check Cell 2 2 2 2 2 2 2 2 10" xfId="19182" xr:uid="{C82F484A-A807-4A94-BBFD-51E62B93BD94}"/>
    <cellStyle name="Check Cell 2 2 2 2 2 2 2 2 11" xfId="19294" xr:uid="{1B48FD09-D500-47B7-995E-6219EA31E6A9}"/>
    <cellStyle name="Check Cell 2 2 2 2 2 2 2 2 12" xfId="19409" xr:uid="{66D595AE-964C-4692-9E4E-EF5FEEE6E0F8}"/>
    <cellStyle name="Check Cell 2 2 2 2 2 2 2 2 13" xfId="19521" xr:uid="{0B6BB029-4040-4639-8036-F66D5C30E3D0}"/>
    <cellStyle name="Check Cell 2 2 2 2 2 2 2 2 14" xfId="19634" xr:uid="{1F6DE6F5-37E2-482C-8F5C-2F3518BD044F}"/>
    <cellStyle name="Check Cell 2 2 2 2 2 2 2 2 15" xfId="19759" xr:uid="{8E0BDBB2-284F-4736-B9ED-4DE4B8F28A69}"/>
    <cellStyle name="Check Cell 2 2 2 2 2 2 2 2 16" xfId="19843" xr:uid="{115743F1-D833-488D-955E-4177AA4E513E}"/>
    <cellStyle name="Check Cell 2 2 2 2 2 2 2 2 17" xfId="22216" xr:uid="{9CD84E64-C0BE-410C-8F74-D52CA68F05DC}"/>
    <cellStyle name="Check Cell 2 2 2 2 2 2 2 2 17 2" xfId="23549" xr:uid="{26BB94FA-2896-44A2-8518-F8C3822669C2}"/>
    <cellStyle name="Check Cell 2 2 2 2 2 2 2 2 18" xfId="20860" xr:uid="{C2784AC2-4341-449A-B640-EA6529F6F0C5}"/>
    <cellStyle name="Check Cell 2 2 2 2 2 2 2 2 19" xfId="24414" xr:uid="{C57F2204-6084-449B-B39E-0BE714BB64E7}"/>
    <cellStyle name="Check Cell 2 2 2 2 2 2 2 2 2" xfId="16232" xr:uid="{EE902366-07AF-4B35-BD62-9C1180D900DB}"/>
    <cellStyle name="Check Cell 2 2 2 2 2 2 2 2 2 10" xfId="24712" xr:uid="{A3DC0621-4BB5-4B60-B7DB-8003F0E4391D}"/>
    <cellStyle name="Check Cell 2 2 2 2 2 2 2 2 2 11" xfId="20559" xr:uid="{C5E0C77F-531E-4676-A425-EAD31B940D4D}"/>
    <cellStyle name="Check Cell 2 2 2 2 2 2 2 2 2 12" xfId="21967" xr:uid="{1C0EE84E-1F7B-4072-B08C-A34CED7E84EA}"/>
    <cellStyle name="Check Cell 2 2 2 2 2 2 2 2 2 13" xfId="20311" xr:uid="{D1F7B804-2B02-48A6-9BC1-28398F0311A8}"/>
    <cellStyle name="Check Cell 2 2 2 2 2 2 2 2 2 14" xfId="24632" xr:uid="{8D6448BD-32C3-4A7C-AF78-AAD8662C0397}"/>
    <cellStyle name="Check Cell 2 2 2 2 2 2 2 2 2 15" xfId="22337" xr:uid="{68954594-C3C4-4E81-A3A5-098971CBBD76}"/>
    <cellStyle name="Check Cell 2 2 2 2 2 2 2 2 2 16" xfId="20351" xr:uid="{0A7CDCCB-EFA9-4616-8233-7E0D74169DB8}"/>
    <cellStyle name="Check Cell 2 2 2 2 2 2 2 2 2 17" xfId="23788" xr:uid="{39217C6C-ED16-4A04-AEC0-1C500EC3B963}"/>
    <cellStyle name="Check Cell 2 2 2 2 2 2 2 2 2 18" xfId="26982" xr:uid="{50D6D8DC-17E1-4F51-BEBA-01974868ABBF}"/>
    <cellStyle name="Check Cell 2 2 2 2 2 2 2 2 2 19" xfId="27859" xr:uid="{22FC0D58-1D95-43BD-95D7-721540A32008}"/>
    <cellStyle name="Check Cell 2 2 2 2 2 2 2 2 2 2" xfId="16257" xr:uid="{1951E6D4-39C5-4C50-9EEF-77E3B7403D36}"/>
    <cellStyle name="Check Cell 2 2 2 2 2 2 2 2 2 2 10" xfId="35203" xr:uid="{FF1D6FBD-8404-44CC-97FC-07208A22657F}"/>
    <cellStyle name="Check Cell 2 2 2 2 2 2 2 2 2 2 11" xfId="34617" xr:uid="{F51E953D-78AB-423D-937B-DE51CC299224}"/>
    <cellStyle name="Check Cell 2 2 2 2 2 2 2 2 2 2 12" xfId="35498" xr:uid="{375D97B6-7411-4949-954E-74EEEA5EC00E}"/>
    <cellStyle name="Check Cell 2 2 2 2 2 2 2 2 2 2 13" xfId="33048" xr:uid="{0EE9F843-E103-4396-BA58-5B26FF65A846}"/>
    <cellStyle name="Check Cell 2 2 2 2 2 2 2 2 2 2 14" xfId="33101" xr:uid="{36E66E26-56DE-4302-9A3D-DBC6144EC6D7}"/>
    <cellStyle name="Check Cell 2 2 2 2 2 2 2 2 2 2 15" xfId="34453" xr:uid="{C607A8F9-F830-44BA-AA0F-CB0043D2A292}"/>
    <cellStyle name="Check Cell 2 2 2 2 2 2 2 2 2 2 16" xfId="35520" xr:uid="{0F004B74-07D9-4D94-B7DD-6DDAEF2D5B12}"/>
    <cellStyle name="Check Cell 2 2 2 2 2 2 2 2 2 2 17" xfId="32596" xr:uid="{C94F2195-5E9E-4B9E-9BE2-7B14BBC9C43C}"/>
    <cellStyle name="Check Cell 2 2 2 2 2 2 2 2 2 2 18" xfId="34151" xr:uid="{3371BA35-7CCF-47D8-A794-54FD04959E8A}"/>
    <cellStyle name="Check Cell 2 2 2 2 2 2 2 2 2 2 19" xfId="32925" xr:uid="{190E0439-D75E-441B-ADB1-AEE2A16A141E}"/>
    <cellStyle name="Check Cell 2 2 2 2 2 2 2 2 2 2 2" xfId="22393" xr:uid="{99298C2F-48FA-4EFE-89EF-964406C859E9}"/>
    <cellStyle name="Check Cell 2 2 2 2 2 2 2 2 2 2 2 10" xfId="34079" xr:uid="{6D34DC1B-ACFD-4BAB-B92D-4DEDCD997040}"/>
    <cellStyle name="Check Cell 2 2 2 2 2 2 2 2 2 2 2 11" xfId="34723" xr:uid="{2012B77E-A429-4B37-930B-5E067BC828DB}"/>
    <cellStyle name="Check Cell 2 2 2 2 2 2 2 2 2 2 2 12" xfId="33441" xr:uid="{C57E5867-8198-421E-A555-08BBB31F405E}"/>
    <cellStyle name="Check Cell 2 2 2 2 2 2 2 2 2 2 2 13" xfId="35555" xr:uid="{16CB4E7D-9682-4D79-9B35-3ED2C4D7C141}"/>
    <cellStyle name="Check Cell 2 2 2 2 2 2 2 2 2 2 2 14" xfId="33044" xr:uid="{C9123886-6924-4B32-BE27-EA31FE109750}"/>
    <cellStyle name="Check Cell 2 2 2 2 2 2 2 2 2 2 2 15" xfId="33088" xr:uid="{DC0B6F16-A977-49BC-9F6E-6BC0218FC040}"/>
    <cellStyle name="Check Cell 2 2 2 2 2 2 2 2 2 2 2 16" xfId="35303" xr:uid="{DB8F17C7-320C-479E-80B7-88EA1AC783C2}"/>
    <cellStyle name="Check Cell 2 2 2 2 2 2 2 2 2 2 2 17" xfId="32761" xr:uid="{EC866499-AF51-4318-8AB3-CF3F3DE17364}"/>
    <cellStyle name="Check Cell 2 2 2 2 2 2 2 2 2 2 2 18" xfId="33783" xr:uid="{5BA07728-BDF0-443A-B2C9-310A505F24E2}"/>
    <cellStyle name="Check Cell 2 2 2 2 2 2 2 2 2 2 2 19" xfId="35392" xr:uid="{69B35588-B5C8-4704-9D76-10F78F72D49C}"/>
    <cellStyle name="Check Cell 2 2 2 2 2 2 2 2 2 2 2 2" xfId="22418" xr:uid="{814A6882-61BF-493E-9D0E-11BA0C492A56}"/>
    <cellStyle name="Check Cell 2 2 2 2 2 2 2 2 2 2 2 2 10" xfId="33689" xr:uid="{408F994A-1521-4C9D-83CB-1DF56DBF8693}"/>
    <cellStyle name="Check Cell 2 2 2 2 2 2 2 2 2 2 2 2 11" xfId="35126" xr:uid="{9C3F437B-EF88-417A-BBB1-893B9EDE296A}"/>
    <cellStyle name="Check Cell 2 2 2 2 2 2 2 2 2 2 2 2 12" xfId="33690" xr:uid="{D7C8414F-023D-4345-9415-BE40A377803B}"/>
    <cellStyle name="Check Cell 2 2 2 2 2 2 2 2 2 2 2 2 13" xfId="33251" xr:uid="{7B20E659-C24B-4DA4-8CF5-BEA5EA6819BA}"/>
    <cellStyle name="Check Cell 2 2 2 2 2 2 2 2 2 2 2 2 14" xfId="33792" xr:uid="{57BA1B8B-DE1C-4055-B2DE-51B10CF10B55}"/>
    <cellStyle name="Check Cell 2 2 2 2 2 2 2 2 2 2 2 2 15" xfId="33796" xr:uid="{8888AC7C-28FA-4A9D-80FF-CB868DAAE953}"/>
    <cellStyle name="Check Cell 2 2 2 2 2 2 2 2 2 2 2 2 16" xfId="30874" xr:uid="{EB438BF4-CE3C-4F04-AB64-30609CC351E3}"/>
    <cellStyle name="Check Cell 2 2 2 2 2 2 2 2 2 2 2 2 17" xfId="36447" xr:uid="{E282DF86-96F5-42E2-919A-BDA9ADBB4FA5}"/>
    <cellStyle name="Check Cell 2 2 2 2 2 2 2 2 2 2 2 2 18" xfId="32401" xr:uid="{3EF4B8F1-9495-4BCC-AE32-35064E0700B0}"/>
    <cellStyle name="Check Cell 2 2 2 2 2 2 2 2 2 2 2 2 19" xfId="29839" xr:uid="{6AEE52FB-F3DB-4CC9-86ED-DB5381C8D338}"/>
    <cellStyle name="Check Cell 2 2 2 2 2 2 2 2 2 2 2 2 2" xfId="28330" xr:uid="{CE93AE82-A6DE-4444-A6A4-7D86D4D34E2B}"/>
    <cellStyle name="Check Cell 2 2 2 2 2 2 2 2 2 2 2 2 2 10" xfId="39049" xr:uid="{C8F24BAF-398E-4800-83B6-2B078D8006CB}"/>
    <cellStyle name="Check Cell 2 2 2 2 2 2 2 2 2 2 2 2 2 2" xfId="15228" xr:uid="{080A6003-C244-4737-9A04-FE4B98BF5ACB}"/>
    <cellStyle name="Check Cell 2 2 2 2 2 2 2 2 2 2 2 2 2 2 2" xfId="40365" xr:uid="{7FEBC1B2-6EE7-489E-8D79-A900DC5A2C20}"/>
    <cellStyle name="Check Cell 2 2 2 2 2 2 2 2 2 2 2 2 2 2 2 2" xfId="37411" xr:uid="{0E5C9DF7-323E-4567-8AF3-76E3974F7E08}"/>
    <cellStyle name="Check Cell 2 2 2 2 2 2 2 2 2 2 2 2 2 3" xfId="28341" xr:uid="{4AAAE06F-5BBA-4CAD-9BF4-F152164CEC12}"/>
    <cellStyle name="Check Cell 2 2 2 2 2 2 2 2 2 2 2 2 2 4" xfId="27141" xr:uid="{6D831B48-C0D4-4843-B403-F870D8E03141}"/>
    <cellStyle name="Check Cell 2 2 2 2 2 2 2 2 2 2 2 2 2 5" xfId="28470" xr:uid="{C141ADEC-F329-4AAC-A354-F12845A7AF09}"/>
    <cellStyle name="Check Cell 2 2 2 2 2 2 2 2 2 2 2 2 2 6" xfId="30491" xr:uid="{3AAEB902-F03D-4255-96BC-1A95FD0DE3EF}"/>
    <cellStyle name="Check Cell 2 2 2 2 2 2 2 2 2 2 2 2 2 7" xfId="31983" xr:uid="{E4CB39D1-11B2-44E1-84B1-6C76608F2260}"/>
    <cellStyle name="Check Cell 2 2 2 2 2 2 2 2 2 2 2 2 2 8" xfId="27871" xr:uid="{1B20C652-286E-45E9-B7F2-62C34230978C}"/>
    <cellStyle name="Check Cell 2 2 2 2 2 2 2 2 2 2 2 2 2 9" xfId="29995" xr:uid="{83734544-11EE-42F5-945D-0DFA420F6573}"/>
    <cellStyle name="Check Cell 2 2 2 2 2 2 2 2 2 2 2 2 20" xfId="36460" xr:uid="{701FE184-73BC-4A26-B5F2-D18DEC62FAC7}"/>
    <cellStyle name="Check Cell 2 2 2 2 2 2 2 2 2 2 2 2 21" xfId="27034" xr:uid="{1979D624-1D93-4C1F-B9C6-2CAD2E3BF1C0}"/>
    <cellStyle name="Check Cell 2 2 2 2 2 2 2 2 2 2 2 2 22" xfId="32451" xr:uid="{75731891-8CFB-4E4A-AE6B-6A10D1B263B7}"/>
    <cellStyle name="Check Cell 2 2 2 2 2 2 2 2 2 2 2 2 23" xfId="39024" xr:uid="{C983D61E-BCD0-4053-8E0C-567188747D7E}"/>
    <cellStyle name="Check Cell 2 2 2 2 2 2 2 2 2 2 2 2 3" xfId="34514" xr:uid="{E18E7594-75EA-458B-A6F0-06ADD7809336}"/>
    <cellStyle name="Check Cell 2 2 2 2 2 2 2 2 2 2 2 2 4" xfId="34350" xr:uid="{07E4A273-4842-47A8-8437-D27F395172BC}"/>
    <cellStyle name="Check Cell 2 2 2 2 2 2 2 2 2 2 2 2 5" xfId="35250" xr:uid="{567B5EF1-714A-4ED3-8017-603077A7FC9D}"/>
    <cellStyle name="Check Cell 2 2 2 2 2 2 2 2 2 2 2 2 6" xfId="32807" xr:uid="{E54F3F3F-84E1-4B93-9607-38215BF62DEC}"/>
    <cellStyle name="Check Cell 2 2 2 2 2 2 2 2 2 2 2 2 7" xfId="34174" xr:uid="{AE4AD04E-8A36-4BBB-B787-485E81363DBE}"/>
    <cellStyle name="Check Cell 2 2 2 2 2 2 2 2 2 2 2 2 8" xfId="33722" xr:uid="{40F3D1C9-22CB-4768-9ED9-5223BE5B171A}"/>
    <cellStyle name="Check Cell 2 2 2 2 2 2 2 2 2 2 2 2 9" xfId="33641" xr:uid="{4A9F493F-7AAA-4909-8903-D3EBC8500003}"/>
    <cellStyle name="Check Cell 2 2 2 2 2 2 2 2 2 2 2 20" xfId="32694" xr:uid="{77A6F242-645B-4153-89F0-50EC6A1880C6}"/>
    <cellStyle name="Check Cell 2 2 2 2 2 2 2 2 2 2 2 21" xfId="34197" xr:uid="{D819B6E8-D3E2-4EAA-B6CD-CE1F01353AEE}"/>
    <cellStyle name="Check Cell 2 2 2 2 2 2 2 2 2 2 2 22" xfId="27693" xr:uid="{885D3DCF-9C34-4631-A412-88734CCE82E2}"/>
    <cellStyle name="Check Cell 2 2 2 2 2 2 2 2 2 2 2 23" xfId="30069" xr:uid="{A6AF70C3-B3F6-4AB8-A0B6-17C863E86840}"/>
    <cellStyle name="Check Cell 2 2 2 2 2 2 2 2 2 2 2 24" xfId="32267" xr:uid="{4B1A0A0C-F600-4051-9353-62415B0BAB90}"/>
    <cellStyle name="Check Cell 2 2 2 2 2 2 2 2 2 2 2 25" xfId="36657" xr:uid="{09313A4A-86E9-421A-8321-A2D53FD749FA}"/>
    <cellStyle name="Check Cell 2 2 2 2 2 2 2 2 2 2 2 26" xfId="15711" xr:uid="{D3965322-EE22-4EC3-9662-70A4DEA666D6}"/>
    <cellStyle name="Check Cell 2 2 2 2 2 2 2 2 2 2 2 27" xfId="27946" xr:uid="{A25D297D-8894-4975-AF4A-44F23FA46237}"/>
    <cellStyle name="Check Cell 2 2 2 2 2 2 2 2 2 2 2 28" xfId="32287" xr:uid="{91FE95BB-8EF9-4AD9-92AB-5381EF9DDE6B}"/>
    <cellStyle name="Check Cell 2 2 2 2 2 2 2 2 2 2 2 29" xfId="37678" xr:uid="{544552B7-2DC8-4732-85AA-7E4C8BE8667C}"/>
    <cellStyle name="Check Cell 2 2 2 2 2 2 2 2 2 2 2 3" xfId="29383" xr:uid="{E0511BA2-D871-491A-B0E5-83A26C4B525B}"/>
    <cellStyle name="Check Cell 2 2 2 2 2 2 2 2 2 2 2 4" xfId="26992" xr:uid="{064EDFAD-788B-4C9A-85A9-EAA1EFBF03CA}"/>
    <cellStyle name="Check Cell 2 2 2 2 2 2 2 2 2 2 2 5" xfId="29056" xr:uid="{BEECC330-9993-4631-9388-DF5CE5748CEE}"/>
    <cellStyle name="Check Cell 2 2 2 2 2 2 2 2 2 2 2 6" xfId="15274" xr:uid="{9B3FED4E-F5FC-48BE-9F70-12D72D3D610B}"/>
    <cellStyle name="Check Cell 2 2 2 2 2 2 2 2 2 2 2 7" xfId="29847" xr:uid="{1E130D31-877E-46E6-8DCE-DD6706EA0AEA}"/>
    <cellStyle name="Check Cell 2 2 2 2 2 2 2 2 2 2 2 8" xfId="30536" xr:uid="{351970B0-B7BD-495F-9701-298A83A5DD3A}"/>
    <cellStyle name="Check Cell 2 2 2 2 2 2 2 2 2 2 2 9" xfId="27198" xr:uid="{F1891509-A73C-48DB-AC4C-541FCA3765C6}"/>
    <cellStyle name="Check Cell 2 2 2 2 2 2 2 2 2 2 2 9 2" xfId="34489" xr:uid="{A208BC11-C506-4BE3-9187-3D1B11CD3325}"/>
    <cellStyle name="Check Cell 2 2 2 2 2 2 2 2 2 2 2 9 3" xfId="36532" xr:uid="{721674FF-0E6B-45A8-B88B-F0E0DB8B7924}"/>
    <cellStyle name="Check Cell 2 2 2 2 2 2 2 2 2 2 2 9 4" xfId="27281" xr:uid="{CE6D0CFB-FC6E-4F91-B838-6EAEEE361F7C}"/>
    <cellStyle name="Check Cell 2 2 2 2 2 2 2 2 2 2 2 9 5" xfId="27208" xr:uid="{B598343E-7F9A-417D-BC9E-C2B7E1A7B36B}"/>
    <cellStyle name="Check Cell 2 2 2 2 2 2 2 2 2 2 2 9 6" xfId="28184" xr:uid="{FB5D5A9D-C39D-46CC-B38B-BCDEB6392973}"/>
    <cellStyle name="Check Cell 2 2 2 2 2 2 2 2 2 2 2 9 7" xfId="16216" xr:uid="{322E6D34-A7BC-4587-95C3-7FB1FD15D0A8}"/>
    <cellStyle name="Check Cell 2 2 2 2 2 2 2 2 2 2 2 9 8" xfId="28388" xr:uid="{9F0C98DC-09C1-4C26-B742-00CC03A497F2}"/>
    <cellStyle name="Check Cell 2 2 2 2 2 2 2 2 2 2 2 9 9" xfId="15703" xr:uid="{CDFDF235-941E-4D0E-8780-D6F8001523AA}"/>
    <cellStyle name="Check Cell 2 2 2 2 2 2 2 2 2 2 20" xfId="35617" xr:uid="{178F54F0-B037-4736-AB7A-4C1C2DE73391}"/>
    <cellStyle name="Check Cell 2 2 2 2 2 2 2 2 2 2 21" xfId="33033" xr:uid="{30FCA032-B21E-4A40-B39C-473FDBA0D89B}"/>
    <cellStyle name="Check Cell 2 2 2 2 2 2 2 2 2 2 22" xfId="31363" xr:uid="{ECD8DB68-6AE2-45E8-8A57-22B8CEBE0F19}"/>
    <cellStyle name="Check Cell 2 2 2 2 2 2 2 2 2 2 23" xfId="30064" xr:uid="{0F95B6EC-1A87-4BEE-88BA-083446FF7087}"/>
    <cellStyle name="Check Cell 2 2 2 2 2 2 2 2 2 2 24" xfId="14938" xr:uid="{447CFCC8-39CC-4490-85A0-ABD1525A9280}"/>
    <cellStyle name="Check Cell 2 2 2 2 2 2 2 2 2 2 25" xfId="15233" xr:uid="{46D4696A-1F68-489F-AC03-E9C96366AF2D}"/>
    <cellStyle name="Check Cell 2 2 2 2 2 2 2 2 2 2 26" xfId="27600" xr:uid="{8B1A795A-CC81-4983-BC5C-2A7B7D832D10}"/>
    <cellStyle name="Check Cell 2 2 2 2 2 2 2 2 2 2 27" xfId="32452" xr:uid="{ADB89DDB-87FA-4847-8C86-0629C5FFCB0B}"/>
    <cellStyle name="Check Cell 2 2 2 2 2 2 2 2 2 2 28" xfId="27345" xr:uid="{E2DBE419-3A9F-4738-A7C3-84F4393DA7E1}"/>
    <cellStyle name="Check Cell 2 2 2 2 2 2 2 2 2 2 29" xfId="37653" xr:uid="{D6883234-4BF9-4A0F-8CA5-F6D952ECDB42}"/>
    <cellStyle name="Check Cell 2 2 2 2 2 2 2 2 2 2 3" xfId="29358" xr:uid="{36E35D70-D4D9-4755-B4D6-ACA056EE6ECC}"/>
    <cellStyle name="Check Cell 2 2 2 2 2 2 2 2 2 2 4" xfId="28415" xr:uid="{4855657B-3274-4D00-99AB-1CB0D21B98A9}"/>
    <cellStyle name="Check Cell 2 2 2 2 2 2 2 2 2 2 5" xfId="30475" xr:uid="{76928C86-E726-406E-A7EA-87AA91FF0471}"/>
    <cellStyle name="Check Cell 2 2 2 2 2 2 2 2 2 2 6" xfId="14995" xr:uid="{66F72119-5035-4A6D-9FFE-91DD704FAA25}"/>
    <cellStyle name="Check Cell 2 2 2 2 2 2 2 2 2 2 7" xfId="30150" xr:uid="{A132E5B5-1E6B-43FA-AEF2-834391729266}"/>
    <cellStyle name="Check Cell 2 2 2 2 2 2 2 2 2 2 8" xfId="28319" xr:uid="{4A406C7C-45CC-4E00-B2FD-6C155E41ED6A}"/>
    <cellStyle name="Check Cell 2 2 2 2 2 2 2 2 2 2 9" xfId="31707" xr:uid="{A66E0B90-95EB-4017-9F1A-2C4BB70BCDFF}"/>
    <cellStyle name="Check Cell 2 2 2 2 2 2 2 2 2 2 9 2" xfId="33505" xr:uid="{709534DF-8CFA-4CEF-A2FA-E7F121822758}"/>
    <cellStyle name="Check Cell 2 2 2 2 2 2 2 2 2 2 9 3" xfId="36375" xr:uid="{BFD6469B-F391-4780-8811-AADFF29B91B5}"/>
    <cellStyle name="Check Cell 2 2 2 2 2 2 2 2 2 2 9 4" xfId="26991" xr:uid="{DEB9B5E9-204D-43D1-9E36-613EEB60867C}"/>
    <cellStyle name="Check Cell 2 2 2 2 2 2 2 2 2 2 9 5" xfId="36618" xr:uid="{872DDF49-EAE1-4DBD-8B07-7B938DE5BA9B}"/>
    <cellStyle name="Check Cell 2 2 2 2 2 2 2 2 2 2 9 6" xfId="27428" xr:uid="{DD882B9D-9B96-4775-B918-9835443B0E62}"/>
    <cellStyle name="Check Cell 2 2 2 2 2 2 2 2 2 2 9 7" xfId="32180" xr:uid="{3A4FC898-E7B5-4616-B1B5-B6CB8B596DE0}"/>
    <cellStyle name="Check Cell 2 2 2 2 2 2 2 2 2 2 9 8" xfId="29226" xr:uid="{E0A58F6E-C8E3-4D74-AEA5-97311F132B0D}"/>
    <cellStyle name="Check Cell 2 2 2 2 2 2 2 2 2 2 9 9" xfId="31922" xr:uid="{F05E2A83-1639-41AD-9B75-13DAA378D724}"/>
    <cellStyle name="Check Cell 2 2 2 2 2 2 2 2 2 20" xfId="27938" xr:uid="{E1FA0C6A-2517-4F94-892B-7C2E74BF2647}"/>
    <cellStyle name="Check Cell 2 2 2 2 2 2 2 2 2 21" xfId="29223" xr:uid="{E6EDE60F-2170-4A4E-86E5-244B4B8A92AB}"/>
    <cellStyle name="Check Cell 2 2 2 2 2 2 2 2 2 22" xfId="28146" xr:uid="{0656B36A-E4B8-41F9-B88B-82E383869982}"/>
    <cellStyle name="Check Cell 2 2 2 2 2 2 2 2 2 23" xfId="26925" xr:uid="{644A6595-67AF-4CC8-83E5-31C8E1EE7006}"/>
    <cellStyle name="Check Cell 2 2 2 2 2 2 2 2 2 24" xfId="14903" xr:uid="{1F764F70-BE3E-4A67-BAB7-4D3498E6C604}"/>
    <cellStyle name="Check Cell 2 2 2 2 2 2 2 2 2 24 2" xfId="33480" xr:uid="{A2E94A97-8C34-4D92-AFFA-D033C84EA07B}"/>
    <cellStyle name="Check Cell 2 2 2 2 2 2 2 2 2 24 3" xfId="36350" xr:uid="{4E6BBA7F-C956-4DB1-8F3D-AB0F599F9626}"/>
    <cellStyle name="Check Cell 2 2 2 2 2 2 2 2 2 24 4" xfId="30900" xr:uid="{6BC515F7-05A6-435A-B17E-C2DACD530CC7}"/>
    <cellStyle name="Check Cell 2 2 2 2 2 2 2 2 2 24 5" xfId="31806" xr:uid="{F83C60E8-67BC-4A52-B118-D02FCD6679E6}"/>
    <cellStyle name="Check Cell 2 2 2 2 2 2 2 2 2 24 6" xfId="32291" xr:uid="{937D14C8-A714-4A3D-8489-E6F487E72518}"/>
    <cellStyle name="Check Cell 2 2 2 2 2 2 2 2 2 24 7" xfId="31308" xr:uid="{16F86A95-BB99-4025-8105-F215D58F1B3F}"/>
    <cellStyle name="Check Cell 2 2 2 2 2 2 2 2 2 24 8" xfId="29162" xr:uid="{E485F23F-F4B9-4F23-8BBD-936C4A15B8EB}"/>
    <cellStyle name="Check Cell 2 2 2 2 2 2 2 2 2 24 9" xfId="36466" xr:uid="{8144CC2E-B9BF-4D35-A6C9-E85986277FE8}"/>
    <cellStyle name="Check Cell 2 2 2 2 2 2 2 2 2 25" xfId="34431" xr:uid="{856B285D-F692-41F5-9815-5E8448727764}"/>
    <cellStyle name="Check Cell 2 2 2 2 2 2 2 2 2 26" xfId="34656" xr:uid="{728DA8A9-C87C-4232-A81F-31B5FE547980}"/>
    <cellStyle name="Check Cell 2 2 2 2 2 2 2 2 2 27" xfId="35240" xr:uid="{933E477E-784B-43D0-8CC4-0BBB9A5277A8}"/>
    <cellStyle name="Check Cell 2 2 2 2 2 2 2 2 2 28" xfId="32814" xr:uid="{1CB61C6A-1BDA-4C61-82C3-540B1F2311E7}"/>
    <cellStyle name="Check Cell 2 2 2 2 2 2 2 2 2 29" xfId="34945" xr:uid="{36CA03FB-B5BA-41DF-BC43-5499D19F469E}"/>
    <cellStyle name="Check Cell 2 2 2 2 2 2 2 2 2 3" xfId="23574" xr:uid="{4CFF6FA8-2CE1-4BB3-B4E0-4A7E681C2DFF}"/>
    <cellStyle name="Check Cell 2 2 2 2 2 2 2 2 2 30" xfId="35490" xr:uid="{BA9A41DA-4339-4B0B-88A4-2242776BD807}"/>
    <cellStyle name="Check Cell 2 2 2 2 2 2 2 2 2 31" xfId="32619" xr:uid="{D5ABE0EB-FA0F-4DA8-984F-6C45F1141AE2}"/>
    <cellStyle name="Check Cell 2 2 2 2 2 2 2 2 2 32" xfId="34843" xr:uid="{A46F050E-0FEA-403D-87EB-920533D29FB5}"/>
    <cellStyle name="Check Cell 2 2 2 2 2 2 2 2 2 33" xfId="33434" xr:uid="{37C42BF2-2B45-467B-89B3-7B410C5C3919}"/>
    <cellStyle name="Check Cell 2 2 2 2 2 2 2 2 2 34" xfId="35491" xr:uid="{95B21121-2B9D-4FC3-BED4-0B05AB6CC563}"/>
    <cellStyle name="Check Cell 2 2 2 2 2 2 2 2 2 35" xfId="32618" xr:uid="{20B9A030-9013-4D3C-B5BE-37C5DD19C8E5}"/>
    <cellStyle name="Check Cell 2 2 2 2 2 2 2 2 2 36" xfId="33817" xr:uid="{48EA4118-215D-40D6-AE11-4D284B041F01}"/>
    <cellStyle name="Check Cell 2 2 2 2 2 2 2 2 2 37" xfId="31807" xr:uid="{7ED08FB7-41A8-478E-9D79-F616134E9B56}"/>
    <cellStyle name="Check Cell 2 2 2 2 2 2 2 2 2 38" xfId="29748" xr:uid="{6F00EF7B-AEB6-4062-961D-ABC7F0EE9186}"/>
    <cellStyle name="Check Cell 2 2 2 2 2 2 2 2 2 39" xfId="31989" xr:uid="{9A9B141A-85E0-4971-9714-185F091AEC8B}"/>
    <cellStyle name="Check Cell 2 2 2 2 2 2 2 2 2 4" xfId="22126" xr:uid="{57790784-406A-4655-A57B-3585CACBE1C3}"/>
    <cellStyle name="Check Cell 2 2 2 2 2 2 2 2 2 40" xfId="30617" xr:uid="{4E34ABB0-6DE8-4B8D-A668-62058938AED6}"/>
    <cellStyle name="Check Cell 2 2 2 2 2 2 2 2 2 41" xfId="31059" xr:uid="{84DCBB9E-9DB4-46EA-91B0-DDF71FBB2CD1}"/>
    <cellStyle name="Check Cell 2 2 2 2 2 2 2 2 2 42" xfId="14876" xr:uid="{4532D5CA-85AE-41CB-A9DE-C7DFF1BBB175}"/>
    <cellStyle name="Check Cell 2 2 2 2 2 2 2 2 2 43" xfId="31663" xr:uid="{D702EFA1-D3A6-4ABD-8E8E-8901B5A198B7}"/>
    <cellStyle name="Check Cell 2 2 2 2 2 2 2 2 2 44" xfId="37257" xr:uid="{80886DA4-4542-407A-868E-1FE638876D2C}"/>
    <cellStyle name="Check Cell 2 2 2 2 2 2 2 2 2 5" xfId="24499" xr:uid="{606252AA-7A0E-44FE-BA83-D305AD3CE6E8}"/>
    <cellStyle name="Check Cell 2 2 2 2 2 2 2 2 2 6" xfId="20643" xr:uid="{81E9EDD7-FFB9-4059-B140-F0851B875D5F}"/>
    <cellStyle name="Check Cell 2 2 2 2 2 2 2 2 2 7" xfId="24100" xr:uid="{D5B854F9-0478-4C68-8B24-86ECFA40D6A5}"/>
    <cellStyle name="Check Cell 2 2 2 2 2 2 2 2 2 8" xfId="22230" xr:uid="{46F8C772-3C3A-46A5-95F3-F51F53BEEED1}"/>
    <cellStyle name="Check Cell 2 2 2 2 2 2 2 2 2 9" xfId="21374" xr:uid="{6D493E05-D16D-4F9E-850E-DBAF160B2132}"/>
    <cellStyle name="Check Cell 2 2 2 2 2 2 2 2 20" xfId="20538" xr:uid="{48608CAD-C868-41BF-B892-07184108F329}"/>
    <cellStyle name="Check Cell 2 2 2 2 2 2 2 2 21" xfId="21039" xr:uid="{99C32537-8CC7-4DB6-BBF2-F68D0BF72F46}"/>
    <cellStyle name="Check Cell 2 2 2 2 2 2 2 2 22" xfId="24856" xr:uid="{69893660-A281-48BD-AE61-787C0416F326}"/>
    <cellStyle name="Check Cell 2 2 2 2 2 2 2 2 23" xfId="25033" xr:uid="{1D16B18C-DF59-4E86-BEC8-24E14F46C22B}"/>
    <cellStyle name="Check Cell 2 2 2 2 2 2 2 2 24" xfId="25193" xr:uid="{64DAAC94-99A6-47BD-B394-1CD56360035A}"/>
    <cellStyle name="Check Cell 2 2 2 2 2 2 2 2 25" xfId="25343" xr:uid="{49964857-A891-4D62-8018-F24AA9D0CE1A}"/>
    <cellStyle name="Check Cell 2 2 2 2 2 2 2 2 26" xfId="25486" xr:uid="{1864BE3E-F360-46B0-98AC-B72260D72DDF}"/>
    <cellStyle name="Check Cell 2 2 2 2 2 2 2 2 27" xfId="25618" xr:uid="{D118A38B-8A4F-4C65-B77C-EB67D870B0B6}"/>
    <cellStyle name="Check Cell 2 2 2 2 2 2 2 2 28" xfId="25736" xr:uid="{7425F45F-FAFA-44C6-8D59-2372FBBB10B6}"/>
    <cellStyle name="Check Cell 2 2 2 2 2 2 2 2 29" xfId="25843" xr:uid="{BD2E6685-418C-4D36-A4CB-6BBA2F37446A}"/>
    <cellStyle name="Check Cell 2 2 2 2 2 2 2 2 3" xfId="18358" xr:uid="{0C8938A8-03D3-48F3-B506-3C0FACF40E35}"/>
    <cellStyle name="Check Cell 2 2 2 2 2 2 2 2 30" xfId="25943" xr:uid="{C55B73E9-5DC0-402C-9506-44688A358A16}"/>
    <cellStyle name="Check Cell 2 2 2 2 2 2 2 2 31" xfId="26024" xr:uid="{4DCFE883-D96C-4564-BCB1-62B17D6F8C67}"/>
    <cellStyle name="Check Cell 2 2 2 2 2 2 2 2 32" xfId="16432" xr:uid="{28737932-25A9-441F-BB64-94FC20CEF613}"/>
    <cellStyle name="Check Cell 2 2 2 2 2 2 2 2 33" xfId="17415" xr:uid="{A05D5D19-0612-4BAF-8DC0-DCB7620A425D}"/>
    <cellStyle name="Check Cell 2 2 2 2 2 2 2 2 34" xfId="26297" xr:uid="{BDD9A9A1-6CE0-484A-A2E6-B383BD292B69}"/>
    <cellStyle name="Check Cell 2 2 2 2 2 2 2 2 35" xfId="26378" xr:uid="{8C3C8242-EADE-41A1-8B2C-DD8F44B89C7D}"/>
    <cellStyle name="Check Cell 2 2 2 2 2 2 2 2 36" xfId="26454" xr:uid="{2F2E27D6-14EB-4F46-85AF-EDDE96D3AC0C}"/>
    <cellStyle name="Check Cell 2 2 2 2 2 2 2 2 37" xfId="26526" xr:uid="{92EE2BBF-6177-4D79-85DF-3BE954ED8A33}"/>
    <cellStyle name="Check Cell 2 2 2 2 2 2 2 2 38" xfId="26591" xr:uid="{CA3064FB-4EE7-4CA0-8F00-7AFD39BD1211}"/>
    <cellStyle name="Check Cell 2 2 2 2 2 2 2 2 39" xfId="26650" xr:uid="{0305EA46-204B-4CC3-8AB9-1200D1E6EA14}"/>
    <cellStyle name="Check Cell 2 2 2 2 2 2 2 2 4" xfId="18478" xr:uid="{2A2933CB-E3FC-4CCA-9CA5-6FB9E7B3F17B}"/>
    <cellStyle name="Check Cell 2 2 2 2 2 2 2 2 40" xfId="26705" xr:uid="{A4A5A53F-594F-4D36-85BC-AC8E9E2BB8FD}"/>
    <cellStyle name="Check Cell 2 2 2 2 2 2 2 2 41" xfId="26754" xr:uid="{9C57405C-051D-422C-863E-430C788FD80D}"/>
    <cellStyle name="Check Cell 2 2 2 2 2 2 2 2 42" xfId="26802" xr:uid="{72789089-0802-4A41-B119-180A8C3F5362}"/>
    <cellStyle name="Check Cell 2 2 2 2 2 2 2 2 43" xfId="26846" xr:uid="{9E58F04D-7BD0-46C5-9F41-BCFD5F8D7FB9}"/>
    <cellStyle name="Check Cell 2 2 2 2 2 2 2 2 44" xfId="26888" xr:uid="{9B2414F1-F3CA-4F3B-87DD-2B96D7F55D23}"/>
    <cellStyle name="Check Cell 2 2 2 2 2 2 2 2 45" xfId="26957" xr:uid="{5BFFA25C-4AC7-408F-9D22-EC3204B2F0EA}"/>
    <cellStyle name="Check Cell 2 2 2 2 2 2 2 2 46" xfId="27036" xr:uid="{B076D479-CB79-4BE7-AE1A-AFBFEF7D93DD}"/>
    <cellStyle name="Check Cell 2 2 2 2 2 2 2 2 47" xfId="29178" xr:uid="{0E13D8A2-8E66-4803-801B-2FBDE5FBE46D}"/>
    <cellStyle name="Check Cell 2 2 2 2 2 2 2 2 48" xfId="27113" xr:uid="{61026193-71E0-4460-8DBB-2B93E96D443A}"/>
    <cellStyle name="Check Cell 2 2 2 2 2 2 2 2 49" xfId="29057" xr:uid="{7CF6D230-63D2-45E0-895E-A1EE6D8269E6}"/>
    <cellStyle name="Check Cell 2 2 2 2 2 2 2 2 5" xfId="18601" xr:uid="{1A5A3BE3-3CF9-4864-87B4-5E960630991A}"/>
    <cellStyle name="Check Cell 2 2 2 2 2 2 2 2 50" xfId="28715" xr:uid="{054A6AFD-5543-43B4-A25B-FBB8A9268894}"/>
    <cellStyle name="Check Cell 2 2 2 2 2 2 2 2 51" xfId="31724" xr:uid="{D7A2AA5A-D895-480F-9906-5B631F831231}"/>
    <cellStyle name="Check Cell 2 2 2 2 2 2 2 2 51 2" xfId="33296" xr:uid="{983504D6-8A7E-4928-BF15-5FB73EF86EAB}"/>
    <cellStyle name="Check Cell 2 2 2 2 2 2 2 2 51 3" xfId="36309" xr:uid="{839CCC88-124C-42EC-880D-ABF000C4A198}"/>
    <cellStyle name="Check Cell 2 2 2 2 2 2 2 2 51 4" xfId="31240" xr:uid="{7BBCE1AE-7A15-4B3E-8B05-3C70677E93EE}"/>
    <cellStyle name="Check Cell 2 2 2 2 2 2 2 2 51 5" xfId="32511" xr:uid="{8C8A5F38-FBE6-488E-8C08-648A1DEC92FD}"/>
    <cellStyle name="Check Cell 2 2 2 2 2 2 2 2 51 6" xfId="30662" xr:uid="{17AB3D3D-6EC9-48FD-AF78-6F581B7F0C69}"/>
    <cellStyle name="Check Cell 2 2 2 2 2 2 2 2 51 7" xfId="17477" xr:uid="{A6FC1DAE-357F-4471-A63C-91541F3289FC}"/>
    <cellStyle name="Check Cell 2 2 2 2 2 2 2 2 51 8" xfId="30332" xr:uid="{259292A9-F3D2-4E49-8BBA-585AE4A42E15}"/>
    <cellStyle name="Check Cell 2 2 2 2 2 2 2 2 51 9" xfId="30751" xr:uid="{95DE1228-8E62-442B-8516-94CF29DC77BE}"/>
    <cellStyle name="Check Cell 2 2 2 2 2 2 2 2 52" xfId="34688" xr:uid="{D9DFFF03-DF2F-4442-94D9-44E0C7E02532}"/>
    <cellStyle name="Check Cell 2 2 2 2 2 2 2 2 53" xfId="35274" xr:uid="{CD57FE21-FF4B-4835-ADD0-74A7CA4C762A}"/>
    <cellStyle name="Check Cell 2 2 2 2 2 2 2 2 54" xfId="32785" xr:uid="{410B0593-A8BB-4094-A45F-6A106B857B6D}"/>
    <cellStyle name="Check Cell 2 2 2 2 2 2 2 2 55" xfId="34948" xr:uid="{AF472BCC-7781-47D8-9DAD-0D0D3FA69A43}"/>
    <cellStyle name="Check Cell 2 2 2 2 2 2 2 2 56" xfId="33255" xr:uid="{9C99372A-BF23-432D-B190-D84A4CE08515}"/>
    <cellStyle name="Check Cell 2 2 2 2 2 2 2 2 57" xfId="32844" xr:uid="{D94BE7BA-77BC-4880-BC5E-BD5776B201BF}"/>
    <cellStyle name="Check Cell 2 2 2 2 2 2 2 2 58" xfId="33840" xr:uid="{DC088B16-CC7A-4886-B6AE-357EB50214FD}"/>
    <cellStyle name="Check Cell 2 2 2 2 2 2 2 2 59" xfId="35285" xr:uid="{4133FB88-F0BB-42EB-A08C-AF97F4F86501}"/>
    <cellStyle name="Check Cell 2 2 2 2 2 2 2 2 6" xfId="18723" xr:uid="{A578E2D9-5861-4E67-9CBA-E644263EFDFA}"/>
    <cellStyle name="Check Cell 2 2 2 2 2 2 2 2 60" xfId="32998" xr:uid="{F974DECA-631A-4A49-8057-77BF0C9C5CD7}"/>
    <cellStyle name="Check Cell 2 2 2 2 2 2 2 2 61" xfId="35106" xr:uid="{9C1B1AB7-8CA2-4DD1-9D30-67BE8D0DF784}"/>
    <cellStyle name="Check Cell 2 2 2 2 2 2 2 2 62" xfId="34471" xr:uid="{BA2756F9-7540-4635-B335-1255DAE37487}"/>
    <cellStyle name="Check Cell 2 2 2 2 2 2 2 2 63" xfId="33448" xr:uid="{31C211B4-B3AB-4933-B530-BE290FAEDF43}"/>
    <cellStyle name="Check Cell 2 2 2 2 2 2 2 2 64" xfId="30273" xr:uid="{19E71CA3-9B66-460F-94BC-3B49B7FDBA02}"/>
    <cellStyle name="Check Cell 2 2 2 2 2 2 2 2 65" xfId="29946" xr:uid="{3F85DC0C-A592-4834-BBB6-9639E62B60A2}"/>
    <cellStyle name="Check Cell 2 2 2 2 2 2 2 2 66" xfId="36620" xr:uid="{A7279E01-E215-4729-9886-0B44E1609202}"/>
    <cellStyle name="Check Cell 2 2 2 2 2 2 2 2 67" xfId="32431" xr:uid="{798D9CCB-A886-4D72-88F1-E8B183D80AC9}"/>
    <cellStyle name="Check Cell 2 2 2 2 2 2 2 2 68" xfId="29393" xr:uid="{80B66EF8-F8F4-4DDA-B7C1-82B8668B78BA}"/>
    <cellStyle name="Check Cell 2 2 2 2 2 2 2 2 69" xfId="15646" xr:uid="{979607A2-43E8-4D74-9627-B14104BA5245}"/>
    <cellStyle name="Check Cell 2 2 2 2 2 2 2 2 7" xfId="18837" xr:uid="{2B0918EB-26A3-4865-AE47-8FB98AC6D03A}"/>
    <cellStyle name="Check Cell 2 2 2 2 2 2 2 2 70" xfId="28424" xr:uid="{6BB2359E-A7FD-4DED-BC40-BEF881A6A4E3}"/>
    <cellStyle name="Check Cell 2 2 2 2 2 2 2 2 71" xfId="37232" xr:uid="{7F205244-DCF7-4596-B5CB-AFA1B41649CF}"/>
    <cellStyle name="Check Cell 2 2 2 2 2 2 2 2 8" xfId="18956" xr:uid="{181B17A8-5052-4002-AF62-111A46CBA0CF}"/>
    <cellStyle name="Check Cell 2 2 2 2 2 2 2 2 9" xfId="19069" xr:uid="{66A68EBB-6F52-44A8-87E1-2E41C45243CF}"/>
    <cellStyle name="Check Cell 2 2 2 2 2 2 2 20" xfId="20546" xr:uid="{EF634528-40C5-4314-B528-C3BC07862369}"/>
    <cellStyle name="Check Cell 2 2 2 2 2 2 2 21" xfId="24060" xr:uid="{131587E2-9128-41C2-9CC8-F1CB6274360C}"/>
    <cellStyle name="Check Cell 2 2 2 2 2 2 2 22" xfId="20416" xr:uid="{F9D2B439-2137-438F-9628-5F01629577DD}"/>
    <cellStyle name="Check Cell 2 2 2 2 2 2 2 23" xfId="21933" xr:uid="{E2D69AB7-96C1-47B8-BCEF-D396FD245441}"/>
    <cellStyle name="Check Cell 2 2 2 2 2 2 2 24" xfId="23729" xr:uid="{346571A2-6730-4B68-B667-7102B7163ECF}"/>
    <cellStyle name="Check Cell 2 2 2 2 2 2 2 25" xfId="20395" xr:uid="{B9A8A131-FADD-419D-9335-392A90709444}"/>
    <cellStyle name="Check Cell 2 2 2 2 2 2 2 26" xfId="24415" xr:uid="{05545A06-729B-4B4E-AF53-547EF76A21ED}"/>
    <cellStyle name="Check Cell 2 2 2 2 2 2 2 27" xfId="20150" xr:uid="{CACBB073-0A41-4F82-AF4C-32E1A00964B5}"/>
    <cellStyle name="Check Cell 2 2 2 2 2 2 2 28" xfId="21040" xr:uid="{ED3AE9F9-0441-427C-B7EF-4CD3FC0E8B68}"/>
    <cellStyle name="Check Cell 2 2 2 2 2 2 2 29" xfId="24809" xr:uid="{C328F193-6E14-4BFA-87FC-7DBBCB6987A1}"/>
    <cellStyle name="Check Cell 2 2 2 2 2 2 2 3" xfId="16183" xr:uid="{4499FE3C-8847-4D13-8BC8-EB5FF755DAA5}"/>
    <cellStyle name="Check Cell 2 2 2 2 2 2 2 3 10" xfId="21236" xr:uid="{FB674B72-B0FE-411A-894C-D57F549745DD}"/>
    <cellStyle name="Check Cell 2 2 2 2 2 2 2 3 11" xfId="24633" xr:uid="{9C08B8E9-181E-48F8-B37F-0FAA12AE3EE0}"/>
    <cellStyle name="Check Cell 2 2 2 2 2 2 2 3 12" xfId="20716" xr:uid="{254AAA56-16B8-452C-BD07-E5670782F509}"/>
    <cellStyle name="Check Cell 2 2 2 2 2 2 2 3 13" xfId="20279" xr:uid="{98EB58BD-0EBD-473D-B306-976701A36911}"/>
    <cellStyle name="Check Cell 2 2 2 2 2 2 2 3 14" xfId="23918" xr:uid="{8CA6387D-0D2F-4243-A962-13DC9795A70E}"/>
    <cellStyle name="Check Cell 2 2 2 2 2 2 2 3 15" xfId="20178" xr:uid="{8E22B417-9071-4DD8-9878-AE7415EB3D18}"/>
    <cellStyle name="Check Cell 2 2 2 2 2 2 2 3 16" xfId="21328" xr:uid="{C9C56783-8DE8-4D49-9017-500C9A45DA2B}"/>
    <cellStyle name="Check Cell 2 2 2 2 2 2 2 3 17" xfId="20504" xr:uid="{068F5313-EA99-4656-88B9-758F550D96A0}"/>
    <cellStyle name="Check Cell 2 2 2 2 2 2 2 3 18" xfId="27880" xr:uid="{10B0F5E4-AFE0-4116-AA20-7AC1117F3E7E}"/>
    <cellStyle name="Check Cell 2 2 2 2 2 2 2 3 19" xfId="27867" xr:uid="{8B604C42-8E69-4ED8-BD78-FB271E832C55}"/>
    <cellStyle name="Check Cell 2 2 2 2 2 2 2 3 2" xfId="18333" xr:uid="{910B0038-4326-422D-9CE0-40C552B9125D}"/>
    <cellStyle name="Check Cell 2 2 2 2 2 2 2 3 2 2" xfId="22320" xr:uid="{3A0A52E0-243D-4D08-94DF-37FB90DB0BD4}"/>
    <cellStyle name="Check Cell 2 2 2 2 2 2 2 3 2 2 2" xfId="22987" xr:uid="{C64699FF-5F6A-471B-9123-24CD5131CE48}"/>
    <cellStyle name="Check Cell 2 2 2 2 2 2 2 3 2 2 3" xfId="29695" xr:uid="{63024203-395B-4D2F-A80C-AD4E631E84DC}"/>
    <cellStyle name="Check Cell 2 2 2 2 2 2 2 3 2 2 4" xfId="27315" xr:uid="{6221257F-E206-494A-88DD-DCECB6BB615F}"/>
    <cellStyle name="Check Cell 2 2 2 2 2 2 2 3 2 2 5" xfId="27670" xr:uid="{F62C3552-A8AC-4C41-B844-6FAA29F15603}"/>
    <cellStyle name="Check Cell 2 2 2 2 2 2 2 3 2 2 6" xfId="29043" xr:uid="{0E28CE70-5E2A-43BF-8E75-FC2E1892EE73}"/>
    <cellStyle name="Check Cell 2 2 2 2 2 2 2 3 2 2 7" xfId="15349" xr:uid="{4771250E-CC75-4D70-B58A-11AFB4588FBC}"/>
    <cellStyle name="Check Cell 2 2 2 2 2 2 2 3 2 2 8" xfId="27316" xr:uid="{B5B8C0A1-B186-43F1-96E5-56E2C34DEAC5}"/>
    <cellStyle name="Check Cell 2 2 2 2 2 2 2 3 2 3" xfId="29320" xr:uid="{3810D1DC-0077-4754-B7F0-305367AA4062}"/>
    <cellStyle name="Check Cell 2 2 2 2 2 2 2 3 2 4" xfId="28133" xr:uid="{FF04A288-FDB1-4DDE-89D4-8E44614A5960}"/>
    <cellStyle name="Check Cell 2 2 2 2 2 2 2 3 2 5" xfId="30953" xr:uid="{FBE1BDA1-DBF0-417C-A965-A032F830F254}"/>
    <cellStyle name="Check Cell 2 2 2 2 2 2 2 3 2 6" xfId="27944" xr:uid="{1A00CA33-C495-41D5-B3D6-C3DA17DE3489}"/>
    <cellStyle name="Check Cell 2 2 2 2 2 2 2 3 2 7" xfId="28716" xr:uid="{D5F67141-546B-425E-B474-62E1C1B52288}"/>
    <cellStyle name="Check Cell 2 2 2 2 2 2 2 3 2 8" xfId="31200" xr:uid="{85356584-0E15-4664-9F26-C61E0F6A624C}"/>
    <cellStyle name="Check Cell 2 2 2 2 2 2 2 3 20" xfId="29752" xr:uid="{2AEA613B-969B-4D8C-B66D-59332F61DB26}"/>
    <cellStyle name="Check Cell 2 2 2 2 2 2 2 3 21" xfId="27708" xr:uid="{77F0F212-C9A5-4AE3-A102-BCF5CFCC1FEF}"/>
    <cellStyle name="Check Cell 2 2 2 2 2 2 2 3 22" xfId="30602" xr:uid="{9B654125-46C6-4ED6-A32F-3CFD918C5CBE}"/>
    <cellStyle name="Check Cell 2 2 2 2 2 2 2 3 23" xfId="15908" xr:uid="{344943AB-D747-4E17-BDA8-15C949BCF2E2}"/>
    <cellStyle name="Check Cell 2 2 2 2 2 2 2 3 3" xfId="24323" xr:uid="{B7E5DD34-E152-4FA7-9103-5AC366C87F1E}"/>
    <cellStyle name="Check Cell 2 2 2 2 2 2 2 3 4" xfId="21937" xr:uid="{A17547B6-F722-43D6-B2DF-43B831583223}"/>
    <cellStyle name="Check Cell 2 2 2 2 2 2 2 3 5" xfId="23732" xr:uid="{33D21B2E-84CB-4E92-86C6-D9E2B6076FF8}"/>
    <cellStyle name="Check Cell 2 2 2 2 2 2 2 3 6" xfId="21131" xr:uid="{0B5E638D-CE6E-41C5-AABF-FEF1FA54D625}"/>
    <cellStyle name="Check Cell 2 2 2 2 2 2 2 3 7" xfId="24260" xr:uid="{F295324C-53CD-4F11-99DD-C6AF5651AD0F}"/>
    <cellStyle name="Check Cell 2 2 2 2 2 2 2 3 8" xfId="20182" xr:uid="{13A6F087-FB49-4F7E-BCF5-CC2A00DED13C}"/>
    <cellStyle name="Check Cell 2 2 2 2 2 2 2 3 9" xfId="23872" xr:uid="{18FA9759-C54F-4D2F-9D2F-9695D1529A8D}"/>
    <cellStyle name="Check Cell 2 2 2 2 2 2 2 30" xfId="24987" xr:uid="{4302B8CC-A0F6-4A21-B278-B08AC0A180D1}"/>
    <cellStyle name="Check Cell 2 2 2 2 2 2 2 31" xfId="25151" xr:uid="{CF091D57-1163-402C-9925-560651B6A369}"/>
    <cellStyle name="Check Cell 2 2 2 2 2 2 2 32" xfId="17276" xr:uid="{3A28EFE1-F9CC-45E5-A2BC-9F19CC16AC61}"/>
    <cellStyle name="Check Cell 2 2 2 2 2 2 2 33" xfId="19587" xr:uid="{DE6B3BA7-87CB-4D3E-8111-0B03110069B0}"/>
    <cellStyle name="Check Cell 2 2 2 2 2 2 2 34" xfId="26272" xr:uid="{0167415D-86AD-4D4D-944C-85DDA94F928A}"/>
    <cellStyle name="Check Cell 2 2 2 2 2 2 2 35" xfId="26353" xr:uid="{C8F0720A-DBDD-4607-BF35-E04398589F64}"/>
    <cellStyle name="Check Cell 2 2 2 2 2 2 2 36" xfId="26429" xr:uid="{69D4BAD7-BAEA-49FA-A87B-7E509DB409BA}"/>
    <cellStyle name="Check Cell 2 2 2 2 2 2 2 37" xfId="26501" xr:uid="{09EFD2BB-AE21-4FDD-A099-8865F59B0583}"/>
    <cellStyle name="Check Cell 2 2 2 2 2 2 2 38" xfId="26566" xr:uid="{6173CE1A-0CB6-46BF-986B-84D18A9E1D6D}"/>
    <cellStyle name="Check Cell 2 2 2 2 2 2 2 39" xfId="26625" xr:uid="{ACF8021B-C3D8-4C7A-9E4C-DCB09EFA4CDF}"/>
    <cellStyle name="Check Cell 2 2 2 2 2 2 2 4" xfId="18453" xr:uid="{CA79AABF-03EF-4773-BA7F-14FDE8197DF6}"/>
    <cellStyle name="Check Cell 2 2 2 2 2 2 2 40" xfId="26680" xr:uid="{14E8AA4B-E13B-4F98-A374-0D3A79AC3341}"/>
    <cellStyle name="Check Cell 2 2 2 2 2 2 2 41" xfId="26729" xr:uid="{1FF2DFFC-F01D-4EDC-85D0-973F94B38236}"/>
    <cellStyle name="Check Cell 2 2 2 2 2 2 2 42" xfId="26777" xr:uid="{4430CCC7-F9F3-4C26-B37C-A0684A17F032}"/>
    <cellStyle name="Check Cell 2 2 2 2 2 2 2 43" xfId="26821" xr:uid="{A969D5A8-1891-4137-AEC1-A4C878278A58}"/>
    <cellStyle name="Check Cell 2 2 2 2 2 2 2 44" xfId="26863" xr:uid="{F11FAEDE-6726-422C-86A2-E27C8C5A002A}"/>
    <cellStyle name="Check Cell 2 2 2 2 2 2 2 45" xfId="26909" xr:uid="{3414C2EF-2D35-431F-8882-166A4398D533}"/>
    <cellStyle name="Check Cell 2 2 2 2 2 2 2 46" xfId="29817" xr:uid="{195EB1AE-DE6C-408F-82B1-6D375C95B2F7}"/>
    <cellStyle name="Check Cell 2 2 2 2 2 2 2 47" xfId="28298" xr:uid="{95E969A6-2EB2-4E7A-9E93-91DF13A32EB3}"/>
    <cellStyle name="Check Cell 2 2 2 2 2 2 2 48" xfId="14886" xr:uid="{8E400B9E-7F47-47A4-B9BD-2175BC4E0626}"/>
    <cellStyle name="Check Cell 2 2 2 2 2 2 2 49" xfId="27703" xr:uid="{22D3C755-0A87-4414-ADEC-EF8BE513AEE8}"/>
    <cellStyle name="Check Cell 2 2 2 2 2 2 2 5" xfId="18576" xr:uid="{44EC1C7A-037F-476C-AAB7-ED4EF8E3474B}"/>
    <cellStyle name="Check Cell 2 2 2 2 2 2 2 50" xfId="15713" xr:uid="{AD7C43A9-3053-4711-BF3E-8F5361B27854}"/>
    <cellStyle name="Check Cell 2 2 2 2 2 2 2 51" xfId="29182" xr:uid="{8A6772F2-C724-4309-8C0D-6ADB285D8B1C}"/>
    <cellStyle name="Check Cell 2 2 2 2 2 2 2 51 2" xfId="33271" xr:uid="{D1A5DD6F-906A-4F39-AFB3-B6A4C312B54A}"/>
    <cellStyle name="Check Cell 2 2 2 2 2 2 2 51 3" xfId="36284" xr:uid="{21028B43-A094-448C-9B70-46D04FF200D4}"/>
    <cellStyle name="Check Cell 2 2 2 2 2 2 2 51 4" xfId="28382" xr:uid="{CDD7AEBF-ED2F-4DB1-AEFB-633C01F151AA}"/>
    <cellStyle name="Check Cell 2 2 2 2 2 2 2 51 5" xfId="36423" xr:uid="{72C5E0C9-F09F-49DB-950C-518B4814CAAB}"/>
    <cellStyle name="Check Cell 2 2 2 2 2 2 2 51 6" xfId="31890" xr:uid="{EA53A1FB-8543-428E-AC44-986C509EF223}"/>
    <cellStyle name="Check Cell 2 2 2 2 2 2 2 51 7" xfId="30555" xr:uid="{4DD2DC46-E63D-4BD7-95AE-00DDD42E2A8A}"/>
    <cellStyle name="Check Cell 2 2 2 2 2 2 2 51 8" xfId="30107" xr:uid="{702345CD-E55A-4822-8193-BABCD8D4D0DE}"/>
    <cellStyle name="Check Cell 2 2 2 2 2 2 2 51 9" xfId="30682" xr:uid="{6FDAF7E2-A323-4972-B429-691718C759D2}"/>
    <cellStyle name="Check Cell 2 2 2 2 2 2 2 52" xfId="34565" xr:uid="{BE86EC94-2B32-4D63-9494-D7E11F3A4E18}"/>
    <cellStyle name="Check Cell 2 2 2 2 2 2 2 53" xfId="35429" xr:uid="{DAE83D64-EE45-4C33-9C1F-B62EEA70CA28}"/>
    <cellStyle name="Check Cell 2 2 2 2 2 2 2 54" xfId="32665" xr:uid="{7D2C8403-AA5C-4B16-877D-569E3D085F58}"/>
    <cellStyle name="Check Cell 2 2 2 2 2 2 2 55" xfId="34195" xr:uid="{42F3A1CF-238B-4037-A26A-1AABF8E97975}"/>
    <cellStyle name="Check Cell 2 2 2 2 2 2 2 56" xfId="35670" xr:uid="{B59D2823-E563-4633-8794-A3396DA2C5A8}"/>
    <cellStyle name="Check Cell 2 2 2 2 2 2 2 57" xfId="35722" xr:uid="{1DB3745F-438F-4230-A2A8-7EDEDF44B6E3}"/>
    <cellStyle name="Check Cell 2 2 2 2 2 2 2 58" xfId="35769" xr:uid="{76369621-92D8-4ECC-9D1A-6EC13520AEF4}"/>
    <cellStyle name="Check Cell 2 2 2 2 2 2 2 59" xfId="35812" xr:uid="{E24E082F-2760-4C39-8E63-30647BA6E7C1}"/>
    <cellStyle name="Check Cell 2 2 2 2 2 2 2 6" xfId="18698" xr:uid="{5D3022D1-7514-427A-AF56-A68636A7DCE0}"/>
    <cellStyle name="Check Cell 2 2 2 2 2 2 2 60" xfId="35854" xr:uid="{6E3A1DDD-75C2-40C3-B14C-50737BA0DFF1}"/>
    <cellStyle name="Check Cell 2 2 2 2 2 2 2 61" xfId="35893" xr:uid="{DB1FCA4F-3E25-47FF-83AC-93EF4939C86C}"/>
    <cellStyle name="Check Cell 2 2 2 2 2 2 2 62" xfId="35929" xr:uid="{5529DC1B-51A4-41B4-B502-2F180F17110D}"/>
    <cellStyle name="Check Cell 2 2 2 2 2 2 2 63" xfId="35960" xr:uid="{4990C884-8620-436A-9D55-FC34B5ADC462}"/>
    <cellStyle name="Check Cell 2 2 2 2 2 2 2 64" xfId="29410" xr:uid="{1399CC88-8DF6-48EB-8483-F16E8EC8B7F7}"/>
    <cellStyle name="Check Cell 2 2 2 2 2 2 2 65" xfId="32152" xr:uid="{706C4AD0-7A54-488B-91E2-D58103F79A16}"/>
    <cellStyle name="Check Cell 2 2 2 2 2 2 2 66" xfId="29185" xr:uid="{3B08F4AD-441B-48DE-8F99-BE847C5B3BFD}"/>
    <cellStyle name="Check Cell 2 2 2 2 2 2 2 67" xfId="30770" xr:uid="{19D02938-5119-4AD4-AE28-3252EF8E27C3}"/>
    <cellStyle name="Check Cell 2 2 2 2 2 2 2 68" xfId="32443" xr:uid="{3F5BBC02-F869-486D-A162-B84A8744A1F8}"/>
    <cellStyle name="Check Cell 2 2 2 2 2 2 2 69" xfId="36578" xr:uid="{16776395-83DF-42F1-86ED-928FE8325705}"/>
    <cellStyle name="Check Cell 2 2 2 2 2 2 2 7" xfId="18812" xr:uid="{969106E5-200C-4F66-831E-8AA1F47CED15}"/>
    <cellStyle name="Check Cell 2 2 2 2 2 2 2 70" xfId="32482" xr:uid="{DE1350CD-2E54-4ADE-BF8F-E8AD7901F637}"/>
    <cellStyle name="Check Cell 2 2 2 2 2 2 2 71" xfId="37195" xr:uid="{F3DEDE69-CFAE-4BFA-A29F-5186FF81321B}"/>
    <cellStyle name="Check Cell 2 2 2 2 2 2 2 8" xfId="18931" xr:uid="{AA237AA5-CD01-4341-9B2F-938134BA535B}"/>
    <cellStyle name="Check Cell 2 2 2 2 2 2 2 9" xfId="19044" xr:uid="{F2889CCA-2C63-48F9-A877-2F74038867A1}"/>
    <cellStyle name="Check Cell 2 2 2 2 2 2 20" xfId="20925" xr:uid="{0399DD9B-06D7-4DC7-9AE3-CE3CA79361C1}"/>
    <cellStyle name="Check Cell 2 2 2 2 2 2 21" xfId="24435" xr:uid="{85BA7A67-81CF-410C-AAED-4FC326ECC941}"/>
    <cellStyle name="Check Cell 2 2 2 2 2 2 22" xfId="21695" xr:uid="{DE3249E2-4F3D-4172-AC1B-65FDC5F5558D}"/>
    <cellStyle name="Check Cell 2 2 2 2 2 2 23" xfId="24146" xr:uid="{28C2A7F6-A0B3-466F-989B-22C54C2B0E31}"/>
    <cellStyle name="Check Cell 2 2 2 2 2 2 24" xfId="20194" xr:uid="{724A6FF0-D998-4577-AB1A-B439E42776E9}"/>
    <cellStyle name="Check Cell 2 2 2 2 2 2 25" xfId="23929" xr:uid="{F9602D79-11D1-450E-93E2-2ED726B48716}"/>
    <cellStyle name="Check Cell 2 2 2 2 2 2 26" xfId="20652" xr:uid="{3F43787A-F5A2-4EDD-BE69-054651A44C75}"/>
    <cellStyle name="Check Cell 2 2 2 2 2 2 27" xfId="21299" xr:uid="{6E6A11CC-971B-45C7-B779-5F68FF770554}"/>
    <cellStyle name="Check Cell 2 2 2 2 2 2 28" xfId="21638" xr:uid="{A33B2CCF-6B6F-469E-BB97-97BEA339DBC0}"/>
    <cellStyle name="Check Cell 2 2 2 2 2 2 29" xfId="21068" xr:uid="{6EE63479-CB03-46E1-9254-4DFFE96CC620}"/>
    <cellStyle name="Check Cell 2 2 2 2 2 2 3" xfId="16158" xr:uid="{A74ADFFB-9FE9-4C6D-9B02-CDDFB692B387}"/>
    <cellStyle name="Check Cell 2 2 2 2 2 2 3 10" xfId="24880" xr:uid="{FDD7DDBB-E069-4C71-A22A-5203B34B04BB}"/>
    <cellStyle name="Check Cell 2 2 2 2 2 2 3 11" xfId="25053" xr:uid="{6351BC48-3D64-41E7-A717-7BC84CD23008}"/>
    <cellStyle name="Check Cell 2 2 2 2 2 2 3 12" xfId="25210" xr:uid="{5BE70C22-1DC0-4EF2-9DA4-08CC8F1DD1EF}"/>
    <cellStyle name="Check Cell 2 2 2 2 2 2 3 13" xfId="25360" xr:uid="{9814D706-5A28-410C-BE75-706ED1544432}"/>
    <cellStyle name="Check Cell 2 2 2 2 2 2 3 14" xfId="25501" xr:uid="{2EB6747D-9A76-41AC-95E9-31C13E493D24}"/>
    <cellStyle name="Check Cell 2 2 2 2 2 2 3 15" xfId="25632" xr:uid="{142A1E00-3E44-45DD-970F-8D231D1DECB3}"/>
    <cellStyle name="Check Cell 2 2 2 2 2 2 3 16" xfId="25747" xr:uid="{38F3BFF7-BA4D-4E1A-B33C-638C69D8B368}"/>
    <cellStyle name="Check Cell 2 2 2 2 2 2 3 17" xfId="25853" xr:uid="{DB637921-34F5-428E-A5D7-14DED03ABCBC}"/>
    <cellStyle name="Check Cell 2 2 2 2 2 2 3 18" xfId="27847" xr:uid="{A170769E-7E06-42E9-BF9E-B6464D640C0A}"/>
    <cellStyle name="Check Cell 2 2 2 2 2 2 3 19" xfId="26931" xr:uid="{34AF7116-ABFF-4133-84B7-90B7A017260E}"/>
    <cellStyle name="Check Cell 2 2 2 2 2 2 3 2" xfId="18280" xr:uid="{F56B80DB-B0EA-41A5-B781-FD1AC7B6C9B9}"/>
    <cellStyle name="Check Cell 2 2 2 2 2 2 3 2 2" xfId="22295" xr:uid="{BCC1AF79-0F71-4CA9-927C-FA0F08709A7A}"/>
    <cellStyle name="Check Cell 2 2 2 2 2 2 3 2 2 2" xfId="22962" xr:uid="{1D25844B-50E7-4893-A8E3-A70FDA708660}"/>
    <cellStyle name="Check Cell 2 2 2 2 2 2 3 2 2 3" xfId="29676" xr:uid="{B543CBA1-4B85-46B4-BFD1-8A2B2B1B0F57}"/>
    <cellStyle name="Check Cell 2 2 2 2 2 2 3 2 2 4" xfId="27727" xr:uid="{01D544EE-CE30-472B-869E-977F7CFDB2E7}"/>
    <cellStyle name="Check Cell 2 2 2 2 2 2 3 2 2 5" xfId="29097" xr:uid="{75C2B1D3-6D7A-4389-B2EE-FFFB35B7A513}"/>
    <cellStyle name="Check Cell 2 2 2 2 2 2 3 2 2 6" xfId="27157" xr:uid="{24748B36-A8DA-4B7A-9517-78F8249FFAB7}"/>
    <cellStyle name="Check Cell 2 2 2 2 2 2 3 2 2 7" xfId="15086" xr:uid="{C52659A8-74F7-42F7-8CFC-8601615E5F29}"/>
    <cellStyle name="Check Cell 2 2 2 2 2 2 3 2 2 8" xfId="27081" xr:uid="{80589EE6-294B-4BD5-914C-E5F4511B6459}"/>
    <cellStyle name="Check Cell 2 2 2 2 2 2 3 2 3" xfId="29295" xr:uid="{1DA90E8D-EC0E-4104-AE74-E7B923E91EB4}"/>
    <cellStyle name="Check Cell 2 2 2 2 2 2 3 2 4" xfId="29986" xr:uid="{72CDECDF-FC46-4CAE-ABF0-912E5E342EC4}"/>
    <cellStyle name="Check Cell 2 2 2 2 2 2 3 2 5" xfId="27031" xr:uid="{6A442052-4469-4A52-80E4-141A3FEE3461}"/>
    <cellStyle name="Check Cell 2 2 2 2 2 2 3 2 6" xfId="15202" xr:uid="{62BB54EE-77A1-4A19-973F-CAAD61BCEE0A}"/>
    <cellStyle name="Check Cell 2 2 2 2 2 2 3 2 7" xfId="27999" xr:uid="{4853B17B-BD3A-4E2D-8526-4D5BB70D5D9D}"/>
    <cellStyle name="Check Cell 2 2 2 2 2 2 3 2 8" xfId="31210" xr:uid="{B81EAE32-F02A-4EC0-9087-2A8097812C7E}"/>
    <cellStyle name="Check Cell 2 2 2 2 2 2 3 20" xfId="27413" xr:uid="{784EB168-6E5A-4B12-806E-7554646BDFC9}"/>
    <cellStyle name="Check Cell 2 2 2 2 2 2 3 21" xfId="28682" xr:uid="{EFD9E568-E4C1-4628-945F-CC285A62B6E8}"/>
    <cellStyle name="Check Cell 2 2 2 2 2 2 3 22" xfId="28864" xr:uid="{12119F3C-DFB8-4331-99A3-1AFEEB6B06DB}"/>
    <cellStyle name="Check Cell 2 2 2 2 2 2 3 23" xfId="31178" xr:uid="{54F7648B-7D75-4B92-B197-4BD95713563C}"/>
    <cellStyle name="Check Cell 2 2 2 2 2 2 3 3" xfId="24297" xr:uid="{5AAFC70B-6FCE-4B39-BC6F-C3F628540A8A}"/>
    <cellStyle name="Check Cell 2 2 2 2 2 2 3 4" xfId="20606" xr:uid="{6323F400-3DE6-40F3-A56B-1D631D5F1B5D}"/>
    <cellStyle name="Check Cell 2 2 2 2 2 2 3 5" xfId="24157" xr:uid="{823101E0-B353-45F9-A834-CD89CB766B96}"/>
    <cellStyle name="Check Cell 2 2 2 2 2 2 3 6" xfId="19982" xr:uid="{DD90BF21-3B18-407C-93A1-2CADE0B7E6E3}"/>
    <cellStyle name="Check Cell 2 2 2 2 2 2 3 7" xfId="24089" xr:uid="{31679947-05F8-444E-9CDA-496B0E72F4F5}"/>
    <cellStyle name="Check Cell 2 2 2 2 2 2 3 8" xfId="21422" xr:uid="{0096073F-C623-4B3D-892E-DBE28B980AE5}"/>
    <cellStyle name="Check Cell 2 2 2 2 2 2 3 9" xfId="19942" xr:uid="{EEB46FC1-51B5-4CEF-AB1C-9B35B83903EF}"/>
    <cellStyle name="Check Cell 2 2 2 2 2 2 30" xfId="21775" xr:uid="{D73BC933-3778-4D3C-B7B5-20BE92EAD7B8}"/>
    <cellStyle name="Check Cell 2 2 2 2 2 2 31" xfId="23587" xr:uid="{2A14D82A-EC43-46FD-885D-DB95AC5B893B}"/>
    <cellStyle name="Check Cell 2 2 2 2 2 2 32" xfId="17820" xr:uid="{5EC7CD61-6A78-4CEA-9824-2DF3B43FA4F7}"/>
    <cellStyle name="Check Cell 2 2 2 2 2 2 33" xfId="17545" xr:uid="{08558DA2-726C-418C-B35B-466BE427A090}"/>
    <cellStyle name="Check Cell 2 2 2 2 2 2 34" xfId="23358" xr:uid="{81289089-0DB5-4254-9D4D-08A809DA5462}"/>
    <cellStyle name="Check Cell 2 2 2 2 2 2 35" xfId="23245" xr:uid="{A82F076C-04E7-405F-B8EF-4B9D7ABA1439}"/>
    <cellStyle name="Check Cell 2 2 2 2 2 2 36" xfId="23223" xr:uid="{702850D3-733D-45A8-9FBB-9B3BF5B24FD6}"/>
    <cellStyle name="Check Cell 2 2 2 2 2 2 37" xfId="22854" xr:uid="{015B61B1-0843-48DB-8F01-6BA5645A1728}"/>
    <cellStyle name="Check Cell 2 2 2 2 2 2 38" xfId="16357" xr:uid="{B72C1FAD-9E5F-4957-BE79-6108EF7A4F21}"/>
    <cellStyle name="Check Cell 2 2 2 2 2 2 39" xfId="22547" xr:uid="{FABE1FCA-0D13-443A-BE61-068AEA6CA5E9}"/>
    <cellStyle name="Check Cell 2 2 2 2 2 2 4" xfId="18400" xr:uid="{F520642A-06FD-46E4-9B9D-7C344EDDB051}"/>
    <cellStyle name="Check Cell 2 2 2 2 2 2 40" xfId="22797" xr:uid="{460FDADB-1C3A-4BEA-9F91-57C8B1E53625}"/>
    <cellStyle name="Check Cell 2 2 2 2 2 2 41" xfId="19463" xr:uid="{D431BD8E-6803-4A4A-986B-8DF75A827CDB}"/>
    <cellStyle name="Check Cell 2 2 2 2 2 2 42" xfId="19470" xr:uid="{4EE629B2-E1AB-4C6A-8767-C00A6312C8E5}"/>
    <cellStyle name="Check Cell 2 2 2 2 2 2 43" xfId="22860" xr:uid="{8DF60CD8-81CF-475C-8267-ECAE691F0BEC}"/>
    <cellStyle name="Check Cell 2 2 2 2 2 2 44" xfId="22579" xr:uid="{C72AF41F-B984-4E41-8D0D-3D8FF3114C38}"/>
    <cellStyle name="Check Cell 2 2 2 2 2 2 45" xfId="15790" xr:uid="{C55E3C83-6C9B-4F86-AEC4-35427B2400F2}"/>
    <cellStyle name="Check Cell 2 2 2 2 2 2 46" xfId="27578" xr:uid="{FB685177-B835-4717-A9A7-1E93D522D348}"/>
    <cellStyle name="Check Cell 2 2 2 2 2 2 47" xfId="30130" xr:uid="{05ED35C5-0500-4B2E-9E06-2BB1238B0190}"/>
    <cellStyle name="Check Cell 2 2 2 2 2 2 48" xfId="30361" xr:uid="{3CB23547-0886-4738-844D-69442D29375E}"/>
    <cellStyle name="Check Cell 2 2 2 2 2 2 49" xfId="16088" xr:uid="{7469DD9C-0107-431D-8F09-C46FF61599BC}"/>
    <cellStyle name="Check Cell 2 2 2 2 2 2 5" xfId="18520" xr:uid="{05AD0F35-ED0B-408F-BE39-89768B5682A6}"/>
    <cellStyle name="Check Cell 2 2 2 2 2 2 50" xfId="30504" xr:uid="{8569D31D-FFC8-4410-A2C0-9C7D63E911C6}"/>
    <cellStyle name="Check Cell 2 2 2 2 2 2 51" xfId="14667" xr:uid="{F978CA7B-B4DC-4138-BE8F-251197D9284F}"/>
    <cellStyle name="Check Cell 2 2 2 2 2 2 51 2" xfId="33234" xr:uid="{A18E7DCA-DDFB-42B2-801F-AEA7C66A4CE5}"/>
    <cellStyle name="Check Cell 2 2 2 2 2 2 51 3" xfId="36263" xr:uid="{901B8497-8977-41E5-8DD3-22EADA40E771}"/>
    <cellStyle name="Check Cell 2 2 2 2 2 2 51 4" xfId="27114" xr:uid="{B9261F0A-F017-42ED-8A16-347807F21737}"/>
    <cellStyle name="Check Cell 2 2 2 2 2 2 51 5" xfId="28038" xr:uid="{84484EA9-357A-42EE-83A9-D679F3E6C734}"/>
    <cellStyle name="Check Cell 2 2 2 2 2 2 51 6" xfId="36133" xr:uid="{42B2DE12-7C44-43E6-8B17-585B03926505}"/>
    <cellStyle name="Check Cell 2 2 2 2 2 2 51 7" xfId="32408" xr:uid="{97895D9C-7575-4A3F-9E09-FDA02140B09A}"/>
    <cellStyle name="Check Cell 2 2 2 2 2 2 51 8" xfId="32208" xr:uid="{A8F1AEA8-4744-4B07-81D4-D2D32E78EF93}"/>
    <cellStyle name="Check Cell 2 2 2 2 2 2 51 9" xfId="32313" xr:uid="{71ED51C4-09AC-4386-B0F8-64AC8D0DD138}"/>
    <cellStyle name="Check Cell 2 2 2 2 2 2 52" xfId="34009" xr:uid="{F0692352-AF26-4FE8-BD7A-A96B5EA3E0D2}"/>
    <cellStyle name="Check Cell 2 2 2 2 2 2 53" xfId="34702" xr:uid="{56D81F83-18C5-4F09-96A5-0BEE7D01A2E3}"/>
    <cellStyle name="Check Cell 2 2 2 2 2 2 54" xfId="34334" xr:uid="{F0C31271-DE1B-4D4F-9F19-14AFC12E307B}"/>
    <cellStyle name="Check Cell 2 2 2 2 2 2 55" xfId="35606" xr:uid="{0AFB939B-125A-40E4-B529-382EC6042152}"/>
    <cellStyle name="Check Cell 2 2 2 2 2 2 56" xfId="33071" xr:uid="{BA7AABF3-4456-46F1-B026-A4FBE7D0215F}"/>
    <cellStyle name="Check Cell 2 2 2 2 2 2 57" xfId="33112" xr:uid="{F1FB20B7-0B8F-452C-9BAB-D04A1E9C0721}"/>
    <cellStyle name="Check Cell 2 2 2 2 2 2 58" xfId="34769" xr:uid="{E9BF6CA2-899F-481D-BB16-8287336FF77E}"/>
    <cellStyle name="Check Cell 2 2 2 2 2 2 59" xfId="33916" xr:uid="{14010C46-20CA-4953-B206-FC6DDBCC89B8}"/>
    <cellStyle name="Check Cell 2 2 2 2 2 2 6" xfId="18643" xr:uid="{2BCCA79E-EC21-430A-A962-B8E25FA270BC}"/>
    <cellStyle name="Check Cell 2 2 2 2 2 2 60" xfId="33198" xr:uid="{F1048D97-AE30-4FEA-B1D0-D1FA4AE72074}"/>
    <cellStyle name="Check Cell 2 2 2 2 2 2 61" xfId="35206" xr:uid="{A4049661-6D01-4644-93B1-7F9688F3C26D}"/>
    <cellStyle name="Check Cell 2 2 2 2 2 2 62" xfId="35062" xr:uid="{173834E4-B2F0-4F64-9230-B2654122B256}"/>
    <cellStyle name="Check Cell 2 2 2 2 2 2 63" xfId="34740" xr:uid="{024B8113-D2FC-4653-A6BF-653171F3F7FE}"/>
    <cellStyle name="Check Cell 2 2 2 2 2 2 64" xfId="31735" xr:uid="{1CD125C2-A76D-4F9E-AFEB-853B0BBE85E3}"/>
    <cellStyle name="Check Cell 2 2 2 2 2 2 65" xfId="15235" xr:uid="{F8FA10AE-5666-468E-9665-0FAB46F24D51}"/>
    <cellStyle name="Check Cell 2 2 2 2 2 2 66" xfId="28406" xr:uid="{9E6A8B1F-C376-484D-A792-2EEA37A818AA}"/>
    <cellStyle name="Check Cell 2 2 2 2 2 2 67" xfId="28545" xr:uid="{F26415B6-6D5C-43BC-B707-233B71C8F824}"/>
    <cellStyle name="Check Cell 2 2 2 2 2 2 68" xfId="30656" xr:uid="{06D3394E-C35F-4CA7-A759-2309B56C9EC6}"/>
    <cellStyle name="Check Cell 2 2 2 2 2 2 69" xfId="27621" xr:uid="{D1034ADB-8EC2-48A1-8240-57F8DFDDAEF3}"/>
    <cellStyle name="Check Cell 2 2 2 2 2 2 7" xfId="18765" xr:uid="{DF7C4863-3860-44C4-87FA-EAEA631ADB2A}"/>
    <cellStyle name="Check Cell 2 2 2 2 2 2 70" xfId="28697" xr:uid="{4FD169F1-7EB4-4BCD-84E0-47964E8C1389}"/>
    <cellStyle name="Check Cell 2 2 2 2 2 2 71" xfId="37170" xr:uid="{025C6FA2-6025-4D18-85BD-2A7F7AB17963}"/>
    <cellStyle name="Check Cell 2 2 2 2 2 2 8" xfId="18879" xr:uid="{5E23A075-8781-4688-AE17-C38CC0F1B8BB}"/>
    <cellStyle name="Check Cell 2 2 2 2 2 2 9" xfId="18998" xr:uid="{FB27CD4F-4396-4CE2-8B75-FA51C2B2E03A}"/>
    <cellStyle name="Check Cell 2 2 2 2 2 20" xfId="24403" xr:uid="{EC1585F0-D610-4111-B6C6-A97A51BFAC0C}"/>
    <cellStyle name="Check Cell 2 2 2 2 2 21" xfId="20151" xr:uid="{9091FAE4-C044-4EBE-97B0-2A581047D7EB}"/>
    <cellStyle name="Check Cell 2 2 2 2 2 22" xfId="21037" xr:uid="{AB5631A9-EA93-405B-9F90-F50C8B91AF6D}"/>
    <cellStyle name="Check Cell 2 2 2 2 2 23" xfId="24678" xr:uid="{282C1CB7-E149-4A30-8E93-763A67C640C9}"/>
    <cellStyle name="Check Cell 2 2 2 2 2 24" xfId="21385" xr:uid="{370A7F24-EE14-4011-B188-861F062C4175}"/>
    <cellStyle name="Check Cell 2 2 2 2 2 25" xfId="20324" xr:uid="{51FD2F9A-9DFA-4192-8C74-A7C68CBD3CEC}"/>
    <cellStyle name="Check Cell 2 2 2 2 2 26" xfId="23705" xr:uid="{F323E03F-8859-4D6F-B8C1-D419F44C546A}"/>
    <cellStyle name="Check Cell 2 2 2 2 2 27" xfId="21130" xr:uid="{B700747D-ED7E-4AF1-8203-D9390AD1E4E3}"/>
    <cellStyle name="Check Cell 2 2 2 2 2 28" xfId="23855" xr:uid="{3F0DED03-A945-4ACA-869C-D27606D5D278}"/>
    <cellStyle name="Check Cell 2 2 2 2 2 29" xfId="21475" xr:uid="{9839B305-82CB-4862-AE9D-81745164A33E}"/>
    <cellStyle name="Check Cell 2 2 2 2 2 3" xfId="14558" xr:uid="{C5C14A55-9CB6-4E0A-8420-56599FC70894}"/>
    <cellStyle name="Check Cell 2 2 2 2 2 30" xfId="21292" xr:uid="{118283A7-AA8B-49E7-93A3-C49236702E37}"/>
    <cellStyle name="Check Cell 2 2 2 2 2 31" xfId="21686" xr:uid="{289277D9-90A5-4C82-9AC3-78478F95A882}"/>
    <cellStyle name="Check Cell 2 2 2 2 2 32" xfId="21565" xr:uid="{99E4EAB7-F4DC-4589-8A31-B4E2BE1C58A7}"/>
    <cellStyle name="Check Cell 2 2 2 2 2 33" xfId="17544" xr:uid="{AD90DD3E-55D1-4F2B-B286-011118DE0062}"/>
    <cellStyle name="Check Cell 2 2 2 2 2 34" xfId="16346" xr:uid="{C0C8498E-FF2D-40C7-8F98-BC95B43DF486}"/>
    <cellStyle name="Check Cell 2 2 2 2 2 35" xfId="23080" xr:uid="{37A4968A-3401-4C87-95DA-10E2BD31C621}"/>
    <cellStyle name="Check Cell 2 2 2 2 2 36" xfId="23247" xr:uid="{A0B3850E-4398-49FC-82DF-D5DBDDFAA1A7}"/>
    <cellStyle name="Check Cell 2 2 2 2 2 37" xfId="23008" xr:uid="{2533B4C4-35D5-48BB-A7C0-ECF927DBD5F2}"/>
    <cellStyle name="Check Cell 2 2 2 2 2 38" xfId="18414" xr:uid="{3E03D5D3-A2CB-45A1-A49F-D3AD8B4A14AA}"/>
    <cellStyle name="Check Cell 2 2 2 2 2 39" xfId="19124" xr:uid="{1A9811D8-FE4B-468B-8812-635D6B93FC4A}"/>
    <cellStyle name="Check Cell 2 2 2 2 2 4" xfId="16075" xr:uid="{E2676BD1-07FD-46F2-937A-8C20B789C153}"/>
    <cellStyle name="Check Cell 2 2 2 2 2 4 10" xfId="24102" xr:uid="{B27067BB-B3F5-4704-B3DA-246D6C312CB1}"/>
    <cellStyle name="Check Cell 2 2 2 2 2 4 11" xfId="20749" xr:uid="{1F390A02-1A89-4485-9C63-6B8898A7108E}"/>
    <cellStyle name="Check Cell 2 2 2 2 2 4 12" xfId="21948" xr:uid="{6991D350-468A-400A-AC43-453A8FEC393E}"/>
    <cellStyle name="Check Cell 2 2 2 2 2 4 13" xfId="24696" xr:uid="{5D494791-4E93-4497-B731-3C137B191770}"/>
    <cellStyle name="Check Cell 2 2 2 2 2 4 14" xfId="21194" xr:uid="{8EAD0993-FBE2-45B3-8C6E-D8A4388DCF82}"/>
    <cellStyle name="Check Cell 2 2 2 2 2 4 15" xfId="20447" xr:uid="{4C5A773A-44FE-440B-A063-6B17B3D1FC05}"/>
    <cellStyle name="Check Cell 2 2 2 2 2 4 16" xfId="20499" xr:uid="{3B11E9E8-89D8-4B7F-8FE7-8E149183F55F}"/>
    <cellStyle name="Check Cell 2 2 2 2 2 4 17" xfId="23625" xr:uid="{1C2EBAC6-32E7-4E19-B8BC-7579C959390E}"/>
    <cellStyle name="Check Cell 2 2 2 2 2 4 18" xfId="27822" xr:uid="{7124A86B-6981-4870-A682-6A1CC6341C72}"/>
    <cellStyle name="Check Cell 2 2 2 2 2 4 19" xfId="27458" xr:uid="{E5A117D3-0798-4818-9FF2-3A9DC98CF866}"/>
    <cellStyle name="Check Cell 2 2 2 2 2 4 2" xfId="18255" xr:uid="{6364C3CC-BD0A-461F-AE40-177C36D4A589}"/>
    <cellStyle name="Check Cell 2 2 2 2 2 4 2 2" xfId="19996" xr:uid="{05E3C44D-0B9A-4033-9079-1FDB92955C39}"/>
    <cellStyle name="Check Cell 2 2 2 2 2 4 2 2 2" xfId="22937" xr:uid="{8E5236A4-F790-474D-821C-A149B94D5097}"/>
    <cellStyle name="Check Cell 2 2 2 2 2 4 2 2 3" xfId="29651" xr:uid="{A05D78E1-8931-4B85-BCD6-25A50DB28BB3}"/>
    <cellStyle name="Check Cell 2 2 2 2 2 4 2 2 4" xfId="27588" xr:uid="{1406EDF5-AD59-4817-BE24-60F5B032628C}"/>
    <cellStyle name="Check Cell 2 2 2 2 2 4 2 2 5" xfId="28022" xr:uid="{3670739E-ADA1-464F-A12F-F74B759193D3}"/>
    <cellStyle name="Check Cell 2 2 2 2 2 4 2 2 6" xfId="15282" xr:uid="{FDFB1FBA-ABF3-4A88-8AC2-AA54F7FDFC56}"/>
    <cellStyle name="Check Cell 2 2 2 2 2 4 2 2 7" xfId="28412" xr:uid="{0F17DB6A-EB24-4BD8-A7F6-8921619B050E}"/>
    <cellStyle name="Check Cell 2 2 2 2 2 4 2 2 8" xfId="29457" xr:uid="{EF140A04-C2C8-44DA-BDA7-561E67F5978B}"/>
    <cellStyle name="Check Cell 2 2 2 2 2 4 2 3" xfId="28478" xr:uid="{7870B3EC-AEE9-45CF-9E8A-76DAE9CACA06}"/>
    <cellStyle name="Check Cell 2 2 2 2 2 4 2 4" xfId="28782" xr:uid="{EF8340F5-A33F-4D19-80E8-5AC91BEE5DF1}"/>
    <cellStyle name="Check Cell 2 2 2 2 2 4 2 5" xfId="15262" xr:uid="{0DE93574-53C9-41A3-AC3F-F82040775F84}"/>
    <cellStyle name="Check Cell 2 2 2 2 2 4 2 6" xfId="14911" xr:uid="{B1D1B75B-5405-4E49-96B6-A408D218E9C2}"/>
    <cellStyle name="Check Cell 2 2 2 2 2 4 2 7" xfId="29565" xr:uid="{785A6ACB-2F0B-491D-8954-0566F0DB3C83}"/>
    <cellStyle name="Check Cell 2 2 2 2 2 4 2 8" xfId="15468" xr:uid="{D155467E-1E4F-40B3-9C41-8A06A6865778}"/>
    <cellStyle name="Check Cell 2 2 2 2 2 4 20" xfId="28952" xr:uid="{7C7B4DAB-99BE-4730-8460-F08C2D71B554}"/>
    <cellStyle name="Check Cell 2 2 2 2 2 4 21" xfId="15978" xr:uid="{30F19C3E-8AA8-45BA-85C6-869A2A8FC01C}"/>
    <cellStyle name="Check Cell 2 2 2 2 2 4 22" xfId="15884" xr:uid="{0EA44A6B-F645-47A8-870E-C719D7BA3083}"/>
    <cellStyle name="Check Cell 2 2 2 2 2 4 23" xfId="30746" xr:uid="{A2965698-9EE7-4FAB-976F-757B1797415B}"/>
    <cellStyle name="Check Cell 2 2 2 2 2 4 3" xfId="24272" xr:uid="{6E3F0FAD-848C-4C6D-8F0E-3110AC427542}"/>
    <cellStyle name="Check Cell 2 2 2 2 2 4 4" xfId="20561" xr:uid="{6DA07A2A-402A-451A-9F20-21E693569995}"/>
    <cellStyle name="Check Cell 2 2 2 2 2 4 5" xfId="24058" xr:uid="{62917C80-216D-4AA0-AD71-32F720E71584}"/>
    <cellStyle name="Check Cell 2 2 2 2 2 4 6" xfId="20755" xr:uid="{370DE503-2602-4039-9432-F6F234262AC5}"/>
    <cellStyle name="Check Cell 2 2 2 2 2 4 7" xfId="22029" xr:uid="{F32C3A92-E2BC-4EE9-9D83-D858B9E0E2FD}"/>
    <cellStyle name="Check Cell 2 2 2 2 2 4 8" xfId="24479" xr:uid="{E091CF54-0E82-4906-967B-EBCF223F8CD8}"/>
    <cellStyle name="Check Cell 2 2 2 2 2 4 9" xfId="21287" xr:uid="{6E2693F4-D38A-45F4-A5AA-96C56CE92D12}"/>
    <cellStyle name="Check Cell 2 2 2 2 2 40" xfId="17933" xr:uid="{F1478BEE-924F-4F94-811A-F3D7F55E5868}"/>
    <cellStyle name="Check Cell 2 2 2 2 2 41" xfId="23155" xr:uid="{9A9A4B7D-0A2F-402A-AE50-258507D3857F}"/>
    <cellStyle name="Check Cell 2 2 2 2 2 42" xfId="23212" xr:uid="{A017CECE-ED63-47BC-B551-E0777BCD9BA0}"/>
    <cellStyle name="Check Cell 2 2 2 2 2 43" xfId="18049" xr:uid="{4EEE9732-027A-411F-AFF0-02DA13E2F621}"/>
    <cellStyle name="Check Cell 2 2 2 2 2 44" xfId="23421" xr:uid="{1D67B3A8-2308-404A-B1E5-6C9E0959C6FF}"/>
    <cellStyle name="Check Cell 2 2 2 2 2 45" xfId="19148" xr:uid="{C29BFE48-D126-4D5F-BB31-68343CF8B364}"/>
    <cellStyle name="Check Cell 2 2 2 2 2 46" xfId="15855" xr:uid="{2F0AD417-B994-40D1-A23A-8F0E78284796}"/>
    <cellStyle name="Check Cell 2 2 2 2 2 47" xfId="27907" xr:uid="{CCEBE833-7136-42A2-A878-9B926489DEEA}"/>
    <cellStyle name="Check Cell 2 2 2 2 2 48" xfId="30894" xr:uid="{2553013C-6E01-402F-BD10-28C69D8DA69A}"/>
    <cellStyle name="Check Cell 2 2 2 2 2 49" xfId="15613" xr:uid="{CEBB3D09-8B8A-4189-B4F6-F0E021E68736}"/>
    <cellStyle name="Check Cell 2 2 2 2 2 5" xfId="18375" xr:uid="{EA06B351-13ED-41F8-AD93-EA4FFBBB1394}"/>
    <cellStyle name="Check Cell 2 2 2 2 2 50" xfId="15572" xr:uid="{7551AE2C-5A18-49B7-9B17-0D5B9E68DEC6}"/>
    <cellStyle name="Check Cell 2 2 2 2 2 51" xfId="15544" xr:uid="{1387528E-E936-42A9-8406-CE2B543FA18A}"/>
    <cellStyle name="Check Cell 2 2 2 2 2 52" xfId="27372" xr:uid="{CFBE5CA4-BED5-45B8-9E28-349CAEDC422E}"/>
    <cellStyle name="Check Cell 2 2 2 2 2 52 2" xfId="33209" xr:uid="{D4BCB5FC-996E-435B-B5B7-B2989AD90F46}"/>
    <cellStyle name="Check Cell 2 2 2 2 2 52 3" xfId="36238" xr:uid="{114B43F7-8E17-4873-AF26-2071AA5C3116}"/>
    <cellStyle name="Check Cell 2 2 2 2 2 52 4" xfId="29829" xr:uid="{F84F4F5B-541D-4D4A-B74D-59D829EDD372}"/>
    <cellStyle name="Check Cell 2 2 2 2 2 52 5" xfId="30524" xr:uid="{947501B5-D6A7-4161-8114-B42C2915062D}"/>
    <cellStyle name="Check Cell 2 2 2 2 2 52 6" xfId="32314" xr:uid="{66A50BDA-1230-42A8-9CB2-F4587FD9D9A7}"/>
    <cellStyle name="Check Cell 2 2 2 2 2 52 7" xfId="36566" xr:uid="{63B91960-979C-4EFC-8F87-DB2F194600B1}"/>
    <cellStyle name="Check Cell 2 2 2 2 2 52 8" xfId="28379" xr:uid="{E220006A-7CB1-4A5C-8D96-C20E6F1CCEB8}"/>
    <cellStyle name="Check Cell 2 2 2 2 2 52 9" xfId="15125" xr:uid="{CD6E8AEE-8E51-4218-89F2-05BE65BEEBA3}"/>
    <cellStyle name="Check Cell 2 2 2 2 2 53" xfId="35433" xr:uid="{A738EB03-6E78-45DB-9C74-3587B15EF698}"/>
    <cellStyle name="Check Cell 2 2 2 2 2 54" xfId="33057" xr:uid="{3F6C1655-B3BF-4782-8074-E6CA03EEDE9D}"/>
    <cellStyle name="Check Cell 2 2 2 2 2 55" xfId="32893" xr:uid="{EA93702F-8E11-4DDB-B0FA-59FE1EEEE6CE}"/>
    <cellStyle name="Check Cell 2 2 2 2 2 56" xfId="33624" xr:uid="{CD0DEDEB-5AB0-4F4A-9309-9D7E2B09C381}"/>
    <cellStyle name="Check Cell 2 2 2 2 2 57" xfId="35599" xr:uid="{D94685D7-BFEC-4543-BBFE-4BDE1E3704DF}"/>
    <cellStyle name="Check Cell 2 2 2 2 2 58" xfId="32550" xr:uid="{4E8203C8-1D92-47A1-B511-1329BCF01D21}"/>
    <cellStyle name="Check Cell 2 2 2 2 2 59" xfId="33083" xr:uid="{73B9AB0D-38AD-46C8-BE07-35B2FE40893D}"/>
    <cellStyle name="Check Cell 2 2 2 2 2 6" xfId="18495" xr:uid="{D164664E-7D06-4866-A1B8-FF4831B58421}"/>
    <cellStyle name="Check Cell 2 2 2 2 2 60" xfId="33125" xr:uid="{0C0C968B-40FB-471A-82FB-48613917A12A}"/>
    <cellStyle name="Check Cell 2 2 2 2 2 61" xfId="33650" xr:uid="{048E9C52-EA0D-4AD8-A7E9-E1B90ED845B3}"/>
    <cellStyle name="Check Cell 2 2 2 2 2 62" xfId="33730" xr:uid="{04A49F71-C1E0-494F-8447-61D02E2D59B5}"/>
    <cellStyle name="Check Cell 2 2 2 2 2 63" xfId="35484" xr:uid="{F7691315-5249-411A-80D0-0FA429046AAA}"/>
    <cellStyle name="Check Cell 2 2 2 2 2 64" xfId="32624" xr:uid="{63C16DA3-E9CC-4A16-ACAC-845FA8523DCE}"/>
    <cellStyle name="Check Cell 2 2 2 2 2 65" xfId="32411" xr:uid="{E69DDDC6-6BDC-40C0-840D-819D6FF381A2}"/>
    <cellStyle name="Check Cell 2 2 2 2 2 66" xfId="32136" xr:uid="{E73FF140-3F10-4F7A-ACF8-0AC832AEEBB1}"/>
    <cellStyle name="Check Cell 2 2 2 2 2 67" xfId="30838" xr:uid="{6597E621-F455-48F4-A098-65296792F276}"/>
    <cellStyle name="Check Cell 2 2 2 2 2 68" xfId="27256" xr:uid="{FD533F91-079B-46C0-92D8-383A25415D78}"/>
    <cellStyle name="Check Cell 2 2 2 2 2 69" xfId="29331" xr:uid="{7A88C9B6-FE08-42ED-B216-ED6EC0893E28}"/>
    <cellStyle name="Check Cell 2 2 2 2 2 7" xfId="18618" xr:uid="{CCAC3F7D-0959-4CF4-BED3-765112182816}"/>
    <cellStyle name="Check Cell 2 2 2 2 2 70" xfId="32018" xr:uid="{613E604D-6DAF-4EC8-8BF3-7B7F7E329C7E}"/>
    <cellStyle name="Check Cell 2 2 2 2 2 71" xfId="32338" xr:uid="{F1E5320A-0FC9-4538-BFC1-5834BE74FFBB}"/>
    <cellStyle name="Check Cell 2 2 2 2 2 72" xfId="37133" xr:uid="{1F410C51-F9C9-41C1-B3BB-F989233C3526}"/>
    <cellStyle name="Check Cell 2 2 2 2 2 8" xfId="18740" xr:uid="{9C7F50BF-9954-4F8C-881C-9E16D7F5FA01}"/>
    <cellStyle name="Check Cell 2 2 2 2 2 9" xfId="18854" xr:uid="{5EFF2053-0184-47D9-AA74-BD194902DDA3}"/>
    <cellStyle name="Check Cell 2 2 2 2 20" xfId="24808" xr:uid="{E642DA77-2C41-4A84-B6CC-A0D24B52CAD4}"/>
    <cellStyle name="Check Cell 2 2 2 2 21" xfId="24986" xr:uid="{77D73CED-A27A-4A22-8FDA-699C34BB7B86}"/>
    <cellStyle name="Check Cell 2 2 2 2 22" xfId="25150" xr:uid="{16100F53-B0A5-4C5A-967D-374CD09ADEFC}"/>
    <cellStyle name="Check Cell 2 2 2 2 23" xfId="25305" xr:uid="{F5D2B701-A328-4C41-903F-03D62620D93A}"/>
    <cellStyle name="Check Cell 2 2 2 2 24" xfId="25450" xr:uid="{69389985-10B3-4198-AE66-5B1B2A7A31E7}"/>
    <cellStyle name="Check Cell 2 2 2 2 25" xfId="25584" xr:uid="{B5F1C48F-9937-419E-A156-244616C3DA32}"/>
    <cellStyle name="Check Cell 2 2 2 2 26" xfId="25706" xr:uid="{16A7A439-A705-480B-B1BF-0DFEBF714CC1}"/>
    <cellStyle name="Check Cell 2 2 2 2 27" xfId="25814" xr:uid="{0B140C36-2767-4144-8EE3-6ADC5881EA6A}"/>
    <cellStyle name="Check Cell 2 2 2 2 28" xfId="25916" xr:uid="{05DF0224-98D0-4A4C-A4A5-DEACE9545401}"/>
    <cellStyle name="Check Cell 2 2 2 2 29" xfId="26001" xr:uid="{8805171E-DCB1-4BC7-8880-E72F369BB308}"/>
    <cellStyle name="Check Cell 2 2 2 2 3" xfId="14533" xr:uid="{3A676BBD-F130-4DE2-9DCD-769EACA05BB9}"/>
    <cellStyle name="Check Cell 2 2 2 2 30" xfId="26076" xr:uid="{77A6CD3D-BF81-414B-BA8E-22AEE3863EA4}"/>
    <cellStyle name="Check Cell 2 2 2 2 31" xfId="26136" xr:uid="{2E9F3677-3A51-477D-8163-4CC0869AEA07}"/>
    <cellStyle name="Check Cell 2 2 2 2 32" xfId="26184" xr:uid="{48EC1615-9DE2-46BF-AD16-AC8E96FFB64B}"/>
    <cellStyle name="Check Cell 2 2 2 2 33" xfId="18443" xr:uid="{C0107852-64B0-4C29-A807-824BC73437F3}"/>
    <cellStyle name="Check Cell 2 2 2 2 34" xfId="17718" xr:uid="{B65ED83F-7234-4312-B5BE-0251E0B36318}"/>
    <cellStyle name="Check Cell 2 2 2 2 35" xfId="22799" xr:uid="{427AE14B-AEED-43B5-AECC-69E534FC22B5}"/>
    <cellStyle name="Check Cell 2 2 2 2 36" xfId="17783" xr:uid="{EEDB6F64-B29C-4F92-9F1E-588CDEED5272}"/>
    <cellStyle name="Check Cell 2 2 2 2 37" xfId="16431" xr:uid="{ECA97683-012F-4861-90ED-372B42B31FDE}"/>
    <cellStyle name="Check Cell 2 2 2 2 38" xfId="16614" xr:uid="{03AAE347-4910-4288-BDCD-156D78891051}"/>
    <cellStyle name="Check Cell 2 2 2 2 39" xfId="22484" xr:uid="{A7402220-507E-456A-B7A9-2CC6C12220E5}"/>
    <cellStyle name="Check Cell 2 2 2 2 4" xfId="16050" xr:uid="{588477E2-8158-498D-A891-430A019680B0}"/>
    <cellStyle name="Check Cell 2 2 2 2 4 10" xfId="21719" xr:uid="{E1BFF4C7-4871-4A5D-88CC-9C2690120193}"/>
    <cellStyle name="Check Cell 2 2 2 2 4 11" xfId="24420" xr:uid="{FF6FE014-71EF-47EF-8787-335CAD2F2D96}"/>
    <cellStyle name="Check Cell 2 2 2 2 4 12" xfId="20312" xr:uid="{2907C32A-A28A-4A88-A207-EA05103C2A7D}"/>
    <cellStyle name="Check Cell 2 2 2 2 4 13" xfId="23803" xr:uid="{81977779-B3F9-4FBE-B170-04DF425A4E47}"/>
    <cellStyle name="Check Cell 2 2 2 2 4 14" xfId="22367" xr:uid="{66EDA071-E315-4657-9600-84AF18801828}"/>
    <cellStyle name="Check Cell 2 2 2 2 4 15" xfId="24726" xr:uid="{0BB9B2F0-3399-448D-AF12-5F343DA64F32}"/>
    <cellStyle name="Check Cell 2 2 2 2 4 16" xfId="20709" xr:uid="{A8AD17CF-66E0-48D1-AAD9-AD847B8DC1A4}"/>
    <cellStyle name="Check Cell 2 2 2 2 4 17" xfId="20350" xr:uid="{B6DD53C1-B1D1-498D-9DAA-8263257917EF}"/>
    <cellStyle name="Check Cell 2 2 2 2 4 18" xfId="27774" xr:uid="{AE730412-0A34-4E26-A729-F952CF532ABF}"/>
    <cellStyle name="Check Cell 2 2 2 2 4 19" xfId="30365" xr:uid="{10A57079-48B7-4DC8-917F-85B39344C48D}"/>
    <cellStyle name="Check Cell 2 2 2 2 4 2" xfId="18155" xr:uid="{2C4F692D-65A5-45BF-8451-C8F423CD9365}"/>
    <cellStyle name="Check Cell 2 2 2 2 4 2 2" xfId="20014" xr:uid="{7D79133B-640A-4DFE-B03B-21EE1988E67D}"/>
    <cellStyle name="Check Cell 2 2 2 2 4 2 2 2" xfId="22904" xr:uid="{5DFB6976-3547-4FD9-8BC4-4BD869A11BE8}"/>
    <cellStyle name="Check Cell 2 2 2 2 4 2 2 3" xfId="29625" xr:uid="{AC890A74-D6C8-4140-8696-1A89A6054A01}"/>
    <cellStyle name="Check Cell 2 2 2 2 4 2 2 4" xfId="28318" xr:uid="{FBF81171-1586-4755-9C5D-623F6B43B0C7}"/>
    <cellStyle name="Check Cell 2 2 2 2 4 2 2 5" xfId="28990" xr:uid="{DB9F7C29-79ED-43A0-AD31-8D787C0F3D19}"/>
    <cellStyle name="Check Cell 2 2 2 2 4 2 2 6" xfId="30084" xr:uid="{2B77CBED-AD3F-40D4-BC1C-0BFBC4E4F93A}"/>
    <cellStyle name="Check Cell 2 2 2 2 4 2 2 7" xfId="30561" xr:uid="{3C6FB97B-E736-4C50-BE0F-DB58013F69D2}"/>
    <cellStyle name="Check Cell 2 2 2 2 4 2 2 8" xfId="15598" xr:uid="{089A7F5B-F1FB-4C08-B902-EC5490AE992E}"/>
    <cellStyle name="Check Cell 2 2 2 2 4 2 3" xfId="28496" xr:uid="{B4FE4486-0CF8-41CC-8028-F7DA386D2BB0}"/>
    <cellStyle name="Check Cell 2 2 2 2 4 2 4" xfId="28511" xr:uid="{7EF7EA5D-3D82-4643-89D2-263C6E4573B4}"/>
    <cellStyle name="Check Cell 2 2 2 2 4 2 5" xfId="16203" xr:uid="{CAEA360F-4984-447D-B5CB-3ACC5BC741B9}"/>
    <cellStyle name="Check Cell 2 2 2 2 4 2 6" xfId="15557" xr:uid="{A1AFE113-8B12-4127-8178-6BFAB9199259}"/>
    <cellStyle name="Check Cell 2 2 2 2 4 2 7" xfId="30426" xr:uid="{20E1AF66-C971-4728-8AEE-7AA4674E8E61}"/>
    <cellStyle name="Check Cell 2 2 2 2 4 2 8" xfId="31287" xr:uid="{E952D14F-3BCE-4373-8EB1-8BCD5D9C47C7}"/>
    <cellStyle name="Check Cell 2 2 2 2 4 20" xfId="15015" xr:uid="{2A4D13C6-5BF2-4A9B-A64A-58946F29C508}"/>
    <cellStyle name="Check Cell 2 2 2 2 4 21" xfId="29230" xr:uid="{CB051A24-0E18-428B-8023-AD583BC24780}"/>
    <cellStyle name="Check Cell 2 2 2 2 4 22" xfId="30048" xr:uid="{1D195D74-F111-4D3F-8312-1B6A421C96B3}"/>
    <cellStyle name="Check Cell 2 2 2 2 4 23" xfId="31163" xr:uid="{78F1A4D3-FA73-4DC5-B7DD-3EB36F5356A9}"/>
    <cellStyle name="Check Cell 2 2 2 2 4 3" xfId="24220" xr:uid="{1D5DC317-1945-460A-9855-5F6F6E717269}"/>
    <cellStyle name="Check Cell 2 2 2 2 4 4" xfId="20174" xr:uid="{7A3EB171-CE05-438D-8863-271E5DD3AC40}"/>
    <cellStyle name="Check Cell 2 2 2 2 4 5" xfId="24489" xr:uid="{4A702EF2-35C5-41B7-9AE5-0CF2D95B9528}"/>
    <cellStyle name="Check Cell 2 2 2 2 4 6" xfId="20642" xr:uid="{74E32553-55C0-45CA-81D2-7BFB1E723E5C}"/>
    <cellStyle name="Check Cell 2 2 2 2 4 7" xfId="24361" xr:uid="{C3127EAF-44F6-46E1-96D4-33B03055DF47}"/>
    <cellStyle name="Check Cell 2 2 2 2 4 8" xfId="21737" xr:uid="{8A985009-27E6-4F06-809B-053127104F00}"/>
    <cellStyle name="Check Cell 2 2 2 2 4 9" xfId="24362" xr:uid="{7BE1D1A0-A384-4E76-B2CC-7EC15D421B65}"/>
    <cellStyle name="Check Cell 2 2 2 2 40" xfId="16695" xr:uid="{99710071-78BA-4CBE-8BA9-6EACED734674}"/>
    <cellStyle name="Check Cell 2 2 2 2 41" xfId="22650" xr:uid="{E3E221D5-35FA-453F-B060-0BDA35106D59}"/>
    <cellStyle name="Check Cell 2 2 2 2 42" xfId="23377" xr:uid="{9F80D90A-D9FB-4BDB-B272-F886E0A9DA49}"/>
    <cellStyle name="Check Cell 2 2 2 2 43" xfId="23062" xr:uid="{4ECB2F76-85C6-49B3-BAD6-6A02CA05BA61}"/>
    <cellStyle name="Check Cell 2 2 2 2 44" xfId="23348" xr:uid="{AAB643A7-2B81-4FD9-A8AC-4BBD7FFEDDDE}"/>
    <cellStyle name="Check Cell 2 2 2 2 45" xfId="17203" xr:uid="{437AC1A1-7C7B-4649-84B5-BE085BEDC189}"/>
    <cellStyle name="Check Cell 2 2 2 2 46" xfId="15794" xr:uid="{F4864FE8-2FAB-4A16-9D2A-E795851CC7EB}"/>
    <cellStyle name="Check Cell 2 2 2 2 47" xfId="28205" xr:uid="{6929E183-FBC9-45FA-BB79-12B132A59FCD}"/>
    <cellStyle name="Check Cell 2 2 2 2 48" xfId="31008" xr:uid="{274117B1-45C3-4D5C-92E1-D124C8AFCB09}"/>
    <cellStyle name="Check Cell 2 2 2 2 49" xfId="15293" xr:uid="{B9105A16-5702-4B5C-8852-186E592BBB3E}"/>
    <cellStyle name="Check Cell 2 2 2 2 5" xfId="16376" xr:uid="{C5BA0D58-D33D-4ED0-B4C2-BF0BC244558B}"/>
    <cellStyle name="Check Cell 2 2 2 2 50" xfId="27052" xr:uid="{A440FBFB-E30B-4F94-AAED-67AB533DE801}"/>
    <cellStyle name="Check Cell 2 2 2 2 51" xfId="31366" xr:uid="{F7B1827B-1E41-47E2-906C-CA5F75FF3934}"/>
    <cellStyle name="Check Cell 2 2 2 2 52" xfId="14841" xr:uid="{2C2EC073-201B-4D76-9099-5694196C24DD}"/>
    <cellStyle name="Check Cell 2 2 2 2 52 2" xfId="33165" xr:uid="{CB25E9D2-7093-4FB3-A9EA-1F7CAE09FD8D}"/>
    <cellStyle name="Check Cell 2 2 2 2 52 3" xfId="36218" xr:uid="{F8CAE4CF-58B7-41E2-AA35-78CC31FA758B}"/>
    <cellStyle name="Check Cell 2 2 2 2 52 4" xfId="29059" xr:uid="{0AF0B2E5-1538-4FEC-B2EA-1F4707216EA2}"/>
    <cellStyle name="Check Cell 2 2 2 2 52 5" xfId="36095" xr:uid="{2FC3BB9F-52A1-4104-821F-3F798806B5A9}"/>
    <cellStyle name="Check Cell 2 2 2 2 52 6" xfId="32339" xr:uid="{86ED394E-C267-4F70-B331-A8B1E6192D45}"/>
    <cellStyle name="Check Cell 2 2 2 2 52 7" xfId="31356" xr:uid="{7DB35FAE-CE61-4CD2-9D7F-63D03077ACB8}"/>
    <cellStyle name="Check Cell 2 2 2 2 52 8" xfId="32041" xr:uid="{5437D020-9CB7-4D52-8C90-EC5618415185}"/>
    <cellStyle name="Check Cell 2 2 2 2 52 9" xfId="30055" xr:uid="{086C9C95-D4AC-4858-BC57-87C4CFE0A0FC}"/>
    <cellStyle name="Check Cell 2 2 2 2 53" xfId="33261" xr:uid="{2CBD9CF9-07FB-4CE8-BA87-377CDD44B6F9}"/>
    <cellStyle name="Check Cell 2 2 2 2 54" xfId="33701" xr:uid="{6FEEAAC1-1EA1-4BD0-A68A-280D291C7F86}"/>
    <cellStyle name="Check Cell 2 2 2 2 55" xfId="33257" xr:uid="{D0FA4858-CA59-4751-9180-5E8D4E124E4F}"/>
    <cellStyle name="Check Cell 2 2 2 2 56" xfId="34683" xr:uid="{E4FEFC0A-D760-4982-AA55-B551938C23DA}"/>
    <cellStyle name="Check Cell 2 2 2 2 57" xfId="33588" xr:uid="{B8B8CC16-A094-48F0-9FC6-8710DA3391AA}"/>
    <cellStyle name="Check Cell 2 2 2 2 58" xfId="34097" xr:uid="{0488783A-07D3-49B0-A04E-71C5D1AD8C99}"/>
    <cellStyle name="Check Cell 2 2 2 2 59" xfId="33574" xr:uid="{9A3E715A-730F-4A53-B48F-94D5F7F80C6D}"/>
    <cellStyle name="Check Cell 2 2 2 2 6" xfId="17364" xr:uid="{668D43FA-D5CD-4640-8144-FD36731D8947}"/>
    <cellStyle name="Check Cell 2 2 2 2 60" xfId="34724" xr:uid="{42A4F428-CA30-4409-A26D-4736A7FE0A59}"/>
    <cellStyle name="Check Cell 2 2 2 2 61" xfId="34086" xr:uid="{9B609215-8370-4418-A13D-5E3C81799221}"/>
    <cellStyle name="Check Cell 2 2 2 2 62" xfId="34716" xr:uid="{04EDE393-DBF9-441F-8588-A1A6F187D77B}"/>
    <cellStyle name="Check Cell 2 2 2 2 63" xfId="33864" xr:uid="{AC81270E-8AB3-489C-8003-2DFDF877276E}"/>
    <cellStyle name="Check Cell 2 2 2 2 64" xfId="35529" xr:uid="{21E7E157-66FC-4FA6-8835-483256AA22DD}"/>
    <cellStyle name="Check Cell 2 2 2 2 65" xfId="28861" xr:uid="{5B9EB328-5FC2-4730-81AF-ADBAA7D3CF1A}"/>
    <cellStyle name="Check Cell 2 2 2 2 66" xfId="27079" xr:uid="{0DCB6F9C-F3FE-4E56-8F77-A46F9049B66D}"/>
    <cellStyle name="Check Cell 2 2 2 2 67" xfId="31796" xr:uid="{F8BCF089-B6F9-4C0C-9DEF-671656302516}"/>
    <cellStyle name="Check Cell 2 2 2 2 68" xfId="30371" xr:uid="{8D651126-6677-401B-9CA6-32C90E1920DA}"/>
    <cellStyle name="Check Cell 2 2 2 2 69" xfId="15934" xr:uid="{C638D849-217B-4C54-818B-0E019CD451CD}"/>
    <cellStyle name="Check Cell 2 2 2 2 7" xfId="16954" xr:uid="{9BA98D8A-294E-41D4-A3F4-9AA731DBE21C}"/>
    <cellStyle name="Check Cell 2 2 2 2 70" xfId="36087" xr:uid="{A8C2BD60-D1AB-4AB7-A1CA-A84AA2E4F735}"/>
    <cellStyle name="Check Cell 2 2 2 2 71" xfId="30583" xr:uid="{AB4F49C7-14E3-4F52-AA91-28BF0707CF85}"/>
    <cellStyle name="Check Cell 2 2 2 2 72" xfId="37108" xr:uid="{FE72FD51-087B-48EB-BE8E-C4391249A3F9}"/>
    <cellStyle name="Check Cell 2 2 2 2 8" xfId="18246" xr:uid="{A16E820D-5F5C-4844-964F-5A14BCEE95BD}"/>
    <cellStyle name="Check Cell 2 2 2 2 9" xfId="16302" xr:uid="{818FD970-1BA1-40E1-BAC8-650DB3B2348B}"/>
    <cellStyle name="Check Cell 2 2 2 20" xfId="24144" xr:uid="{64EC3643-7B98-43AD-A094-44964E360434}"/>
    <cellStyle name="Check Cell 2 2 2 21" xfId="22254" xr:uid="{02DBDFB4-FE10-465A-8F27-85E366A48090}"/>
    <cellStyle name="Check Cell 2 2 2 22" xfId="21448" xr:uid="{664DBEA7-DDA5-48E8-849A-4B4D29DD5A93}"/>
    <cellStyle name="Check Cell 2 2 2 23" xfId="20700" xr:uid="{6A4CB4EB-6A92-4D2F-9322-7934617D5795}"/>
    <cellStyle name="Check Cell 2 2 2 24" xfId="21065" xr:uid="{870587E6-F8BA-4DA6-B817-A012B293E55A}"/>
    <cellStyle name="Check Cell 2 2 2 25" xfId="21150" xr:uid="{75514876-0BCB-4926-B57D-C5799F8784EE}"/>
    <cellStyle name="Check Cell 2 2 2 26" xfId="23774" xr:uid="{BA595E1A-B1E5-4B06-B1BF-1D3BF7D31AFE}"/>
    <cellStyle name="Check Cell 2 2 2 27" xfId="21774" xr:uid="{9001E197-4EA7-46EE-B65F-F264A4370E35}"/>
    <cellStyle name="Check Cell 2 2 2 28" xfId="24049" xr:uid="{E7CE6D22-7657-4E07-920F-34D6D210D115}"/>
    <cellStyle name="Check Cell 2 2 2 29" xfId="19972" xr:uid="{2B3ED16E-8106-4D19-8B93-4BE6E87EF775}"/>
    <cellStyle name="Check Cell 2 2 2 3" xfId="14390" xr:uid="{11C816FF-A689-4576-B2A3-2032531BFFC4}"/>
    <cellStyle name="Check Cell 2 2 2 30" xfId="21893" xr:uid="{6CF9A8E5-A9DB-49B5-87E8-4BC68E286227}"/>
    <cellStyle name="Check Cell 2 2 2 31" xfId="24375" xr:uid="{32B22F3D-25F1-4F83-A0F5-4762C1DE5E9B}"/>
    <cellStyle name="Check Cell 2 2 2 32" xfId="21451" xr:uid="{2FCA3467-2384-474D-8907-FCF1C3118642}"/>
    <cellStyle name="Check Cell 2 2 2 33" xfId="23609" xr:uid="{FC0DEF7E-020E-44D8-8ABA-40F7BA39881E}"/>
    <cellStyle name="Check Cell 2 2 2 34" xfId="17837" xr:uid="{0A3DD59A-3A9C-48E6-96C2-49B119A013C2}"/>
    <cellStyle name="Check Cell 2 2 2 35" xfId="17995" xr:uid="{360BB031-886B-4E3D-9177-70AC75FB58F1}"/>
    <cellStyle name="Check Cell 2 2 2 36" xfId="18241" xr:uid="{61C6621D-B32D-46CE-AA55-FAD89B18FD27}"/>
    <cellStyle name="Check Cell 2 2 2 37" xfId="19700" xr:uid="{6900FD4A-2E89-4145-B0CD-D1DD93B381C5}"/>
    <cellStyle name="Check Cell 2 2 2 38" xfId="17827" xr:uid="{11E5CF55-F82B-42CF-9A25-C02BC1597B88}"/>
    <cellStyle name="Check Cell 2 2 2 39" xfId="22759" xr:uid="{CACD984D-0142-4E8C-8841-E5CB923997A1}"/>
    <cellStyle name="Check Cell 2 2 2 4" xfId="14516" xr:uid="{02DDD644-C1EA-47BA-9E48-A9856FCE9C1F}"/>
    <cellStyle name="Check Cell 2 2 2 40" xfId="17009" xr:uid="{48DBD709-88C4-488E-89B7-1AB98789C64A}"/>
    <cellStyle name="Check Cell 2 2 2 41" xfId="18440" xr:uid="{CEFEF16B-74CE-4658-B24E-1416777D949D}"/>
    <cellStyle name="Check Cell 2 2 2 42" xfId="17156" xr:uid="{062E7E66-485C-49DD-ADCC-A819FA726F17}"/>
    <cellStyle name="Check Cell 2 2 2 43" xfId="26223" xr:uid="{3A32A843-A6C7-4371-B7A5-9AEB14DC3524}"/>
    <cellStyle name="Check Cell 2 2 2 44" xfId="26313" xr:uid="{D89CC3BC-E914-434F-859D-F6C8135237AA}"/>
    <cellStyle name="Check Cell 2 2 2 45" xfId="26393" xr:uid="{9521DE30-43D7-48F7-96DA-EB048F45E5BB}"/>
    <cellStyle name="Check Cell 2 2 2 46" xfId="26468" xr:uid="{4879B1AD-17CE-4C51-A482-684DBB4BF202}"/>
    <cellStyle name="Check Cell 2 2 2 47" xfId="15020" xr:uid="{79528F7C-8571-4186-B276-B8E69419DE2B}"/>
    <cellStyle name="Check Cell 2 2 2 48" xfId="29159" xr:uid="{64881270-5D14-4D2B-AA86-FFDE3EB62D0E}"/>
    <cellStyle name="Check Cell 2 2 2 49" xfId="27165" xr:uid="{E145AF7A-EF27-46C3-9556-70F09A96F4A9}"/>
    <cellStyle name="Check Cell 2 2 2 5" xfId="15686" xr:uid="{AA1C9C48-3D64-4C4E-B9FA-FFBFE5B22446}"/>
    <cellStyle name="Check Cell 2 2 2 5 10" xfId="22228" xr:uid="{7B7B84E7-B3FA-4FE0-85E8-E9DD3D45CB3E}"/>
    <cellStyle name="Check Cell 2 2 2 5 11" xfId="24439" xr:uid="{02D5D444-CD54-4B7D-809B-A6462CA69847}"/>
    <cellStyle name="Check Cell 2 2 2 5 12" xfId="20551" xr:uid="{788B478D-E063-404D-8A63-2133AB30B857}"/>
    <cellStyle name="Check Cell 2 2 2 5 13" xfId="24164" xr:uid="{2BB74285-2994-4F9C-BC38-46CC58C254F5}"/>
    <cellStyle name="Check Cell 2 2 2 5 14" xfId="22279" xr:uid="{AC26C897-284B-476F-9E33-A4B18E6C0177}"/>
    <cellStyle name="Check Cell 2 2 2 5 15" xfId="23659" xr:uid="{3A54D9B0-786D-42C7-8363-5B98FD5B7E10}"/>
    <cellStyle name="Check Cell 2 2 2 5 16" xfId="21604" xr:uid="{67C71D0E-8B46-4E7A-89BB-DE0361FCE26A}"/>
    <cellStyle name="Check Cell 2 2 2 5 17" xfId="23773" xr:uid="{A733A91D-9041-4AD2-8CC7-5F9553513591}"/>
    <cellStyle name="Check Cell 2 2 2 5 18" xfId="27749" xr:uid="{103201BB-C3CD-4A4C-9528-37328E9600D5}"/>
    <cellStyle name="Check Cell 2 2 2 5 19" xfId="14741" xr:uid="{810FED2F-6B01-4C63-B4C5-DA2105EAB1EF}"/>
    <cellStyle name="Check Cell 2 2 2 5 2" xfId="18130" xr:uid="{B22F7C8B-B8A9-49DE-A447-C0F6F4F549A6}"/>
    <cellStyle name="Check Cell 2 2 2 5 2 2" xfId="21432" xr:uid="{E33E0185-DECD-40A5-97B6-D0C5D6962709}"/>
    <cellStyle name="Check Cell 2 2 2 5 2 2 2" xfId="22879" xr:uid="{BDE02D55-BAD9-49FF-BCFD-5FFD5C193425}"/>
    <cellStyle name="Check Cell 2 2 2 5 2 2 3" xfId="29600" xr:uid="{B25B27B9-663D-4381-95B5-D2EE6D2AE1CB}"/>
    <cellStyle name="Check Cell 2 2 2 5 2 2 4" xfId="29264" xr:uid="{80484E35-D0F1-4F70-AEB2-3E01F925E53D}"/>
    <cellStyle name="Check Cell 2 2 2 5 2 2 5" xfId="28165" xr:uid="{A991CF13-3625-4F79-BC16-D8F47536F8A7}"/>
    <cellStyle name="Check Cell 2 2 2 5 2 2 6" xfId="28250" xr:uid="{4B4C8B3B-2F92-4078-B01C-B788E0E67DE4}"/>
    <cellStyle name="Check Cell 2 2 2 5 2 2 7" xfId="30547" xr:uid="{47133479-0FAF-4F70-9493-8CBF81A67E63}"/>
    <cellStyle name="Check Cell 2 2 2 5 2 2 8" xfId="27021" xr:uid="{1F89DBD1-901F-43E5-B1C7-2E4FCC588968}"/>
    <cellStyle name="Check Cell 2 2 2 5 2 3" xfId="28975" xr:uid="{1405B3E8-A5D0-4487-8FC0-3D22E5809CD0}"/>
    <cellStyle name="Check Cell 2 2 2 5 2 4" xfId="27027" xr:uid="{5F470118-302D-471B-9E43-1040C2030D3B}"/>
    <cellStyle name="Check Cell 2 2 2 5 2 5" xfId="30879" xr:uid="{31F505DA-E8DF-4D37-86F5-BEDBCC2032C6}"/>
    <cellStyle name="Check Cell 2 2 2 5 2 6" xfId="16109" xr:uid="{F679E58C-9E3B-48FC-8985-DCD18CDAF2D3}"/>
    <cellStyle name="Check Cell 2 2 2 5 2 7" xfId="15149" xr:uid="{8EFC11F1-AF58-4FBA-82F0-D6DE2719B61A}"/>
    <cellStyle name="Check Cell 2 2 2 5 2 8" xfId="27683" xr:uid="{0B70FAA9-6010-49F4-8369-245D39C388E3}"/>
    <cellStyle name="Check Cell 2 2 2 5 20" xfId="28770" xr:uid="{90E97EC5-C8B3-4F4D-B363-A3DB36620DFC}"/>
    <cellStyle name="Check Cell 2 2 2 5 21" xfId="15975" xr:uid="{9994A11A-64B6-42D4-BFBD-9238EAC17435}"/>
    <cellStyle name="Check Cell 2 2 2 5 22" xfId="30697" xr:uid="{14667842-86C3-4317-9E0B-A48281ABC211}"/>
    <cellStyle name="Check Cell 2 2 2 5 23" xfId="15277" xr:uid="{DA25ECC4-EF2B-4EB2-BC13-122334896FD5}"/>
    <cellStyle name="Check Cell 2 2 2 5 3" xfId="24195" xr:uid="{9E1CFF3D-A547-4CB4-A305-240361DAD446}"/>
    <cellStyle name="Check Cell 2 2 2 5 4" xfId="21900" xr:uid="{FA2F5294-84A8-4FCF-B0C7-B23DE3B6EE12}"/>
    <cellStyle name="Check Cell 2 2 2 5 5" xfId="23758" xr:uid="{E56B2B96-C08C-445E-BE58-21A687791374}"/>
    <cellStyle name="Check Cell 2 2 2 5 6" xfId="20779" xr:uid="{AEDAE4F6-53A2-4B3B-BFD0-9063B7C59D5D}"/>
    <cellStyle name="Check Cell 2 2 2 5 7" xfId="23934" xr:uid="{93126395-7D45-4D6D-8A8D-2B9081608455}"/>
    <cellStyle name="Check Cell 2 2 2 5 8" xfId="20203" xr:uid="{74AEEC13-4B3A-4A24-A3F3-FD0AA00F4DE5}"/>
    <cellStyle name="Check Cell 2 2 2 5 9" xfId="24606" xr:uid="{B528016F-1DDE-4844-BFC1-D08C1973518E}"/>
    <cellStyle name="Check Cell 2 2 2 50" xfId="29551" xr:uid="{E08FD9EA-8458-4DAD-BA3F-42779EC68B2E}"/>
    <cellStyle name="Check Cell 2 2 2 51" xfId="28672" xr:uid="{6A40DF5F-DEA4-4A89-BBF6-287091489793}"/>
    <cellStyle name="Check Cell 2 2 2 52" xfId="29894" xr:uid="{0BFCE282-D18E-425F-97CC-043C16028941}"/>
    <cellStyle name="Check Cell 2 2 2 53" xfId="28186" xr:uid="{A5CEB61F-ACC8-41C1-95DC-CA8E224992A1}"/>
    <cellStyle name="Check Cell 2 2 2 53 2" xfId="33140" xr:uid="{C5561083-CA7A-45B6-9C41-37C86A5C306B}"/>
    <cellStyle name="Check Cell 2 2 2 53 3" xfId="36193" xr:uid="{9C58F3D8-78BE-4EDC-99A1-2CE294972C2F}"/>
    <cellStyle name="Check Cell 2 2 2 53 4" xfId="15193" xr:uid="{B6B49A4C-0068-41FB-A03E-BED9EE0CC4CA}"/>
    <cellStyle name="Check Cell 2 2 2 53 5" xfId="27192" xr:uid="{D6987317-9A7C-4F36-8D6D-0A07C3845E68}"/>
    <cellStyle name="Check Cell 2 2 2 53 6" xfId="32270" xr:uid="{10FF2BD9-89AC-4E59-9091-B19CB0DAF594}"/>
    <cellStyle name="Check Cell 2 2 2 53 7" xfId="31476" xr:uid="{D90EC8CF-E9DF-436B-B073-D711B6D9A75D}"/>
    <cellStyle name="Check Cell 2 2 2 53 8" xfId="27054" xr:uid="{2F12ACE6-C93E-4689-A09D-C706190C60CD}"/>
    <cellStyle name="Check Cell 2 2 2 53 9" xfId="32247" xr:uid="{7AC82BC2-4123-4039-A5E2-90A1E25D604C}"/>
    <cellStyle name="Check Cell 2 2 2 54" xfId="35501" xr:uid="{C28445E3-5C6C-43CB-B109-D06AAA8E5C1C}"/>
    <cellStyle name="Check Cell 2 2 2 55" xfId="33061" xr:uid="{14D763FE-A3CF-4C55-A999-07908BCB5F47}"/>
    <cellStyle name="Check Cell 2 2 2 56" xfId="33186" xr:uid="{32D39F39-643C-4AEA-8922-D055B0F2FEFC}"/>
    <cellStyle name="Check Cell 2 2 2 57" xfId="33848" xr:uid="{90F40179-EFB7-4C1E-8A2A-EEB4C46300BF}"/>
    <cellStyle name="Check Cell 2 2 2 58" xfId="33734" xr:uid="{1D9C1F2D-BDC0-46C8-93DB-3906BF747D1C}"/>
    <cellStyle name="Check Cell 2 2 2 59" xfId="34126" xr:uid="{BB9390DF-959D-4E6E-8E7E-082AA3968A95}"/>
    <cellStyle name="Check Cell 2 2 2 6" xfId="16395" xr:uid="{9A1CA389-2223-49DE-939E-E744E934F18A}"/>
    <cellStyle name="Check Cell 2 2 2 60" xfId="32887" xr:uid="{43C9E83E-002D-4DFC-B7C8-2722FE67CC28}"/>
    <cellStyle name="Check Cell 2 2 2 61" xfId="33544" xr:uid="{73186E4D-DA5E-49C7-BB17-9F7AADED0E38}"/>
    <cellStyle name="Check Cell 2 2 2 62" xfId="33652" xr:uid="{76317A10-FD21-44B8-9A86-417E4898815F}"/>
    <cellStyle name="Check Cell 2 2 2 63" xfId="33695" xr:uid="{DB2C2552-C4E8-487C-A369-158269444D70}"/>
    <cellStyle name="Check Cell 2 2 2 64" xfId="33550" xr:uid="{95F4289E-E62F-42F4-9D7B-48BBA3E77151}"/>
    <cellStyle name="Check Cell 2 2 2 65" xfId="34909" xr:uid="{89E835C5-F1BB-4CCC-A7BA-654F971C17F0}"/>
    <cellStyle name="Check Cell 2 2 2 66" xfId="32032" xr:uid="{00126A97-B97F-49CA-AE6A-56E860F13301}"/>
    <cellStyle name="Check Cell 2 2 2 67" xfId="28982" xr:uid="{344B557F-BB2E-4BC2-A1A9-00D2B80C0798}"/>
    <cellStyle name="Check Cell 2 2 2 68" xfId="32157" xr:uid="{BB669DD4-FC30-4420-8B3E-7FFCAB452619}"/>
    <cellStyle name="Check Cell 2 2 2 69" xfId="29874" xr:uid="{0199D597-A50A-4717-90B5-BD2E35187E74}"/>
    <cellStyle name="Check Cell 2 2 2 7" xfId="18069" xr:uid="{33225A52-DA1C-4D8E-8D34-D89717A25075}"/>
    <cellStyle name="Check Cell 2 2 2 70" xfId="31505" xr:uid="{FAF90E9D-9966-46D7-9101-1DD2CDE07C7D}"/>
    <cellStyle name="Check Cell 2 2 2 71" xfId="32065" xr:uid="{7E3742E0-F4AB-424F-8CE5-66AC8712A0D9}"/>
    <cellStyle name="Check Cell 2 2 2 72" xfId="30467" xr:uid="{E75963E6-6B39-4855-9774-ED1E324E2833}"/>
    <cellStyle name="Check Cell 2 2 2 73" xfId="37091" xr:uid="{06AE3E2F-8874-4851-8111-6CD59FD3930C}"/>
    <cellStyle name="Check Cell 2 2 2 8" xfId="17588" xr:uid="{60070772-04C9-4D24-B4F5-B474780B946C}"/>
    <cellStyle name="Check Cell 2 2 2 9" xfId="16780" xr:uid="{D89DCA8D-52D6-403F-B4AA-36D0081F77FF}"/>
    <cellStyle name="Check Cell 2 2 20" xfId="17582" xr:uid="{FCE62B3A-C1E8-49C1-9196-F15C5B1D45E3}"/>
    <cellStyle name="Check Cell 2 2 20 2" xfId="21002" xr:uid="{46C4D5D2-7725-471B-9B95-02F8D527E77D}"/>
    <cellStyle name="Check Cell 2 2 21" xfId="23759" xr:uid="{0EAE2F27-2FBF-4097-93AE-2D096CC5890D}"/>
    <cellStyle name="Check Cell 2 2 22" xfId="20056" xr:uid="{742B49F7-A1B3-449C-9875-803F28670394}"/>
    <cellStyle name="Check Cell 2 2 23" xfId="24066" xr:uid="{8E801589-A77B-4382-84B9-144BFA2DBFF5}"/>
    <cellStyle name="Check Cell 2 2 24" xfId="20753" xr:uid="{C360118E-587A-44AF-922F-617AAE13EDA8}"/>
    <cellStyle name="Check Cell 2 2 25" xfId="21093" xr:uid="{38B64893-EF7E-4630-B7CD-D534D4F6156F}"/>
    <cellStyle name="Check Cell 2 2 26" xfId="23921" xr:uid="{E564F3E9-7604-4058-916E-40B7EF36688C}"/>
    <cellStyle name="Check Cell 2 2 27" xfId="20192" xr:uid="{731D2F4D-827E-47E5-81A9-EA578821A087}"/>
    <cellStyle name="Check Cell 2 2 28" xfId="23830" xr:uid="{350B6A1E-2424-463F-AF15-2581F482E5E2}"/>
    <cellStyle name="Check Cell 2 2 29" xfId="20028" xr:uid="{85BE18C6-3C36-4612-BB71-F2547935E124}"/>
    <cellStyle name="Check Cell 2 2 3" xfId="14248" xr:uid="{0CF06425-0FB7-4F06-BC53-7D8B326E418A}"/>
    <cellStyle name="Check Cell 2 2 30" xfId="23750" xr:uid="{58BE7B5E-CE2A-4E81-B9B8-9A87E0A9D0BB}"/>
    <cellStyle name="Check Cell 2 2 31" xfId="22383" xr:uid="{478AEB70-4DA9-4AEC-893E-4FF6B633FF7D}"/>
    <cellStyle name="Check Cell 2 2 32" xfId="22134" xr:uid="{B3AA1328-6BE3-46F6-95E8-935E1B09C026}"/>
    <cellStyle name="Check Cell 2 2 33" xfId="24742" xr:uid="{F01EF3B0-F896-4602-8879-9228064793D0}"/>
    <cellStyle name="Check Cell 2 2 34" xfId="20628" xr:uid="{95944FB4-D5D3-4AA0-A72A-BE6F36836152}"/>
    <cellStyle name="Check Cell 2 2 35" xfId="22482" xr:uid="{61B402D9-9ACD-440B-988A-7B67A35E35F4}"/>
    <cellStyle name="Check Cell 2 2 36" xfId="16705" xr:uid="{D2CE9F39-13AB-4891-B756-07523A3BBEFF}"/>
    <cellStyle name="Check Cell 2 2 37" xfId="16889" xr:uid="{18759F61-6C83-41AD-8408-75B12A3DE44E}"/>
    <cellStyle name="Check Cell 2 2 38" xfId="17375" xr:uid="{42A8587B-7AD2-4CC4-B895-53F249A4BFF4}"/>
    <cellStyle name="Check Cell 2 2 39" xfId="26306" xr:uid="{617FABB9-E542-47C4-BCD5-CD709BD8210F}"/>
    <cellStyle name="Check Cell 2 2 4" xfId="14365" xr:uid="{EE0F8F5F-E7B8-4F86-83AE-46A11494BB8A}"/>
    <cellStyle name="Check Cell 2 2 40" xfId="26387" xr:uid="{54D64930-E40A-4551-B5AA-A0415F7E16E7}"/>
    <cellStyle name="Check Cell 2 2 41" xfId="26463" xr:uid="{6B342ED3-F40A-476F-88FA-440C81B6EF3B}"/>
    <cellStyle name="Check Cell 2 2 42" xfId="26535" xr:uid="{59E773B3-D821-4752-93C9-9D0BEC6085F1}"/>
    <cellStyle name="Check Cell 2 2 43" xfId="26600" xr:uid="{3F800660-33FA-4ADD-88BE-576E02323606}"/>
    <cellStyle name="Check Cell 2 2 44" xfId="26659" xr:uid="{6E0E19BF-B80F-4818-AAEE-CD05797A99F4}"/>
    <cellStyle name="Check Cell 2 2 45" xfId="26714" xr:uid="{EFE4FBB6-6508-45B5-9BD0-37CC3428B8B6}"/>
    <cellStyle name="Check Cell 2 2 46" xfId="26763" xr:uid="{6E9E0A7A-A5C8-49F4-9D01-2FA34E17D092}"/>
    <cellStyle name="Check Cell 2 2 47" xfId="26811" xr:uid="{81D84191-4A93-4551-A113-AE2D90F5AB45}"/>
    <cellStyle name="Check Cell 2 2 48" xfId="15234" xr:uid="{09728DC2-11B1-4191-87A9-CCAFBC0CBD80}"/>
    <cellStyle name="Check Cell 2 2 49" xfId="29200" xr:uid="{9E8CC891-8B0F-4E32-9D7D-A7E2F3A0A34E}"/>
    <cellStyle name="Check Cell 2 2 5" xfId="14491" xr:uid="{6EF191F4-D07D-4384-8140-4443457CFB19}"/>
    <cellStyle name="Check Cell 2 2 50" xfId="30215" xr:uid="{C3B10667-019C-4384-8C06-78D030C4890E}"/>
    <cellStyle name="Check Cell 2 2 51" xfId="15310" xr:uid="{42D696CB-9758-4905-BFE7-D05F14CD9C3A}"/>
    <cellStyle name="Check Cell 2 2 52" xfId="15860" xr:uid="{00424091-5A19-4CF2-BF93-C15D2D4190D8}"/>
    <cellStyle name="Check Cell 2 2 53" xfId="14936" xr:uid="{5D1905DB-3B07-4939-8C77-8B63EAB8EE44}"/>
    <cellStyle name="Check Cell 2 2 54" xfId="14900" xr:uid="{294E7850-D3FE-4B4E-B407-8440FA8CB90A}"/>
    <cellStyle name="Check Cell 2 2 54 2" xfId="32980" xr:uid="{2A391AA1-7ABD-42AC-AA17-B1A4FEDC6406}"/>
    <cellStyle name="Check Cell 2 2 54 3" xfId="36157" xr:uid="{5F00E7F4-6459-4F74-BFBB-C4B2CEB4AC08}"/>
    <cellStyle name="Check Cell 2 2 54 4" xfId="32137" xr:uid="{29A9D9E5-C232-4EF9-9D08-B04389C9AB3B}"/>
    <cellStyle name="Check Cell 2 2 54 5" xfId="30413" xr:uid="{83F213B1-35B0-470D-8D78-AEE71ED0B8BA}"/>
    <cellStyle name="Check Cell 2 2 54 6" xfId="32086" xr:uid="{F26D2F5B-78F9-4870-8A5E-6D06F50F8679}"/>
    <cellStyle name="Check Cell 2 2 54 7" xfId="27046" xr:uid="{96B1DF7C-6070-4655-8222-E9C709201AE3}"/>
    <cellStyle name="Check Cell 2 2 54 8" xfId="31962" xr:uid="{C5CA28DC-F038-4A41-9DA3-896521F2B3B4}"/>
    <cellStyle name="Check Cell 2 2 54 9" xfId="32236" xr:uid="{C76E5617-4E67-4160-89C1-86B14255BA6A}"/>
    <cellStyle name="Check Cell 2 2 55" xfId="33951" xr:uid="{F34DFB69-1413-4F92-96BB-BCA4251EF6DA}"/>
    <cellStyle name="Check Cell 2 2 56" xfId="35239" xr:uid="{EADB9F09-BE46-44A8-AAAC-06F39270A06C}"/>
    <cellStyle name="Check Cell 2 2 57" xfId="32518" xr:uid="{F3F6D7D6-837E-4721-B130-9B55D58F3C68}"/>
    <cellStyle name="Check Cell 2 2 58" xfId="32956" xr:uid="{40CFF650-C851-4109-A24C-35733A089790}"/>
    <cellStyle name="Check Cell 2 2 59" xfId="34085" xr:uid="{D69EECC0-9E56-4CA3-B150-BD5F506F3FC3}"/>
    <cellStyle name="Check Cell 2 2 6" xfId="15391" xr:uid="{F75C023A-D3D1-4FF7-BF55-426A47870357}"/>
    <cellStyle name="Check Cell 2 2 6 10" xfId="20372" xr:uid="{64F36883-7990-4CD8-AFA2-2787C8409CCB}"/>
    <cellStyle name="Check Cell 2 2 6 11" xfId="23829" xr:uid="{090B21B4-F173-4011-8B58-B65F56089D15}"/>
    <cellStyle name="Check Cell 2 2 6 12" xfId="22018" xr:uid="{0EA883E0-C0AC-480D-BA2C-0F5733CAC585}"/>
    <cellStyle name="Check Cell 2 2 6 13" xfId="24125" xr:uid="{BF1BB64F-A280-4AA6-AB06-5CB31995F2A3}"/>
    <cellStyle name="Check Cell 2 2 6 14" xfId="19965" xr:uid="{7E1B0203-C3BD-418A-9A68-FCD17A180BD1}"/>
    <cellStyle name="Check Cell 2 2 6 15" xfId="20328" xr:uid="{610745A9-8C08-4747-B544-CAB92BD42C5F}"/>
    <cellStyle name="Check Cell 2 2 6 16" xfId="24552" xr:uid="{19CAEA04-8767-4CA2-97AD-AAD7693F9F6C}"/>
    <cellStyle name="Check Cell 2 2 6 17" xfId="20482" xr:uid="{0528B4BD-0F4E-478B-89D5-22E48B12CCF7}"/>
    <cellStyle name="Check Cell 2 2 6 18" xfId="27558" xr:uid="{BAE7BFAD-BA23-42C4-B85A-C930CD6E6854}"/>
    <cellStyle name="Check Cell 2 2 6 19" xfId="29941" xr:uid="{207F2462-1B7A-44B5-8A2E-4201F9A7945C}"/>
    <cellStyle name="Check Cell 2 2 6 2" xfId="17650" xr:uid="{5618544F-EDC4-476B-9D51-A9DF1C51669B}"/>
    <cellStyle name="Check Cell 2 2 6 2 2" xfId="21615" xr:uid="{7B98C024-2D2F-4668-AEE6-F7DB1EA4532B}"/>
    <cellStyle name="Check Cell 2 2 6 2 2 2" xfId="22771" xr:uid="{91C94B93-BE76-48FD-94B2-F4A1AEE157D4}"/>
    <cellStyle name="Check Cell 2 2 6 2 2 3" xfId="29541" xr:uid="{F53C5946-BCAB-45FE-A1B0-221D83E36363}"/>
    <cellStyle name="Check Cell 2 2 6 2 2 4" xfId="30078" xr:uid="{55ED262F-4777-4794-B5AC-8F2747660EB6}"/>
    <cellStyle name="Check Cell 2 2 6 2 2 5" xfId="28447" xr:uid="{0B5878EB-3ABA-44D3-BEC9-0C91D7164F55}"/>
    <cellStyle name="Check Cell 2 2 6 2 2 6" xfId="27915" xr:uid="{73E74109-9760-49F5-BEF1-7848CCF28BBE}"/>
    <cellStyle name="Check Cell 2 2 6 2 2 7" xfId="28866" xr:uid="{C786BDE6-EE13-4652-9026-E2E1069C71EB}"/>
    <cellStyle name="Check Cell 2 2 6 2 2 8" xfId="15377" xr:uid="{478FFF78-C1AA-4B51-AC18-D8A4AD8DCB33}"/>
    <cellStyle name="Check Cell 2 2 6 2 3" xfId="29049" xr:uid="{86BD474F-B06A-49EC-A3C5-5323714FAFB9}"/>
    <cellStyle name="Check Cell 2 2 6 2 4" xfId="30309" xr:uid="{C4BAD094-E863-49DD-9202-8BDC0A3C691C}"/>
    <cellStyle name="Check Cell 2 2 6 2 5" xfId="28118" xr:uid="{AA3187E8-2FB7-45EB-A040-C3A246FE8540}"/>
    <cellStyle name="Check Cell 2 2 6 2 6" xfId="31018" xr:uid="{79526AB2-A269-4E85-9A44-8017A8D76F3A}"/>
    <cellStyle name="Check Cell 2 2 6 2 7" xfId="31195" xr:uid="{FD951BE1-D603-47FC-9431-6DAD9258518A}"/>
    <cellStyle name="Check Cell 2 2 6 2 8" xfId="15623" xr:uid="{FE72BDB3-8701-4E77-90FE-01F7BB727854}"/>
    <cellStyle name="Check Cell 2 2 6 20" xfId="30950" xr:uid="{92C4B5F1-D42D-4D26-A5A8-11E83FE7F66E}"/>
    <cellStyle name="Check Cell 2 2 6 21" xfId="29967" xr:uid="{EF7B7F55-7FF6-4E40-B2E8-BA8065283D1C}"/>
    <cellStyle name="Check Cell 2 2 6 22" xfId="16098" xr:uid="{7559B1C6-D2A7-4ACE-B664-D0F425D19513}"/>
    <cellStyle name="Check Cell 2 2 6 23" xfId="30097" xr:uid="{7C3B93A0-92F4-4AEB-A256-06C9D87E1FA5}"/>
    <cellStyle name="Check Cell 2 2 6 3" xfId="24027" xr:uid="{9E4E026E-EF4F-42BF-A8D1-0FCC1F787741}"/>
    <cellStyle name="Check Cell 2 2 6 4" xfId="21618" xr:uid="{3209F584-F4FF-469A-AE8F-F18407D3B1A4}"/>
    <cellStyle name="Check Cell 2 2 6 5" xfId="22080" xr:uid="{3A864ED0-4EF3-485E-B055-639FE7C2F88C}"/>
    <cellStyle name="Check Cell 2 2 6 6" xfId="21143" xr:uid="{F93241A3-1052-4DA4-B53C-398DE6A17139}"/>
    <cellStyle name="Check Cell 2 2 6 7" xfId="24523" xr:uid="{58FF62D3-4A17-4E70-A193-F80F1D58AABE}"/>
    <cellStyle name="Check Cell 2 2 6 8" xfId="20161" xr:uid="{F0B27B55-FFAC-4C9F-AACA-45DB012F1819}"/>
    <cellStyle name="Check Cell 2 2 6 9" xfId="19956" xr:uid="{C7932E29-A6F6-471D-A2DC-87F353FC26E1}"/>
    <cellStyle name="Check Cell 2 2 60" xfId="34796" xr:uid="{78283422-5CE3-4A8E-B930-F5EE4180D306}"/>
    <cellStyle name="Check Cell 2 2 61" xfId="33182" xr:uid="{2ED93068-2A6C-4E6D-8FA8-483421567207}"/>
    <cellStyle name="Check Cell 2 2 62" xfId="34976" xr:uid="{2759C39D-916F-4074-B100-6C6EA2D7DC16}"/>
    <cellStyle name="Check Cell 2 2 63" xfId="34395" xr:uid="{7DEC8468-8160-4013-BB93-BF40A4A8302F}"/>
    <cellStyle name="Check Cell 2 2 64" xfId="33765" xr:uid="{B4FBCA46-06B0-41EB-BA57-515DDAD0BA06}"/>
    <cellStyle name="Check Cell 2 2 65" xfId="33593" xr:uid="{4FE4B8C2-9F20-4767-BF51-3B029C54CF27}"/>
    <cellStyle name="Check Cell 2 2 66" xfId="33400" xr:uid="{A8283261-56D4-460A-8100-5F9BAC28E724}"/>
    <cellStyle name="Check Cell 2 2 67" xfId="32171" xr:uid="{C7D9276F-D93E-40C9-9D10-C4BB09321CC8}"/>
    <cellStyle name="Check Cell 2 2 68" xfId="32110" xr:uid="{7C5DF996-783C-4504-BD33-1956C29E1E59}"/>
    <cellStyle name="Check Cell 2 2 69" xfId="32360" xr:uid="{90B84C9D-2606-4F39-8DA5-CCDEAFE939B0}"/>
    <cellStyle name="Check Cell 2 2 7" xfId="16738" xr:uid="{494F8E44-CE1A-4446-9A7C-BD5A77621F5A}"/>
    <cellStyle name="Check Cell 2 2 70" xfId="28125" xr:uid="{602E73F8-6627-4B20-82BB-A4BAB7A8BBD6}"/>
    <cellStyle name="Check Cell 2 2 71" xfId="29746" xr:uid="{CACB6AC1-EA5C-4208-BFD7-A1B10988729B}"/>
    <cellStyle name="Check Cell 2 2 72" xfId="30241" xr:uid="{B1BCCEB2-97BA-41E2-ABAC-F588AEFC5473}"/>
    <cellStyle name="Check Cell 2 2 73" xfId="32161" xr:uid="{F9C14E07-7223-492C-A953-DFE76CF33528}"/>
    <cellStyle name="Check Cell 2 2 74" xfId="37030" xr:uid="{B9B8A0B3-2893-4C61-A2E6-70F0EDCB33FB}"/>
    <cellStyle name="Check Cell 2 2 75" xfId="45240" xr:uid="{7A19D175-D1D7-47B8-B7DC-D5D52FB7A49A}"/>
    <cellStyle name="Check Cell 2 2 8" xfId="17289" xr:uid="{EA35DA2E-164D-4605-82CF-DEC072BC02E3}"/>
    <cellStyle name="Check Cell 2 2 9" xfId="17021" xr:uid="{69C5858C-8E2D-4ACA-90E6-A6C522CA1789}"/>
    <cellStyle name="Check Cell 2 20" xfId="16850" xr:uid="{75B0D9FB-1540-485B-84FE-6FDA4914A024}"/>
    <cellStyle name="Check Cell 2 21" xfId="18533" xr:uid="{D3FCBE32-955C-4AB9-8E39-CBE2C48C609D}"/>
    <cellStyle name="Check Cell 2 21 2" xfId="21664" xr:uid="{711FEF3B-1BA7-4654-B799-2A19C3558DC4}"/>
    <cellStyle name="Check Cell 2 22" xfId="20210" xr:uid="{ECDC5C4A-D35F-433D-ADBA-CBE6EA19DF87}"/>
    <cellStyle name="Check Cell 2 23" xfId="23763" xr:uid="{AA620417-9B0F-4B05-8CD1-2AC7D760325C}"/>
    <cellStyle name="Check Cell 2 24" xfId="20401" xr:uid="{F721B1DB-1BA9-45C4-B230-5A33505336D7}"/>
    <cellStyle name="Check Cell 2 25" xfId="24052" xr:uid="{DFED990F-69B2-4391-A542-B5EB65D34924}"/>
    <cellStyle name="Check Cell 2 26" xfId="22260" xr:uid="{454EAF65-2933-49B4-93F9-81C114114070}"/>
    <cellStyle name="Check Cell 2 27" xfId="20231" xr:uid="{F2CECF9C-7D40-467C-B4E6-D8316E48004E}"/>
    <cellStyle name="Check Cell 2 28" xfId="20448" xr:uid="{9F667F99-81F4-4665-8669-6EF0DA650E86}"/>
    <cellStyle name="Check Cell 2 29" xfId="21873" xr:uid="{A7EBF93E-818A-4043-B011-D37C534BEE14}"/>
    <cellStyle name="Check Cell 2 3" xfId="12683" xr:uid="{71C149A6-0062-4B45-982B-4ABE5AC2364A}"/>
    <cellStyle name="Check Cell 2 30" xfId="23497" xr:uid="{1656962F-0BE9-4A58-ACDF-4853FE68E4E9}"/>
    <cellStyle name="Check Cell 2 31" xfId="20276" xr:uid="{19282BB2-2CBE-4BD1-9407-758585F90357}"/>
    <cellStyle name="Check Cell 2 32" xfId="24071" xr:uid="{BB074552-96B1-4FA3-AE8F-C942396132F8}"/>
    <cellStyle name="Check Cell 2 33" xfId="19973" xr:uid="{3851E4D6-54DF-40E2-A5C3-9B6FF33AEE1E}"/>
    <cellStyle name="Check Cell 2 34" xfId="22108" xr:uid="{B58A332F-5BBB-47AC-847D-96095FF80CC0}"/>
    <cellStyle name="Check Cell 2 35" xfId="24503" xr:uid="{36DF04F0-618B-4A04-B47F-B58B900B7154}"/>
    <cellStyle name="Check Cell 2 36" xfId="22490" xr:uid="{706A56CF-DF93-4900-946F-A8BA25873CEE}"/>
    <cellStyle name="Check Cell 2 37" xfId="23332" xr:uid="{179919A4-58C2-4F90-9831-554ADD8B42AF}"/>
    <cellStyle name="Check Cell 2 38" xfId="17965" xr:uid="{AE824188-F311-4AB7-AD97-CFBF926845C3}"/>
    <cellStyle name="Check Cell 2 39" xfId="18549" xr:uid="{683550DE-32A5-4DEA-B2E7-2193185FA6B8}"/>
    <cellStyle name="Check Cell 2 4" xfId="14143" xr:uid="{BAFCB8DA-CA7A-45F8-BED6-2870388F4C65}"/>
    <cellStyle name="Check Cell 2 4 2" xfId="14223" xr:uid="{06247C21-E479-4C3F-ADE1-C8EA0292F715}"/>
    <cellStyle name="Check Cell 2 40" xfId="19588" xr:uid="{F863657A-668F-464C-8550-4449F38BE3BF}"/>
    <cellStyle name="Check Cell 2 41" xfId="26248" xr:uid="{1778EDBD-3DBB-41CC-A5C7-5E8770DDB7AE}"/>
    <cellStyle name="Check Cell 2 42" xfId="26334" xr:uid="{4A61C795-F1A0-4D2D-AB40-2FC1313284DB}"/>
    <cellStyle name="Check Cell 2 43" xfId="26413" xr:uid="{E2AAEB11-317A-463D-B413-769867328483}"/>
    <cellStyle name="Check Cell 2 44" xfId="26486" xr:uid="{01EBDFCA-BA7B-4FA9-A59B-4A18BCB2F5B6}"/>
    <cellStyle name="Check Cell 2 45" xfId="26551" xr:uid="{C8F82E3E-E294-416C-9007-9996840284F0}"/>
    <cellStyle name="Check Cell 2 46" xfId="26613" xr:uid="{315F11E7-EB72-4171-939C-8B944EEB9A36}"/>
    <cellStyle name="Check Cell 2 47" xfId="26669" xr:uid="{7783EC39-5A37-43BD-A261-B99991FA5708}"/>
    <cellStyle name="Check Cell 2 48" xfId="26719" xr:uid="{C551A1F7-FF0C-4D8B-BBA1-6057B3DE5C59}"/>
    <cellStyle name="Check Cell 2 49" xfId="15616" xr:uid="{63BAEBA6-0E41-45C3-A9B7-31963D4160AD}"/>
    <cellStyle name="Check Cell 2 5" xfId="14347" xr:uid="{A19B4F47-1954-4A38-AD44-3CB1F7A991FA}"/>
    <cellStyle name="Check Cell 2 50" xfId="15064" xr:uid="{FA4FB14A-4AE1-4FB0-9852-9C79441EDBA2}"/>
    <cellStyle name="Check Cell 2 51" xfId="29846" xr:uid="{DAB824AA-ABBE-4D58-A636-D9A64C29EA48}"/>
    <cellStyle name="Check Cell 2 52" xfId="15033" xr:uid="{C0B8BBB4-E95C-46CF-8C00-22BB948897EF}"/>
    <cellStyle name="Check Cell 2 53" xfId="30117" xr:uid="{31DFD67A-FB5D-45B7-83BF-29CACE141121}"/>
    <cellStyle name="Check Cell 2 54" xfId="30494" xr:uid="{5D2681A1-7BA9-494A-9E4D-62CD73260597}"/>
    <cellStyle name="Check Cell 2 55" xfId="30274" xr:uid="{F5797674-3999-4F51-91A5-4ABC5F19AF7C}"/>
    <cellStyle name="Check Cell 2 55 2" xfId="32826" xr:uid="{F10FC83D-2CA4-4627-99A3-1F8146DEFC26}"/>
    <cellStyle name="Check Cell 2 55 3" xfId="36114" xr:uid="{873A20CE-3ED7-4324-8034-2636E46FE430}"/>
    <cellStyle name="Check Cell 2 55 4" xfId="16094" xr:uid="{0070E0AE-50D0-40E8-8885-D574A89ACED4}"/>
    <cellStyle name="Check Cell 2 55 5" xfId="31964" xr:uid="{3B3A9B77-E959-4F61-BAAD-4364DCFEA531}"/>
    <cellStyle name="Check Cell 2 55 6" xfId="36668" xr:uid="{5FDCD060-3615-43CF-8AB1-DB9479DF20C3}"/>
    <cellStyle name="Check Cell 2 55 7" xfId="36718" xr:uid="{B5E25955-80E9-4B10-BD11-9DFF774ABA89}"/>
    <cellStyle name="Check Cell 2 55 8" xfId="36763" xr:uid="{CFD39EF9-D453-4665-8B88-E3D2E8B810C5}"/>
    <cellStyle name="Check Cell 2 55 9" xfId="36798" xr:uid="{7924ACAF-D426-487E-B341-4232CA79BAC9}"/>
    <cellStyle name="Check Cell 2 56" xfId="33336" xr:uid="{69D4F086-EDE6-4760-A311-6371ABCF4A7B}"/>
    <cellStyle name="Check Cell 2 57" xfId="35452" xr:uid="{BA28BEB1-4F9D-49FC-AE63-E00A7BFBFA37}"/>
    <cellStyle name="Check Cell 2 58" xfId="32648" xr:uid="{84E52807-A176-48A0-AD4F-401CEE252CB5}"/>
    <cellStyle name="Check Cell 2 59" xfId="33614" xr:uid="{38C7CC13-EF08-44EE-AC07-F5016A2EDD56}"/>
    <cellStyle name="Check Cell 2 6" xfId="14473" xr:uid="{6A7B78A4-6969-4B2A-9DCB-A11B20490BB5}"/>
    <cellStyle name="Check Cell 2 60" xfId="33962" xr:uid="{58EDE1D9-72A0-42A4-8B43-ED0FC89E7A4B}"/>
    <cellStyle name="Check Cell 2 61" xfId="34616" xr:uid="{80A0FE2E-13ED-4E6B-A160-946749D1EA03}"/>
    <cellStyle name="Check Cell 2 62" xfId="34386" xr:uid="{F25813FE-A1FB-4482-95F4-277BCBE0D61E}"/>
    <cellStyle name="Check Cell 2 63" xfId="33755" xr:uid="{E76CE873-6D8D-421E-9AA2-22006857D6F1}"/>
    <cellStyle name="Check Cell 2 64" xfId="33966" xr:uid="{1508B6D4-FF39-4A04-9533-94697F57E30F}"/>
    <cellStyle name="Check Cell 2 65" xfId="35197" xr:uid="{A5DBECA3-8458-440E-A930-AAEED80ADCB0}"/>
    <cellStyle name="Check Cell 2 66" xfId="34851" xr:uid="{242696E9-05B6-407D-BA21-7A916E8D5514}"/>
    <cellStyle name="Check Cell 2 67" xfId="33521" xr:uid="{96ED291D-572D-4A10-9037-1F112479BA39}"/>
    <cellStyle name="Check Cell 2 68" xfId="15306" xr:uid="{EED9562F-4126-446B-A36D-8C6E2E70E894}"/>
    <cellStyle name="Check Cell 2 69" xfId="31447" xr:uid="{3C872EC0-D1F9-4E36-88CB-C85B1C997F99}"/>
    <cellStyle name="Check Cell 2 7" xfId="14647" xr:uid="{E7E54FAF-99A3-4BF0-834A-7F1880DB3DA6}"/>
    <cellStyle name="Check Cell 2 7 10" xfId="23527" xr:uid="{C702D074-84AB-47E0-BB92-847B3B45DBD7}"/>
    <cellStyle name="Check Cell 2 7 11" xfId="20869" xr:uid="{EE1AA1EF-BFE8-45FC-B79F-76D8C75A6419}"/>
    <cellStyle name="Check Cell 2 7 12" xfId="24442" xr:uid="{3EBDB360-F985-4C59-9C1E-BB6BF9C4503D}"/>
    <cellStyle name="Check Cell 2 7 13" xfId="21714" xr:uid="{7C3C3F0F-E5E5-4899-9DAB-CCAD44914DC7}"/>
    <cellStyle name="Check Cell 2 7 14" xfId="24111" xr:uid="{562A12EF-BE1D-4FD6-95B3-1B648F214928}"/>
    <cellStyle name="Check Cell 2 7 15" xfId="22258" xr:uid="{969309E9-03B3-41C0-BC11-5D67EF9B8E3D}"/>
    <cellStyle name="Check Cell 2 7 16" xfId="21861" xr:uid="{BC1C5CF4-C67F-4EDF-B7EA-664483CFAF98}"/>
    <cellStyle name="Check Cell 2 7 17" xfId="23698" xr:uid="{A51CA6E1-8E86-46BD-9C2D-D14BF44F9B55}"/>
    <cellStyle name="Check Cell 2 7 18" xfId="27386" xr:uid="{41F0457D-E8FB-439B-848C-E31A328F7FD0}"/>
    <cellStyle name="Check Cell 2 7 19" xfId="30691" xr:uid="{122D553C-D42E-4F6F-9CED-04D6EAA3C23E}"/>
    <cellStyle name="Check Cell 2 7 2" xfId="17261" xr:uid="{55E13996-0365-4F23-A7C9-A01828156B8F}"/>
    <cellStyle name="Check Cell 2 7 2 2" xfId="21485" xr:uid="{240B1A2F-AD8E-45B2-8CE9-8A887304BAD8}"/>
    <cellStyle name="Check Cell 2 7 2 2 2" xfId="22656" xr:uid="{74FEBF55-356D-40D8-93AA-B04420E4364C}"/>
    <cellStyle name="Check Cell 2 7 2 2 3" xfId="29484" xr:uid="{F01EEBB9-F171-47A3-8E11-E47FAF516628}"/>
    <cellStyle name="Check Cell 2 7 2 2 4" xfId="30313" xr:uid="{CC48DC1E-1E72-469E-A925-7D3DB4939C7C}"/>
    <cellStyle name="Check Cell 2 7 2 2 5" xfId="30681" xr:uid="{65A5AC30-1544-4002-A9C9-D1AB799F211F}"/>
    <cellStyle name="Check Cell 2 7 2 2 6" xfId="30509" xr:uid="{16DDC76E-62EB-4CB3-B693-8AC3781569DE}"/>
    <cellStyle name="Check Cell 2 7 2 2 7" xfId="15982" xr:uid="{93394B59-D0AD-4258-8F70-67C5B76E893A}"/>
    <cellStyle name="Check Cell 2 7 2 2 8" xfId="15611" xr:uid="{7D80500F-49D3-484E-B92F-0E37A1C0F751}"/>
    <cellStyle name="Check Cell 2 7 2 3" xfId="29002" xr:uid="{47D285D9-27ED-479F-B248-E237D0BDF40A}"/>
    <cellStyle name="Check Cell 2 7 2 4" xfId="30636" xr:uid="{F6E98CC9-043A-461B-9F0A-7E590A90FB6B}"/>
    <cellStyle name="Check Cell 2 7 2 5" xfId="15973" xr:uid="{174357DC-8F47-45B6-8CFD-E0565A89F45F}"/>
    <cellStyle name="Check Cell 2 7 2 6" xfId="30714" xr:uid="{9EF74DF6-C90A-4410-97DB-C50D6099378E}"/>
    <cellStyle name="Check Cell 2 7 2 7" xfId="14893" xr:uid="{C0DBC79E-1171-4F86-BE80-50E1E80F1329}"/>
    <cellStyle name="Check Cell 2 7 2 8" xfId="31238" xr:uid="{53AFA6E9-7A31-4383-BDB4-5EEA7808758A}"/>
    <cellStyle name="Check Cell 2 7 20" xfId="14951" xr:uid="{FF1C1CE9-804D-427F-BF95-69FA15586709}"/>
    <cellStyle name="Check Cell 2 7 21" xfId="14810" xr:uid="{E5AE25FC-7F08-4D45-8CBE-E4D3A93AF979}"/>
    <cellStyle name="Check Cell 2 7 22" xfId="30563" xr:uid="{CC797723-727C-4992-8450-A7A492FD6B02}"/>
    <cellStyle name="Check Cell 2 7 23" xfId="15352" xr:uid="{516B4E4B-880F-4B72-987D-ADEAB03D81CE}"/>
    <cellStyle name="Check Cell 2 7 3" xfId="23886" xr:uid="{68499D8A-9018-4151-9E49-28556525BA68}"/>
    <cellStyle name="Check Cell 2 7 4" xfId="20767" xr:uid="{F22F534A-4F56-4C9C-9678-7A9C4749FD00}"/>
    <cellStyle name="Check Cell 2 7 5" xfId="21827" xr:uid="{6B99AC4D-DE11-4841-B050-1000A92DD107}"/>
    <cellStyle name="Check Cell 2 7 6" xfId="24309" xr:uid="{EE9299B6-8E12-4F45-9E0B-E9CDB36C5111}"/>
    <cellStyle name="Check Cell 2 7 7" xfId="20172" xr:uid="{87EFA925-12D5-4E28-B53E-569BBB15B03E}"/>
    <cellStyle name="Check Cell 2 7 8" xfId="24231" xr:uid="{F9D95B06-CF44-47B4-A240-539B45D45297}"/>
    <cellStyle name="Check Cell 2 7 9" xfId="20073" xr:uid="{9AE6BF47-B591-48FB-B190-F68EF1A1768A}"/>
    <cellStyle name="Check Cell 2 70" xfId="29824" xr:uid="{F69448D1-FDDB-475E-BF47-D8208357807E}"/>
    <cellStyle name="Check Cell 2 71" xfId="29793" xr:uid="{0918F8E6-E98A-44DF-89B4-3E338EC18BC2}"/>
    <cellStyle name="Check Cell 2 72" xfId="15729" xr:uid="{E0E373E3-B3B7-4C47-BD69-1A125F094BC1}"/>
    <cellStyle name="Check Cell 2 73" xfId="30225" xr:uid="{982D9A4A-771A-4F75-B9FA-6F8B7B1F714C}"/>
    <cellStyle name="Check Cell 2 74" xfId="31744" xr:uid="{A5919B92-A4F8-42AB-8E2B-2D5A733493DC}"/>
    <cellStyle name="Check Cell 2 75" xfId="37008" xr:uid="{A483604B-A7EF-445C-9ABA-9922476F037E}"/>
    <cellStyle name="Check Cell 2 76" xfId="44375" xr:uid="{FF406C12-FADF-4DEF-8030-822944E3AFBE}"/>
    <cellStyle name="Check Cell 2 77" xfId="12422" xr:uid="{DD33F017-B5E9-4C5C-B664-8DFE3BAD5F84}"/>
    <cellStyle name="Check Cell 2 8" xfId="17039" xr:uid="{22C68A0F-9B2E-4123-955A-CF615C7F9507}"/>
    <cellStyle name="Check Cell 2 9" xfId="17218" xr:uid="{B582F6D9-E22B-494E-9787-A892CEF8CFD1}"/>
    <cellStyle name="Check Cell 20" xfId="18121" xr:uid="{2683D249-A00E-4A85-97CE-B16177B456E7}"/>
    <cellStyle name="Check Cell 21" xfId="16402" xr:uid="{377F2311-FAEA-4654-BF07-256BF09534C8}"/>
    <cellStyle name="Check Cell 21 2" xfId="44962" xr:uid="{F7FCCF40-B604-4CD3-ADBA-C444159F63E8}"/>
    <cellStyle name="Check Cell 21 3" xfId="44961" xr:uid="{FA6F4CAB-6AE5-4D21-8533-F16F13B21392}"/>
    <cellStyle name="Check Cell 22" xfId="17324" xr:uid="{4CF0DE60-86A7-435F-BF81-EBC2CB3CCF0B}"/>
    <cellStyle name="Check Cell 22 2" xfId="45241" xr:uid="{87FAEDA5-0921-4E32-BE20-FBF47EA31522}"/>
    <cellStyle name="Check Cell 22 3" xfId="44963" xr:uid="{DE1EC42C-F86D-4AEA-A38E-156B991511B4}"/>
    <cellStyle name="Check Cell 23" xfId="17117" xr:uid="{E73D2421-7BCB-4490-9460-6718CFC6ABF8}"/>
    <cellStyle name="Check Cell 23 2" xfId="44960" xr:uid="{DECE0CFE-328F-46C8-A677-C83565E017C8}"/>
    <cellStyle name="Check Cell 24" xfId="18899" xr:uid="{764B6DAB-31D8-49F3-B7F8-FC26B38BA3C1}"/>
    <cellStyle name="Check Cell 24 2" xfId="45242" xr:uid="{B1A41917-2363-4A9B-880D-4F5289D81DA7}"/>
    <cellStyle name="Check Cell 25" xfId="22491" xr:uid="{6416CB89-988B-402B-A0A1-193FE851F977}"/>
    <cellStyle name="Check Cell 25 2" xfId="45243" xr:uid="{2419A84F-CB3A-4D9F-9C03-0E3EAA1CDFE0}"/>
    <cellStyle name="Check Cell 26" xfId="16716" xr:uid="{20D14EB5-4F31-42E3-A143-B6CE41FFF825}"/>
    <cellStyle name="Check Cell 27" xfId="22515" xr:uid="{B945C8AE-B228-4853-BFC9-CD00818D36FE}"/>
    <cellStyle name="Check Cell 28" xfId="23213" xr:uid="{39AC4122-3D18-499D-AC20-5FBED47AF3DB}"/>
    <cellStyle name="Check Cell 29" xfId="17458" xr:uid="{FB8E85F3-BE70-492B-8D69-AAE46B112FFA}"/>
    <cellStyle name="Check Cell 3" xfId="12423" xr:uid="{A9290B6E-8751-4009-9344-FE7E527816E1}"/>
    <cellStyle name="Check Cell 3 2" xfId="44374" xr:uid="{C33E1F97-FC4D-4682-8F84-6FEABA9F4119}"/>
    <cellStyle name="Check Cell 3 3" xfId="44964" xr:uid="{53C4F618-3850-4B21-B34F-9DF332C1B867}"/>
    <cellStyle name="Check Cell 30" xfId="17035" xr:uid="{7374DF96-9390-4C10-A707-F443A01C422D}"/>
    <cellStyle name="Check Cell 31" xfId="26242" xr:uid="{23FBECCF-17F0-45AD-819C-5887044148E4}"/>
    <cellStyle name="Check Cell 32" xfId="26329" xr:uid="{2A9FC23A-7ABF-491C-9C46-742F2ABC491D}"/>
    <cellStyle name="Check Cell 33" xfId="26408" xr:uid="{7B095C95-740C-4F39-BCA6-4E307BACE7C4}"/>
    <cellStyle name="Check Cell 34" xfId="26482" xr:uid="{6314DD81-1F94-4E4E-840F-71A1E246E034}"/>
    <cellStyle name="Check Cell 35" xfId="26548" xr:uid="{0441785D-555A-4DE4-A9EC-ED258DB60B7E}"/>
    <cellStyle name="Check Cell 36" xfId="26610" xr:uid="{2138D450-7EFA-44B4-9CF3-F6A88B5DBDEA}"/>
    <cellStyle name="Check Cell 37" xfId="30775" xr:uid="{8C6D7A58-63C7-409F-AF79-931F6D9C5249}"/>
    <cellStyle name="Check Cell 38" xfId="32947" xr:uid="{A2AD34D9-0E90-4513-BB7C-7CAB93640948}"/>
    <cellStyle name="Check Cell 39" xfId="35300" xr:uid="{7BE03A83-32F1-4F9F-8EE4-4D057FA3585E}"/>
    <cellStyle name="Check Cell 4" xfId="13995" xr:uid="{E7DE4FC5-07FA-4186-AEE9-8F2838B5BE3E}"/>
    <cellStyle name="Check Cell 40" xfId="32764" xr:uid="{01529839-F9B7-413F-9FC2-84CE28F4A89A}"/>
    <cellStyle name="Check Cell 41" xfId="35510" xr:uid="{AAD23F8E-8463-4898-83EF-F50727947D97}"/>
    <cellStyle name="Check Cell 42" xfId="32604" xr:uid="{668A6377-FFE7-4A44-85CC-0B52D1F67E66}"/>
    <cellStyle name="Check Cell 43" xfId="34747" xr:uid="{7AEC71AE-EC61-4F46-A59A-3D31DCDECF52}"/>
    <cellStyle name="Check Cell 44" xfId="33320" xr:uid="{D90909AD-98D6-4861-8EAF-D80EFC881A6F}"/>
    <cellStyle name="Check Cell 45" xfId="34573" xr:uid="{7F5102DF-9D3F-4BEC-9049-A5F9106561E9}"/>
    <cellStyle name="Check Cell 46" xfId="33581" xr:uid="{8571E3A7-120D-46C1-983E-4458B9BAB238}"/>
    <cellStyle name="Check Cell 47" xfId="34638" xr:uid="{94A00576-B368-4E1F-8DDC-20BA1A897B5E}"/>
    <cellStyle name="Check Cell 48" xfId="34083" xr:uid="{AB751C09-3DF0-483B-BB3E-7F21B482B3BA}"/>
    <cellStyle name="Check Cell 49" xfId="35214" xr:uid="{3949F174-5E8E-47A4-8A40-6F439E169FE6}"/>
    <cellStyle name="Check Cell 5" xfId="14069" xr:uid="{17E1C639-CC07-4B6B-BD17-CBB70945B546}"/>
    <cellStyle name="Check Cell 50" xfId="36990" xr:uid="{22C6E904-5CD7-414C-9110-003B06666143}"/>
    <cellStyle name="Check Cell 51" xfId="42278" xr:uid="{FBD51573-BB2C-45BD-9950-C7A1E706066B}"/>
    <cellStyle name="Check Cell 52" xfId="42327" xr:uid="{99170A36-7F59-4FA0-9118-33EEDF809DF7}"/>
    <cellStyle name="Check Cell 53" xfId="42348" xr:uid="{B05F6654-09E4-4AB3-A471-0566308AB6A2}"/>
    <cellStyle name="Check Cell 54" xfId="42369" xr:uid="{DFCA7FDC-0C9F-4DD6-B69B-B7B76C1649C6}"/>
    <cellStyle name="Check Cell 55" xfId="42390" xr:uid="{FE5007E6-4A4C-4014-9883-899E5261BC7F}"/>
    <cellStyle name="Check Cell 56" xfId="42411" xr:uid="{A8416770-E949-48A2-9DD5-E63EA1D75191}"/>
    <cellStyle name="Check Cell 57" xfId="42422" xr:uid="{894706AD-5299-47FE-9125-CB8376C0047E}"/>
    <cellStyle name="Check Cell 58" xfId="42443" xr:uid="{34215EF1-3048-40BA-AA47-41B4D8CB8525}"/>
    <cellStyle name="Check Cell 59" xfId="42463" xr:uid="{7961C37F-DBB9-4B8E-8A73-67A475F6A140}"/>
    <cellStyle name="Check Cell 6" xfId="14152" xr:uid="{FA0D24E6-429A-48A9-9F94-2CDF58A58BF6}"/>
    <cellStyle name="Check Cell 60" xfId="42483" xr:uid="{A3E8C9F0-25DA-4F58-AEB8-7E8DAB47B0DB}"/>
    <cellStyle name="Check Cell 61" xfId="42516" xr:uid="{F42479E7-0D80-4C97-BA88-90D6973BA49D}"/>
    <cellStyle name="Check Cell 62" xfId="42537" xr:uid="{6F72A847-4EB8-49C9-85C2-73B75B423BD8}"/>
    <cellStyle name="Check Cell 63" xfId="42558" xr:uid="{86491F6D-FADD-43AA-91AA-8B3FC5A33350}"/>
    <cellStyle name="Check Cell 64" xfId="42579" xr:uid="{4D96D685-B677-4E96-A454-B6FE43493969}"/>
    <cellStyle name="Check Cell 65" xfId="42600" xr:uid="{4A85682F-F965-48E6-A5BD-EBB88753D199}"/>
    <cellStyle name="Check Cell 66" xfId="42621" xr:uid="{C1D798A9-5DAB-4686-A8A4-B6B42F067AC2}"/>
    <cellStyle name="Check Cell 67" xfId="42642" xr:uid="{014C7C1D-01B3-44B5-89C7-94F5B7D75F6B}"/>
    <cellStyle name="Check Cell 68" xfId="42663" xr:uid="{1A279711-9F1F-41A1-9C81-DE7E165435AD}"/>
    <cellStyle name="Check Cell 69" xfId="42684" xr:uid="{7AE0BCB1-F126-4BD2-AB01-035EF7B410C4}"/>
    <cellStyle name="Check Cell 7" xfId="14268" xr:uid="{56C81B5C-8CB3-47C3-A594-B49455A1D9D4}"/>
    <cellStyle name="Check Cell 7 2" xfId="14293" xr:uid="{43BAFE55-4FB5-43FF-8F43-187779842334}"/>
    <cellStyle name="Check Cell 70" xfId="42705" xr:uid="{D8BD918C-3EAC-4F0C-9072-E2D86E8D4D3D}"/>
    <cellStyle name="Check Cell 71" xfId="42718" xr:uid="{3EF27FBC-3302-47C1-90B0-D356C4E478AF}"/>
    <cellStyle name="Check Cell 72" xfId="42747" xr:uid="{3D8ED97D-69E6-4D89-8ED5-EF25A36C277D}"/>
    <cellStyle name="Check Cell 73" xfId="42758" xr:uid="{BCEDD774-B2EF-46A0-80E3-571E6AF22014}"/>
    <cellStyle name="Check Cell 74" xfId="42788" xr:uid="{471F6FDA-7BD5-4453-BB5D-6DB686C566AA}"/>
    <cellStyle name="Check Cell 75" xfId="42810" xr:uid="{223C8CD7-42F0-4F0A-A894-B2D4BEA3B12C}"/>
    <cellStyle name="Check Cell 76" xfId="42831" xr:uid="{CC1EA43F-31D1-47E3-9F13-C2FBC863E8A9}"/>
    <cellStyle name="Check Cell 77" xfId="42852" xr:uid="{CD76AC4C-5B85-48ED-A0FD-3AA70C02CD46}"/>
    <cellStyle name="Check Cell 78" xfId="42873" xr:uid="{850430A6-8C44-40A9-9198-92119A1224A3}"/>
    <cellStyle name="Check Cell 79" xfId="42878" xr:uid="{9E0F19D4-C358-4BC9-9C67-CF8AF5FA8B0F}"/>
    <cellStyle name="Check Cell 8" xfId="14328" xr:uid="{982A3723-18B6-4010-9F2F-E5241E7CBC06}"/>
    <cellStyle name="Check Cell 80" xfId="42915" xr:uid="{A61ED26D-A118-4EA1-85DA-4E64CA289D30}"/>
    <cellStyle name="Check Cell 81" xfId="42936" xr:uid="{9FB9C280-68B1-465B-9932-BE2FB6944267}"/>
    <cellStyle name="Check Cell 82" xfId="42957" xr:uid="{8E31FE65-8741-46F9-8D2A-9AAD21EBC871}"/>
    <cellStyle name="Check Cell 83" xfId="43016" xr:uid="{04F09DA4-D864-4279-9203-5D1F5029BC1E}"/>
    <cellStyle name="Check Cell 84" xfId="43003" xr:uid="{DE84C5BD-9593-462E-A5AF-D497973E4EF0}"/>
    <cellStyle name="Check Cell 85" xfId="43046" xr:uid="{6359A966-9A42-4251-B7FE-C3F49DA01624}"/>
    <cellStyle name="Check Cell 86" xfId="43067" xr:uid="{399B79A8-0B84-4550-A22F-5F3B03A6C4A0}"/>
    <cellStyle name="Check Cell 87" xfId="43088" xr:uid="{988A9BC5-3EFC-45DF-875F-EBBA091DEAE6}"/>
    <cellStyle name="Check Cell 88" xfId="43112" xr:uid="{20223F74-EFA7-4120-9525-3C23470B3559}"/>
    <cellStyle name="Check Cell 89" xfId="43133" xr:uid="{1939FCE0-D89B-402A-AC39-AD6F5998C0B3}"/>
    <cellStyle name="Check Cell 9" xfId="14452" xr:uid="{6B339C85-FA71-499C-94DB-7928B17D9502}"/>
    <cellStyle name="Check Cell 90" xfId="43154" xr:uid="{4C34E740-F911-47F6-A8B5-2BB4EDD4D2BB}"/>
    <cellStyle name="Check Cell 91" xfId="43175" xr:uid="{1EC008F4-D682-4D74-A251-CA2583979CCF}"/>
    <cellStyle name="Check Cell 92" xfId="43196" xr:uid="{A2AF4F3A-C527-4610-85C8-2E33E5976373}"/>
    <cellStyle name="Check Cell 93" xfId="43217" xr:uid="{392BC38E-C3BE-455C-A938-174B01C8D605}"/>
    <cellStyle name="Check Cell 94" xfId="43238" xr:uid="{6F7BC6DD-2A36-4691-AC7B-1EB602B4A9C3}"/>
    <cellStyle name="Check Cell 95" xfId="43247" xr:uid="{BCA21970-4611-4004-BC18-904D90371D97}"/>
    <cellStyle name="Check Cell 96" xfId="43280" xr:uid="{761742EF-10C7-4733-BEA7-306A7CDB9620}"/>
    <cellStyle name="Check Cell 97" xfId="43301" xr:uid="{7651DE7F-A703-4EB6-9EF3-D78830863912}"/>
    <cellStyle name="Check Cell 98" xfId="43310" xr:uid="{AB7910B9-E316-4053-AEEC-C87BB21676B1}"/>
    <cellStyle name="Check Cell 99" xfId="43343" xr:uid="{6F2EEC16-3515-4C44-8266-B65DA73951C4}"/>
    <cellStyle name="Comma" xfId="1" builtinId="3"/>
    <cellStyle name="Comma [0]1996 (2)_9ฟ๙ฐๆบ๑ (2)_97ศธบ๑ (2)_1ฟ๙ศธบ๑ณปฟช (2)" xfId="12424" xr:uid="{879B60F0-E264-4739-A5F0-0FBDDA9CBE1B}"/>
    <cellStyle name="Comma [00]" xfId="1479" xr:uid="{6BD34944-2418-442A-B1C3-B5271B49BCB9}"/>
    <cellStyle name="Comma 10" xfId="461" xr:uid="{6DAA451B-1F45-4726-ABDA-5C059A014B92}"/>
    <cellStyle name="Comma 10 10" xfId="45581" xr:uid="{421D0DFA-00BD-4776-8DA6-D41A058E4E8C}"/>
    <cellStyle name="Comma 10 10 2" xfId="45698" xr:uid="{58395BED-633C-4A27-85D5-F46F549DA0E8}"/>
    <cellStyle name="Comma 10 10 2 2" xfId="45785" xr:uid="{F3EE527B-B0A7-462A-AC9B-C3187B84C5DB}"/>
    <cellStyle name="Comma 10 10 2 2 2" xfId="46008" xr:uid="{0A7A65C9-951F-42F3-890D-41EFC63AAE69}"/>
    <cellStyle name="Comma 10 10 2 2 2 2" xfId="46226" xr:uid="{704D67E1-BB6A-4DDF-B728-A1726E83C34E}"/>
    <cellStyle name="Comma 10 10 2 2 3" xfId="46099" xr:uid="{6F6F2890-365F-4721-81B1-E6C9EAFD121D}"/>
    <cellStyle name="Comma 10 10 2 3" xfId="45983" xr:uid="{3535CD89-EB15-489B-8792-71BD3D447985}"/>
    <cellStyle name="Comma 10 10 2 4" xfId="46085" xr:uid="{0A5F0DDE-B66C-4DC1-8383-E475A7A4D23A}"/>
    <cellStyle name="Comma 10 10 2 5" xfId="46225" xr:uid="{D961CDFB-7469-4B80-9E1A-DC384EC99606}"/>
    <cellStyle name="Comma 10 10 3" xfId="45696" xr:uid="{082FF0B2-0610-4FC7-B961-441BD11D0F40}"/>
    <cellStyle name="Comma 10 10 4" xfId="46252" xr:uid="{17B3BB1E-B190-4334-B4AC-C928B668E339}"/>
    <cellStyle name="Comma 10 11" xfId="45760" xr:uid="{01B75F6C-EC24-4B6E-8D3E-93E8A3AAD1AC}"/>
    <cellStyle name="Comma 10 11 2" xfId="45897" xr:uid="{3A7BE358-74BF-4AC5-A65F-CDF92061CEFD}"/>
    <cellStyle name="Comma 10 11 2 2" xfId="45955" xr:uid="{B0AA4CF7-DEC8-4521-AE6D-0D5F3CB707A7}"/>
    <cellStyle name="Comma 10 12" xfId="45808" xr:uid="{C72396B1-C3EA-4A7B-A255-83D99F0FE361}"/>
    <cellStyle name="Comma 10 13" xfId="45989" xr:uid="{B21C557C-822A-417E-8D0C-3AB0B145F3C3}"/>
    <cellStyle name="Comma 10 13 2 2" xfId="46068" xr:uid="{980D9FA4-CE67-4E67-AF26-CDEBF2C61F89}"/>
    <cellStyle name="Comma 10 13 2 2 2" xfId="46069" xr:uid="{9C6D253C-8322-4E7E-B493-B8998DA43380}"/>
    <cellStyle name="Comma 10 13 2 2 2 2 2" xfId="46224" xr:uid="{D230D849-D075-485A-9F46-D3B7F914190E}"/>
    <cellStyle name="Comma 10 13 2 2 3" xfId="46168" xr:uid="{BF0EE949-7B2C-4B32-A839-FA311501E1BE}"/>
    <cellStyle name="Comma 10 13 2 2 4" xfId="46231" xr:uid="{2DF62BD3-3292-4CC0-B4EB-50DE6984EB93}"/>
    <cellStyle name="Comma 10 14" xfId="46175" xr:uid="{901C9068-8070-46B2-A168-8D11185DC3AF}"/>
    <cellStyle name="Comma 10 15" xfId="46058" xr:uid="{341762AF-E333-42B0-B2CB-8AAA3ECC5C95}"/>
    <cellStyle name="Comma 10 15 2" xfId="46239" xr:uid="{38AC52C7-5CB7-480F-A3E9-D37E3B6AF140}"/>
    <cellStyle name="Comma 10 2" xfId="138" xr:uid="{1C0F8201-FB32-411E-8FB5-26957EA3CCEA}"/>
    <cellStyle name="Comma 10 2 10" xfId="45644" xr:uid="{05D6D347-7AA6-4676-B18C-D2DA052897ED}"/>
    <cellStyle name="Comma 10 2 11" xfId="45659" xr:uid="{CC545AF7-4EF4-4FED-9999-9A0456407AC8}"/>
    <cellStyle name="Comma 10 2 11 2" xfId="45918" xr:uid="{55B1B50C-4F75-4300-B45E-80D8D7EE9A8B}"/>
    <cellStyle name="Comma 10 2 11 3" xfId="45856" xr:uid="{896E4C58-DF11-471E-8D76-18502FDE518E}"/>
    <cellStyle name="Comma 10 2 11 4" xfId="46055" xr:uid="{930F2A89-DDDE-4EFA-A51E-9E34EBCFC4F0}"/>
    <cellStyle name="Comma 10 2 11 5" xfId="46140" xr:uid="{F3086936-5881-4453-A60B-650986754351}"/>
    <cellStyle name="Comma 10 2 2" xfId="901" xr:uid="{3E219374-AE5E-4F98-B55D-B31551BB68DC}"/>
    <cellStyle name="Comma 10 2 2 2" xfId="1321" xr:uid="{C2CDC36C-99C3-49EC-9526-E84267CA7AFD}"/>
    <cellStyle name="Comma 10 2 2 2 2" xfId="4800" xr:uid="{D593145E-D39C-4DEF-8732-2679EF82E1E1}"/>
    <cellStyle name="Comma 10 2 2 2 2 2" xfId="44305" xr:uid="{C257FF1F-3072-417C-B2D2-BFD415266524}"/>
    <cellStyle name="Comma 10 2 2 2 3" xfId="9588" xr:uid="{54F13E30-74ED-494B-991C-C57E37961DEA}"/>
    <cellStyle name="Comma 10 2 2 2 4" xfId="44142" xr:uid="{11CE7D22-536D-4028-B06F-89DBFD0FEF5F}"/>
    <cellStyle name="Comma 10 2 2 3" xfId="2277" xr:uid="{E972195D-4DC6-4497-A7FD-7FA836B92BBC}"/>
    <cellStyle name="Comma 10 2 2 3 2" xfId="10092" xr:uid="{95C3BCA8-0EF1-4978-9C02-EC1BFD681E50}"/>
    <cellStyle name="Comma 10 2 2 3 3" xfId="44239" xr:uid="{CA3032CF-97FE-4018-B056-2584538A1C3F}"/>
    <cellStyle name="Comma 10 2 2 4" xfId="2832" xr:uid="{DBA89F40-B79A-4DA2-9086-CA70CA776009}"/>
    <cellStyle name="Comma 10 2 2 5" xfId="9266" xr:uid="{8F47B12B-1875-4B3A-AA73-38541C662F36}"/>
    <cellStyle name="Comma 10 2 2 6" xfId="44080" xr:uid="{A921909A-508B-4361-A2D2-B1DC37046F5B}"/>
    <cellStyle name="Comma 10 2 2 7" xfId="46031" xr:uid="{094DD5D9-D54F-4623-9946-31A1D06F768C}"/>
    <cellStyle name="Comma 10 2 2 8" xfId="46118" xr:uid="{A6FEA8D9-4D25-4283-B53C-BD3C3ECE89DF}"/>
    <cellStyle name="Comma 10 2 2 8 2" xfId="46160" xr:uid="{C62D5875-373C-44CA-B273-3B13AB6FDC31}"/>
    <cellStyle name="Comma 10 2 3" xfId="1199" xr:uid="{2D939C9B-78FB-4B78-B284-52D7AF825599}"/>
    <cellStyle name="Comma 10 2 3 2" xfId="5673" xr:uid="{91CB4BED-F733-4F59-BCF3-550CB1C98830}"/>
    <cellStyle name="Comma 10 2 3 2 2" xfId="44297" xr:uid="{CF601FAC-ED9C-463F-98C2-CAD2232E65FF}"/>
    <cellStyle name="Comma 10 2 3 3" xfId="3620" xr:uid="{5CABE9C2-82DC-4B26-9DEC-8BEA0BBC6180}"/>
    <cellStyle name="Comma 10 2 3 4" xfId="9487" xr:uid="{A800F54B-7C37-4D70-8D41-658B4AA28774}"/>
    <cellStyle name="Comma 10 2 3 5" xfId="44133" xr:uid="{84439E5A-371D-4CEE-8FF3-83DCCFC5B2F2}"/>
    <cellStyle name="Comma 10 2 4" xfId="1625" xr:uid="{4DEE699C-EFB7-4F4E-9DDD-C84D368BC9BB}"/>
    <cellStyle name="Comma 10 2 4 2" xfId="4308" xr:uid="{CB5AC823-4151-4D54-8FC7-45E8247456C8}"/>
    <cellStyle name="Comma 10 2 4 3" xfId="9775" xr:uid="{B2F0B4DD-EC70-4D80-9F0F-DF707EEDDCDE}"/>
    <cellStyle name="Comma 10 2 4 4" xfId="44231" xr:uid="{2D11F42E-C8E2-4741-A023-027ADB6AEC7A}"/>
    <cellStyle name="Comma 10 2 5" xfId="2116" xr:uid="{A9BEC5E9-9E78-42BC-A952-6024C0045587}"/>
    <cellStyle name="Comma 10 2 5 2" xfId="9994" xr:uid="{94306732-3EE1-4D77-A8DC-65E3CF5C7701}"/>
    <cellStyle name="Comma 10 2 5 3" xfId="44070" xr:uid="{71A9B2A8-3616-4ACF-B3A1-C7EC5900A16D}"/>
    <cellStyle name="Comma 10 2 6" xfId="2465" xr:uid="{12803883-B694-4083-8694-049A7B6FF6B5}"/>
    <cellStyle name="Comma 10 2 7" xfId="9105" xr:uid="{AE4572B6-DF34-49D7-BF75-999FB3C626C0}"/>
    <cellStyle name="Comma 10 2 8" xfId="43952" xr:uid="{60DFBD1D-4FA6-471C-9F41-3AEAF66553DA}"/>
    <cellStyle name="Comma 10 2 9" xfId="118" xr:uid="{3114E780-CDEA-4E74-8FE7-2F33D4EAF207}"/>
    <cellStyle name="Comma 10 2 9 2" xfId="712" xr:uid="{C5EE8246-561C-4E2E-8DE6-A1EF536CA7E9}"/>
    <cellStyle name="Comma 10 2 9 2 2" xfId="46039" xr:uid="{D4A57ED8-02D5-43C9-8C48-5973BD1AF7D4}"/>
    <cellStyle name="Comma 10 2 9 2 3" xfId="46126" xr:uid="{A27F24F8-ED42-4A79-A2C4-1890DC15D6B6}"/>
    <cellStyle name="Comma 10 2 9 3" xfId="45841" xr:uid="{268D1AED-E8D0-4F34-B1FD-79CAA6D2A62A}"/>
    <cellStyle name="Comma 10 2 9 3 2" xfId="45928" xr:uid="{48AFBA83-8360-443D-B839-C9A560AA3EFC}"/>
    <cellStyle name="Comma 10 2 9 3 3" xfId="46042" xr:uid="{907C86EC-6F37-4C94-B5F4-96E0226F2FEE}"/>
    <cellStyle name="Comma 10 2 9 3 4" xfId="46129" xr:uid="{4B8FBB7E-260F-4A20-8D0D-0A3A9DF1F99B}"/>
    <cellStyle name="Comma 10 2 9 4" xfId="45849" xr:uid="{33B5D077-858C-4CC5-BBB3-2784FE1F36BC}"/>
    <cellStyle name="Comma 10 2 9 4 2" xfId="46049" xr:uid="{3FB75DBC-91CD-47CC-9D56-FA1559A9287B}"/>
    <cellStyle name="Comma 10 2 9 4 2 2" xfId="46136" xr:uid="{957695A5-6EE5-4352-A4D0-9A11D0BC2F52}"/>
    <cellStyle name="Comma 10 2 9 5" xfId="46036" xr:uid="{B52A1DD3-2B6F-4F6F-B6A6-E16B6A552217}"/>
    <cellStyle name="Comma 10 2 9 5 2" xfId="46123" xr:uid="{C6711014-0F54-4721-8527-99CC6610C69F}"/>
    <cellStyle name="Comma 10 22" xfId="46001" xr:uid="{F1D6CE0A-DA85-4E36-A57D-36ED820130FC}"/>
    <cellStyle name="Comma 10 22 2" xfId="46094" xr:uid="{7FD0F8DC-B1F1-4D2A-90B2-A7784D569208}"/>
    <cellStyle name="Comma 10 3" xfId="862" xr:uid="{8869B2F4-F1EF-4C4E-B29D-44C3E0BAE0CE}"/>
    <cellStyle name="Comma 10 3 2" xfId="1294" xr:uid="{4A68BD4E-2E5A-4505-AEAF-7CC682D0F5EA}"/>
    <cellStyle name="Comma 10 3 2 2" xfId="4563" xr:uid="{4046E676-8730-41EF-B25E-DE74E364791D}"/>
    <cellStyle name="Comma 10 3 2 2 2" xfId="44160" xr:uid="{F0A62130-B92A-4FA0-B56B-EFE0FD5170F2}"/>
    <cellStyle name="Comma 10 3 2 3" xfId="9561" xr:uid="{91E70515-A751-4226-A709-F9D3A84A4A49}"/>
    <cellStyle name="Comma 10 3 3" xfId="2250" xr:uid="{645BB70E-4C1C-4E4A-B0C7-0217909406BF}"/>
    <cellStyle name="Comma 10 3 3 2" xfId="10065" xr:uid="{9A1C609D-B3FF-4019-873C-FDB67865D198}"/>
    <cellStyle name="Comma 10 3 4" xfId="2637" xr:uid="{3E4DD13F-E029-4AF9-88B5-8BC6320FE3F5}"/>
    <cellStyle name="Comma 10 3 5" xfId="9239" xr:uid="{D4391C4D-EE24-4276-858B-04C8C1F6D4A7}"/>
    <cellStyle name="Comma 10 3 6" xfId="50" xr:uid="{A18C8651-3A72-4788-98F0-5A2228D1C54F}"/>
    <cellStyle name="Comma 10 3 6 2" xfId="44195" xr:uid="{D2B5CFE2-5470-4B7E-B1F8-EDD2C4208166}"/>
    <cellStyle name="Comma 10 3 6 2 2" xfId="45815" xr:uid="{26BDDC16-4D77-4BA5-8DF9-9C3589C43582}"/>
    <cellStyle name="Comma 10 3 6 2 3" xfId="46023" xr:uid="{C09EA5C4-94CB-44A9-81C4-28394B14D144}"/>
    <cellStyle name="Comma 10 3 6 2 4" xfId="46111" xr:uid="{5D4AC2BF-EF7A-485E-A363-BF1B3C7FB99B}"/>
    <cellStyle name="Comma 10 3 6 3" xfId="45786" xr:uid="{A81F9126-EDE0-4EAF-B9E9-7AB998A893C2}"/>
    <cellStyle name="Comma 10 3 6 4" xfId="46009" xr:uid="{4D54464F-94DF-4EBD-B22A-97AC67316595}"/>
    <cellStyle name="Comma 10 3 6 5" xfId="46079" xr:uid="{44EBE273-7889-4177-B3CB-0207A31D40BB}"/>
    <cellStyle name="Comma 10 3 6 6" xfId="46173" xr:uid="{1ACDBCDD-4D91-4222-9D27-296697797503}"/>
    <cellStyle name="Comma 10 3 6 7" xfId="45990" xr:uid="{9B7177FA-9D99-4459-8326-B6F1DBA87B3A}"/>
    <cellStyle name="Comma 10 3 6 7 2" xfId="46089" xr:uid="{DA9556D1-1EE9-4FEC-A891-B375939CC413}"/>
    <cellStyle name="Comma 10 3 7" xfId="46020" xr:uid="{E8C83CF7-AD9C-4CD2-A1F2-AA3A5B76FAB1}"/>
    <cellStyle name="Comma 10 4" xfId="1040" xr:uid="{74AEDF4C-6A95-49C2-AD03-09850F89C8D1}"/>
    <cellStyle name="Comma 10 4 2" xfId="5436" xr:uid="{5C50AE52-515D-42AB-99E4-8B0211D970EB}"/>
    <cellStyle name="Comma 10 4 3" xfId="3371" xr:uid="{47766272-EC3F-4262-85B0-0AFA90003458}"/>
    <cellStyle name="Comma 10 4 4" xfId="9370" xr:uid="{3A6E074B-35C3-4530-9866-3764D2F4E267}"/>
    <cellStyle name="Comma 10 4 5" xfId="44045" xr:uid="{2CD477D7-2FD5-4BF7-98C0-8530A125405A}"/>
    <cellStyle name="Comma 10 5" xfId="1518" xr:uid="{9C2FD0A1-C748-4BE2-8AD6-3C322040EE3B}"/>
    <cellStyle name="Comma 10 5 2" xfId="4071" xr:uid="{6D18859E-FC1E-4816-9C40-9AB3A68FA798}"/>
    <cellStyle name="Comma 10 5 3" xfId="9747" xr:uid="{84439C79-B021-4FF4-A99C-D88900585B79}"/>
    <cellStyle name="Comma 10 5 4" xfId="45244" xr:uid="{44D19285-84AB-4610-A759-089A7AB9222B}"/>
    <cellStyle name="Comma 10 6" xfId="1722" xr:uid="{2D1A2B31-F170-489A-99A2-CD71D1DE843A}"/>
    <cellStyle name="Comma 10 6 2" xfId="9802" xr:uid="{A7A888B1-A8F6-4D33-B273-BE115C80B9A4}"/>
    <cellStyle name="Comma 10 7" xfId="1879" xr:uid="{981F7127-7837-40A5-8B78-660D37D266A8}"/>
    <cellStyle name="Comma 10 7 2" xfId="9883" xr:uid="{F071BF65-7DFB-406A-AD8F-AFD432B3BB8E}"/>
    <cellStyle name="Comma 10 7 3" xfId="45588" xr:uid="{AAB5AA38-E24B-4770-8690-220B65BEEB48}"/>
    <cellStyle name="Comma 10 8" xfId="2354" xr:uid="{28294517-9B03-4FBE-8D5D-59E4D72074F6}"/>
    <cellStyle name="Comma 10 9" xfId="8868" xr:uid="{468BC234-993F-4B55-8BFE-0BECA8586BDC}"/>
    <cellStyle name="Comma 100" xfId="46240" xr:uid="{03CC2C4A-ECBC-45A1-8384-3F96BFFB0C5C}"/>
    <cellStyle name="Comma 101" xfId="46263" xr:uid="{6591B882-EA98-4FCE-BDB2-6EFF1E688262}"/>
    <cellStyle name="Comma 102" xfId="46266" xr:uid="{FC40EFB1-E2AE-4DB4-A69B-43EA0DC4BAFF}"/>
    <cellStyle name="Comma 103" xfId="46268" xr:uid="{B51913B6-6FBA-44F4-B620-115A7FD2A072}"/>
    <cellStyle name="Comma 104" xfId="46" xr:uid="{F628EB30-6564-4B56-8DB6-F64F31F632E5}"/>
    <cellStyle name="Comma 107" xfId="113" xr:uid="{6FA67161-0C1D-46F8-AF4E-9760FFC597FA}"/>
    <cellStyle name="Comma 108" xfId="111" xr:uid="{541CE8CC-697C-4001-8D48-8C3F0C58C4D4}"/>
    <cellStyle name="Comma 108 2" xfId="45654" xr:uid="{CD7B225A-8518-42AE-A736-BAA70AD3393D}"/>
    <cellStyle name="Comma 109" xfId="45718" xr:uid="{5D6B0019-E517-4561-8541-D7EA005A3365}"/>
    <cellStyle name="Comma 109 2" xfId="46169" xr:uid="{F2854B69-A7A1-43CD-A9A0-6021C5AB15DB}"/>
    <cellStyle name="Comma 11" xfId="463" xr:uid="{9796DB19-912C-4B72-A952-4E32478D6B8A}"/>
    <cellStyle name="Comma 11 10" xfId="8869" xr:uid="{01D5D140-C133-419D-AC1D-003C6A50A20B}"/>
    <cellStyle name="Comma 11 10 2" xfId="45998" xr:uid="{6ED9CF1A-9550-4A77-8BA1-49D67651DED6}"/>
    <cellStyle name="Comma 11 10 3" xfId="46092" xr:uid="{FF8E9272-5BB0-464E-99E2-5453FDACFBB2}"/>
    <cellStyle name="Comma 11 11" xfId="36970" xr:uid="{4A9108FA-2BEB-4280-AEDD-BAFC8DFFB0D4}"/>
    <cellStyle name="Comma 11 12" xfId="45582" xr:uid="{E8CD4C47-6692-4620-B2A2-2436DD19192F}"/>
    <cellStyle name="Comma 11 13" xfId="45592" xr:uid="{2737B2C6-FAB5-4088-A1BA-0F49F835B00F}"/>
    <cellStyle name="Comma 11 13 2" xfId="45869" xr:uid="{CFB5233C-A8D9-4069-B879-48373F03681E}"/>
    <cellStyle name="Comma 11 13 2 2" xfId="45933" xr:uid="{A4189EC0-756B-4E15-BFE6-6363D4A8ED21}"/>
    <cellStyle name="Comma 11 14" xfId="45599" xr:uid="{9E62C5BD-CBB3-4110-BF7B-362434E46508}"/>
    <cellStyle name="Comma 11 14 2" xfId="46053" xr:uid="{64AD6C4E-601D-40DC-A5B4-8571CCC8706B}"/>
    <cellStyle name="Comma 11 15" xfId="45811" xr:uid="{D84DA689-791A-433C-93C9-EBA2BD73AA08}"/>
    <cellStyle name="Comma 11 16" xfId="46021" xr:uid="{3B0B4378-BECB-4E1C-A354-A3C218FF3442}"/>
    <cellStyle name="Comma 11 17" xfId="46109" xr:uid="{37CF3137-71E9-490D-A6BA-041EA8B4DD0F}"/>
    <cellStyle name="Comma 11 2" xfId="714" xr:uid="{3843AA7F-7E03-4BBC-A247-6B1D28173DE3}"/>
    <cellStyle name="Comma 11 2 2" xfId="903" xr:uid="{53176BF8-5A14-4E13-A006-E20FE4853C38}"/>
    <cellStyle name="Comma 11 2 2 2" xfId="1322" xr:uid="{9C790945-D862-4AED-A75D-B90049D84F11}"/>
    <cellStyle name="Comma 11 2 2 2 2" xfId="4801" xr:uid="{D2C88764-5C4D-4525-AE74-7BAEAF7157B8}"/>
    <cellStyle name="Comma 11 2 2 2 3" xfId="9589" xr:uid="{2848E847-462E-4936-B274-7A08CC67DA79}"/>
    <cellStyle name="Comma 11 2 2 3" xfId="2278" xr:uid="{11677506-3769-4087-AEC9-4FDCAD13FEEC}"/>
    <cellStyle name="Comma 11 2 2 3 2" xfId="10093" xr:uid="{46E52B84-D08B-4E34-BB00-DB7925B322E4}"/>
    <cellStyle name="Comma 11 2 2 4" xfId="2833" xr:uid="{E347DBAF-B6FE-45AC-82B4-FC9619529CD7}"/>
    <cellStyle name="Comma 11 2 2 5" xfId="9267" xr:uid="{726B13B0-1774-4320-BC5D-619790F5E7C7}"/>
    <cellStyle name="Comma 11 2 3" xfId="1200" xr:uid="{1AD104BB-4AD9-4F6D-BA72-7F47BFC74F52}"/>
    <cellStyle name="Comma 11 2 3 2" xfId="5674" xr:uid="{3CA2D269-0148-452B-A0CD-B918F7D01067}"/>
    <cellStyle name="Comma 11 2 3 3" xfId="3622" xr:uid="{6D19D25F-9885-42CD-AF66-F3BDC8E47145}"/>
    <cellStyle name="Comma 11 2 3 4" xfId="9488" xr:uid="{76BA1710-8288-4F62-B22F-5978E5478481}"/>
    <cellStyle name="Comma 11 2 4" xfId="2117" xr:uid="{85562A01-0811-4609-833B-F3370496E8CA}"/>
    <cellStyle name="Comma 11 2 4 2" xfId="4309" xr:uid="{A6D0EBC2-FFEE-437E-9E15-FBF743CDCF4C}"/>
    <cellStyle name="Comma 11 2 4 3" xfId="9995" xr:uid="{4945D8C8-B245-4A1B-88FF-0726CCE8A2CE}"/>
    <cellStyle name="Comma 11 2 5" xfId="2466" xr:uid="{A8CB69C8-79F4-4F10-A773-C453A41DE99A}"/>
    <cellStyle name="Comma 11 2 6" xfId="9106" xr:uid="{F74A74FC-AF0C-4A88-B8E6-EB669E3C8242}"/>
    <cellStyle name="Comma 11 2 7" xfId="44210" xr:uid="{13A0105E-A4DA-4DA6-8298-98A4314A981A}"/>
    <cellStyle name="Comma 11 3" xfId="864" xr:uid="{B0B442DE-B0CD-41A0-A6F7-28CD06FE28FD}"/>
    <cellStyle name="Comma 11 3 2" xfId="1295" xr:uid="{522D1AF2-5AB2-4A9C-AF38-006098A26EBF}"/>
    <cellStyle name="Comma 11 3 2 2" xfId="4564" xr:uid="{D2CDE693-DF61-4234-8348-6505BD95AA21}"/>
    <cellStyle name="Comma 11 3 2 3" xfId="9562" xr:uid="{9247B0DF-8F16-42FA-A2BC-1D7FABA67CB2}"/>
    <cellStyle name="Comma 11 3 3" xfId="2251" xr:uid="{8936F66B-696A-4231-9F38-9388CF344566}"/>
    <cellStyle name="Comma 11 3 3 2" xfId="10066" xr:uid="{3F1FA6F6-29ED-481B-A0A4-24D333B4AFFE}"/>
    <cellStyle name="Comma 11 3 4" xfId="2638" xr:uid="{F30381C2-9E4D-4596-AEB2-19F771C2B2D4}"/>
    <cellStyle name="Comma 11 3 5" xfId="9240" xr:uid="{9B53C49C-3B94-4A7B-8FAC-0DE0CBDE2EE9}"/>
    <cellStyle name="Comma 11 3 6" xfId="44048" xr:uid="{69CCE3A5-97FB-494E-B000-714246382B5A}"/>
    <cellStyle name="Comma 11 4" xfId="1041" xr:uid="{10E85AAF-74C5-43FB-B9AA-79B74CE5DF6B}"/>
    <cellStyle name="Comma 11 4 2" xfId="5437" xr:uid="{76E74C92-5B4F-4C47-850C-D61785B9F7A0}"/>
    <cellStyle name="Comma 11 4 3" xfId="3373" xr:uid="{C944C8AB-F3BE-4660-A0CA-719F2EA15358}"/>
    <cellStyle name="Comma 11 4 4" xfId="9371" xr:uid="{6D7C3C3A-67CA-4DD5-97D5-A5F3757087FA}"/>
    <cellStyle name="Comma 11 4 5" xfId="44436" xr:uid="{AFAB164A-0A58-4CD6-928C-67B3CAC6A277}"/>
    <cellStyle name="Comma 11 5" xfId="1520" xr:uid="{501505D9-C360-4587-A283-66E674FF54CA}"/>
    <cellStyle name="Comma 11 5 2" xfId="4072" xr:uid="{00FF7B11-6A51-450C-9CE3-8AA1256804A3}"/>
    <cellStyle name="Comma 11 5 3" xfId="9748" xr:uid="{4CAB47EB-6130-4F50-BF66-0BC0EBBD1BA5}"/>
    <cellStyle name="Comma 11 6" xfId="1723" xr:uid="{8F108425-DCF2-490C-8706-2E44C1FB0BF1}"/>
    <cellStyle name="Comma 11 6 2" xfId="9803" xr:uid="{BD185F3C-7D44-4C85-A9FF-F308463855A4}"/>
    <cellStyle name="Comma 11 6 3" xfId="44476" xr:uid="{066B05A9-0579-4672-959D-8075E54F27FE}"/>
    <cellStyle name="Comma 11 7" xfId="1880" xr:uid="{31482A44-797D-427C-B94D-9684E388E4BD}"/>
    <cellStyle name="Comma 11 7 2" xfId="9884" xr:uid="{34AF6C87-051C-418A-B690-3A7639B641F6}"/>
    <cellStyle name="Comma 11 7 3" xfId="45245" xr:uid="{5926DBC7-6B17-4FC8-8128-F1D7698F0C98}"/>
    <cellStyle name="Comma 11 8" xfId="2355" xr:uid="{A9260A63-E844-4885-8EE6-E63864D9F723}"/>
    <cellStyle name="Comma 11 8 2" xfId="45482" xr:uid="{C4AA2275-4737-440A-ABC2-10EA504E064A}"/>
    <cellStyle name="Comma 11 9" xfId="8731" xr:uid="{51576894-CA57-4661-8D4C-CFC3412785BC}"/>
    <cellStyle name="Comma 11 9 2" xfId="45550" xr:uid="{EA0EAE1F-66E8-4E35-A823-3D497CEA8844}"/>
    <cellStyle name="Comma 110" xfId="45723" xr:uid="{6458AED5-7BC5-4C68-A5CE-D43C714F8C95}"/>
    <cellStyle name="Comma 116" xfId="45681" xr:uid="{6AB06ADF-CA20-4EF8-ACF5-E15CA31EBAFC}"/>
    <cellStyle name="Comma 12" xfId="575" xr:uid="{D615D46B-BFB8-4EA1-8901-ABC019F6ACF9}"/>
    <cellStyle name="Comma 12 10" xfId="45589" xr:uid="{6EAC2A20-4860-4213-A8BE-E7D0A052E38C}"/>
    <cellStyle name="Comma 12 11" xfId="45598" xr:uid="{54537F10-E52F-4C02-9FA5-8CFD29558B12}"/>
    <cellStyle name="Comma 12 11 2" xfId="46052" xr:uid="{82FEC40B-F282-424B-AC37-4F6197959A78}"/>
    <cellStyle name="Comma 12 12" xfId="45813" xr:uid="{B55AF420-2482-4079-8DF2-D16BCCEE7B57}"/>
    <cellStyle name="Comma 12 13" xfId="46022" xr:uid="{7C684330-7CD8-4AA5-94AB-DD2DDF918C96}"/>
    <cellStyle name="Comma 12 14" xfId="46110" xr:uid="{07187B12-8172-43A9-B37D-B076BA2D7A8B}"/>
    <cellStyle name="Comma 12 2" xfId="870" xr:uid="{61600563-BD75-4E96-8119-73F7591EF068}"/>
    <cellStyle name="Comma 12 2 2" xfId="1297" xr:uid="{89A1F4CE-938D-41E1-9180-558D046AABA2}"/>
    <cellStyle name="Comma 12 2 2 2" xfId="4671" xr:uid="{082ADAEF-4C49-4CEF-BE46-CCD598F5CBF4}"/>
    <cellStyle name="Comma 12 2 2 3" xfId="9564" xr:uid="{E98AC691-B8B9-425D-9B57-B945FE303DFF}"/>
    <cellStyle name="Comma 12 2 2 6" xfId="45993" xr:uid="{1C621D3A-F1AF-447B-ACA6-337A23BB94CF}"/>
    <cellStyle name="Comma 12 2 2 6 2" xfId="46091" xr:uid="{6AB0E99E-994E-41EE-9CB5-2FFC4713E663}"/>
    <cellStyle name="Comma 12 2 3" xfId="1628" xr:uid="{9771D456-DFD6-47D6-8F52-9C8423B0A1AF}"/>
    <cellStyle name="Comma 12 2 3 2" xfId="9776" xr:uid="{CB0FE6BF-3312-4FD1-B0C9-4799678EBFE9}"/>
    <cellStyle name="Comma 12 2 3 3" xfId="44135" xr:uid="{E0F3AC98-B478-4B36-B886-C83E40F14972}"/>
    <cellStyle name="Comma 12 2 4" xfId="2253" xr:uid="{CBD0DD0A-4925-4536-ACD9-E58C18262909}"/>
    <cellStyle name="Comma 12 2 4 2" xfId="10068" xr:uid="{0C21DB49-D575-4E7F-9AA9-DE4B14513203}"/>
    <cellStyle name="Comma 12 2 4 3" xfId="45380" xr:uid="{09A0FCB2-98DB-4D3A-8798-154EB3059435}"/>
    <cellStyle name="Comma 12 2 5" xfId="2724" xr:uid="{0E53D4F1-0EC7-4692-B146-B8D55221D582}"/>
    <cellStyle name="Comma 12 2 6" xfId="9242" xr:uid="{BA1958B5-020B-4FA6-8FB3-7B7D222A58D1}"/>
    <cellStyle name="Comma 12 2 7" xfId="43910" xr:uid="{DDDC82E9-757D-4177-8345-C233BB38D363}"/>
    <cellStyle name="Comma 12 3" xfId="1109" xr:uid="{7AEB5EE3-56D0-447D-AE13-D1259BDAAD7F}"/>
    <cellStyle name="Comma 12 3 2" xfId="5544" xr:uid="{94F3AB55-0EF0-49AF-A550-AA241BFFE5D2}"/>
    <cellStyle name="Comma 12 3 3" xfId="3484" xr:uid="{A298E600-9F2E-4304-A785-FB19B4742961}"/>
    <cellStyle name="Comma 12 3 4" xfId="9418" xr:uid="{1099A70C-6CD9-44FA-BD3D-C813D60FD0C8}"/>
    <cellStyle name="Comma 12 4" xfId="1521" xr:uid="{2CA0A2BE-B3F0-4BDA-93DF-6464DA3799C3}"/>
    <cellStyle name="Comma 12 4 2" xfId="4179" xr:uid="{332DF6B0-CEBA-4BFE-BFBB-B499BC9D21FC}"/>
    <cellStyle name="Comma 12 4 2 2" xfId="45523" xr:uid="{627015C6-E13B-40B4-B63E-9C30836F826C}"/>
    <cellStyle name="Comma 12 4 3" xfId="9749" xr:uid="{8A2C77B0-50B6-4D3D-95C7-3363EE18842F}"/>
    <cellStyle name="Comma 12 5" xfId="1724" xr:uid="{7870E39F-1A25-421F-B054-D003AEC4684A}"/>
    <cellStyle name="Comma 12 5 2" xfId="9804" xr:uid="{EE801E6A-B37D-484C-9D99-5169B22CAC87}"/>
    <cellStyle name="Comma 12 5 3" xfId="44464" xr:uid="{5CA7CCFC-3C1B-457A-9F26-21FF07E0EC36}"/>
    <cellStyle name="Comma 12 6" xfId="1987" xr:uid="{11BFFA30-8B1A-478E-A28C-5B5886B67B12}"/>
    <cellStyle name="Comma 12 6 2" xfId="9928" xr:uid="{437C9E57-FF4C-4300-B707-29E9F2BB47D2}"/>
    <cellStyle name="Comma 12 6 3" xfId="44475" xr:uid="{B917CC42-CC1E-4FC9-BBB8-D2034B6E9317}"/>
    <cellStyle name="Comma 12 7" xfId="2399" xr:uid="{34BA10C9-C4AE-4735-928E-BB7A49C10B46}"/>
    <cellStyle name="Comma 12 7 2" xfId="45379" xr:uid="{86FA8DF6-88CB-4089-B44C-12EB7B871004}"/>
    <cellStyle name="Comma 12 8" xfId="8976" xr:uid="{148CF613-A8FD-4971-8FDD-BBB93124ED8F}"/>
    <cellStyle name="Comma 12 8 2" xfId="45551" xr:uid="{37D970E6-ADE0-45F0-B170-5721293A53FC}"/>
    <cellStyle name="Comma 12 9" xfId="10256" xr:uid="{8FBE81E3-87D8-45C8-AF7B-0E71860AB93A}"/>
    <cellStyle name="Comma 120" xfId="45985" xr:uid="{1E833A00-723C-4519-B04F-5EDC8F09258B}"/>
    <cellStyle name="Comma 120 2" xfId="46087" xr:uid="{AB7396FF-A1B1-4DA4-A966-83FF83A6CC88}"/>
    <cellStyle name="Comma 122" xfId="45739" xr:uid="{6868F5EE-868F-4EC9-9C7B-09AA9625BF29}"/>
    <cellStyle name="Comma 122 2" xfId="45999" xr:uid="{8ABC3184-D04A-49E6-816E-801A86130AA6}"/>
    <cellStyle name="Comma 122 3" xfId="46093" xr:uid="{55A701BE-428A-4FB2-BC86-84F21542730D}"/>
    <cellStyle name="Comma 124" xfId="45740" xr:uid="{CE5120C7-527D-42AC-A640-337EBBC7EE23}"/>
    <cellStyle name="Comma 13" xfId="3" xr:uid="{00000000-0005-0000-0000-000001000000}"/>
    <cellStyle name="Comma 13 10" xfId="580" xr:uid="{3ABEAC21-05F0-490C-841B-016FF85030E1}"/>
    <cellStyle name="Comma 13 11" xfId="56" xr:uid="{D483288E-AAB2-4310-8E83-BB2ED7C6E175}"/>
    <cellStyle name="Comma 13 11 5" xfId="45991" xr:uid="{81A20866-1A7A-4B7B-9AC9-CFBF70D941CC}"/>
    <cellStyle name="Comma 13 12" xfId="45818" xr:uid="{FB667E81-AB7C-4AE0-B047-5B87FB9B74F3}"/>
    <cellStyle name="Comma 13 13" xfId="45907" xr:uid="{1D86D69A-3B61-4D09-8F58-36C4631600EB}"/>
    <cellStyle name="Comma 13 13 2" xfId="45969" xr:uid="{CE67F3DD-F66A-4110-9120-C092FF27C429}"/>
    <cellStyle name="Comma 13 14" xfId="46025" xr:uid="{A91085D0-9B5A-46BE-87D8-179B5EC5EFE6}"/>
    <cellStyle name="Comma 13 15" xfId="46112" xr:uid="{429A2C39-02B5-40BB-B7FB-09D93952EFD7}"/>
    <cellStyle name="Comma 13 16" xfId="141" xr:uid="{FA6AA28C-F2B1-4D7C-A0EE-CD4014DB1761}"/>
    <cellStyle name="Comma 13 2" xfId="873" xr:uid="{4D7F53B2-6BBB-427F-89EC-5F9DD2D05126}"/>
    <cellStyle name="Comma 13 2 2" xfId="1299" xr:uid="{E8C942B7-713E-49F2-83AE-F6A8593DFDC3}"/>
    <cellStyle name="Comma 13 2 2 2" xfId="4673" xr:uid="{C8196D9F-EE22-4BAA-9CAD-3A09A1FDD5E0}"/>
    <cellStyle name="Comma 13 2 2 3" xfId="9566" xr:uid="{FD31403A-10BD-4D7D-AAA3-4BC5F98BC9CE}"/>
    <cellStyle name="Comma 13 2 2 4" xfId="44255" xr:uid="{806E2932-331E-4BDA-A871-9453C725843C}"/>
    <cellStyle name="Comma 13 2 3" xfId="2255" xr:uid="{513356E8-7C6A-4E65-88AA-79237B256E3D}"/>
    <cellStyle name="Comma 13 2 3 2" xfId="10070" xr:uid="{CF532C8D-6C6C-4B8A-9ACE-1C43926F464C}"/>
    <cellStyle name="Comma 13 2 4" xfId="2726" xr:uid="{26A2FC15-0CA6-47FF-8CF1-D13524D2830F}"/>
    <cellStyle name="Comma 13 2 5" xfId="9244" xr:uid="{6909F335-FFEF-43A0-A6CF-D16B9F714E14}"/>
    <cellStyle name="Comma 13 2 6" xfId="57" xr:uid="{2FBF0243-6ADD-4CFB-B717-6509A60A75D1}"/>
    <cellStyle name="Comma 13 2 6 2" xfId="10192" xr:uid="{B88B240F-D829-46DB-A979-2AC5E18169B7}"/>
    <cellStyle name="Comma 13 3" xfId="1111" xr:uid="{623CB5BE-F572-4332-9B7B-5C5C1CDCCDC9}"/>
    <cellStyle name="Comma 13 3 2" xfId="5546" xr:uid="{B8AF1917-55AA-4D19-A3D7-8A3214BA3F79}"/>
    <cellStyle name="Comma 13 3 3" xfId="3487" xr:uid="{DF4D4768-2CF7-473B-B97C-A82F60867000}"/>
    <cellStyle name="Comma 13 3 4" xfId="9420" xr:uid="{2199F2D8-7AF8-4C62-91AB-3F1301BA4EB1}"/>
    <cellStyle name="Comma 13 3 5" xfId="43863" xr:uid="{B8159830-9FFA-48BD-A904-5D28E9F6754A}"/>
    <cellStyle name="Comma 13 4" xfId="1523" xr:uid="{020FA3E3-CC2F-4305-99B3-5EB2C4051834}"/>
    <cellStyle name="Comma 13 4 2" xfId="4181" xr:uid="{6DD18ACB-8E9A-4F76-8AA6-5ADA8743C88F}"/>
    <cellStyle name="Comma 13 4 3" xfId="9750" xr:uid="{F0FC2CA3-205A-47BF-A145-35538E136351}"/>
    <cellStyle name="Comma 13 4 4" xfId="45378" xr:uid="{2456B05D-BA65-4E06-8451-6FD82E5D9670}"/>
    <cellStyle name="Comma 13 5" xfId="124" xr:uid="{21F9F5D3-F0B9-4732-97E0-C703F98DC001}"/>
    <cellStyle name="Comma 13 5 2" xfId="9805" xr:uid="{4F134D00-C069-4BA6-AF41-631C1B1F5D22}"/>
    <cellStyle name="Comma 13 5 2 2" xfId="45836" xr:uid="{FE6A5D05-216E-4704-AC57-318C813EBC04}"/>
    <cellStyle name="Comma 13 5 2 3" xfId="45960" xr:uid="{59BCEFB5-9CA7-4B0A-B8E1-B4D17A0E197E}"/>
    <cellStyle name="Comma 13 5 2 4" xfId="46037" xr:uid="{367271EC-C5C5-4843-A717-47787A994CA7}"/>
    <cellStyle name="Comma 13 5 2 5" xfId="46124" xr:uid="{6D4C1070-8A7D-4637-A502-0243E24C7DD1}"/>
    <cellStyle name="Comma 13 5 3" xfId="10179" xr:uid="{A51F9C32-28C4-463E-B358-76EFE7C48827}"/>
    <cellStyle name="Comma 13 5 3 2" xfId="45839" xr:uid="{8108FD9D-9857-41EF-84B6-CF7181530BFA}"/>
    <cellStyle name="Comma 13 5 3 3" xfId="46040" xr:uid="{55B9344B-9E00-43AE-B272-7AD3EDFFABB7}"/>
    <cellStyle name="Comma 13 5 3 4" xfId="46127" xr:uid="{BD97CB09-E16C-459D-B411-AFA1E2E84DE4}"/>
    <cellStyle name="Comma 13 5 4" xfId="1725" xr:uid="{FC4B83A2-105A-4D33-B59F-65233A7866DA}"/>
    <cellStyle name="Comma 13 5 4 2" xfId="45847" xr:uid="{9E5F60D2-613C-4883-B7AB-B0BEBD2706EF}"/>
    <cellStyle name="Comma 13 5 4 3" xfId="46047" xr:uid="{FA014936-ACB3-4DF2-BF3C-9F9D84E6A036}"/>
    <cellStyle name="Comma 13 5 4 4" xfId="46134" xr:uid="{1956060C-9C48-4C4C-9A9D-AA6DBCA6029A}"/>
    <cellStyle name="Comma 13 5 5" xfId="45832" xr:uid="{ABCD84E9-935A-4553-BF9B-168F602031C2}"/>
    <cellStyle name="Comma 13 5 5 2" xfId="46033" xr:uid="{FFBF8972-6F0B-49D6-A872-94F5D3AEA7C8}"/>
    <cellStyle name="Comma 13 5 5 3" xfId="46120" xr:uid="{BCFC6C0C-02D3-40F1-907C-FC47AD1F232A}"/>
    <cellStyle name="Comma 13 6" xfId="1989" xr:uid="{5FBC8F6C-84FA-4544-8D37-FF5E9E6BE90F}"/>
    <cellStyle name="Comma 13 6 2" xfId="9930" xr:uid="{EFEEA56A-F2A1-444F-9A88-0534B07D893D}"/>
    <cellStyle name="Comma 13 7" xfId="2401" xr:uid="{61DECA7B-1F89-445F-A017-9AA0E91319D0}"/>
    <cellStyle name="Comma 13 8" xfId="8978" xr:uid="{4CBA4555-CD7C-4873-AA03-49E9FB06DC7E}"/>
    <cellStyle name="Comma 13 9" xfId="10141" xr:uid="{1A915B84-ACAC-436E-B56C-52694C2F7F1E}"/>
    <cellStyle name="Comma 134 2" xfId="137" xr:uid="{A63F5073-A16E-4BF7-B51B-167DF6BE17FB}"/>
    <cellStyle name="Comma 14" xfId="135" xr:uid="{2BE80818-42BF-4A11-8370-1BCD2EB5E367}"/>
    <cellStyle name="Comma 14 10" xfId="8982" xr:uid="{96DB8DF6-E0FA-49FF-AFCE-10A35C0E42E0}"/>
    <cellStyle name="Comma 14 11" xfId="584" xr:uid="{F64416A9-7511-40E6-99E1-4F112054939E}"/>
    <cellStyle name="Comma 14 12" xfId="45824" xr:uid="{44649811-84C5-401E-861A-E8317A7B51E2}"/>
    <cellStyle name="Comma 14 13" xfId="46026" xr:uid="{82F9A59A-F4BD-4B97-A2F7-47E401AEC806}"/>
    <cellStyle name="Comma 14 14" xfId="46113" xr:uid="{50113822-83D9-4757-B52A-DFB1AE03914D}"/>
    <cellStyle name="Comma 14 2" xfId="877" xr:uid="{A42DBD1A-9249-453B-9CC3-818B58D4DF0E}"/>
    <cellStyle name="Comma 14 2 2" xfId="1303" xr:uid="{458EB55F-A3E4-4C24-9837-5018BD641CAD}"/>
    <cellStyle name="Comma 14 2 2 2" xfId="4677" xr:uid="{DCBBAC05-49EB-46E0-B0ED-F29E42495111}"/>
    <cellStyle name="Comma 14 2 2 3" xfId="9570" xr:uid="{9E7D3AE4-C94A-4C5E-BF62-5B4210818942}"/>
    <cellStyle name="Comma 14 2 3" xfId="2259" xr:uid="{58103A51-8FAC-48F6-83B1-574DB1E5A74C}"/>
    <cellStyle name="Comma 14 2 3 2" xfId="10074" xr:uid="{AB96AD92-A505-47F5-BD55-789958E25C03}"/>
    <cellStyle name="Comma 14 2 4" xfId="2730" xr:uid="{75D4AF1E-7D12-4EA8-9B67-617ED3153B3D}"/>
    <cellStyle name="Comma 14 2 5" xfId="9248" xr:uid="{80A02296-118D-415D-A948-D906C93EED3F}"/>
    <cellStyle name="Comma 14 2 6" xfId="43862" xr:uid="{8E47C8FB-EEA6-40BF-BECD-248DA5D3684C}"/>
    <cellStyle name="Comma 14 3" xfId="929" xr:uid="{4673E0AC-4878-43BA-BBD4-BD6CAB9852E4}"/>
    <cellStyle name="Comma 14 3 2" xfId="5550" xr:uid="{E4DB54ED-B2E1-4479-AC3E-216F7EF47BEC}"/>
    <cellStyle name="Comma 14 3 3" xfId="3491" xr:uid="{AAF085A7-3871-4A51-A0DD-3F1942036ECD}"/>
    <cellStyle name="Comma 14 3 4" xfId="9280" xr:uid="{1D7E01BF-D9F1-4622-9B70-BA62E0B5B9A3}"/>
    <cellStyle name="Comma 14 4" xfId="1115" xr:uid="{76960035-0DA2-4B52-A69F-25B1280C5D53}"/>
    <cellStyle name="Comma 14 4 2" xfId="4185" xr:uid="{33728765-3DB1-4770-BA4B-92327B770661}"/>
    <cellStyle name="Comma 14 4 3" xfId="9424" xr:uid="{114368FA-150A-4845-913D-9A1CF90E1152}"/>
    <cellStyle name="Comma 14 5" xfId="1525" xr:uid="{655D1183-0F0E-4365-93B1-3397115290A6}"/>
    <cellStyle name="Comma 14 5 2" xfId="9751" xr:uid="{E46F13E9-976F-4E93-BD1E-DA0E658A9247}"/>
    <cellStyle name="Comma 14 6" xfId="1726" xr:uid="{12883A3D-ABDE-4627-9DB3-88E04E97B6D0}"/>
    <cellStyle name="Comma 14 6 2" xfId="9806" xr:uid="{F60A6532-18E4-480D-B27F-4381B16145C2}"/>
    <cellStyle name="Comma 14 7" xfId="1993" xr:uid="{31B7F4CA-42FE-43AD-91B4-5CD5C0F90DC8}"/>
    <cellStyle name="Comma 14 7 2" xfId="9934" xr:uid="{BDA419CB-7894-489B-945C-2CB36B399758}"/>
    <cellStyle name="Comma 14 8" xfId="2405" xr:uid="{A85D1B5D-35D5-4821-B679-26AAD0BB1E9D}"/>
    <cellStyle name="Comma 14 9" xfId="8725" xr:uid="{83139923-5A39-4745-BC61-2CAD4BEA5843}"/>
    <cellStyle name="Comma 15" xfId="825" xr:uid="{619C9072-F7BD-4980-B423-D37DB2AA3104}"/>
    <cellStyle name="Comma 15 10" xfId="45684" xr:uid="{9A6D8A38-A5D9-4FA6-ACAE-63B9446BCDDE}"/>
    <cellStyle name="Comma 15 11" xfId="45826" xr:uid="{DAE26C2F-1CC6-41E0-AE07-9D6E56475B45}"/>
    <cellStyle name="Comma 15 12" xfId="46027" xr:uid="{31302252-996C-4294-B24C-2561DA8DD376}"/>
    <cellStyle name="Comma 15 13" xfId="46114" xr:uid="{29B7B81F-8E54-4995-9593-FC163644E16D}"/>
    <cellStyle name="Comma 15 2" xfId="909" xr:uid="{574B7A51-6E98-4B2B-9863-214209E5C248}"/>
    <cellStyle name="Comma 15 2 2" xfId="1324" xr:uid="{F0B3571E-113C-4E5E-962E-DDBF06A8F3D0}"/>
    <cellStyle name="Comma 15 2 2 2" xfId="9591" xr:uid="{A7F5241A-D704-42DD-8344-2CCBD2385FDA}"/>
    <cellStyle name="Comma 15 2 2 3" xfId="44264" xr:uid="{DADCEFDE-A2A4-4879-97A9-EBC46B651257}"/>
    <cellStyle name="Comma 15 2 3" xfId="1651" xr:uid="{31624207-062F-408A-87D2-C946DA43B302}"/>
    <cellStyle name="Comma 15 2 3 2" xfId="9777" xr:uid="{8E51BA67-F521-459B-81FA-85BB06571856}"/>
    <cellStyle name="Comma 15 2 4" xfId="2280" xr:uid="{CD5A6196-497A-4195-BB5F-6D248D331336}"/>
    <cellStyle name="Comma 15 2 4 2" xfId="10095" xr:uid="{A7E9167B-E76B-4C40-981E-564284BFE487}"/>
    <cellStyle name="Comma 15 2 5" xfId="4418" xr:uid="{134F09D2-2D22-4A30-B5A5-99200DA296B1}"/>
    <cellStyle name="Comma 15 2 6" xfId="9269" xr:uid="{1458F519-96DA-4BCA-8D1C-DAAF1C4476E5}"/>
    <cellStyle name="Comma 15 3" xfId="1268" xr:uid="{21FE69AE-E506-427B-84D3-29D62FAC8935}"/>
    <cellStyle name="Comma 15 3 2" xfId="9535" xr:uid="{C25E8261-7D0D-4BFB-BDBC-C19D85549468}"/>
    <cellStyle name="Comma 15 3 3" xfId="44102" xr:uid="{E60C0E74-14DF-4768-8E2D-9BA795EB1ABE}"/>
    <cellStyle name="Comma 15 4" xfId="1556" xr:uid="{82FED658-5C42-460E-B6F1-A48DFA69FAB0}"/>
    <cellStyle name="Comma 15 4 2" xfId="9755" xr:uid="{09CE587D-170F-4C90-BAD9-536A1C489DF6}"/>
    <cellStyle name="Comma 15 5" xfId="1732" xr:uid="{7FB9B49D-5F0F-4A16-AB0E-0D597F2FC7D9}"/>
    <cellStyle name="Comma 15 5 2" xfId="9811" xr:uid="{A115ED5B-5AE1-4948-8CCB-3A3D2E0651E6}"/>
    <cellStyle name="Comma 15 6" xfId="2224" xr:uid="{9950D5EB-4A7B-4632-9F41-7CEF52FCA994}"/>
    <cellStyle name="Comma 15 6 2" xfId="10039" xr:uid="{19D0D96C-71C5-4530-B872-CFF5AC2BAD7D}"/>
    <cellStyle name="Comma 15 7" xfId="2513" xr:uid="{8E253B2B-CC5E-46A9-BFB9-37B44A408002}"/>
    <cellStyle name="Comma 15 8" xfId="9213" xr:uid="{B2CED75E-C6D3-41DA-A6C8-37BB01D2A89B}"/>
    <cellStyle name="Comma 15 9" xfId="45586" xr:uid="{E57CC1E2-7E0D-4D3C-A1E8-7F6E2EE77197}"/>
    <cellStyle name="Comma 154" xfId="10220" xr:uid="{496961F7-BD1A-4D04-B394-1AFC21AA35CE}"/>
    <cellStyle name="Comma 159" xfId="43911" xr:uid="{D62D64DC-CCE2-4241-B5CE-C1B26BBE941E}"/>
    <cellStyle name="Comma 16" xfId="920" xr:uid="{0FEC46EC-8348-4482-B31F-B45043A53A19}"/>
    <cellStyle name="Comma 16 10" xfId="45827" xr:uid="{B313A458-0CB5-4786-8E37-B20C3955D6CF}"/>
    <cellStyle name="Comma 16 11" xfId="46030" xr:uid="{895AE2F0-C0C3-4924-B2CD-FF2B6DE50EA0}"/>
    <cellStyle name="Comma 16 12" xfId="46066" xr:uid="{803D2646-08FD-434F-97E9-6199C4C1D2A4}"/>
    <cellStyle name="Comma 16 13" xfId="46117" xr:uid="{7BFE4899-E8EE-4C13-B41B-B3998A510337}"/>
    <cellStyle name="Comma 16 2" xfId="1329" xr:uid="{A1DAA532-C54C-4755-9841-1506D5FFDED2}"/>
    <cellStyle name="Comma 16 2 2" xfId="1668" xr:uid="{94364789-CFE7-4EC2-B2E1-BAD8F1012692}"/>
    <cellStyle name="Comma 16 2 2 2" xfId="9778" xr:uid="{BD32F7CF-B500-4997-9698-1CE3FBE2320B}"/>
    <cellStyle name="Comma 16 2 3" xfId="5312" xr:uid="{FAD40E72-B823-483A-BBB7-6D131BF8EED8}"/>
    <cellStyle name="Comma 16 2 4" xfId="9596" xr:uid="{EEB3D814-B2C7-40C6-BF91-EEC8DE813B0C}"/>
    <cellStyle name="Comma 16 2 5" xfId="45705" xr:uid="{88852074-82AA-40E0-985B-0BDBC0C6E7E8}"/>
    <cellStyle name="Comma 16 2 6" xfId="45844" xr:uid="{DDEACC19-E3DD-4E92-ADA6-4919353C0E3E}"/>
    <cellStyle name="Comma 16 2 7" xfId="46046" xr:uid="{245F96E0-E25D-49C7-898C-365A1C628023}"/>
    <cellStyle name="Comma 16 2 8" xfId="46133" xr:uid="{3C3E0B9B-F421-4BB7-9339-5B297E752692}"/>
    <cellStyle name="Comma 16 2 9" xfId="45772" xr:uid="{B256FD70-7EF6-45DC-B590-4C1735EDB18A}"/>
    <cellStyle name="Comma 16 3" xfId="1575" xr:uid="{35C6D0CC-F80D-424A-A986-DD8811827843}"/>
    <cellStyle name="Comma 16 3 2" xfId="9757" xr:uid="{D60F03D1-73A4-4680-A1A6-8F187AE40948}"/>
    <cellStyle name="Comma 16 3 3" xfId="45710" xr:uid="{4CA44D8F-8B69-4BAC-B568-E730CC907E31}"/>
    <cellStyle name="Comma 16 4" xfId="1734" xr:uid="{01CA4917-50F0-4CBA-A7A0-113D5214A60D}"/>
    <cellStyle name="Comma 16 4 2" xfId="9813" xr:uid="{B3EC75BD-C5B1-4007-B91E-5E9FC4235434}"/>
    <cellStyle name="Comma 16 4 3" xfId="45711" xr:uid="{FD806493-1356-41D6-B7A8-D0649BE25D3F}"/>
    <cellStyle name="Comma 16 5" xfId="2285" xr:uid="{520B75E5-DD83-45EB-A609-DD84947AE2FD}"/>
    <cellStyle name="Comma 16 5 2" xfId="10100" xr:uid="{A2443EB2-BF49-4193-932E-BA011AD330CC}"/>
    <cellStyle name="Comma 16 6" xfId="3243" xr:uid="{11A88C34-C60D-406D-B9A0-188A3404899B}"/>
    <cellStyle name="Comma 16 7" xfId="9274" xr:uid="{BA6BC4C5-DA57-4605-BB0E-002E5BE307A2}"/>
    <cellStyle name="Comma 16 8" xfId="10258" xr:uid="{A3068BA9-E781-497D-AE39-E5A8F4CAE335}"/>
    <cellStyle name="Comma 16 9" xfId="119" xr:uid="{2FEC5338-095A-435F-9114-94137A0CF113}"/>
    <cellStyle name="Comma 16 9 2" xfId="45704" xr:uid="{F34641D7-4124-4A69-AE92-FFC8CB79AA7F}"/>
    <cellStyle name="Comma 16 9 2 2" xfId="46045" xr:uid="{F261C122-4F2C-4305-9E88-6C72B5DBF6B4}"/>
    <cellStyle name="Comma 16 9 2 3" xfId="45770" xr:uid="{B7E2D16D-C1A7-4AA8-934A-60A616EFDDE4}"/>
    <cellStyle name="Comma 16 9 2 4" xfId="45771" xr:uid="{47D6526D-C060-4EF3-BEE1-9B634699CEED}"/>
    <cellStyle name="Comma 16 9 2 5" xfId="46132" xr:uid="{5D5AEBEA-7D3D-4E0D-AA3E-2F4447D1B2CD}"/>
    <cellStyle name="Comma 16 9 3" xfId="46029" xr:uid="{ABF648EA-9ABA-4071-AE46-7211397E0012}"/>
    <cellStyle name="Comma 16 9 4" xfId="46116" xr:uid="{9570029D-C8AE-46AA-B82B-B7821BD3D287}"/>
    <cellStyle name="Comma 17" xfId="925" xr:uid="{DBD57CB2-B98A-488A-B508-D653280BD570}"/>
    <cellStyle name="Comma 17 10" xfId="46032" xr:uid="{ABFBD718-1A5E-4C08-BB45-5426532C431B}"/>
    <cellStyle name="Comma 17 11" xfId="46119" xr:uid="{E54C833E-417D-4FCD-AC7D-FA2520E34CD7}"/>
    <cellStyle name="Comma 17 2" xfId="1332" xr:uid="{852BA4CE-1454-49FA-8C48-85DEA5F604F9}"/>
    <cellStyle name="Comma 17 2 2" xfId="1675" xr:uid="{73B39D77-E769-4769-8CF7-90A86026A998}"/>
    <cellStyle name="Comma 17 2 2 2" xfId="9779" xr:uid="{6086C5DD-74A9-4B42-A148-DF585BB013AF}"/>
    <cellStyle name="Comma 17 2 3" xfId="9599" xr:uid="{BA52463E-D6D1-4203-9E73-8DB7351BBB7C}"/>
    <cellStyle name="Comma 17 3" xfId="1582" xr:uid="{129EF22E-F9C8-4B85-AD53-D5E61E7D17A5}"/>
    <cellStyle name="Comma 17 3 2" xfId="9758" xr:uid="{1A359DCF-2DD7-4D62-8E7C-0C03BA1C9180}"/>
    <cellStyle name="Comma 17 3 3" xfId="44165" xr:uid="{3273843D-34DD-4351-A775-D400C2525A6A}"/>
    <cellStyle name="Comma 17 4" xfId="1735" xr:uid="{F17B46F6-02F5-4ED1-A750-7C012F1CEDFE}"/>
    <cellStyle name="Comma 17 4 2" xfId="9814" xr:uid="{4019B989-B7CE-495C-AFD3-44474120119F}"/>
    <cellStyle name="Comma 17 5" xfId="2288" xr:uid="{A8F0D30E-B430-43A8-AD61-F66DB98680FE}"/>
    <cellStyle name="Comma 17 5 2" xfId="10103" xr:uid="{83578BA2-61EF-470E-AA28-F80C3494D032}"/>
    <cellStyle name="Comma 17 6" xfId="2292" xr:uid="{73D994EC-6E15-40D8-A0FC-240E872F0251}"/>
    <cellStyle name="Comma 17 7" xfId="9277" xr:uid="{9CCCB067-711D-4917-A4C9-76549FFB07DE}"/>
    <cellStyle name="Comma 17 8" xfId="10195" xr:uid="{7846EDA3-6130-48F6-A346-F064431BE187}"/>
    <cellStyle name="Comma 17 9" xfId="45831" xr:uid="{A1787D61-A359-429F-89CA-F132CA02541D}"/>
    <cellStyle name="Comma 18" xfId="912" xr:uid="{03AB5816-1441-4238-9480-33053D96B334}"/>
    <cellStyle name="Comma 18 10" xfId="46130" xr:uid="{5B3FEF8C-A7E3-409B-A279-EF2FFB0D79DA}"/>
    <cellStyle name="Comma 18 2" xfId="1685" xr:uid="{B6D52156-23DE-412E-852B-8FB4246F8205}"/>
    <cellStyle name="Comma 18 2 2" xfId="9780" xr:uid="{66BD549C-F612-4535-9792-5FD8BDAE889E}"/>
    <cellStyle name="Comma 18 2 2 2" xfId="45618" xr:uid="{0C596BA7-C9B7-4B51-A46F-4CABEC9FCE81}"/>
    <cellStyle name="Comma 18 3" xfId="1594" xr:uid="{D365BD2C-173F-4991-9327-3E602786E40D}"/>
    <cellStyle name="Comma 18 3 2" xfId="9760" xr:uid="{E7B0F954-D5B7-4FF2-899C-47D48B9A106D}"/>
    <cellStyle name="Comma 18 4" xfId="3946" xr:uid="{187FC3F7-AA1C-404F-BDAC-28AD93721AC2}"/>
    <cellStyle name="Comma 18 5" xfId="8729" xr:uid="{5220006E-08C5-419D-9961-2A52D5F0DAA4}"/>
    <cellStyle name="Comma 18 6" xfId="9271" xr:uid="{CF3290F4-12ED-4202-AC6B-21B128980853}"/>
    <cellStyle name="Comma 18 7" xfId="43864" xr:uid="{2C844368-3FDD-4B5B-A328-C747B69DD34A}"/>
    <cellStyle name="Comma 18 8" xfId="45843" xr:uid="{B26260CD-4F47-44D5-88AD-941AB92428D1}"/>
    <cellStyle name="Comma 18 9" xfId="46043" xr:uid="{A64C39B5-9F6C-419F-9849-F2D2FB2AD85F}"/>
    <cellStyle name="Comma 181" xfId="46234" xr:uid="{3F69E6A9-FFE0-4EB9-8A37-138A93A0B9B6}"/>
    <cellStyle name="Comma 19" xfId="1326" xr:uid="{476EF8FC-0AFA-4C00-AAD1-7D3430F040A5}"/>
    <cellStyle name="Comma 19 2" xfId="1686" xr:uid="{CCE65D47-108A-41F2-B9E9-6D00ED38C3D6}"/>
    <cellStyle name="Comma 19 2 2" xfId="9781" xr:uid="{096AC82F-4B77-4D31-9083-3DE4DBE5EE81}"/>
    <cellStyle name="Comma 19 2 3" xfId="44012" xr:uid="{9994D231-0E22-4793-B02B-A93B057FC1AA}"/>
    <cellStyle name="Comma 19 3" xfId="1595" xr:uid="{CB76BC55-D4AC-4132-899C-31B90721AF1F}"/>
    <cellStyle name="Comma 19 3 2" xfId="9761" xr:uid="{EDE35840-FF6C-47DD-8816-904A0C2F1C45}"/>
    <cellStyle name="Comma 19 4" xfId="9593" xr:uid="{2C4E3282-2E96-4173-8E49-B8DD2F4DDD3C}"/>
    <cellStyle name="Comma 19 5" xfId="45852" xr:uid="{2AF61A6C-7EDA-46E9-8F71-D2F9CF0E5E99}"/>
    <cellStyle name="Comma 19 6" xfId="46051" xr:uid="{6F713066-0046-4AF6-AB8F-C7686AD404E1}"/>
    <cellStyle name="Comma 19 7" xfId="46138" xr:uid="{425D03EE-8142-4032-A388-C066B8581CF1}"/>
    <cellStyle name="Comma 196" xfId="45628" xr:uid="{7281C87A-EC06-469A-8D75-D937E2DF13FD}"/>
    <cellStyle name="Comma 2" xfId="86" xr:uid="{81E2D86B-14A3-4D89-8B4E-7F6B0FE139C1}"/>
    <cellStyle name="Comma 2 10" xfId="12426" xr:uid="{31B00404-AF2B-4315-97AB-070F25B86B86}"/>
    <cellStyle name="Comma 2 10 2" xfId="45535" xr:uid="{E04C61DC-8D83-411C-BCC1-9B4C18BF8BA3}"/>
    <cellStyle name="Comma 2 10 2 10" xfId="43913" xr:uid="{6C1A57FB-804E-4D31-AB73-46EBED059043}"/>
    <cellStyle name="Comma 2 11" xfId="12425" xr:uid="{9C505593-4888-41A0-B972-DE48743AFA3D}"/>
    <cellStyle name="Comma 2 12" xfId="12757" xr:uid="{4ACAEEA2-7653-44C1-ADF0-65ADF84F3580}"/>
    <cellStyle name="Comma 2 13" xfId="12866" xr:uid="{659C015B-BD8D-40C1-AE2E-3B55322DEB7E}"/>
    <cellStyle name="Comma 2 14" xfId="12858" xr:uid="{31D4F067-AAE5-427A-9C1D-5F8FA674C083}"/>
    <cellStyle name="Comma 2 15" xfId="12928" xr:uid="{8DDFFE18-C7F4-457A-89CF-A24D42CE0A43}"/>
    <cellStyle name="Comma 2 15 2" xfId="45668" xr:uid="{4EC397ED-B81E-4556-9D19-03EF7E5ED7C0}"/>
    <cellStyle name="Comma 2 15 2 2" xfId="45911" xr:uid="{E878E934-172F-439F-ACB0-745E3FB522A7}"/>
    <cellStyle name="Comma 2 15 3" xfId="45791" xr:uid="{A31AD4DF-4458-42BF-99C5-9991108AB0DB}"/>
    <cellStyle name="Comma 2 16" xfId="12907" xr:uid="{3BB48EE7-059A-4C1E-B9C1-645CF0136676}"/>
    <cellStyle name="Comma 2 17" xfId="13727" xr:uid="{E34D5C95-E1F9-403E-B44A-0375212980CD}"/>
    <cellStyle name="Comma 2 18" xfId="13780" xr:uid="{5141B36C-AFB5-427F-B518-0F861F317CF3}"/>
    <cellStyle name="Comma 2 19" xfId="13947" xr:uid="{177ECD0F-2CA4-4B02-9CD8-97651499D854}"/>
    <cellStyle name="Comma 2 2" xfId="94" xr:uid="{8BC7CC5C-8409-465E-8AD1-9EF15E2CA104}"/>
    <cellStyle name="Comma 2 2 10" xfId="1729" xr:uid="{4BAB66B2-88C1-4321-9DEA-681A98F74F86}"/>
    <cellStyle name="Comma 2 2 10 2" xfId="9808" xr:uid="{07CCA870-C96C-47B1-A6E2-753979797DFA}"/>
    <cellStyle name="Comma 2 2 10 3" xfId="44967" xr:uid="{183EE646-A470-4A70-A77A-7EEEAD0D19EE}"/>
    <cellStyle name="Comma 2 2 11" xfId="1757" xr:uid="{8D2C521F-0321-47A3-8219-67F42A10ECA7}"/>
    <cellStyle name="Comma 2 2 11 2" xfId="9824" xr:uid="{57AC9107-110D-4C1C-AD70-90584B4FA88D}"/>
    <cellStyle name="Comma 2 2 11 3" xfId="10173" xr:uid="{2AA2A4BF-F9FF-4BEA-8683-E0EADB2C4884}"/>
    <cellStyle name="Comma 2 2 12" xfId="2295" xr:uid="{3207CAAB-5A0E-4F30-873B-B54A68BF5358}"/>
    <cellStyle name="Comma 2 2 12 2" xfId="10155" xr:uid="{BB7C9E95-7D19-463E-9C04-68FD06239C8D}"/>
    <cellStyle name="Comma 2 2 13" xfId="8746" xr:uid="{76D81EBF-6183-40E1-9016-1AD6FE2C8B79}"/>
    <cellStyle name="Comma 2 2 14" xfId="10142" xr:uid="{4C52B65A-BACE-4E87-AAD7-EB546F5377A2}"/>
    <cellStyle name="Comma 2 2 15" xfId="287" xr:uid="{2604BE65-ACA9-43E1-9925-130A9D412CB5}"/>
    <cellStyle name="Comma 2 2 16" xfId="45605" xr:uid="{5FD25E74-7281-4366-BC47-5BA20758DBD6}"/>
    <cellStyle name="Comma 2 2 17" xfId="45687" xr:uid="{080EA336-7E16-4C44-B584-B7255C6094A2}"/>
    <cellStyle name="Comma 2 2 18" xfId="45709" xr:uid="{5D373E08-6A48-4376-A786-FB2728F41116}"/>
    <cellStyle name="Comma 2 2 19" xfId="45758" xr:uid="{399BABBB-604F-4A82-8BB0-A6386250AEB4}"/>
    <cellStyle name="Comma 2 2 2" xfId="80" xr:uid="{E6428FA5-B8BF-4ED4-9271-071D7D55582C}"/>
    <cellStyle name="Comma 2 2 2 10" xfId="45653" xr:uid="{3357736D-E8F9-4D7D-B659-6F78B7F10564}"/>
    <cellStyle name="Comma 2 2 2 11" xfId="45715" xr:uid="{C66817CC-863B-4F90-BFF0-93CDBB418952}"/>
    <cellStyle name="Comma 2 2 2 12" xfId="45726" xr:uid="{AB38D581-A1F1-40CE-8C77-418354AA0715}"/>
    <cellStyle name="Comma 2 2 2 12 2" xfId="45917" xr:uid="{745F79DB-9B0F-430B-9F80-33D1A9302279}"/>
    <cellStyle name="Comma 2 2 2 12 3" xfId="45855" xr:uid="{21D96B63-2C5C-4AE4-8403-0EABB8F53F14}"/>
    <cellStyle name="Comma 2 2 2 2" xfId="824" xr:uid="{FEB7AAAD-0BA9-4F16-B552-7B2EB6C5897B}"/>
    <cellStyle name="Comma 2 2 2 2 2" xfId="908" xr:uid="{C098A891-F263-453E-AFA0-60F738B66A20}"/>
    <cellStyle name="Comma 2 2 2 2 2 2" xfId="1323" xr:uid="{3D2DBAFE-93FA-468C-9DFE-4F2C3245FCCC}"/>
    <cellStyle name="Comma 2 2 2 2 2 2 2" xfId="4907" xr:uid="{7501FC72-EBE0-4E4D-B41E-9373A053E225}"/>
    <cellStyle name="Comma 2 2 2 2 2 2 3" xfId="9590" xr:uid="{BF640618-7DA3-4A91-A093-5FBCD17CC996}"/>
    <cellStyle name="Comma 2 2 2 2 2 3" xfId="2279" xr:uid="{4499B216-054C-4651-BF04-77C455493DF0}"/>
    <cellStyle name="Comma 2 2 2 2 2 3 2" xfId="10094" xr:uid="{FE9E661C-5D0D-4AB9-B1C8-7A3A0CC06F7C}"/>
    <cellStyle name="Comma 2 2 2 2 2 4" xfId="2918" xr:uid="{EC4FB177-99B2-46FE-91AF-7837298B47CA}"/>
    <cellStyle name="Comma 2 2 2 2 2 5" xfId="9268" xr:uid="{6DCDB6BF-9216-4419-905C-EF936A4EA81B}"/>
    <cellStyle name="Comma 2 2 2 2 2 6" xfId="44240" xr:uid="{09E06F11-7E0E-4E8B-B40F-7DAD4D4495DC}"/>
    <cellStyle name="Comma 2 2 2 2 3" xfId="1267" xr:uid="{D347B80B-F9F3-4E48-8C8F-57DBF2B37B68}"/>
    <cellStyle name="Comma 2 2 2 2 3 2" xfId="5780" xr:uid="{668867FD-9BA8-4B6F-B2D6-70B7E10BD03D}"/>
    <cellStyle name="Comma 2 2 2 2 3 3" xfId="3732" xr:uid="{0121F850-7AE8-479F-B2ED-76B69C944C4F}"/>
    <cellStyle name="Comma 2 2 2 2 3 4" xfId="9534" xr:uid="{6F3A0469-7562-4392-815E-3F474D40A2BD}"/>
    <cellStyle name="Comma 2 2 2 2 3 5" xfId="44082" xr:uid="{81929AD7-C296-4CC9-86A5-1A64171478E4}"/>
    <cellStyle name="Comma 2 2 2 2 4" xfId="2223" xr:uid="{8769FD4A-FA65-451F-8AF3-D0D17622918D}"/>
    <cellStyle name="Comma 2 2 2 2 4 2" xfId="4415" xr:uid="{D3071D3D-6FC2-4012-AC50-23C2ADC82CC1}"/>
    <cellStyle name="Comma 2 2 2 2 4 3" xfId="10038" xr:uid="{E6281B0C-6B59-49D1-9042-1AC8568E1189}"/>
    <cellStyle name="Comma 2 2 2 2 5" xfId="2509" xr:uid="{3FFD6D8D-EAE8-4CB2-BE09-B3CB1A73536A}"/>
    <cellStyle name="Comma 2 2 2 2 6" xfId="9212" xr:uid="{9B66EBC3-C65A-4EEC-8ED9-11F7257E7C04}"/>
    <cellStyle name="Comma 2 2 2 2 7" xfId="12428" xr:uid="{D75A4E4B-F46F-4B63-950F-7898375B2707}"/>
    <cellStyle name="Comma 2 2 2 2 8" xfId="45934" xr:uid="{67521E84-414B-4AB9-BF6E-FEE8E4F5814E}"/>
    <cellStyle name="Comma 2 2 2 3" xfId="869" xr:uid="{AF6D76D6-E059-4958-BB82-5FF310ABD09D}"/>
    <cellStyle name="Comma 2 2 2 3 2" xfId="1296" xr:uid="{210483C5-2468-45D2-88B8-25F83BBF6154}"/>
    <cellStyle name="Comma 2 2 2 3 2 2" xfId="4670" xr:uid="{42AD9D4D-4AA2-4FEC-89CC-96A937FB8A8D}"/>
    <cellStyle name="Comma 2 2 2 3 2 3" xfId="9563" xr:uid="{76CC5768-648E-419C-A110-AABCDD58D39D}"/>
    <cellStyle name="Comma 2 2 2 3 2 4" xfId="44306" xr:uid="{C0A9AD86-A3E1-481D-A08E-0A32EB20EC67}"/>
    <cellStyle name="Comma 2 2 2 3 3" xfId="2252" xr:uid="{554BE122-2F56-4DFC-8504-90E170312FBB}"/>
    <cellStyle name="Comma 2 2 2 3 3 2" xfId="10067" xr:uid="{527FA908-1F87-4685-AE0B-D51B14609E47}"/>
    <cellStyle name="Comma 2 2 2 3 3 3" xfId="44143" xr:uid="{DF37CB5C-1F17-40B7-92F9-65138E926011}"/>
    <cellStyle name="Comma 2 2 2 3 4" xfId="2723" xr:uid="{4264D9E4-0BD0-473F-9865-908348F32935}"/>
    <cellStyle name="Comma 2 2 2 3 5" xfId="9241" xr:uid="{3FB8EC77-6A00-403C-B3BA-2ED7D6A203D2}"/>
    <cellStyle name="Comma 2 2 2 3 6" xfId="10202" xr:uid="{4659892D-5076-4615-A19A-AE38D92877BC}"/>
    <cellStyle name="Comma 2 2 2 4" xfId="1108" xr:uid="{C5776DCA-0F56-4863-8FA3-714B4F74F945}"/>
    <cellStyle name="Comma 2 2 2 4 2" xfId="5543" xr:uid="{E93319AA-7458-4690-84C2-4154263AA9DA}"/>
    <cellStyle name="Comma 2 2 2 4 3" xfId="3483" xr:uid="{72148D08-A919-45DB-9DF7-3EF7A7A5C94D}"/>
    <cellStyle name="Comma 2 2 2 4 4" xfId="9417" xr:uid="{83ACA7E3-1126-48EF-98FE-02124B4FBC54}"/>
    <cellStyle name="Comma 2 2 2 4 5" xfId="44175" xr:uid="{50045A8E-3F69-4133-B693-32BE0F439FFC}"/>
    <cellStyle name="Comma 2 2 2 5" xfId="1986" xr:uid="{21CB074A-5FA0-42BE-929A-888AE7835C7B}"/>
    <cellStyle name="Comma 2 2 2 5 2" xfId="4178" xr:uid="{BF78DBF8-CFBD-46AC-AE6A-7641AEA2FCE4}"/>
    <cellStyle name="Comma 2 2 2 5 3" xfId="9927" xr:uid="{DEBB8C5B-96C6-42E1-87E7-857254FEF194}"/>
    <cellStyle name="Comma 2 2 2 5 4" xfId="44457" xr:uid="{39A840D7-5175-449C-99B6-7B4D34635DA6}"/>
    <cellStyle name="Comma 2 2 2 6" xfId="2398" xr:uid="{8C0F11D5-698B-4707-A90F-302BD114CFEB}"/>
    <cellStyle name="Comma 2 2 2 6 2" xfId="45532" xr:uid="{5DE013E8-D23A-4A57-A13D-8D9FD027E03E}"/>
    <cellStyle name="Comma 2 2 2 7" xfId="8975" xr:uid="{45825E3B-BBD9-4C21-AC32-34113DFE6323}"/>
    <cellStyle name="Comma 2 2 2 8" xfId="10190" xr:uid="{22182C4D-2505-4D66-987B-2A8D8F57DA2E}"/>
    <cellStyle name="Comma 2 2 2 9" xfId="573" xr:uid="{BAD95159-6F72-4A21-A9AF-5DE326164EAF}"/>
    <cellStyle name="Comma 2 2 20" xfId="45834" xr:uid="{4875D898-11E8-4847-804B-CC7BB1CB5F56}"/>
    <cellStyle name="Comma 2 2 21" xfId="46035" xr:uid="{95FC5FAC-CD70-4076-A478-15A2D9C8064A}"/>
    <cellStyle name="Comma 2 2 22" xfId="46122" xr:uid="{24F32DF0-7F54-40DA-9715-4EF3877758FA}"/>
    <cellStyle name="Comma 2 2 3" xfId="120" xr:uid="{B4756FB0-EFC0-4F33-8064-09CB09DC80A0}"/>
    <cellStyle name="Comma 2 2 3 2" xfId="871" xr:uid="{28CC6102-2F1B-472B-B3AD-C49FE1C9C0B2}"/>
    <cellStyle name="Comma 2 2 3 2 2" xfId="1298" xr:uid="{6255879C-9F65-4D24-AB84-8907D707FE2D}"/>
    <cellStyle name="Comma 2 2 3 2 2 2" xfId="4672" xr:uid="{A02A1E9E-F856-4702-82E9-17B7D66E42CE}"/>
    <cellStyle name="Comma 2 2 3 2 2 3" xfId="9565" xr:uid="{3F43FAEF-F7CD-4AA8-8D99-CBB6071EECB7}"/>
    <cellStyle name="Comma 2 2 3 2 2 4" xfId="44180" xr:uid="{A360750D-5FD5-48BB-910E-AB93E5225B5F}"/>
    <cellStyle name="Comma 2 2 3 2 3" xfId="2254" xr:uid="{3A6ED356-452D-4993-92B3-234690D97548}"/>
    <cellStyle name="Comma 2 2 3 2 3 2" xfId="10069" xr:uid="{E6160BD4-C375-43DA-A88E-A3F030449D29}"/>
    <cellStyle name="Comma 2 2 3 2 4" xfId="2725" xr:uid="{BE321D5B-D2D9-481B-B41D-8D46B2C86BC3}"/>
    <cellStyle name="Comma 2 2 3 2 5" xfId="9243" xr:uid="{120FD328-7246-4D7E-9370-84020F61C7F4}"/>
    <cellStyle name="Comma 2 2 3 2 6" xfId="43996" xr:uid="{790654D5-CB3B-4382-AB76-B7E4C49D6173}"/>
    <cellStyle name="Comma 2 2 3 3" xfId="1110" xr:uid="{FF880E6F-980A-449B-BE21-2F4DA04C87A2}"/>
    <cellStyle name="Comma 2 2 3 3 2" xfId="5545" xr:uid="{3B76EFBB-1F69-49F5-8197-D85D5D991B68}"/>
    <cellStyle name="Comma 2 2 3 3 3" xfId="3485" xr:uid="{1CB7B44F-F55D-41A3-98FC-658A1FB7F4A3}"/>
    <cellStyle name="Comma 2 2 3 3 4" xfId="9419" xr:uid="{51631249-F432-4C7D-B4E8-B435B1BC34FC}"/>
    <cellStyle name="Comma 2 2 3 3 5" xfId="44032" xr:uid="{7288AC82-8DE8-4BD7-84C9-86715CAB5B9F}"/>
    <cellStyle name="Comma 2 2 3 4" xfId="1988" xr:uid="{45FD8A79-5240-4C97-9C30-656EBA132365}"/>
    <cellStyle name="Comma 2 2 3 4 2" xfId="4180" xr:uid="{4241B762-0143-446E-9F68-A30587A915B0}"/>
    <cellStyle name="Comma 2 2 3 4 3" xfId="9929" xr:uid="{F5181EF1-41C2-42D2-9EAD-4E4BEF4DF9F1}"/>
    <cellStyle name="Comma 2 2 3 5" xfId="2400" xr:uid="{2567D098-46DF-4D61-A6D8-ADCF2A8F5ACE}"/>
    <cellStyle name="Comma 2 2 3 6" xfId="8977" xr:uid="{EBCDB446-9A0B-4CC9-8DF3-C25C5AB735D8}"/>
    <cellStyle name="Comma 2 2 3 7" xfId="12427" xr:uid="{67B16781-8858-4FDA-8323-A3C97CDB357B}"/>
    <cellStyle name="Comma 2 2 3 8" xfId="576" xr:uid="{F9379449-AF9D-43FB-9408-3B4E6097F5FE}"/>
    <cellStyle name="Comma 2 2 4" xfId="283" xr:uid="{353F4063-9B04-4A89-A3C8-73065FB158E8}"/>
    <cellStyle name="Comma 2 2 4 2" xfId="582" xr:uid="{5F9DF173-A52A-4405-B4F3-8639FA77E4E7}"/>
    <cellStyle name="Comma 2 2 4 2 2" xfId="875" xr:uid="{01C75B52-4EF1-490C-80D9-4D3004F86F2C}"/>
    <cellStyle name="Comma 2 2 4 2 2 2" xfId="1301" xr:uid="{6D408915-7CC2-4961-8788-22572D294D13}"/>
    <cellStyle name="Comma 2 2 4 2 2 2 2" xfId="9568" xr:uid="{D576445C-B931-47E2-AB10-7901438EF196}"/>
    <cellStyle name="Comma 2 2 4 2 2 3" xfId="2257" xr:uid="{2E9F4DD7-02C8-4BAE-91FC-27C1583BA959}"/>
    <cellStyle name="Comma 2 2 4 2 2 3 2" xfId="10072" xr:uid="{1CF8F208-06FF-4897-8A2B-214043E50B39}"/>
    <cellStyle name="Comma 2 2 4 2 2 4" xfId="4675" xr:uid="{43EE4524-AAFE-4C14-BCF6-103512C6EC45}"/>
    <cellStyle name="Comma 2 2 4 2 2 5" xfId="9246" xr:uid="{058C8CA3-E2CA-4843-9CE9-19B9EA97F532}"/>
    <cellStyle name="Comma 2 2 4 2 3" xfId="1113" xr:uid="{7600CA83-4882-4D5C-899D-F9216330E61B}"/>
    <cellStyle name="Comma 2 2 4 2 3 2" xfId="9422" xr:uid="{3277841D-3AAC-4EED-AF9C-2D899853A4FC}"/>
    <cellStyle name="Comma 2 2 4 2 4" xfId="1991" xr:uid="{00339CDC-B732-4C21-8312-85638E91200E}"/>
    <cellStyle name="Comma 2 2 4 2 4 2" xfId="9932" xr:uid="{4F6E2AEA-4BB9-4434-9A02-353AC94605FA}"/>
    <cellStyle name="Comma 2 2 4 2 5" xfId="2728" xr:uid="{CAF46187-7D00-451A-99A8-E41837AE9B67}"/>
    <cellStyle name="Comma 2 2 4 2 6" xfId="8980" xr:uid="{9347AAFB-355C-45F9-BECD-859FF2B605BE}"/>
    <cellStyle name="Comma 2 2 4 2 7" xfId="44187" xr:uid="{9B162A18-907B-4125-8B27-B61F56BB752A}"/>
    <cellStyle name="Comma 2 2 4 3" xfId="836" xr:uid="{82C7BEA2-8EA3-4377-A792-B6908E70ACF3}"/>
    <cellStyle name="Comma 2 2 4 3 2" xfId="1274" xr:uid="{6F2EE9C2-C48C-4DB3-9250-6D04533D86F3}"/>
    <cellStyle name="Comma 2 2 4 3 2 2" xfId="5548" xr:uid="{0F6BC271-45E8-4EF7-8396-8617F9E15C88}"/>
    <cellStyle name="Comma 2 2 4 3 2 3" xfId="9541" xr:uid="{349AA39A-FF12-474B-B572-203D55112CDC}"/>
    <cellStyle name="Comma 2 2 4 3 3" xfId="2230" xr:uid="{FF485B7F-8597-4890-89C8-AD68CEC59EB3}"/>
    <cellStyle name="Comma 2 2 4 3 3 2" xfId="10045" xr:uid="{C9D54CE2-45B3-474A-A974-841C58D39D4C}"/>
    <cellStyle name="Comma 2 2 4 3 4" xfId="3489" xr:uid="{4F8BB53F-0D5B-4068-ABBC-C56D165A0A77}"/>
    <cellStyle name="Comma 2 2 4 3 5" xfId="9219" xr:uid="{FFE2DAEA-B829-4486-BBEC-D276EB111579}"/>
    <cellStyle name="Comma 2 2 4 3 6" xfId="44038" xr:uid="{D255FC7C-E33B-4755-B58A-D70D1288E2C2}"/>
    <cellStyle name="Comma 2 2 4 4" xfId="935" xr:uid="{DC987A25-146B-45DE-8402-322CF2A14DD8}"/>
    <cellStyle name="Comma 2 2 4 4 2" xfId="4183" xr:uid="{4BE182F4-A886-46E6-9F1F-6D8270E9A88C}"/>
    <cellStyle name="Comma 2 2 4 4 3" xfId="9286" xr:uid="{CB7279AA-31A5-48B8-BAC8-E2A2175EBEA4}"/>
    <cellStyle name="Comma 2 2 4 5" xfId="1754" xr:uid="{630731AB-7F02-41DA-A41F-A12259151FF8}"/>
    <cellStyle name="Comma 2 2 4 5 2" xfId="9821" xr:uid="{CFE79AFE-E0A1-4624-827E-4D8E3B082371}"/>
    <cellStyle name="Comma 2 2 4 6" xfId="2403" xr:uid="{009ECC6E-5C43-4136-B4B6-739EF3C1F53A}"/>
    <cellStyle name="Comma 2 2 4 7" xfId="8743" xr:uid="{018CE5F6-BFAB-43B1-9F74-60A50228F852}"/>
    <cellStyle name="Comma 2 2 4 8" xfId="36975" xr:uid="{7970AA52-15DA-4A38-8D18-3E1E91736194}"/>
    <cellStyle name="Comma 2 2 5" xfId="586" xr:uid="{B566E380-8261-4334-8C89-8C9E33F7CC45}"/>
    <cellStyle name="Comma 2 2 5 2" xfId="879" xr:uid="{CBA14ACF-3510-4BC2-8E5F-7CF47C56C7FC}"/>
    <cellStyle name="Comma 2 2 5 2 2" xfId="1304" xr:uid="{3A4EBC53-1A3B-4515-9AF1-D4BA920585F7}"/>
    <cellStyle name="Comma 2 2 5 2 2 2" xfId="4678" xr:uid="{10364AD2-BC75-4574-ADE0-0D2B27453A81}"/>
    <cellStyle name="Comma 2 2 5 2 2 3" xfId="9571" xr:uid="{7E180619-879D-462E-A7BD-CB3DAD2A9D2B}"/>
    <cellStyle name="Comma 2 2 5 2 3" xfId="2260" xr:uid="{E941C425-7DB2-4EA0-8EBD-47798AFEBD49}"/>
    <cellStyle name="Comma 2 2 5 2 3 2" xfId="10075" xr:uid="{DB12C451-C4A6-4B1E-82EC-1BF49EA85120}"/>
    <cellStyle name="Comma 2 2 5 2 4" xfId="2731" xr:uid="{850D0D9F-26A7-4FF6-9539-E02C2AB03048}"/>
    <cellStyle name="Comma 2 2 5 2 5" xfId="9249" xr:uid="{0C2206E5-E89F-449B-8BC0-BCBD451F700B}"/>
    <cellStyle name="Comma 2 2 5 2 6" xfId="44193" xr:uid="{833C45AF-6886-40A0-BBFF-37A0751C5205}"/>
    <cellStyle name="Comma 2 2 5 3" xfId="1116" xr:uid="{8CDAD497-EEA4-45A8-BF37-41D3E6A506D1}"/>
    <cellStyle name="Comma 2 2 5 3 2" xfId="5551" xr:uid="{313EC7C0-63D7-4FA2-8649-CC5F195E947E}"/>
    <cellStyle name="Comma 2 2 5 3 3" xfId="3493" xr:uid="{38477C5E-6803-44A1-B276-9E48F6BCC542}"/>
    <cellStyle name="Comma 2 2 5 3 4" xfId="9425" xr:uid="{240B770D-6B00-436A-80C7-46F620B4D1EF}"/>
    <cellStyle name="Comma 2 2 5 4" xfId="1994" xr:uid="{26047C16-FCA0-4C1B-B13A-1DB68C4507CE}"/>
    <cellStyle name="Comma 2 2 5 4 2" xfId="4186" xr:uid="{10E9B8AC-D41A-40D6-8AAA-007CD21DC3C6}"/>
    <cellStyle name="Comma 2 2 5 4 3" xfId="9935" xr:uid="{2D342D05-DBCE-402E-A28B-86530281ECBE}"/>
    <cellStyle name="Comma 2 2 5 5" xfId="2406" xr:uid="{C5DAAF5E-6883-4A1B-BCD2-AC4DA4ACEF1B}"/>
    <cellStyle name="Comma 2 2 5 6" xfId="8983" xr:uid="{A29D2116-44AC-4DAE-8A36-2B300372B1A2}"/>
    <cellStyle name="Comma 2 2 5 7" xfId="43802" xr:uid="{038A0460-7172-41F3-82B1-B4D2ADC18B6C}"/>
    <cellStyle name="Comma 2 2 6" xfId="840" xr:uid="{4D28C36B-BE09-4567-BD22-087C36A29AAF}"/>
    <cellStyle name="Comma 2 2 6 2" xfId="1277" xr:uid="{5AA84886-0E1E-4633-80AE-3F8C7A98719B}"/>
    <cellStyle name="Comma 2 2 6 2 2" xfId="4420" xr:uid="{F99AD91B-A62D-4914-8926-49E758DE7064}"/>
    <cellStyle name="Comma 2 2 6 2 3" xfId="9544" xr:uid="{62D371B1-7D87-4184-A532-467686D7BAC9}"/>
    <cellStyle name="Comma 2 2 6 2 4" xfId="44219" xr:uid="{1321645C-1573-48CF-8CA5-4FAC5EB64ACB}"/>
    <cellStyle name="Comma 2 2 6 3" xfId="2233" xr:uid="{33B7BE05-3F60-464C-948D-11CEA4AC9B3F}"/>
    <cellStyle name="Comma 2 2 6 3 2" xfId="10048" xr:uid="{D8DB31A6-FAF0-4C37-9F5A-92BC47605092}"/>
    <cellStyle name="Comma 2 2 6 3 3" xfId="44056" xr:uid="{D7F536D5-2C1D-4BA8-87B2-147048D7050B}"/>
    <cellStyle name="Comma 2 2 6 4" xfId="2515" xr:uid="{5819A519-52A9-4BE5-8447-DEEE76EC2E48}"/>
    <cellStyle name="Comma 2 2 6 5" xfId="9222" xr:uid="{EF137191-48C0-45A1-9B16-69D741B6ABB1}"/>
    <cellStyle name="Comma 2 2 7" xfId="4" xr:uid="{00000000-0005-0000-0000-000002000000}"/>
    <cellStyle name="Comma 2 2 7 2" xfId="5314" xr:uid="{2250EFBB-4422-435D-AB6F-1FA1459F7515}"/>
    <cellStyle name="Comma 2 2 7 2 2" xfId="44261" xr:uid="{DC97B737-11B6-4E64-9668-4423ECC3DA33}"/>
    <cellStyle name="Comma 2 2 7 3" xfId="3246" xr:uid="{B9F27414-E18B-4402-8739-8207A4013AD4}"/>
    <cellStyle name="Comma 2 2 7 3 2" xfId="44100" xr:uid="{D64F2738-0D14-4834-840E-2E56642FD7EE}"/>
    <cellStyle name="Comma 2 2 7 4" xfId="9278" xr:uid="{40AC3584-0827-4086-BCB7-387465487950}"/>
    <cellStyle name="Comma 2 2 7 5" xfId="927" xr:uid="{DC544E2F-CC27-4476-A1DA-CB7249306129}"/>
    <cellStyle name="Comma 2 2 7 6" xfId="45979" xr:uid="{4E0242B3-C782-4F4A-B818-6DFE7B2E3ED4}"/>
    <cellStyle name="Comma 2 2 7 7" xfId="46082" xr:uid="{45AA8516-02FD-42FF-A354-6E9116F27923}"/>
    <cellStyle name="Comma 2 2 7 8" xfId="58" xr:uid="{7A84B86E-1CBE-4539-9FA5-1250AB47A44B}"/>
    <cellStyle name="Comma 2 2 8" xfId="938" xr:uid="{FC3DB39F-05B1-4B90-BB80-D86495E61C64}"/>
    <cellStyle name="Comma 2 2 8 2" xfId="3949" xr:uid="{3D8F369D-28EC-462A-82DD-EA25E5AF8446}"/>
    <cellStyle name="Comma 2 2 8 2 2" xfId="44273" xr:uid="{75EAA420-C63E-4DB9-96C4-D2842BD5B99D}"/>
    <cellStyle name="Comma 2 2 8 3" xfId="9289" xr:uid="{163D8715-2CB8-46A1-AEF4-7D9BF31AFF89}"/>
    <cellStyle name="Comma 2 2 8 3 2" xfId="44110" xr:uid="{B3EFB9F0-7021-44A0-A699-74261C39D972}"/>
    <cellStyle name="Comma 2 2 8 4" xfId="10204" xr:uid="{3E0F654F-8D0F-4C5D-9D88-58D7A3E212FA}"/>
    <cellStyle name="Comma 2 2 9" xfId="1534" xr:uid="{97868EB6-3E9E-434A-8229-950F813342BC}"/>
    <cellStyle name="Comma 2 2 9 2" xfId="9752" xr:uid="{C1ADBD17-4968-4BD0-BB57-5B73116CCE15}"/>
    <cellStyle name="Comma 2 2 9 2 2" xfId="44170" xr:uid="{130805F3-9E53-435D-B8BC-D8946B08FA4E}"/>
    <cellStyle name="Comma 2 2 9 3" xfId="44002" xr:uid="{11B6588F-89C5-4773-9826-769D892B7FD1}"/>
    <cellStyle name="Comma 2 20" xfId="13946" xr:uid="{7D9F895B-7DB0-4031-8830-28E18BE479DC}"/>
    <cellStyle name="Comma 2 21" xfId="13948" xr:uid="{83AA1CCD-0EBC-4B8C-9136-78DE24BFC03E}"/>
    <cellStyle name="Comma 2 22" xfId="14017" xr:uid="{A87AB7AB-A8D8-4BEB-B339-489140997FFC}"/>
    <cellStyle name="Comma 2 23" xfId="14084" xr:uid="{96E0431C-44ED-4419-ADCC-6A87ADE7319A}"/>
    <cellStyle name="Comma 2 24" xfId="10267" xr:uid="{1379A64F-BD9C-4BBA-BC48-391F33404EB3}"/>
    <cellStyle name="Comma 2 25" xfId="44966" xr:uid="{DEEA5CD8-FF24-4BBE-8344-728604FBD3D2}"/>
    <cellStyle name="Comma 2 26" xfId="45481" xr:uid="{216E8D52-E293-4365-8309-3B0521C1DE4A}"/>
    <cellStyle name="Comma 2 27" xfId="10170" xr:uid="{2357D3E4-0951-4BCA-BCD5-0D7DF2878F7C}"/>
    <cellStyle name="Comma 2 28" xfId="45541" xr:uid="{AC43826D-2264-42BA-8C73-A2F71900A6F7}"/>
    <cellStyle name="Comma 2 29" xfId="243" xr:uid="{F8304853-0E29-41C5-9A06-4C687B75373C}"/>
    <cellStyle name="Comma 2 3" xfId="82" xr:uid="{89671AAF-6122-458A-8AF9-2A228CB7646B}"/>
    <cellStyle name="Comma 2 3 10" xfId="8728" xr:uid="{33F0E1F9-75FB-407C-9CD0-022B9B374B43}"/>
    <cellStyle name="Comma 2 3 11" xfId="8742" xr:uid="{5B1C108F-C65B-4ABA-8E85-C6CD54EEF2F5}"/>
    <cellStyle name="Comma 2 3 12" xfId="10107" xr:uid="{67A5E919-A629-4921-9626-CDBC7DD4AE71}"/>
    <cellStyle name="Comma 2 3 13" xfId="10217" xr:uid="{08B2C054-F08E-4965-8074-D96EE09342BA}"/>
    <cellStyle name="Comma 2 3 14" xfId="282" xr:uid="{FC861A59-1F21-4A2F-9503-529C9FFF3BFE}"/>
    <cellStyle name="Comma 2 3 15" xfId="45623" xr:uid="{3A1CF42A-7A9B-4053-A38F-E342ED8B8A60}"/>
    <cellStyle name="Comma 2 3 16" xfId="46004" xr:uid="{5FBCBCDD-5305-4716-97F7-7F613C1001BA}"/>
    <cellStyle name="Comma 2 3 17" xfId="46096" xr:uid="{EF34A252-5BC8-42D2-A67F-8BBA5D5FF460}"/>
    <cellStyle name="Comma 2 3 2" xfId="581" xr:uid="{A0C20778-7542-4726-BA3A-E24435703508}"/>
    <cellStyle name="Comma 2 3 2 10" xfId="13932" xr:uid="{5D821DCD-8588-4E75-840B-F818E66FE32C}"/>
    <cellStyle name="Comma 2 3 2 11" xfId="13905" xr:uid="{7E0E16B4-3370-47DD-ADAF-E9ECBC30BFE1}"/>
    <cellStyle name="Comma 2 3 2 12" xfId="14028" xr:uid="{BF9A743D-FD80-4A5B-9966-C1DB05D9D9AD}"/>
    <cellStyle name="Comma 2 3 2 13" xfId="14095" xr:uid="{CF699B9B-E1F4-490D-B783-166D37754F99}"/>
    <cellStyle name="Comma 2 3 2 14" xfId="44085" xr:uid="{DC9EB2C8-529E-4F31-9A4F-94B1449075F4}"/>
    <cellStyle name="Comma 2 3 2 15" xfId="45382" xr:uid="{D6F4B865-B361-4CCE-A48A-C0A4E57E02D1}"/>
    <cellStyle name="Comma 2 3 2 16" xfId="12429" xr:uid="{0215D941-11A2-4AED-B4E1-C86C10E172CB}"/>
    <cellStyle name="Comma 2 3 2 17" xfId="45728" xr:uid="{6F126B63-FF54-4779-93E5-E7C159A4BEE1}"/>
    <cellStyle name="Comma 2 3 2 2" xfId="874" xr:uid="{0652DD25-1E68-4A2E-9EA2-09FB1814CCA5}"/>
    <cellStyle name="Comma 2 3 2 2 2" xfId="1300" xr:uid="{C3288214-4E63-42D5-BC53-78717C46B3AF}"/>
    <cellStyle name="Comma 2 3 2 2 2 2" xfId="9567" xr:uid="{CB0073AB-4FDF-4668-8FA9-122EAEA97017}"/>
    <cellStyle name="Comma 2 3 2 2 2 3" xfId="44244" xr:uid="{3574CD25-5D2E-4370-90B6-0FE8A8C5F7A7}"/>
    <cellStyle name="Comma 2 3 2 2 3" xfId="2256" xr:uid="{003C7ED1-16FC-4ACE-A721-51E678DEE08F}"/>
    <cellStyle name="Comma 2 3 2 2 3 2" xfId="10071" xr:uid="{21C1696C-BA5D-4CFA-B082-EF1D11F72E2F}"/>
    <cellStyle name="Comma 2 3 2 2 4" xfId="4674" xr:uid="{E1551139-84CA-4304-AB78-5F9216AE294E}"/>
    <cellStyle name="Comma 2 3 2 2 5" xfId="9245" xr:uid="{B5A39C0D-1100-4F7C-A468-FFC643995FB6}"/>
    <cellStyle name="Comma 2 3 2 2 6" xfId="45936" xr:uid="{CE877968-814F-4559-AAA6-B97880A3B4B2}"/>
    <cellStyle name="Comma 2 3 2 3" xfId="1112" xr:uid="{809EA5E1-3D87-47A7-B09D-610B9EDD20FB}"/>
    <cellStyle name="Comma 2 3 2 3 2" xfId="9421" xr:uid="{EAD64A18-4432-4085-8DAE-039DCE0A7974}"/>
    <cellStyle name="Comma 2 3 2 4" xfId="1990" xr:uid="{4CC02848-1482-4993-9B59-EEFDBC9CC26D}"/>
    <cellStyle name="Comma 2 3 2 4 2" xfId="9931" xr:uid="{ABD32B80-1DBE-44B6-82CF-9C07C2660DFF}"/>
    <cellStyle name="Comma 2 3 2 5" xfId="2727" xr:uid="{30ECF1BD-1406-4439-9929-BB36EDC65D05}"/>
    <cellStyle name="Comma 2 3 2 6" xfId="8979" xr:uid="{11A0D600-008E-4126-9C1E-DE167F2A226B}"/>
    <cellStyle name="Comma 2 3 2 7" xfId="13729" xr:uid="{AFE2C891-4548-4498-AA8A-E8D94D369C44}"/>
    <cellStyle name="Comma 2 3 2 8" xfId="13779" xr:uid="{D462A869-3B91-40F9-AD70-14365A0A5944}"/>
    <cellStyle name="Comma 2 3 2 9" xfId="13908" xr:uid="{CF8D28D5-8BB5-426A-AC5A-4736CE23A789}"/>
    <cellStyle name="Comma 2 3 3" xfId="835" xr:uid="{C28C1BA7-E478-4C9D-B807-54EDFC26F1D9}"/>
    <cellStyle name="Comma 2 3 3 2" xfId="1273" xr:uid="{6EE37E56-7B17-45A9-8CAB-B135029CEE8D}"/>
    <cellStyle name="Comma 2 3 3 2 2" xfId="5547" xr:uid="{76DE9476-93BD-4DA5-9B9C-1C109DEA7BDE}"/>
    <cellStyle name="Comma 2 3 3 2 3" xfId="9540" xr:uid="{B4302C77-8A02-40DA-9D1F-3D298BDA18BA}"/>
    <cellStyle name="Comma 2 3 3 2 4" xfId="44311" xr:uid="{74657FCD-07DD-4F22-A476-35657282C567}"/>
    <cellStyle name="Comma 2 3 3 3" xfId="2229" xr:uid="{7DD41D58-E2EB-4F3E-82E7-75FAE9054019}"/>
    <cellStyle name="Comma 2 3 3 3 2" xfId="10044" xr:uid="{39AA287E-9D16-4FAA-AC16-8CD12EDA83A0}"/>
    <cellStyle name="Comma 2 3 3 3 3" xfId="44148" xr:uid="{B4B25F49-D756-41A3-981C-363F57EBDD67}"/>
    <cellStyle name="Comma 2 3 3 4" xfId="3488" xr:uid="{E4CF0462-8BBF-4834-B89C-8B348A0C20E0}"/>
    <cellStyle name="Comma 2 3 3 4 2" xfId="45381" xr:uid="{54FBBB5D-BDA2-47E7-A966-82AC5261573D}"/>
    <cellStyle name="Comma 2 3 3 5" xfId="9218" xr:uid="{2F8DC842-F978-4720-8D20-97B37C90DE42}"/>
    <cellStyle name="Comma 2 3 4" xfId="921" xr:uid="{ED287EC0-E2B4-4BA3-9DAB-6A7C39F3EC58}"/>
    <cellStyle name="Comma 2 3 4 2" xfId="1330" xr:uid="{51FB4B21-2760-4D7A-8EFD-CC04EF9FCF04}"/>
    <cellStyle name="Comma 2 3 4 2 2" xfId="9597" xr:uid="{C7A460E5-9D88-493C-89CC-D1FC2C00A185}"/>
    <cellStyle name="Comma 2 3 4 2 3" xfId="44171" xr:uid="{94E20891-AFA5-4A86-9FDD-21B152F74435}"/>
    <cellStyle name="Comma 2 3 4 3" xfId="2286" xr:uid="{DE93F6F6-7D1F-40A3-B261-E36187C5FAD6}"/>
    <cellStyle name="Comma 2 3 4 3 2" xfId="10101" xr:uid="{4E266A98-7102-484C-ADEE-E08B77909AD2}"/>
    <cellStyle name="Comma 2 3 4 4" xfId="4182" xr:uid="{309C4C25-8860-41BA-AA58-5AA48A941D7E}"/>
    <cellStyle name="Comma 2 3 4 5" xfId="9275" xr:uid="{DEAAA056-2EA5-49A5-9579-66A0BE1C7A60}"/>
    <cellStyle name="Comma 2 3 4 6" xfId="10274" xr:uid="{CCD61ECB-78CD-484D-966F-1F4940274D77}"/>
    <cellStyle name="Comma 2 3 5" xfId="934" xr:uid="{E33F366F-EE92-4B07-8BBA-69A67F648FA6}"/>
    <cellStyle name="Comma 2 3 5 2" xfId="9285" xr:uid="{95CE453E-9128-4621-88B7-9A91789F743A}"/>
    <cellStyle name="Comma 2 3 5 3" xfId="43995" xr:uid="{2A484C9C-B696-4258-ABAE-4FBA4FEDE6E4}"/>
    <cellStyle name="Comma 2 3 6" xfId="1540" xr:uid="{41FDAA0C-97F4-4815-8085-D92B5CEF10E4}"/>
    <cellStyle name="Comma 2 3 6 2" xfId="9753" xr:uid="{577048E8-359B-4100-9141-1A384BE98CD7}"/>
    <cellStyle name="Comma 2 3 6 3" xfId="45246" xr:uid="{4A32984E-6E32-460F-A89B-006DFD43F000}"/>
    <cellStyle name="Comma 2 3 7" xfId="1730" xr:uid="{0892C7A1-A2AA-4713-A5A7-6C015CDE67F1}"/>
    <cellStyle name="Comma 2 3 7 2" xfId="9809" xr:uid="{E659CE21-7D93-4A64-A226-76F136524DE6}"/>
    <cellStyle name="Comma 2 3 7 3" xfId="10163" xr:uid="{4BC123F8-2BDB-4020-92DA-8DA6825A0FE2}"/>
    <cellStyle name="Comma 2 3 8" xfId="1753" xr:uid="{CBFF08C4-CF3D-4AAC-8C3D-0450B2996C54}"/>
    <cellStyle name="Comma 2 3 8 2" xfId="9820" xr:uid="{65A52FAA-24DB-4EA0-AEA5-7CC1BE3456EA}"/>
    <cellStyle name="Comma 2 3 8 3" xfId="45544" xr:uid="{14C8A095-858A-4193-9BCB-64BC3047AC01}"/>
    <cellStyle name="Comma 2 3 9" xfId="2402" xr:uid="{52D92596-2FD8-48E7-96C9-6E63280958C0}"/>
    <cellStyle name="Comma 2 30" xfId="45666" xr:uid="{B970E117-8B59-4168-A58C-74E35E1FC7E3}"/>
    <cellStyle name="Comma 2 30 2" xfId="45759" xr:uid="{A9B92000-EE8A-4999-B0EC-9F6118DB5CBC}"/>
    <cellStyle name="Comma 2 31" xfId="45781" xr:uid="{7CD71345-4976-448E-9603-02DE6639B549}"/>
    <cellStyle name="Comma 2 32" xfId="45909" xr:uid="{FE363D73-7E05-4D65-A76D-008D079E6CEA}"/>
    <cellStyle name="Comma 2 32 2" xfId="46198" xr:uid="{72C1EE8E-FD0F-431E-8309-FE91A444881E}"/>
    <cellStyle name="Comma 2 33" xfId="45981" xr:uid="{0C3E03E7-A105-4BB0-A45B-72246649F438}"/>
    <cellStyle name="Comma 2 34" xfId="46074" xr:uid="{71757AC6-31DC-4B86-8D21-FED063DB5F15}"/>
    <cellStyle name="Comma 2 35" xfId="46077" xr:uid="{E018A494-5C0C-4097-9D22-428AAA474397}"/>
    <cellStyle name="Comma 2 36" xfId="46083" xr:uid="{C417F4D8-8D50-42D2-B145-1F4293836245}"/>
    <cellStyle name="Comma 2 4" xfId="828" xr:uid="{F3727D4D-8DC6-4EF3-9A7E-235757B0859B}"/>
    <cellStyle name="Comma 2 4 10" xfId="13829" xr:uid="{F72A72E8-E37B-48F1-BA0A-A7C957D401DD}"/>
    <cellStyle name="Comma 2 4 11" xfId="13914" xr:uid="{A448933F-4BF2-4B93-87CB-0DB3F7FF1D09}"/>
    <cellStyle name="Comma 2 4 12" xfId="14029" xr:uid="{6683FE61-22EE-4328-B661-CA47DBEDED59}"/>
    <cellStyle name="Comma 2 4 13" xfId="14096" xr:uid="{DA0EEEC9-43EC-4972-9206-073098F1175F}"/>
    <cellStyle name="Comma 2 4 14" xfId="43912" xr:uid="{BB946FB3-64A8-4E57-97F9-577054958A06}"/>
    <cellStyle name="Comma 2 4 15" xfId="44162" xr:uid="{8861369A-13E7-444C-8C97-1101A90339FF}"/>
    <cellStyle name="Comma 2 4 16" xfId="45247" xr:uid="{10AA50CB-A51A-46DC-B50B-C49C85FC8F91}"/>
    <cellStyle name="Comma 2 4 17" xfId="12430" xr:uid="{6FB2C075-4900-4C2F-94F8-466D00DA4A43}"/>
    <cellStyle name="Comma 2 4 18" xfId="46057" xr:uid="{6DF3F11B-940B-4810-81B1-8E3A0CE48509}"/>
    <cellStyle name="Comma 2 4 19" xfId="46144" xr:uid="{5D77B7ED-A7AE-4C22-96A8-1FFBC75705CF}"/>
    <cellStyle name="Comma 2 4 2" xfId="910" xr:uid="{A25F96DF-4462-45FE-BADB-38F5161EBE54}"/>
    <cellStyle name="Comma 2 4 2 2" xfId="1325" xr:uid="{D17EE092-82D3-43B2-AA0A-F30BE3737B0E}"/>
    <cellStyle name="Comma 2 4 2 2 2" xfId="9592" xr:uid="{FE96DFE9-4EAA-4B34-A8EA-1B8A1D7B8263}"/>
    <cellStyle name="Comma 2 4 2 3" xfId="2281" xr:uid="{D44624FF-0BB9-4B97-8CC1-92AC7225FEF2}"/>
    <cellStyle name="Comma 2 4 2 3 2" xfId="10096" xr:uid="{2ED1BD5F-06DB-4771-B7AF-1A501A151300}"/>
    <cellStyle name="Comma 2 4 2 4" xfId="4416" xr:uid="{CA4FD204-BD43-4D8E-89B8-1823A66EB49C}"/>
    <cellStyle name="Comma 2 4 2 5" xfId="9270" xr:uid="{A0771EF9-1BF6-4351-81E5-02D952AD40E9}"/>
    <cellStyle name="Comma 2 4 2 6" xfId="12694" xr:uid="{DE9C4A6B-6D01-4276-AC81-1ED019B21E0B}"/>
    <cellStyle name="Comma 2 4 3" xfId="1269" xr:uid="{24E358EF-E4A7-4EE9-80A6-128A51E4FB3A}"/>
    <cellStyle name="Comma 2 4 3 2" xfId="9536" xr:uid="{326E1B3F-5450-40B2-A483-650295E9C06D}"/>
    <cellStyle name="Comma 2 4 3 3" xfId="12818" xr:uid="{1CAC7D8B-19EF-4437-B3DC-AA81A548F432}"/>
    <cellStyle name="Comma 2 4 4" xfId="2225" xr:uid="{0DF0E5BA-A513-45CB-BE06-108C819C838A}"/>
    <cellStyle name="Comma 2 4 4 2" xfId="10040" xr:uid="{3C2F638D-1721-4565-ACBB-F823DCD05DCB}"/>
    <cellStyle name="Comma 2 4 4 3" xfId="12790" xr:uid="{3729538B-6BAC-4E42-B089-2A2DE8135E5E}"/>
    <cellStyle name="Comma 2 4 5" xfId="2511" xr:uid="{6E1240DC-1BFD-4E61-BE5D-8EEF94F8CCFF}"/>
    <cellStyle name="Comma 2 4 5 2" xfId="12911" xr:uid="{AF3361E3-AC8A-4998-B262-899B46BB8061}"/>
    <cellStyle name="Comma 2 4 6" xfId="9214" xr:uid="{D70CED99-05BD-4FB8-AA9A-0155A44E5835}"/>
    <cellStyle name="Comma 2 4 6 2" xfId="12937" xr:uid="{B4D91579-611A-4047-A27D-9255F9FA9619}"/>
    <cellStyle name="Comma 2 4 7" xfId="13731" xr:uid="{5FDD27B1-13CF-42A2-A223-ADDC93637071}"/>
    <cellStyle name="Comma 2 4 8" xfId="13775" xr:uid="{EA018D9B-9E05-4243-BE6B-F99BB18D8000}"/>
    <cellStyle name="Comma 2 4 9" xfId="13941" xr:uid="{08FB9A42-4C45-4130-B35B-58115116B9EB}"/>
    <cellStyle name="Comma 2 5" xfId="915" xr:uid="{0A1416BC-2DD9-4A8C-A2E9-8BFB80971A52}"/>
    <cellStyle name="Comma 2 5 2" xfId="1328" xr:uid="{800FC866-C133-48A1-8442-E6966549ADF3}"/>
    <cellStyle name="Comma 2 5 2 2" xfId="5119" xr:uid="{BEA3F810-79AD-4D1A-8F64-583BE417018A}"/>
    <cellStyle name="Comma 2 5 2 3" xfId="9595" xr:uid="{97D619AE-9E76-46E9-87FC-B0BD4574927F}"/>
    <cellStyle name="Comma 2 5 2 4" xfId="43990" xr:uid="{0721AB2B-BFF4-4FA6-8519-E8C96AAD51B9}"/>
    <cellStyle name="Comma 2 5 3" xfId="2284" xr:uid="{64A1793F-50A2-4E6E-9D33-5011F0957635}"/>
    <cellStyle name="Comma 2 5 3 2" xfId="10099" xr:uid="{D0FB3D3E-FAFC-4A47-A8AB-0C4007DD1F13}"/>
    <cellStyle name="Comma 2 5 3 3" xfId="44377" xr:uid="{E338B768-5995-431C-AC7D-34F2E874F0BD}"/>
    <cellStyle name="Comma 2 5 4" xfId="3090" xr:uid="{09BE7A3F-D72C-4013-92C0-35E67D068D1E}"/>
    <cellStyle name="Comma 2 5 4 2" xfId="45383" xr:uid="{0EB093D2-FF2E-4C22-9D57-2A5CEDBE1C30}"/>
    <cellStyle name="Comma 2 5 5" xfId="9273" xr:uid="{325CC6D5-F6A2-455E-81C7-FB7E4D73F34C}"/>
    <cellStyle name="Comma 2 5 6" xfId="12431" xr:uid="{F20AFB75-4A93-4C34-9473-066BB846DFEA}"/>
    <cellStyle name="Comma 2 6" xfId="1480" xr:uid="{CEEDB7C4-607B-4BB3-B05A-8208C1156234}"/>
    <cellStyle name="Comma 2 6 2" xfId="5309" xr:uid="{1565C0D8-7B89-48EB-9BA9-D666DA5F0E61}"/>
    <cellStyle name="Comma 2 6 3" xfId="3239" xr:uid="{D36A0629-6ECC-4B1D-9D98-2D446B59DE40}"/>
    <cellStyle name="Comma 2 6 4" xfId="9738" xr:uid="{F40C49FC-F1A9-4CC7-97B1-D12F1ECCE09C}"/>
    <cellStyle name="Comma 2 6 5" xfId="12432" xr:uid="{E859763F-5524-4391-97DC-BD851815D1D1}"/>
    <cellStyle name="Comma 2 7" xfId="1713" xr:uid="{87C08799-6F4D-44DD-B45C-49CD57B606F7}"/>
    <cellStyle name="Comma 2 7 2" xfId="5991" xr:uid="{197E91DE-AA94-45A6-9404-FA10D9F44D93}"/>
    <cellStyle name="Comma 2 7 2 2" xfId="12433" xr:uid="{DDDF183C-05F8-49FD-995E-EF329A52546E}"/>
    <cellStyle name="Comma 2 7 3" xfId="3943" xr:uid="{236225BF-0961-45A0-B8F3-2B0D150CB4EE}"/>
    <cellStyle name="Comma 2 7 4" xfId="9793" xr:uid="{5EDDF71D-EE01-490A-8B64-D9FAA4EF8793}"/>
    <cellStyle name="Comma 2 7 5" xfId="10283" xr:uid="{77BB5B24-C8B6-4C2F-991B-85D6111BD5B5}"/>
    <cellStyle name="Comma 2 8" xfId="8724" xr:uid="{9353BD93-6DD3-4E24-A7FB-B2DDD3128256}"/>
    <cellStyle name="Comma 2 8 10" xfId="13959" xr:uid="{F563B24A-1AEC-4C90-92FD-62FC05FF7A57}"/>
    <cellStyle name="Comma 2 8 11" xfId="13909" xr:uid="{F45B7301-B633-4E15-82AD-73D98E79CAF3}"/>
    <cellStyle name="Comma 2 8 12" xfId="14030" xr:uid="{A3279675-8B2E-4C77-AB54-9501B35A59B1}"/>
    <cellStyle name="Comma 2 8 13" xfId="14097" xr:uid="{66E98244-0892-4B8B-BDD7-798D6B3A890A}"/>
    <cellStyle name="Comma 2 8 14" xfId="12434" xr:uid="{073F2D60-EFC3-4357-89D4-FE3CFBD1448F}"/>
    <cellStyle name="Comma 2 8 2" xfId="12695" xr:uid="{88D0E0D0-B876-4509-A10D-CEF749BEBCFD}"/>
    <cellStyle name="Comma 2 8 3" xfId="12817" xr:uid="{1D19DF8D-5088-4C5C-9298-E1DA4CB1AD3B}"/>
    <cellStyle name="Comma 2 8 4" xfId="12800" xr:uid="{E512D1B9-6115-4861-B700-D4E35BB37959}"/>
    <cellStyle name="Comma 2 8 5" xfId="12958" xr:uid="{DD5240FF-AA7B-4C3B-B969-FCECBD835E5A}"/>
    <cellStyle name="Comma 2 8 6" xfId="12987" xr:uid="{52836E6D-828B-472A-AF49-52A4E26AC7A7}"/>
    <cellStyle name="Comma 2 8 7" xfId="13732" xr:uid="{36341947-D924-410A-8FA9-452C07D253D8}"/>
    <cellStyle name="Comma 2 8 8" xfId="13773" xr:uid="{434429D4-FD1B-4BB5-9032-FF42B764D386}"/>
    <cellStyle name="Comma 2 8 9" xfId="13960" xr:uid="{3316B78F-CB22-46C2-A180-6EE881B1138E}"/>
    <cellStyle name="Comma 2 9" xfId="252" xr:uid="{AA30603A-8434-41F4-8BF1-5CB31901F7C0}"/>
    <cellStyle name="Comma 2 9 2" xfId="12435" xr:uid="{1C242D4A-B086-4B60-B498-D75DCC3CAAE9}"/>
    <cellStyle name="Comma 20" xfId="1599" xr:uid="{D39BFABC-F48C-4ECD-BDA5-3B48E8DF11BA}"/>
    <cellStyle name="Comma 20 2" xfId="1689" xr:uid="{25AA49CB-7B23-4134-BFFE-ED6BA33A272A}"/>
    <cellStyle name="Comma 20 2 2" xfId="9782" xr:uid="{DB9680E3-620E-4FE6-989E-5EC0B977E8CD}"/>
    <cellStyle name="Comma 20 2 3" xfId="44407" xr:uid="{535E806F-00C9-441B-995F-214420CAEF95}"/>
    <cellStyle name="Comma 20 3" xfId="9763" xr:uid="{ECA0CB28-6440-42F3-B27A-A95C1881CCBB}"/>
    <cellStyle name="Comma 20 4" xfId="43869" xr:uid="{7F375C70-093D-4AF4-A5BF-42316158CA4F}"/>
    <cellStyle name="Comma 20 5" xfId="45854" xr:uid="{00FBCD6F-DC97-4847-8768-195534CDF791}"/>
    <cellStyle name="Comma 20 6" xfId="46002" xr:uid="{5FD58DDC-6606-400A-8C28-2649B15BD110}"/>
    <cellStyle name="Comma 20 7" xfId="46095" xr:uid="{7337AE50-1569-497B-B3CF-AA28D19839EA}"/>
    <cellStyle name="Comma 204" xfId="46188" xr:uid="{DCD7934F-6F2E-4054-9FDA-D55EA935CE56}"/>
    <cellStyle name="Comma 205" xfId="46235" xr:uid="{931E7BE2-87CE-4B72-B4C2-3205BBDF13B2}"/>
    <cellStyle name="Comma 21" xfId="1600" xr:uid="{2A9620B3-7321-44B2-97D4-2B1C9D605260}"/>
    <cellStyle name="Comma 21 2" xfId="1690" xr:uid="{0D204194-FF1E-4C87-B560-0D8B1BB6F01E}"/>
    <cellStyle name="Comma 21 2 2" xfId="9783" xr:uid="{C0F5D1F6-0607-471C-8495-3B067C1BA57E}"/>
    <cellStyle name="Comma 21 2 3" xfId="44410" xr:uid="{36B19634-DEA6-475E-B736-9377F252C1DC}"/>
    <cellStyle name="Comma 21 3" xfId="9764" xr:uid="{089011AA-EE50-44E6-AEFD-242339EE98A6}"/>
    <cellStyle name="Comma 21 3 2" xfId="45492" xr:uid="{DBD57513-EF49-4DC3-A6E5-37DBF12CDE8C}"/>
    <cellStyle name="Comma 21 3 3" xfId="45423" xr:uid="{C9333053-55E5-4196-BE3D-872539BDD290}"/>
    <cellStyle name="Comma 21 4" xfId="43992" xr:uid="{CF30B804-DBC1-48DA-910D-18FCCF18B8AA}"/>
    <cellStyle name="Comma 22" xfId="1602" xr:uid="{CB0EB011-FFEB-40AD-989D-64F2F4BA4DA3}"/>
    <cellStyle name="Comma 22 2" xfId="1692" xr:uid="{1CA1F209-A3BE-4A06-B926-2BF0FDF04663}"/>
    <cellStyle name="Comma 22 2 2" xfId="9784" xr:uid="{E53D80E1-1800-4C9F-8CAA-5EB93D16B82E}"/>
    <cellStyle name="Comma 22 3" xfId="9765" xr:uid="{E953283C-BFF5-470C-AF29-FD6D5C28B24E}"/>
    <cellStyle name="Comma 23" xfId="1604" xr:uid="{770062AF-2D2F-4E63-BE06-85E4680F4E2C}"/>
    <cellStyle name="Comma 23 2" xfId="1694" xr:uid="{198344DB-E952-4FC9-B443-B3BE40EA2490}"/>
    <cellStyle name="Comma 23 2 2" xfId="9785" xr:uid="{DCD1D1B7-5DAE-4652-A04B-F0CF2B811953}"/>
    <cellStyle name="Comma 23 3" xfId="9766" xr:uid="{937183D1-22F6-489C-A087-E6B8F42E581E}"/>
    <cellStyle name="Comma 23 4" xfId="44006" xr:uid="{AEAC36B1-81A9-4E5E-96B3-FAF9F50EC891}"/>
    <cellStyle name="Comma 24" xfId="1608" xr:uid="{1BB09B1B-1416-4546-90B1-FB46EA929AEF}"/>
    <cellStyle name="Comma 24 2" xfId="1698" xr:uid="{80F4C5AC-DE0F-495A-B5E8-F2B98504A5D2}"/>
    <cellStyle name="Comma 24 2 2" xfId="9786" xr:uid="{38EBC3EC-3A35-46FA-A862-99AAD25324B0}"/>
    <cellStyle name="Comma 24 3" xfId="9767" xr:uid="{A7F5FFBB-2740-478E-9149-3F40D458C395}"/>
    <cellStyle name="Comma 24 4" xfId="44010" xr:uid="{76755D70-2450-490E-804D-2A058245A611}"/>
    <cellStyle name="Comma 24 5" xfId="45752" xr:uid="{799EEA01-BDB9-4C0C-9E6E-089274158974}"/>
    <cellStyle name="Comma 25" xfId="1610" xr:uid="{625A723D-5213-4BD5-B681-2D7F129189B5}"/>
    <cellStyle name="Comma 25 2" xfId="1700" xr:uid="{C114C192-0E03-4A08-B6A1-BB5926396086}"/>
    <cellStyle name="Comma 25 2 2" xfId="9787" xr:uid="{C877DDFD-7E4E-4B61-B6DB-613E1E05360D}"/>
    <cellStyle name="Comma 25 3" xfId="9768" xr:uid="{21CCA233-CE04-4054-B5A2-8211E99854AF}"/>
    <cellStyle name="Comma 25 4" xfId="44440" xr:uid="{FA9EF376-D424-4E94-8834-0C28069F6C7D}"/>
    <cellStyle name="Comma 25 6" xfId="45793" xr:uid="{23565D8A-F733-4904-84B7-15BAEBEBAB9B}"/>
    <cellStyle name="Comma 25 6 2" xfId="46013" xr:uid="{E2EEED93-32E3-4892-9462-1C47174C1E69}"/>
    <cellStyle name="Comma 25 6 3" xfId="46103" xr:uid="{21A91056-DDE5-46F9-8FCD-3A30709115FB}"/>
    <cellStyle name="Comma 256" xfId="46186" xr:uid="{7D3C8FD6-9AE5-416A-A9C0-12DB6E3FBF5F}"/>
    <cellStyle name="Comma 26" xfId="1612" xr:uid="{B7E2E8D7-2D49-4803-B14A-2E632BBF1A07}"/>
    <cellStyle name="Comma 26 2" xfId="1702" xr:uid="{188F9679-6E91-49E7-869A-82582B54CA29}"/>
    <cellStyle name="Comma 26 2 2" xfId="9788" xr:uid="{CE99D794-CA6D-4C21-8502-DC92DCA924AB}"/>
    <cellStyle name="Comma 26 3" xfId="9769" xr:uid="{AF43B63E-6107-4D96-A031-49F0B1F7628F}"/>
    <cellStyle name="Comma 26 4" xfId="44444" xr:uid="{BE42D634-81C4-4354-998E-0D3CEF04ADF3}"/>
    <cellStyle name="Comma 27" xfId="1618" xr:uid="{A56D0724-82A5-4F6A-A8B0-F605C385DA8B}"/>
    <cellStyle name="Comma 27 2" xfId="9771" xr:uid="{EF1BF2F7-F4CE-42F3-8D80-3C415F26B9FF}"/>
    <cellStyle name="Comma 27 3" xfId="44447" xr:uid="{A1C17F89-CBF9-4AA0-9B52-5EC925834964}"/>
    <cellStyle name="Comma 28" xfId="1616" xr:uid="{1D8CC7E5-E4D1-435F-9D27-D0016D0D0617}"/>
    <cellStyle name="Comma 28 2" xfId="9770" xr:uid="{C17AE35A-8A8B-49EF-98B8-80F862DA04ED}"/>
    <cellStyle name="Comma 29" xfId="1707" xr:uid="{C0DE5F92-4E8E-499F-9CBB-330DD85AEB2D}"/>
    <cellStyle name="Comma 29 2" xfId="9789" xr:uid="{C4AFCB7C-3B26-42F4-BE7D-A44D06D99520}"/>
    <cellStyle name="Comma 29 3" xfId="84" xr:uid="{3219FF5C-D7C8-4FB5-945A-227191092CBD}"/>
    <cellStyle name="Comma 29 3 2" xfId="45430" xr:uid="{DB09CAA3-E46F-44FC-BC07-288958B20DD5}"/>
    <cellStyle name="Comma 3" xfId="8" xr:uid="{00000000-0005-0000-0000-000003000000}"/>
    <cellStyle name="Comma 3 10" xfId="275" xr:uid="{E9206185-E3DD-4799-A7ED-1B85B36470B7}"/>
    <cellStyle name="Comma 3 10 2" xfId="5310" xr:uid="{81E5D910-F917-42E9-BCF6-E8375B422AE1}"/>
    <cellStyle name="Comma 3 10 2 2" xfId="44163" xr:uid="{4E5E0158-AA14-4AB7-99A8-A47C578794C5}"/>
    <cellStyle name="Comma 3 10 3" xfId="3240" xr:uid="{2D3642C6-EF6A-4078-951A-1DCEB0DD75F2}"/>
    <cellStyle name="Comma 3 10 4" xfId="8738" xr:uid="{149B316E-89CE-411D-AE93-65CC27B4C1D9}"/>
    <cellStyle name="Comma 3 10 5" xfId="12699" xr:uid="{16754E64-761F-4227-BE50-4A0B67F50682}"/>
    <cellStyle name="Comma 3 10 6" xfId="46065" xr:uid="{215DA9FB-7D32-491B-BD57-DA8B6F7D91CB}"/>
    <cellStyle name="Comma 3 11" xfId="930" xr:uid="{3822E975-4F79-41BF-BFE3-D76EA7BC5501}"/>
    <cellStyle name="Comma 3 11 2" xfId="5311" xr:uid="{F9097418-A2D4-47A1-8AEA-A9D493938E21}"/>
    <cellStyle name="Comma 3 11 3" xfId="3242" xr:uid="{23281922-6C0A-401B-8558-1321BC587930}"/>
    <cellStyle name="Comma 3 11 4" xfId="9281" xr:uid="{0223E230-0A09-4487-A965-695E12362C8B}"/>
    <cellStyle name="Comma 3 11 5" xfId="12696" xr:uid="{F2347B37-4FFF-4F9B-855A-7A1305B088F7}"/>
    <cellStyle name="Comma 3 12" xfId="1481" xr:uid="{2567B789-0BAD-4DAD-955F-BE854EB2427C}"/>
    <cellStyle name="Comma 3 12 2" xfId="2291" xr:uid="{4D60F470-7AD3-424B-B491-074E4CCE1DAD}"/>
    <cellStyle name="Comma 3 12 2 2" xfId="44378" xr:uid="{3438188F-BCDC-4119-9BCB-1165FB175075}"/>
    <cellStyle name="Comma 3 12 3" xfId="9739" xr:uid="{24F2D2B3-42A1-48E1-8010-613684E50AF8}"/>
    <cellStyle name="Comma 3 13" xfId="1714" xr:uid="{6D65C644-9B03-474C-91EC-0882819EE131}"/>
    <cellStyle name="Comma 3 13 2" xfId="3945" xr:uid="{0DE6DC5B-4326-427C-96B0-ADCB74047DEF}"/>
    <cellStyle name="Comma 3 13 3" xfId="9794" xr:uid="{295C8B27-8BB5-4E9E-912A-08659C0E9EE5}"/>
    <cellStyle name="Comma 3 14" xfId="1749" xr:uid="{66F75AAE-DD92-40FB-9213-75BFC54713B1}"/>
    <cellStyle name="Comma 3 14 2" xfId="9816" xr:uid="{919E3E55-3067-46F7-9694-F3496FA30A2D}"/>
    <cellStyle name="Comma 3 14 3" xfId="13733" xr:uid="{E31604B7-EAF7-4903-9E5F-0625A5181651}"/>
    <cellStyle name="Comma 3 15" xfId="272" xr:uid="{43FC6C5B-B1AD-4DDB-89DA-CE1EAB000A93}"/>
    <cellStyle name="Comma 3 15 2" xfId="13770" xr:uid="{40105FB4-178C-4962-9448-2EF24834A525}"/>
    <cellStyle name="Comma 3 16" xfId="2290" xr:uid="{29A4917B-B6DF-4AEB-A915-F36D4802ABA7}"/>
    <cellStyle name="Comma 3 16 2" xfId="13826" xr:uid="{062C07E0-65F3-467A-BD20-B0791B26506E}"/>
    <cellStyle name="Comma 3 17" xfId="8736" xr:uid="{E19B5F3B-04E6-4892-A679-99954ED1C42A}"/>
    <cellStyle name="Comma 3 17 2" xfId="13967" xr:uid="{05E603A0-B4EB-473C-A460-F12C02BCC880}"/>
    <cellStyle name="Comma 3 18" xfId="271" xr:uid="{A3FAD904-82BB-4914-A1FF-E7CC03EFAA73}"/>
    <cellStyle name="Comma 3 18 2" xfId="13864" xr:uid="{F72BDC83-3812-4541-800C-2BD1821BBD9C}"/>
    <cellStyle name="Comma 3 19" xfId="251" xr:uid="{427BE772-2C11-413F-A639-9D1E74EFCCB6}"/>
    <cellStyle name="Comma 3 19 2" xfId="14015" xr:uid="{63BF50F6-CD28-46C0-9880-C02A9A4991D7}"/>
    <cellStyle name="Comma 3 2" xfId="257" xr:uid="{C19EB468-308C-4314-B3E7-0EDF20901E12}"/>
    <cellStyle name="Comma 3 2 10" xfId="2296" xr:uid="{44D08948-CF99-4379-B9E7-8A3360579B3F}"/>
    <cellStyle name="Comma 3 2 10 2" xfId="13929" xr:uid="{8E108ADD-5029-4BDA-96EB-57EB868FAFB9}"/>
    <cellStyle name="Comma 3 2 11" xfId="8730" xr:uid="{8EE7EF25-0236-4B66-94DD-F9787CAAA910}"/>
    <cellStyle name="Comma 3 2 11 2" xfId="13913" xr:uid="{C88B37C1-653D-4E36-A720-2392CB26B895}"/>
    <cellStyle name="Comma 3 2 12" xfId="8768" xr:uid="{A8EB3832-B8FB-42D9-968C-10EB7457008D}"/>
    <cellStyle name="Comma 3 2 12 2" xfId="13831" xr:uid="{18AD21D9-954F-4485-99D2-2BFEB195FBE8}"/>
    <cellStyle name="Comma 3 2 13" xfId="14031" xr:uid="{DBB643AB-C531-42C5-B2B8-9C9AB3643A5A}"/>
    <cellStyle name="Comma 3 2 14" xfId="14098" xr:uid="{618BB377-339D-48BA-A856-3F2F0EE9C9A4}"/>
    <cellStyle name="Comma 3 2 15" xfId="10259" xr:uid="{5C520DA5-AA90-492F-9327-6ED11C5A0858}"/>
    <cellStyle name="Comma 3 2 16" xfId="10219" xr:uid="{FE0A1F1B-5F1D-4A69-8AAD-B248FCF4A2D4}"/>
    <cellStyle name="Comma 3 2 17" xfId="43997" xr:uid="{0C610C93-71CC-4495-A533-2D362EF70823}"/>
    <cellStyle name="Comma 3 2 18" xfId="10191" xr:uid="{38470625-4455-4638-AA24-0FAF40B85E15}"/>
    <cellStyle name="Comma 3 2 19" xfId="45555" xr:uid="{3F584604-0297-415E-BCB4-67E246167751}"/>
    <cellStyle name="Comma 3 2 2" xfId="335" xr:uid="{928CF4AA-E7A4-423E-8F85-8755D72ADDDC}"/>
    <cellStyle name="Comma 3 2 2 2" xfId="609" xr:uid="{058A62FA-E2FC-42BA-9562-D77332B86B59}"/>
    <cellStyle name="Comma 3 2 2 2 2" xfId="881" xr:uid="{88A4B380-8868-4240-BABF-CCC1A34D90A1}"/>
    <cellStyle name="Comma 3 2 2 2 2 2" xfId="1306" xr:uid="{B392A9EA-1548-46D0-BB24-4D623DF03B15}"/>
    <cellStyle name="Comma 3 2 2 2 2 2 2" xfId="4701" xr:uid="{3957A7BE-FF06-40BE-92A7-CAE33AE5D059}"/>
    <cellStyle name="Comma 3 2 2 2 2 2 3" xfId="9573" xr:uid="{3DA6F75D-2048-42D1-BA52-BD60AA03BFA1}"/>
    <cellStyle name="Comma 3 2 2 2 2 3" xfId="2262" xr:uid="{BED9F8FD-DE08-4033-94C3-DE90B5DAA7CF}"/>
    <cellStyle name="Comma 3 2 2 2 2 3 2" xfId="10077" xr:uid="{9656D7FC-2449-4D24-8F59-7AE09C3A978F}"/>
    <cellStyle name="Comma 3 2 2 2 2 4" xfId="2754" xr:uid="{63D92AE3-CC63-46E8-A312-159FEB4FE538}"/>
    <cellStyle name="Comma 3 2 2 2 2 5" xfId="9251" xr:uid="{202EA6E9-BF60-4593-A72B-ECDBE216D9B5}"/>
    <cellStyle name="Comma 3 2 2 2 3" xfId="1121" xr:uid="{90D8B554-972F-4F92-9526-71DCADF62941}"/>
    <cellStyle name="Comma 3 2 2 2 3 2" xfId="5574" xr:uid="{DB9CE65A-084F-4A10-820C-E416C008353D}"/>
    <cellStyle name="Comma 3 2 2 2 3 3" xfId="3516" xr:uid="{D0A23B92-D1EE-4792-B09E-698B6F59FCB1}"/>
    <cellStyle name="Comma 3 2 2 2 3 4" xfId="9430" xr:uid="{B91BECCA-15B2-4080-BA24-D8F0A68BB866}"/>
    <cellStyle name="Comma 3 2 2 2 4" xfId="2017" xr:uid="{FAC16750-C354-4A72-B6F5-0CDEB8E2A3CA}"/>
    <cellStyle name="Comma 3 2 2 2 4 2" xfId="4209" xr:uid="{6515ED4B-B690-4A69-A472-A34661433EB0}"/>
    <cellStyle name="Comma 3 2 2 2 4 3" xfId="9937" xr:uid="{82038DB4-F858-44E1-9509-2F7705478D78}"/>
    <cellStyle name="Comma 3 2 2 2 5" xfId="2408" xr:uid="{0EC0BD1F-12EC-4915-90CF-069AB1A20EA0}"/>
    <cellStyle name="Comma 3 2 2 2 6" xfId="9006" xr:uid="{78C9246B-E04F-46D3-A947-CD3CD42994AD}"/>
    <cellStyle name="Comma 3 2 2 3" xfId="842" xr:uid="{2E17F89D-8E9D-4D3B-933C-4300AD52746F}"/>
    <cellStyle name="Comma 3 2 2 3 2" xfId="1279" xr:uid="{73D1A182-6399-4847-B2AB-EF3D5B1645C6}"/>
    <cellStyle name="Comma 3 2 2 3 2 2" xfId="4464" xr:uid="{B5AEAA65-71C9-4119-92E6-1C9DFECD39FB}"/>
    <cellStyle name="Comma 3 2 2 3 2 3" xfId="9546" xr:uid="{153FF6C4-1850-4F08-BCC5-69B15F499F69}"/>
    <cellStyle name="Comma 3 2 2 3 3" xfId="2235" xr:uid="{09821ADB-AE3E-4C20-A186-FA7EBE74ECC3}"/>
    <cellStyle name="Comma 3 2 2 3 3 2" xfId="10050" xr:uid="{974036C9-7BA5-4FC2-A208-46EE3643D6B8}"/>
    <cellStyle name="Comma 3 2 2 3 4" xfId="2559" xr:uid="{118C45B4-CBD4-42BE-8078-A33F54EF16F1}"/>
    <cellStyle name="Comma 3 2 2 3 5" xfId="9224" xr:uid="{F6001891-1DE7-4078-90E3-A413CDFA5440}"/>
    <cellStyle name="Comma 3 2 2 4" xfId="962" xr:uid="{2BFEFB7A-7648-482F-8D55-9FBAE7D3442B}"/>
    <cellStyle name="Comma 3 2 2 4 2" xfId="5337" xr:uid="{8A2C562F-717F-4199-A87C-95AC4B69530A}"/>
    <cellStyle name="Comma 3 2 2 4 3" xfId="3269" xr:uid="{F9096DB2-B5F7-44E5-9A64-BEC8C0E08DF6}"/>
    <cellStyle name="Comma 3 2 2 4 4" xfId="9313" xr:uid="{C2E192D9-B5B2-4234-BA2C-AC5CF02D1EE2}"/>
    <cellStyle name="Comma 3 2 2 5" xfId="1780" xr:uid="{EFDF25BE-2EAB-4CB0-9F40-A6FE703F6AB9}"/>
    <cellStyle name="Comma 3 2 2 5 2" xfId="3972" xr:uid="{D729EBCE-4B1D-42E4-85FB-DEE129C866C4}"/>
    <cellStyle name="Comma 3 2 2 5 3" xfId="9826" xr:uid="{594A5693-950D-4A84-BA9D-6811900C6CD5}"/>
    <cellStyle name="Comma 3 2 2 6" xfId="2297" xr:uid="{56BD9179-A84A-4512-B8A4-2B6AC84448FD}"/>
    <cellStyle name="Comma 3 2 2 7" xfId="8769" xr:uid="{D0101AF5-BE9E-4AE0-80C0-C15E26F9529E}"/>
    <cellStyle name="Comma 3 2 2 8" xfId="12436" xr:uid="{E9E71FF1-1A67-47C4-B2E0-5CDC6CFA41DD}"/>
    <cellStyle name="Comma 3 2 2 9" xfId="45647" xr:uid="{96C574CB-EB70-4D92-87A0-8ED87655E989}"/>
    <cellStyle name="Comma 3 2 20" xfId="10140" xr:uid="{0CCCC829-8091-445D-82E7-ADD3D2BF5D44}"/>
    <cellStyle name="Comma 3 2 21" xfId="45607" xr:uid="{4CFA931B-A15A-4655-BBF3-7A2924D85C51}"/>
    <cellStyle name="Comma 3 2 22" xfId="45650" xr:uid="{6CD2F3EA-8CB4-44E8-8399-8D102DAA066D}"/>
    <cellStyle name="Comma 3 2 23" xfId="45683" xr:uid="{C74E7DCC-4E16-4C30-BA9C-B67D53455110}"/>
    <cellStyle name="Comma 3 2 24" xfId="46006" xr:uid="{BC1D54B5-DD00-49F4-B63B-29AC6CA70B79}"/>
    <cellStyle name="Comma 3 2 25" xfId="46097" xr:uid="{B260F17C-85C4-4B1C-9FA2-EDA3E78DE280}"/>
    <cellStyle name="Comma 3 2 26" xfId="46164" xr:uid="{AF06FCD7-76ED-4956-8698-B5E5236B1B62}"/>
    <cellStyle name="Comma 3 2 3" xfId="608" xr:uid="{344A17DF-0907-413B-AFAE-E1ADF7A77C28}"/>
    <cellStyle name="Comma 3 2 3 2" xfId="880" xr:uid="{C089A12A-A966-4B91-BC3B-BEABCE9810E3}"/>
    <cellStyle name="Comma 3 2 3 2 2" xfId="1305" xr:uid="{2C7EBFC0-5DA4-43EA-A59F-3ACED92EEEF9}"/>
    <cellStyle name="Comma 3 2 3 2 2 2" xfId="4700" xr:uid="{4012A8EB-4155-4945-8552-3922D29316AB}"/>
    <cellStyle name="Comma 3 2 3 2 2 3" xfId="9572" xr:uid="{2A35D4C5-673D-47FF-B0C8-E76E05CA368E}"/>
    <cellStyle name="Comma 3 2 3 2 3" xfId="2261" xr:uid="{D53AA790-D765-4C7C-B2C8-D69DE6F467A6}"/>
    <cellStyle name="Comma 3 2 3 2 3 2" xfId="10076" xr:uid="{A1B80D22-9FE1-4231-B4EE-D9CF5D75356F}"/>
    <cellStyle name="Comma 3 2 3 2 4" xfId="2753" xr:uid="{511727AF-8CCB-47DF-92C3-38E50E704F3E}"/>
    <cellStyle name="Comma 3 2 3 2 5" xfId="9250" xr:uid="{7B271381-2698-4B16-AD74-245F8359F05C}"/>
    <cellStyle name="Comma 3 2 3 3" xfId="1120" xr:uid="{AB925529-6C48-4806-9863-E6CEACCE5F40}"/>
    <cellStyle name="Comma 3 2 3 3 2" xfId="5573" xr:uid="{21DE75ED-7C1D-4ADB-AAC4-B0A52A266DBF}"/>
    <cellStyle name="Comma 3 2 3 3 3" xfId="3515" xr:uid="{4AF851D2-1976-4ED5-AA98-D71E33FFC79A}"/>
    <cellStyle name="Comma 3 2 3 3 4" xfId="9429" xr:uid="{749F4CA6-D437-4E88-878C-B20035D69449}"/>
    <cellStyle name="Comma 3 2 3 4" xfId="2016" xr:uid="{03B094A8-6EA9-44B4-A08A-183AFA895F81}"/>
    <cellStyle name="Comma 3 2 3 4 2" xfId="4208" xr:uid="{EB583F85-DAE2-4359-B8B0-513E3F489EF3}"/>
    <cellStyle name="Comma 3 2 3 4 3" xfId="9936" xr:uid="{E342BB70-1547-45F8-968D-8E9C15A2A027}"/>
    <cellStyle name="Comma 3 2 3 5" xfId="2407" xr:uid="{FBD3D0A3-1684-4BC4-BCD2-5E6993A302F4}"/>
    <cellStyle name="Comma 3 2 3 6" xfId="9005" xr:uid="{B2C060F5-B286-49EE-B5A5-9BBA0C700497}"/>
    <cellStyle name="Comma 3 2 3 7" xfId="12693" xr:uid="{A1694B8B-9EC6-4BC9-B61C-83E87E1FA0A5}"/>
    <cellStyle name="Comma 3 2 4" xfId="841" xr:uid="{05C271D8-E471-4884-BA1E-E3691A5D4C8A}"/>
    <cellStyle name="Comma 3 2 4 2" xfId="1278" xr:uid="{8C5C5C20-DA4D-47C7-A533-8E8A8AF0915F}"/>
    <cellStyle name="Comma 3 2 4 2 2" xfId="4463" xr:uid="{FDFFD6B6-1C01-4C02-B89F-C60E485F84C8}"/>
    <cellStyle name="Comma 3 2 4 2 3" xfId="9545" xr:uid="{1CF7F7EE-6B2A-4E55-B3D6-42934F5230FB}"/>
    <cellStyle name="Comma 3 2 4 3" xfId="2234" xr:uid="{64192538-DACB-4B88-87FA-83299860715C}"/>
    <cellStyle name="Comma 3 2 4 3 2" xfId="10049" xr:uid="{80776412-7556-4F4E-8747-E247C2684AFA}"/>
    <cellStyle name="Comma 3 2 4 4" xfId="2558" xr:uid="{325C70BB-CA93-49E7-A3BC-0BC687C55C3C}"/>
    <cellStyle name="Comma 3 2 4 5" xfId="9223" xr:uid="{7A95BED5-44C4-4BC5-95E2-F9F44E84F6A7}"/>
    <cellStyle name="Comma 3 2 4 6" xfId="12789" xr:uid="{8AAF8B1B-3B93-4D80-9E40-592F8323C52A}"/>
    <cellStyle name="Comma 3 2 5" xfId="922" xr:uid="{819D6DFB-F8BE-418F-9408-673577A63E69}"/>
    <cellStyle name="Comma 3 2 5 2" xfId="1331" xr:uid="{42617077-096E-4564-BBAA-F3E092D2C2D1}"/>
    <cellStyle name="Comma 3 2 5 2 2" xfId="5336" xr:uid="{D494CF9A-7B01-45EC-9443-B06C43CDEFEA}"/>
    <cellStyle name="Comma 3 2 5 2 3" xfId="9598" xr:uid="{EC66322C-C619-44E5-9204-E2328BC0C5EE}"/>
    <cellStyle name="Comma 3 2 5 3" xfId="2287" xr:uid="{03C12F02-BB3E-4568-BE3E-D44BA8591D9E}"/>
    <cellStyle name="Comma 3 2 5 3 2" xfId="10102" xr:uid="{4C9FD04C-E187-4C2C-80B0-6CD8A25DCA6A}"/>
    <cellStyle name="Comma 3 2 5 4" xfId="3268" xr:uid="{56DFAA5F-E3C3-4AA3-A723-1836038E6A2B}"/>
    <cellStyle name="Comma 3 2 5 5" xfId="9276" xr:uid="{B0E73FB5-20EA-4C2B-B466-02797407BC0E}"/>
    <cellStyle name="Comma 3 2 5 6" xfId="12814" xr:uid="{08D2C57B-2070-4CEB-8E36-3AFC7750D0EE}"/>
    <cellStyle name="Comma 3 2 6" xfId="961" xr:uid="{BD4E8738-CDF0-47A8-9E60-0306621046AA}"/>
    <cellStyle name="Comma 3 2 6 2" xfId="3971" xr:uid="{6065A665-E79E-488D-9D4F-992835674621}"/>
    <cellStyle name="Comma 3 2 6 3" xfId="9312" xr:uid="{85FF0164-F66B-4801-BED8-9F0884015F16}"/>
    <cellStyle name="Comma 3 2 6 4" xfId="12916" xr:uid="{2BA938FC-18E8-4CBE-8C7E-B6E61EA907CB}"/>
    <cellStyle name="Comma 3 2 7" xfId="1545" xr:uid="{B3AFB09C-8E8C-4C64-9DE3-72F8D5548318}"/>
    <cellStyle name="Comma 3 2 7 2" xfId="9754" xr:uid="{16998FF9-1FDB-455A-9E9B-AB4A8B7BA8A5}"/>
    <cellStyle name="Comma 3 2 7 2 2" xfId="44420" xr:uid="{EF9F073B-9C02-40A0-AEAE-6DF022C8B831}"/>
    <cellStyle name="Comma 3 2 7 3" xfId="12992" xr:uid="{810B2711-45A3-4355-A80F-6F680709F8C7}"/>
    <cellStyle name="Comma 3 2 8" xfId="1731" xr:uid="{CB0838BD-6703-40A7-BE0B-AF6787BC50BB}"/>
    <cellStyle name="Comma 3 2 8 2" xfId="9810" xr:uid="{3D69AE03-8344-46C3-9F03-B334A43C3746}"/>
    <cellStyle name="Comma 3 2 8 3" xfId="13734" xr:uid="{D120D399-FB1D-4F12-9708-F6E22AB41680}"/>
    <cellStyle name="Comma 3 2 9" xfId="1779" xr:uid="{C75C5367-E480-49FC-9576-88A1120A1B7F}"/>
    <cellStyle name="Comma 3 2 9 2" xfId="9825" xr:uid="{38525B52-34F6-4B9A-A951-AA211F5636A3}"/>
    <cellStyle name="Comma 3 2 9 3" xfId="13769" xr:uid="{161856BC-582E-4154-9AFF-E3526DBBA99E}"/>
    <cellStyle name="Comma 3 20" xfId="14082" xr:uid="{E826C159-24A0-41AA-8F21-FD5B51AB4C7B}"/>
    <cellStyle name="Comma 3 21" xfId="10288" xr:uid="{2F36C1EB-8E52-4E60-85F4-60E64CA78511}"/>
    <cellStyle name="Comma 3 22" xfId="10213" xr:uid="{85C21B58-39F8-4798-B969-7AE7F895E584}"/>
    <cellStyle name="Comma 3 23" xfId="10209" xr:uid="{2D475308-F158-401B-9165-5DAD4BE3ADC9}"/>
    <cellStyle name="Comma 3 24" xfId="44968" xr:uid="{47B3D44A-62B4-41E5-B479-55D6B90A1BA2}"/>
    <cellStyle name="Comma 3 25" xfId="10174" xr:uid="{FBFB7C37-E556-4955-BE60-5D909250C4EF}"/>
    <cellStyle name="Comma 3 26" xfId="10123" xr:uid="{23930E88-0A69-4BCA-9F4A-0F98B4E2A3E9}"/>
    <cellStyle name="Comma 3 26 2" xfId="10226" xr:uid="{D5C1BBDB-1F84-41E0-901A-9F3233C963F7}"/>
    <cellStyle name="Comma 3 27" xfId="45542" xr:uid="{79D03E3C-6283-4866-87C4-AF362933AA61}"/>
    <cellStyle name="Comma 3 28" xfId="245" xr:uid="{6B5B700F-9834-4C91-BA58-480F5D01656A}"/>
    <cellStyle name="Comma 3 29" xfId="45594" xr:uid="{BE154A9C-0325-4DC1-A525-72A59DC1E5E6}"/>
    <cellStyle name="Comma 3 3" xfId="336" xr:uid="{4433885A-367C-4A68-893B-1B6E57AD4B2B}"/>
    <cellStyle name="Comma 3 3 10" xfId="13906" xr:uid="{52678E55-14FC-4BDC-8818-0FB5000BBCD6}"/>
    <cellStyle name="Comma 3 3 11" xfId="13922" xr:uid="{88E85500-B953-4E85-A925-8E448E7F2666}"/>
    <cellStyle name="Comma 3 3 12" xfId="14026" xr:uid="{ACAD5299-C450-4A5A-805E-C549F15726E1}"/>
    <cellStyle name="Comma 3 3 13" xfId="14093" xr:uid="{8F93008F-7ADE-489E-89DD-97D4459DAA4D}"/>
    <cellStyle name="Comma 3 3 14" xfId="43949" xr:uid="{29197349-BCE1-47AD-B6B4-32EBB7728B92}"/>
    <cellStyle name="Comma 3 3 15" xfId="44029" xr:uid="{7B7DDFD1-83C2-48B5-BC4A-72D6252AA6BC}"/>
    <cellStyle name="Comma 3 3 16" xfId="45545" xr:uid="{2D6F596D-8C7B-49DF-99F0-59C218D4A3AF}"/>
    <cellStyle name="Comma 3 3 17" xfId="12437" xr:uid="{D7AD217C-7804-4593-A067-16F5170D245B}"/>
    <cellStyle name="Comma 3 3 18" xfId="45645" xr:uid="{A97D46AC-6A47-4452-A541-86FA55757F8C}"/>
    <cellStyle name="Comma 3 3 2" xfId="337" xr:uid="{FE607E45-E9BB-4885-9B78-4BBEAD1DF0CD}"/>
    <cellStyle name="Comma 3 3 2 2" xfId="611" xr:uid="{7D3D6108-7C73-4363-9DC6-3A38D56FAD1D}"/>
    <cellStyle name="Comma 3 3 2 2 2" xfId="883" xr:uid="{80D542F6-784A-4589-9C4F-4219D081B74F}"/>
    <cellStyle name="Comma 3 3 2 2 2 2" xfId="1308" xr:uid="{576163BF-4769-4D5B-9597-9B94951A90E6}"/>
    <cellStyle name="Comma 3 3 2 2 2 2 2" xfId="4703" xr:uid="{405B05C3-AE49-4E3B-9DDD-69B337246266}"/>
    <cellStyle name="Comma 3 3 2 2 2 2 3" xfId="9575" xr:uid="{3C7825EF-5DE4-4998-B51F-5808C3BEC651}"/>
    <cellStyle name="Comma 3 3 2 2 2 3" xfId="2264" xr:uid="{E429B7F8-B13B-4287-B306-9A08CFE22159}"/>
    <cellStyle name="Comma 3 3 2 2 2 3 2" xfId="10079" xr:uid="{215F7947-5515-4B1F-AF95-CDD45A9A88E6}"/>
    <cellStyle name="Comma 3 3 2 2 2 4" xfId="2756" xr:uid="{52525CBC-0752-4BA2-A2F7-AC6084A4E8AD}"/>
    <cellStyle name="Comma 3 3 2 2 2 5" xfId="9253" xr:uid="{A23C613E-70D4-410D-B99F-E7D1B1F92E0A}"/>
    <cellStyle name="Comma 3 3 2 2 3" xfId="1123" xr:uid="{7B3E6368-E2E4-42F6-BD3B-E8A57205C6F4}"/>
    <cellStyle name="Comma 3 3 2 2 3 2" xfId="5576" xr:uid="{57AA3B64-7B52-4E42-847C-1CEB9A6CB898}"/>
    <cellStyle name="Comma 3 3 2 2 3 3" xfId="3518" xr:uid="{DF55C960-2C4C-4D6B-BB17-0E5017CDB715}"/>
    <cellStyle name="Comma 3 3 2 2 3 4" xfId="9432" xr:uid="{BA9992FE-F8F2-498A-B9D4-015610E72FAF}"/>
    <cellStyle name="Comma 3 3 2 2 4" xfId="2019" xr:uid="{38537F09-5271-4070-97EF-753C9516044C}"/>
    <cellStyle name="Comma 3 3 2 2 4 2" xfId="4211" xr:uid="{75C76185-5E5D-48B8-B60D-F08BF8409C2D}"/>
    <cellStyle name="Comma 3 3 2 2 4 3" xfId="9939" xr:uid="{640A5E91-51A3-48E2-8E19-2733CB692C0E}"/>
    <cellStyle name="Comma 3 3 2 2 5" xfId="2410" xr:uid="{0B0C1EA0-E1B3-4254-A3E0-FDC3CEF70449}"/>
    <cellStyle name="Comma 3 3 2 2 6" xfId="9008" xr:uid="{62E75C43-A6B4-4C1D-9841-76E546AFDF86}"/>
    <cellStyle name="Comma 3 3 2 3" xfId="844" xr:uid="{5C5EEBC6-F8A2-40BB-9FBD-D1FF4E9257D0}"/>
    <cellStyle name="Comma 3 3 2 3 2" xfId="1281" xr:uid="{2ACE91E1-C921-4C3C-90DC-E81446DE7833}"/>
    <cellStyle name="Comma 3 3 2 3 2 2" xfId="4466" xr:uid="{60D6342D-8792-4BE1-9975-8DFBFEE8EF09}"/>
    <cellStyle name="Comma 3 3 2 3 2 3" xfId="9548" xr:uid="{A667AAF2-F792-42F1-99AC-05D688FF3B36}"/>
    <cellStyle name="Comma 3 3 2 3 3" xfId="2237" xr:uid="{EF0D0EDE-F5D2-42F0-9570-F16F71A8B622}"/>
    <cellStyle name="Comma 3 3 2 3 3 2" xfId="10052" xr:uid="{F44B16DE-919B-43AE-BEB9-05B021E3AF53}"/>
    <cellStyle name="Comma 3 3 2 3 4" xfId="2561" xr:uid="{46E1362E-E5CB-43E0-A9BD-EFC58567EADC}"/>
    <cellStyle name="Comma 3 3 2 3 5" xfId="9226" xr:uid="{EC39F481-B099-43AC-8AC7-A644B2B03F13}"/>
    <cellStyle name="Comma 3 3 2 4" xfId="964" xr:uid="{93D9649E-4319-45EB-89AB-D121BAFFE6F3}"/>
    <cellStyle name="Comma 3 3 2 4 2" xfId="5339" xr:uid="{FE7CB64F-BBE3-45E7-891A-2620CB9B6438}"/>
    <cellStyle name="Comma 3 3 2 4 3" xfId="3271" xr:uid="{B98935D1-0EE8-4026-9F38-972F1B2D7A95}"/>
    <cellStyle name="Comma 3 3 2 4 4" xfId="9315" xr:uid="{4992D0DF-55D3-4373-9D8B-98BD77A10FE0}"/>
    <cellStyle name="Comma 3 3 2 5" xfId="1782" xr:uid="{C16A0F45-7C19-4005-BFD6-E9786FCAFF9F}"/>
    <cellStyle name="Comma 3 3 2 5 2" xfId="3974" xr:uid="{7C11511C-48D0-400F-810A-F486117EC9C4}"/>
    <cellStyle name="Comma 3 3 2 5 3" xfId="9828" xr:uid="{2C9591F2-5F1C-4C70-A605-02409514255C}"/>
    <cellStyle name="Comma 3 3 2 6" xfId="2299" xr:uid="{813CA3A2-AAF1-41CA-827E-1292F86128C5}"/>
    <cellStyle name="Comma 3 3 2 7" xfId="8771" xr:uid="{C31046DD-563B-4631-B7E1-DA4BB567907B}"/>
    <cellStyle name="Comma 3 3 2 8" xfId="12697" xr:uid="{B996CE9D-0C23-4A10-97B7-0565B1E5E13F}"/>
    <cellStyle name="Comma 3 3 22" xfId="46253" xr:uid="{94DACC66-BED0-498B-A85D-32661F4D7EF1}"/>
    <cellStyle name="Comma 3 3 3" xfId="610" xr:uid="{B3C42754-5EC3-4FAA-A983-D5B9CA29FA3A}"/>
    <cellStyle name="Comma 3 3 3 2" xfId="882" xr:uid="{687B1CCE-67EC-417F-977F-A3588072ECF5}"/>
    <cellStyle name="Comma 3 3 3 2 2" xfId="1307" xr:uid="{EFD0E3CC-6F64-4487-A466-D49A8767F986}"/>
    <cellStyle name="Comma 3 3 3 2 2 2" xfId="4702" xr:uid="{75CD552A-6788-4BD0-AF9D-DDE7A88DD2E3}"/>
    <cellStyle name="Comma 3 3 3 2 2 3" xfId="9574" xr:uid="{B8A560F1-EBCF-4FC9-B599-4DC0C7EA697D}"/>
    <cellStyle name="Comma 3 3 3 2 3" xfId="2263" xr:uid="{87FEDEE5-BB0D-4804-B3BF-0F27F22249C8}"/>
    <cellStyle name="Comma 3 3 3 2 3 2" xfId="10078" xr:uid="{7A7045D9-CD70-4FC3-B90D-D60B4F921193}"/>
    <cellStyle name="Comma 3 3 3 2 4" xfId="2755" xr:uid="{69E6C97E-A235-4CF2-8135-B38B7F61346F}"/>
    <cellStyle name="Comma 3 3 3 2 5" xfId="9252" xr:uid="{28B797DF-40DE-4EB6-9DE6-F99075C6B547}"/>
    <cellStyle name="Comma 3 3 3 2 6" xfId="45646" xr:uid="{D797870D-4941-4FA6-AB3F-276847B1A886}"/>
    <cellStyle name="Comma 3 3 3 3" xfId="1122" xr:uid="{E30D1010-3A24-4C65-AA93-7CF9626A6CC5}"/>
    <cellStyle name="Comma 3 3 3 3 2" xfId="5575" xr:uid="{97652A2D-C781-4ECE-9B09-D94364CDD2D5}"/>
    <cellStyle name="Comma 3 3 3 3 3" xfId="3517" xr:uid="{4E1FF67F-88F2-4E06-9D2D-4C181313EFFA}"/>
    <cellStyle name="Comma 3 3 3 3 4" xfId="9431" xr:uid="{94B46434-6FE0-4C89-93CF-9F5D8B801526}"/>
    <cellStyle name="Comma 3 3 3 4" xfId="2018" xr:uid="{CB49AC69-3A26-4FE6-8892-2174F889BE0C}"/>
    <cellStyle name="Comma 3 3 3 4 2" xfId="4210" xr:uid="{EDD8B5D5-A568-4552-BFDE-22FCADACF628}"/>
    <cellStyle name="Comma 3 3 3 4 3" xfId="9938" xr:uid="{EB6D86D8-2D32-4D59-A177-05F85B0DF56E}"/>
    <cellStyle name="Comma 3 3 3 4 4" xfId="45468" xr:uid="{718C3F41-C909-48AF-8F4F-76130EB05BE5}"/>
    <cellStyle name="Comma 3 3 3 5" xfId="2409" xr:uid="{658D1FC7-C5F4-4BE7-AB98-49CB2011A6CE}"/>
    <cellStyle name="Comma 3 3 3 6" xfId="9007" xr:uid="{2F45A533-6BDD-4C15-AD3B-F9897184A6E3}"/>
    <cellStyle name="Comma 3 3 3 7" xfId="12819" xr:uid="{CF795054-4726-41BE-878B-16D1B8CA88CE}"/>
    <cellStyle name="Comma 3 3 3 8" xfId="45608" xr:uid="{74C32CE0-8211-45A4-AA06-B49D3C31F87F}"/>
    <cellStyle name="Comma 3 3 4" xfId="843" xr:uid="{C9F1EC7F-D9A9-420D-974A-249EE35691F3}"/>
    <cellStyle name="Comma 3 3 4 2" xfId="1280" xr:uid="{146ED271-3E93-4715-9448-01C3AC43C4F2}"/>
    <cellStyle name="Comma 3 3 4 2 2" xfId="4465" xr:uid="{1CBD2FF0-1408-4197-9A2C-9E567238BAEE}"/>
    <cellStyle name="Comma 3 3 4 2 3" xfId="9547" xr:uid="{C6A65F1F-ED8A-4F0B-9A5F-A6463946CF2A}"/>
    <cellStyle name="Comma 3 3 4 3" xfId="2236" xr:uid="{10CEA973-8A3D-4642-AD2B-8D7FA4A70244}"/>
    <cellStyle name="Comma 3 3 4 3 2" xfId="10051" xr:uid="{6FCEF387-83EA-46DD-BF73-C8D85A610053}"/>
    <cellStyle name="Comma 3 3 4 4" xfId="2560" xr:uid="{29921095-E2BE-4426-BCBB-1C44E4506055}"/>
    <cellStyle name="Comma 3 3 4 5" xfId="9225" xr:uid="{2110B3AE-91D4-4A54-87C6-E88EE57439D7}"/>
    <cellStyle name="Comma 3 3 4 6" xfId="12785" xr:uid="{D290E85F-1FBE-4922-993A-7488CD7591F7}"/>
    <cellStyle name="Comma 3 3 5" xfId="963" xr:uid="{9692ED31-A293-40B6-8F4C-776A9B0E236A}"/>
    <cellStyle name="Comma 3 3 5 2" xfId="5338" xr:uid="{7C3058C2-3A8A-4383-8F4C-33C53BF9AAA7}"/>
    <cellStyle name="Comma 3 3 5 3" xfId="3270" xr:uid="{4F6F5B0A-6D8F-4231-A37F-4A324C1641A9}"/>
    <cellStyle name="Comma 3 3 5 4" xfId="9314" xr:uid="{9589BB94-6471-4282-80C4-C572B828ED7F}"/>
    <cellStyle name="Comma 3 3 5 5" xfId="12951" xr:uid="{866BEE46-2E7F-4238-B97C-337237CC05D5}"/>
    <cellStyle name="Comma 3 3 6" xfId="1781" xr:uid="{8EE07D1C-34A2-4167-BC09-4679C70080A9}"/>
    <cellStyle name="Comma 3 3 6 2" xfId="3973" xr:uid="{61E2523A-44FA-4B89-B4B9-3E200FAD3251}"/>
    <cellStyle name="Comma 3 3 6 3" xfId="9827" xr:uid="{6EB304A8-6BDF-437F-81FE-C1F9B6C5F03F}"/>
    <cellStyle name="Comma 3 3 6 4" xfId="12972" xr:uid="{E174884C-9A99-4CEC-84E3-21442322460D}"/>
    <cellStyle name="Comma 3 3 7" xfId="2298" xr:uid="{5ED96ADD-8459-4DF8-A6C8-81A516E84E70}"/>
    <cellStyle name="Comma 3 3 7 2" xfId="13735" xr:uid="{B7F9C793-C0A0-4128-B694-114FA1EF040E}"/>
    <cellStyle name="Comma 3 3 8" xfId="8770" xr:uid="{95E91C6A-9FE3-4D23-A8EF-46075E59E27F}"/>
    <cellStyle name="Comma 3 3 8 2" xfId="13766" xr:uid="{9948D3E7-2BCC-4B01-B8B5-BCBE004E461D}"/>
    <cellStyle name="Comma 3 3 9" xfId="13958" xr:uid="{C6927426-4A5A-41E6-BD7E-C35286410E2C}"/>
    <cellStyle name="Comma 3 30" xfId="45782" xr:uid="{AF03173E-F035-4B9A-8414-B275680880C4}"/>
    <cellStyle name="Comma 3 31" xfId="45910" xr:uid="{C02B60C9-B554-4611-B64F-C99EB1A11E18}"/>
    <cellStyle name="Comma 3 31 2" xfId="46071" xr:uid="{81759835-0F46-4308-BCB7-230758FEF81B}"/>
    <cellStyle name="Comma 3 32" xfId="45977" xr:uid="{139D48B8-AF34-487D-80E3-C41B2BC71544}"/>
    <cellStyle name="Comma 3 33" xfId="46081" xr:uid="{0EE69EDB-D80B-4B41-8F36-BB95AFF0A2A6}"/>
    <cellStyle name="Comma 3 34" xfId="93" xr:uid="{A3F3E8FD-659F-4012-85C5-971AC260F873}"/>
    <cellStyle name="Comma 3 36" xfId="45773" xr:uid="{C970419D-5D3F-4D2C-8AA4-DFF34A84A78B}"/>
    <cellStyle name="Comma 3 36 2" xfId="46161" xr:uid="{2B48449A-63DE-42C6-A439-D3FCB1070F06}"/>
    <cellStyle name="Comma 3 36 3" xfId="46264" xr:uid="{E375A8B7-04A8-4BA5-9E5F-F9B18A4EDB6A}"/>
    <cellStyle name="Comma 3 4" xfId="338" xr:uid="{C9BD1246-07E1-40B3-A750-B450392E70E7}"/>
    <cellStyle name="Comma 3 4 2" xfId="612" xr:uid="{598EB0FE-3D76-49C9-92B5-DA7321FE6FDE}"/>
    <cellStyle name="Comma 3 4 2 2" xfId="884" xr:uid="{8F44515B-8580-497A-8640-B594A1602D60}"/>
    <cellStyle name="Comma 3 4 2 2 2" xfId="1309" xr:uid="{6F48C1C7-86EA-4F95-BB68-3025FDAD04D7}"/>
    <cellStyle name="Comma 3 4 2 2 2 2" xfId="4704" xr:uid="{22130CF3-FC00-40FB-9DA1-BEDFA897255D}"/>
    <cellStyle name="Comma 3 4 2 2 2 3" xfId="9576" xr:uid="{96370FE0-7FC1-4EF2-861F-E38EE5CA6329}"/>
    <cellStyle name="Comma 3 4 2 2 3" xfId="2265" xr:uid="{98E749EF-DCE7-42B7-94B1-578467B2F35F}"/>
    <cellStyle name="Comma 3 4 2 2 3 2" xfId="10080" xr:uid="{9232F823-F152-47D6-B325-EAC5D428D90B}"/>
    <cellStyle name="Comma 3 4 2 2 4" xfId="2757" xr:uid="{E00E1E2B-D360-47AB-B17B-4B7F136AD49A}"/>
    <cellStyle name="Comma 3 4 2 2 5" xfId="9254" xr:uid="{6C7A0F77-0E50-4FA1-83AF-999736506A7F}"/>
    <cellStyle name="Comma 3 4 2 3" xfId="1124" xr:uid="{E818A548-B764-4F82-A5A5-4EDBAD261110}"/>
    <cellStyle name="Comma 3 4 2 3 2" xfId="5577" xr:uid="{8C29F8A2-3328-4571-BB61-EF18C9942458}"/>
    <cellStyle name="Comma 3 4 2 3 3" xfId="3519" xr:uid="{0D26D960-885B-4889-BD56-035B690A4B72}"/>
    <cellStyle name="Comma 3 4 2 3 4" xfId="9433" xr:uid="{18CE4A66-8723-4623-9307-ACF1BA7C10D7}"/>
    <cellStyle name="Comma 3 4 2 4" xfId="2020" xr:uid="{2B72BFE2-5CD0-4182-8F7C-623213238446}"/>
    <cellStyle name="Comma 3 4 2 4 2" xfId="4212" xr:uid="{D4916CCF-3263-421A-89C4-B13091512DA6}"/>
    <cellStyle name="Comma 3 4 2 4 3" xfId="9940" xr:uid="{F6EC84F7-49C9-401F-967B-4BDFEA0842C3}"/>
    <cellStyle name="Comma 3 4 2 5" xfId="2411" xr:uid="{FDC1AC5C-C0B3-4162-9FB5-739F97C39E65}"/>
    <cellStyle name="Comma 3 4 2 6" xfId="9009" xr:uid="{F385B769-9CF4-42C0-B0C7-BB0FB2ED606C}"/>
    <cellStyle name="Comma 3 4 3" xfId="845" xr:uid="{A0580437-F3F7-4F2D-8192-2DAE23CC39CE}"/>
    <cellStyle name="Comma 3 4 3 2" xfId="1282" xr:uid="{CE06C781-03E2-4333-B4D7-2F2270939613}"/>
    <cellStyle name="Comma 3 4 3 2 2" xfId="4467" xr:uid="{008AF94B-C2FE-493B-B333-2F5783C020DC}"/>
    <cellStyle name="Comma 3 4 3 2 3" xfId="9549" xr:uid="{3165AF78-1032-46CC-94AA-106566257FE6}"/>
    <cellStyle name="Comma 3 4 3 3" xfId="2238" xr:uid="{3686394B-E8A2-4635-A634-435F50A52117}"/>
    <cellStyle name="Comma 3 4 3 3 2" xfId="10053" xr:uid="{1DE64CC6-56AB-46DE-9477-617AA7DD3F0A}"/>
    <cellStyle name="Comma 3 4 3 4" xfId="2562" xr:uid="{4BD1240D-1511-48B5-8B00-930B0832AF50}"/>
    <cellStyle name="Comma 3 4 3 5" xfId="9227" xr:uid="{A593FC94-D48B-4580-8331-3FF882D6639E}"/>
    <cellStyle name="Comma 3 4 4" xfId="965" xr:uid="{102265FA-75AE-4234-9A1B-3A091BAEDB5F}"/>
    <cellStyle name="Comma 3 4 4 2" xfId="5340" xr:uid="{B62F1289-94E3-47F5-80FC-B07712D004FA}"/>
    <cellStyle name="Comma 3 4 4 3" xfId="3272" xr:uid="{AFDAA2E2-EB22-4D8D-BE07-465562B13169}"/>
    <cellStyle name="Comma 3 4 4 4" xfId="9316" xr:uid="{4CA46D97-D457-43D0-B6D2-9B1F99BC07F8}"/>
    <cellStyle name="Comma 3 4 5" xfId="1783" xr:uid="{EECB8351-2FD8-4C75-87FE-1022ADC14640}"/>
    <cellStyle name="Comma 3 4 5 2" xfId="3975" xr:uid="{F9252ABC-21A9-4157-9261-8DF1868C0D6F}"/>
    <cellStyle name="Comma 3 4 5 3" xfId="9829" xr:uid="{1BB4A701-3C44-4312-8FAD-D0B42CAC6EBA}"/>
    <cellStyle name="Comma 3 4 6" xfId="2300" xr:uid="{1AF647BC-0F87-4169-B7C0-3D2AA5106444}"/>
    <cellStyle name="Comma 3 4 7" xfId="8772" xr:uid="{44E16CFF-27AC-40BD-9DDF-A83B82ED7CD4}"/>
    <cellStyle name="Comma 3 4 8" xfId="12756" xr:uid="{6DEF4654-2D5F-4474-B3D3-9EFBB0DDD694}"/>
    <cellStyle name="Comma 3 5" xfId="285" xr:uid="{F6CD8914-012B-4378-A52F-DA558862A8D4}"/>
    <cellStyle name="Comma 3 5 2" xfId="838" xr:uid="{775B93E2-8AC4-4CD1-8345-6E1645B5359F}"/>
    <cellStyle name="Comma 3 5 2 2" xfId="1276" xr:uid="{BCA4A1CB-DC9F-4B6C-97C1-53EB48D53702}"/>
    <cellStyle name="Comma 3 5 2 2 2" xfId="4419" xr:uid="{9572A988-FD2B-411E-9F5A-E266827F1B0A}"/>
    <cellStyle name="Comma 3 5 2 2 3" xfId="9543" xr:uid="{DC97D6D1-093C-4C5E-B28C-EEBE5BA7DE79}"/>
    <cellStyle name="Comma 3 5 2 3" xfId="2232" xr:uid="{B1DC9EC7-6CAC-45A5-9141-6EEF8A98FC6A}"/>
    <cellStyle name="Comma 3 5 2 3 2" xfId="10047" xr:uid="{E8920421-3A9F-4BFD-8E38-8CB9CC312747}"/>
    <cellStyle name="Comma 3 5 2 4" xfId="2514" xr:uid="{7783A9F3-C516-4740-A4D4-88BE2182E445}"/>
    <cellStyle name="Comma 3 5 2 5" xfId="9221" xr:uid="{DAF092DB-A2D8-4CBC-9777-70215339C55E}"/>
    <cellStyle name="Comma 3 5 3" xfId="937" xr:uid="{A3880A24-1FDA-4135-A5C5-CE82FF6AFD54}"/>
    <cellStyle name="Comma 3 5 3 2" xfId="5313" xr:uid="{FE98A89D-7CF7-42C0-9C30-05F59B174777}"/>
    <cellStyle name="Comma 3 5 3 3" xfId="3244" xr:uid="{7D4D8B03-5991-4826-9BE6-9A0505854924}"/>
    <cellStyle name="Comma 3 5 3 4" xfId="9288" xr:uid="{1AF346C2-82BD-47F2-BEDA-50A862E6227D}"/>
    <cellStyle name="Comma 3 5 4" xfId="1756" xr:uid="{F559F789-640B-4EB1-858C-FD6F369A2324}"/>
    <cellStyle name="Comma 3 5 4 2" xfId="3948" xr:uid="{8F1D05BC-3F03-4F86-804A-DCAECA0B421F}"/>
    <cellStyle name="Comma 3 5 4 3" xfId="9823" xr:uid="{CA043774-CED9-4219-91BE-BEA6DEEB93A0}"/>
    <cellStyle name="Comma 3 5 5" xfId="2294" xr:uid="{7404B8B4-9671-4CBD-8AED-50E8C9D01E5D}"/>
    <cellStyle name="Comma 3 5 6" xfId="8745" xr:uid="{5A33F8D5-66EC-4B8F-8563-FAE67E04A595}"/>
    <cellStyle name="Comma 3 5 6 2" xfId="45248" xr:uid="{7BF22352-B257-4FD2-A429-1427B8AB755E}"/>
    <cellStyle name="Comma 3 5 7" xfId="12821" xr:uid="{14DC93F8-1DE8-4F00-B61C-9EE2E2B4FC1D}"/>
    <cellStyle name="Comma 3 6" xfId="583" xr:uid="{83C94B4B-1436-4E5E-83B5-BE07422ACA2F}"/>
    <cellStyle name="Comma 3 6 2" xfId="876" xr:uid="{350A0CD6-8ED0-4644-9E09-1A57477827EA}"/>
    <cellStyle name="Comma 3 6 2 2" xfId="1302" xr:uid="{96EB2664-CD89-4A3C-9979-6F85C49C20B7}"/>
    <cellStyle name="Comma 3 6 2 2 2" xfId="4676" xr:uid="{AFE98498-E97F-4D66-8F61-439ACE123A5B}"/>
    <cellStyle name="Comma 3 6 2 2 3" xfId="9569" xr:uid="{A3521015-6DFF-4017-9051-802A52C58284}"/>
    <cellStyle name="Comma 3 6 2 3" xfId="2258" xr:uid="{282A6C98-1E31-487A-B81E-D89FD1259471}"/>
    <cellStyle name="Comma 3 6 2 3 2" xfId="10073" xr:uid="{5854080B-1823-4014-86FB-76848EF0641B}"/>
    <cellStyle name="Comma 3 6 2 4" xfId="2729" xr:uid="{0D6E0936-2730-4D97-B9F0-A446D5C51228}"/>
    <cellStyle name="Comma 3 6 2 5" xfId="9247" xr:uid="{40490479-95BF-415D-93AD-312A6542034D}"/>
    <cellStyle name="Comma 3 6 3" xfId="1114" xr:uid="{EB841B81-8347-48DB-9913-9C04329FC215}"/>
    <cellStyle name="Comma 3 6 3 2" xfId="5549" xr:uid="{FBA5895E-FADE-4792-8242-37AA3718B720}"/>
    <cellStyle name="Comma 3 6 3 3" xfId="3490" xr:uid="{AB1ABE6B-59F8-4BA2-A06E-6EC4616C4450}"/>
    <cellStyle name="Comma 3 6 3 4" xfId="9423" xr:uid="{A405AD30-F093-445E-A0C9-973DABADA073}"/>
    <cellStyle name="Comma 3 6 4" xfId="1992" xr:uid="{A165F263-A007-4DDD-BA46-6FBF8B23F32B}"/>
    <cellStyle name="Comma 3 6 4 2" xfId="4184" xr:uid="{65EDA3B0-0D37-4BAB-94A8-F3BED9A8BC06}"/>
    <cellStyle name="Comma 3 6 4 3" xfId="9933" xr:uid="{2274E453-7066-45D4-B2FF-5373DCDFEC43}"/>
    <cellStyle name="Comma 3 6 4 4" xfId="45249" xr:uid="{D8B1B73D-E046-4FB6-9C9D-96FBFEB27133}"/>
    <cellStyle name="Comma 3 6 5" xfId="2404" xr:uid="{50B5010D-2125-476C-BD65-021C78ECC1ED}"/>
    <cellStyle name="Comma 3 6 6" xfId="8981" xr:uid="{D6ACDB36-5915-4EBB-8002-5DEF7D867E0D}"/>
    <cellStyle name="Comma 3 6 7" xfId="12857" xr:uid="{C99C1333-020D-4417-869D-17F90DBA2D09}"/>
    <cellStyle name="Comma 3 7" xfId="284" xr:uid="{36E5A4F1-A4AF-47F3-995A-3BDF80751A6F}"/>
    <cellStyle name="Comma 3 7 2" xfId="837" xr:uid="{8322FC61-4C06-4DBD-8AE2-09ABAF7DE855}"/>
    <cellStyle name="Comma 3 7 2 2" xfId="1275" xr:uid="{AD3D4B7D-9B29-4601-9BE2-8FF994D8F960}"/>
    <cellStyle name="Comma 3 7 2 2 2" xfId="9542" xr:uid="{F5AE37AC-9CD5-42ED-BD84-65CE1CEC774B}"/>
    <cellStyle name="Comma 3 7 2 3" xfId="2231" xr:uid="{ECBD0F3F-32CD-4383-996C-6498F61D8F81}"/>
    <cellStyle name="Comma 3 7 2 3 2" xfId="10046" xr:uid="{B1055977-EFCA-46C3-9368-D1602F7D9A6C}"/>
    <cellStyle name="Comma 3 7 2 4" xfId="3947" xr:uid="{9BC63507-ED11-4C51-A006-5B4C9598990A}"/>
    <cellStyle name="Comma 3 7 2 5" xfId="9220" xr:uid="{18DFC502-C222-4864-8927-3026BCD6228D}"/>
    <cellStyle name="Comma 3 7 3" xfId="936" xr:uid="{E2AF193F-AC94-420F-9FFC-3D0DA1F6EA4E}"/>
    <cellStyle name="Comma 3 7 3 2" xfId="9287" xr:uid="{E493BD88-9AC3-498A-AC63-662D04DEF7C0}"/>
    <cellStyle name="Comma 3 7 4" xfId="1755" xr:uid="{975E2B8C-E4D3-4263-AFBE-8CA2307312BE}"/>
    <cellStyle name="Comma 3 7 4 2" xfId="9822" xr:uid="{7AE28302-255B-4E05-B917-AE2A77CE7D05}"/>
    <cellStyle name="Comma 3 7 5" xfId="2293" xr:uid="{99A4851D-AB78-4F56-A335-300328BDC493}"/>
    <cellStyle name="Comma 3 7 6" xfId="8744" xr:uid="{AC2A4F5B-A27F-414C-BC67-227F516DC861}"/>
    <cellStyle name="Comma 3 7 7" xfId="12926" xr:uid="{1869217B-BE76-44B0-B559-6675FA580C97}"/>
    <cellStyle name="Comma 3 8" xfId="277" xr:uid="{62A14FFD-6C06-4C20-A522-6F4198C33BCB}"/>
    <cellStyle name="Comma 3 8 2" xfId="931" xr:uid="{FC3B3DFD-EE00-4867-9778-0D11C10446A2}"/>
    <cellStyle name="Comma 3 8 2 2" xfId="4417" xr:uid="{C42B2888-1964-4375-9633-04FBFAE5CF9F}"/>
    <cellStyle name="Comma 3 8 2 3" xfId="9282" xr:uid="{F6F7BBEC-5C7B-48DC-97D8-3F584A29E8EC}"/>
    <cellStyle name="Comma 3 8 3" xfId="1750" xr:uid="{1BC794F1-13DC-41C9-ADDF-EC48026F12F5}"/>
    <cellStyle name="Comma 3 8 3 2" xfId="9817" xr:uid="{AE9902AB-4AC4-4973-9EC8-2513C5262292}"/>
    <cellStyle name="Comma 3 8 4" xfId="2512" xr:uid="{21D2A7B8-1016-40A9-8B87-B4C4030A3E47}"/>
    <cellStyle name="Comma 3 8 5" xfId="8739" xr:uid="{C9B3CECC-361F-42E6-96A2-4E12FFB99247}"/>
    <cellStyle name="Comma 3 8 6" xfId="12999" xr:uid="{6D5D28BD-7E02-4466-AE40-A0853B0FED65}"/>
    <cellStyle name="Comma 3 9" xfId="831" xr:uid="{5DE3FA4A-4EE8-4BE3-9F2E-B42BA26129AB}"/>
    <cellStyle name="Comma 3 9 2" xfId="1270" xr:uid="{A622470D-14FB-47EE-9956-AF47291F9E66}"/>
    <cellStyle name="Comma 3 9 2 2" xfId="4908" xr:uid="{E9DE5524-7E30-4320-8C35-9C7F79DCB634}"/>
    <cellStyle name="Comma 3 9 2 3" xfId="9537" xr:uid="{0CDE923B-6E0C-4675-8DDD-30AE34B41A7B}"/>
    <cellStyle name="Comma 3 9 3" xfId="2226" xr:uid="{4AFB8DB7-A68B-4D4B-8969-A3D2B1E1029C}"/>
    <cellStyle name="Comma 3 9 3 2" xfId="10041" xr:uid="{9D3469D5-6560-4CFA-9DE3-5531FE7400B8}"/>
    <cellStyle name="Comma 3 9 4" xfId="2919" xr:uid="{3C707E6B-1E96-4145-9050-08AA986215B5}"/>
    <cellStyle name="Comma 3 9 5" xfId="9215" xr:uid="{92BD56D9-9B08-424B-B69E-A055F057DFE2}"/>
    <cellStyle name="Comma 3 9 6" xfId="12700" xr:uid="{8CE6B05C-A741-4797-B386-073DE1889FC4}"/>
    <cellStyle name="Comma 30" xfId="1709" xr:uid="{E9563C77-E3CD-47FE-BE80-EB785159C9DC}"/>
    <cellStyle name="Comma 30 2" xfId="9790" xr:uid="{0AFB07FE-3F71-4D34-8D62-CF2F65078433}"/>
    <cellStyle name="Comma 30 3" xfId="45432" xr:uid="{C715424A-DA3B-431F-BF34-2BDFC4769938}"/>
    <cellStyle name="Comma 31" xfId="1478" xr:uid="{B6F344C4-990D-4377-A1ED-4A861172A1A5}"/>
    <cellStyle name="Comma 31 2" xfId="9737" xr:uid="{BE569362-DCCE-4044-9835-66A2593FDDA9}"/>
    <cellStyle name="Comma 31 2 2" xfId="10225" xr:uid="{54C0DFD7-40C3-45E1-8181-528B3E1789A0}"/>
    <cellStyle name="Comma 31 3" xfId="45435" xr:uid="{A1083FA1-235B-4B7B-9289-CEC4AB51039B}"/>
    <cellStyle name="Comma 32" xfId="1592" xr:uid="{24365512-317F-4DA0-B5EB-7987E0DE5A29}"/>
    <cellStyle name="Comma 32 2" xfId="9759" xr:uid="{4A43F3FB-C887-4042-922D-5DE6DF9AC248}"/>
    <cellStyle name="Comma 32 3" xfId="45434" xr:uid="{8936CEB2-F75A-4A4F-922C-F301843177A4}"/>
    <cellStyle name="Comma 33" xfId="1710" xr:uid="{2604AC74-84B0-4C57-AE60-97285A70D38C}"/>
    <cellStyle name="Comma 33 2" xfId="9791" xr:uid="{31CDF857-0076-4591-898B-FFB0E39D3516}"/>
    <cellStyle name="Comma 33 3" xfId="45461" xr:uid="{1AEA093B-B996-446D-A93C-02ACA280D886}"/>
    <cellStyle name="Comma 34" xfId="1712" xr:uid="{8B165FBC-44CA-46A5-A095-10A82E5B7B6E}"/>
    <cellStyle name="Comma 34 2" xfId="9792" xr:uid="{F8BB2F71-A89D-40E2-A97B-F4C693251F07}"/>
    <cellStyle name="Comma 34 3" xfId="45464" xr:uid="{9A41A99A-5B73-4638-AF6D-D7EB844CA2F6}"/>
    <cellStyle name="Comma 35" xfId="1728" xr:uid="{978C8D02-B82B-470E-B61E-EE855766CAC2}"/>
    <cellStyle name="Comma 35 2" xfId="9807" xr:uid="{740A8793-1CF0-456A-9A23-0465A8229C17}"/>
    <cellStyle name="Comma 35 3" xfId="45472" xr:uid="{859D3408-F16F-43FD-BF2D-51A29DA1BAEC}"/>
    <cellStyle name="Comma 36" xfId="2282" xr:uid="{992A68BB-F57B-486E-93D8-691AD96B5E23}"/>
    <cellStyle name="Comma 36 2" xfId="10097" xr:uid="{3A485924-0585-4EE8-BFB0-DCA08284C64E}"/>
    <cellStyle name="Comma 36 2 2" xfId="45676" xr:uid="{7AFFCA1B-7AC7-45CA-AA1C-FDFE6349D19D}"/>
    <cellStyle name="Comma 36 3" xfId="10169" xr:uid="{03A460DD-92AC-49F9-8284-2CC31742D3AC}"/>
    <cellStyle name="Comma 36 4" xfId="45675" xr:uid="{1A87AF0D-E697-440C-A74B-0ED605C293A5}"/>
    <cellStyle name="Comma 37" xfId="3944" xr:uid="{096784D5-F390-4B54-8CC0-1015308BB9AD}"/>
    <cellStyle name="Comma 38" xfId="8723" xr:uid="{C22902FB-3DEE-41FC-8F1B-4ADA00F1DDD6}"/>
    <cellStyle name="Comma 38 2" xfId="45493" xr:uid="{50071946-0ADA-4D01-A458-79E089042EB2}"/>
    <cellStyle name="Comma 39" xfId="8727" xr:uid="{1CEB7961-D7A1-4F8E-B9A6-428172A25931}"/>
    <cellStyle name="Comma 39 2" xfId="10136" xr:uid="{6A8B1756-2F6B-4F7E-89E8-E5EEAE2AA054}"/>
    <cellStyle name="Comma 39 2 2" xfId="46215" xr:uid="{77B2B937-6559-4023-820F-5E8A0DD45831}"/>
    <cellStyle name="Comma 4" xfId="99" xr:uid="{C6E43EA9-A723-4517-920D-EBF20F1118A0}"/>
    <cellStyle name="Comma 4 10" xfId="53" xr:uid="{CBE8EC96-9F88-4E76-A45E-106802AEBBEA}"/>
    <cellStyle name="Comma 4 10 2" xfId="9740" xr:uid="{BD507901-670B-4376-B208-3CE9D6AD7A2D}"/>
    <cellStyle name="Comma 4 10 2 2" xfId="12705" xr:uid="{504C1A67-B26C-4A59-80AF-325C956DDA1B}"/>
    <cellStyle name="Comma 4 10 2 2 2" xfId="45679" xr:uid="{A9B9ABE2-7455-4EFF-AE97-8CACD4C20DB9}"/>
    <cellStyle name="Comma 4 10 2 2 2 2" xfId="45986" xr:uid="{3DCA400E-E39A-4FB8-8E03-48EA142DCD2C}"/>
    <cellStyle name="Comma 4 10 2 2 2 2 2" xfId="46088" xr:uid="{6BC15FB0-A448-4E09-A582-C129716C700E}"/>
    <cellStyle name="Comma 4 10 2 2 3" xfId="46050" xr:uid="{22738D81-6510-46AB-8B79-D511883E5B06}"/>
    <cellStyle name="Comma 4 10 2 2 4" xfId="46137" xr:uid="{01B4CF55-176C-4EDD-9AF4-99BB46B90F1C}"/>
    <cellStyle name="Comma 4 10 2 3" xfId="45853" xr:uid="{6BDB5921-D240-4E22-824A-61BF92EA57A1}"/>
    <cellStyle name="Comma 4 10 3" xfId="10230" xr:uid="{E6A368BE-034B-4C00-B6B0-82F7068EBB0B}"/>
    <cellStyle name="Comma 4 10 3 2" xfId="45860" xr:uid="{5817BDF8-74DF-4D98-A6A3-8DD35FF6177C}"/>
    <cellStyle name="Comma 4 10 3 2 2" xfId="45922" xr:uid="{756AEFBB-EF4D-4955-B1B6-6A49F02405B0}"/>
    <cellStyle name="Comma 4 10 4" xfId="1482" xr:uid="{B53713C4-3648-44C9-BF42-9FD28B07CABC}"/>
    <cellStyle name="Comma 4 10 5" xfId="45625" xr:uid="{72F1A5A0-6AC4-44F3-87A2-9263EA209CCD}"/>
    <cellStyle name="Comma 4 10 5 2" xfId="45837" xr:uid="{55B99BDF-4FAF-4425-8E6F-DA2763E45315}"/>
    <cellStyle name="Comma 4 10 5 2 2" xfId="46038" xr:uid="{2F9F7BE2-CE1F-4A11-AD19-7DAD4E76A15E}"/>
    <cellStyle name="Comma 4 10 5 2 3" xfId="46125" xr:uid="{041A568F-8D06-4A53-BBB1-FF68FE0F5A11}"/>
    <cellStyle name="Comma 4 10 5 3" xfId="45840" xr:uid="{F577E53D-0B0D-4779-A0FE-D14E8BB90B8E}"/>
    <cellStyle name="Comma 4 10 5 3 2" xfId="46041" xr:uid="{7E0C7769-E38E-477E-ABA1-BC9301B08487}"/>
    <cellStyle name="Comma 4 10 5 3 3" xfId="46128" xr:uid="{625D2FCC-4B9D-433C-9629-557E662C7F5D}"/>
    <cellStyle name="Comma 4 10 5 4" xfId="45848" xr:uid="{C155917F-A306-45B5-B66A-EB0DD4D39841}"/>
    <cellStyle name="Comma 4 10 5 4 2" xfId="46048" xr:uid="{E64CE8C0-46F5-45EE-B029-8C6929CC5799}"/>
    <cellStyle name="Comma 4 10 5 4 3" xfId="46135" xr:uid="{3463B0D0-7439-429C-8D91-BFA5C998227B}"/>
    <cellStyle name="Comma 4 10 5 5" xfId="45833" xr:uid="{AAF324EB-AA02-42B0-94E5-54E23137E3EA}"/>
    <cellStyle name="Comma 4 10 5 5 2" xfId="46034" xr:uid="{FEAA763D-10A1-4284-9005-5B283BDAB837}"/>
    <cellStyle name="Comma 4 10 5 5 3" xfId="46121" xr:uid="{AA69B976-37B9-4148-8FBA-E2F7D745A2A9}"/>
    <cellStyle name="Comma 4 10 7" xfId="45906" xr:uid="{B235289C-AC31-4470-87DE-53A66C2A08B4}"/>
    <cellStyle name="Comma 4 10 7 2" xfId="45968" xr:uid="{AD14E439-B2B4-4322-B379-4D06AC73F3F4}"/>
    <cellStyle name="Comma 4 11" xfId="1715" xr:uid="{ADD98495-491F-4F36-A77F-CE8E5B1274D8}"/>
    <cellStyle name="Comma 4 11 2" xfId="9795" xr:uid="{C785B860-43A1-4B1C-A763-518BB43954DD}"/>
    <cellStyle name="Comma 4 11 2 2" xfId="44167" xr:uid="{D4A7EDB7-878B-4AAC-8530-144FCBEADA07}"/>
    <cellStyle name="Comma 4 11 3" xfId="12704" xr:uid="{149916B1-E76A-4153-AF2B-E1FE1AB10915}"/>
    <cellStyle name="Comma 4 12" xfId="1751" xr:uid="{EBE9134B-2F5C-41A9-904B-1C767C40A537}"/>
    <cellStyle name="Comma 4 12 2" xfId="9818" xr:uid="{8FA4FFC8-F05F-4FE1-B855-566C1ADEB200}"/>
    <cellStyle name="Comma 4 12 2 2" xfId="44015" xr:uid="{CB91E1E9-D1B6-4440-BF69-1BEA73F30799}"/>
    <cellStyle name="Comma 4 12 3" xfId="12703" xr:uid="{7633048E-C804-4432-8E49-4F4EA4DB975C}"/>
    <cellStyle name="Comma 4 13" xfId="2301" xr:uid="{AF207CB2-6E50-4451-A166-B454333BD7B8}"/>
    <cellStyle name="Comma 4 13 2" xfId="44376" xr:uid="{D29620A8-7797-439A-BC7E-CF63D6AE8CF5}"/>
    <cellStyle name="Comma 4 13 3" xfId="12702" xr:uid="{DE3794C7-38B4-47B2-B5AE-136ECFF56F27}"/>
    <cellStyle name="Comma 4 14" xfId="123" xr:uid="{9DAC34D6-317D-4C4D-BB24-77A017BD550D}"/>
    <cellStyle name="Comma 4 14 2" xfId="44419" xr:uid="{0A21D7A6-F742-44B4-ACA1-C1C0F4CAD5E2}"/>
    <cellStyle name="Comma 4 14 2 2" xfId="45959" xr:uid="{DC409C9A-E556-4756-9E38-D0490F0D486D}"/>
    <cellStyle name="Comma 4 14 3" xfId="12791" xr:uid="{83841D22-16BB-4EEF-9D54-C274FCFEF216}"/>
    <cellStyle name="Comma 4 14 4" xfId="8740" xr:uid="{7B0FEED2-DB17-4295-A8CF-DBF0485B302F}"/>
    <cellStyle name="Comma 4 14 5" xfId="45763" xr:uid="{27165B34-441A-4B51-AFDB-E6D6E3E1DD4B}"/>
    <cellStyle name="Comma 4 15" xfId="279" xr:uid="{58C2239B-7954-4DE6-9CD4-2FFCF89B4106}"/>
    <cellStyle name="Comma 4 15 2" xfId="45473" xr:uid="{3CEAEDBB-C4A3-468D-A0C9-C80DB2521CCB}"/>
    <cellStyle name="Comma 4 15 2 2" xfId="45732" xr:uid="{EC05222D-A572-46BB-8709-094F104B3ED4}"/>
    <cellStyle name="Comma 4 15 2 2 2" xfId="45941" xr:uid="{DE6C7EF5-462E-41BA-A1EB-37197F9CC9B1}"/>
    <cellStyle name="Comma 4 15 2 2 3" xfId="45877" xr:uid="{FECB76F0-91EF-464A-8C02-86011B69465D}"/>
    <cellStyle name="Comma 4 15 3" xfId="12780" xr:uid="{4D2BACB2-6BC8-4B13-9E7F-0DAC9FEE201B}"/>
    <cellStyle name="Comma 4 16" xfId="12923" xr:uid="{78F05120-7F30-4B93-A30D-9ECEF32CC186}"/>
    <cellStyle name="Comma 4 17" xfId="12984" xr:uid="{EDE62B8D-1646-45D6-B8E1-390F4B806EBE}"/>
    <cellStyle name="Comma 4 17 2" xfId="45925" xr:uid="{DF998A12-81B5-494B-BB94-CA337BE5EF41}"/>
    <cellStyle name="Comma 4 17 3" xfId="45863" xr:uid="{C81B0409-6E5B-45C0-B096-98A7DC2764B1}"/>
    <cellStyle name="Comma 4 18" xfId="13736" xr:uid="{FF1F09C5-6E2B-4E4F-B712-540F0447A2B3}"/>
    <cellStyle name="Comma 4 18 2" xfId="45724" xr:uid="{FFFA8D2C-8122-4810-A7A9-5C460D69AD5A}"/>
    <cellStyle name="Comma 4 18 2 2" xfId="45916" xr:uid="{6065E47F-78FB-4336-9666-3D092507A331}"/>
    <cellStyle name="Comma 4 18 5" xfId="45792" xr:uid="{CCFFBAE7-E087-4B50-8B0C-7945EA0A3592}"/>
    <cellStyle name="Comma 4 18 5 2" xfId="46012" xr:uid="{1C064624-9A44-4EC0-AA22-009C2BF392DB}"/>
    <cellStyle name="Comma 4 18 5 3" xfId="46102" xr:uid="{29681E08-9AF9-4DB1-A858-4BF43BA63971}"/>
    <cellStyle name="Comma 4 19" xfId="13765" xr:uid="{1E89F393-EEFC-4872-AEE5-9AB7794936F5}"/>
    <cellStyle name="Comma 4 2" xfId="69" xr:uid="{85C52A95-2637-4F4E-B495-8503BCE9BD69}"/>
    <cellStyle name="Comma 4 2 10" xfId="13943" xr:uid="{1E15BB9D-77AE-4877-816E-1C22DCB6DFE6}"/>
    <cellStyle name="Comma 4 2 11" xfId="13957" xr:uid="{D9904398-481D-4864-A9C0-0FA4B884FA76}"/>
    <cellStyle name="Comma 4 2 12" xfId="14032" xr:uid="{F311771B-7219-48DD-873D-D5F708B88550}"/>
    <cellStyle name="Comma 4 2 13" xfId="14099" xr:uid="{EF4D1DC8-8146-4F46-9FFD-5DC451E35B5B}"/>
    <cellStyle name="Comma 4 2 14" xfId="43974" xr:uid="{815A3D8D-4ADF-44BE-A175-3D71C8ACA65F}"/>
    <cellStyle name="Comma 4 2 15" xfId="12439" xr:uid="{EFCFB831-7247-413D-921D-C0B0B726875F}"/>
    <cellStyle name="Comma 4 2 16" xfId="43998" xr:uid="{42D26D62-A520-4F28-B235-51203A39BC7E}"/>
    <cellStyle name="Comma 4 2 17" xfId="44449" xr:uid="{DCDA74D4-E9F1-443E-A21B-55F71D7D4175}"/>
    <cellStyle name="Comma 4 2 18" xfId="10184" xr:uid="{5EC8D108-560A-4EC4-BDDE-5BF90D557F10}"/>
    <cellStyle name="Comma 4 2 19" xfId="45554" xr:uid="{892A951A-29EF-407F-A4B7-84A105964A11}"/>
    <cellStyle name="Comma 4 2 2" xfId="614" xr:uid="{41E2D5BE-45B8-4138-BD87-49C5A9B82FB0}"/>
    <cellStyle name="Comma 4 2 2 10" xfId="45596" xr:uid="{BCD48DB3-4EC9-4838-9EB8-C79155B3C853}"/>
    <cellStyle name="Comma 4 2 2 10 2" xfId="45639" xr:uid="{EEBDA13D-3AAF-43D0-A2A0-88B519B7E406}"/>
    <cellStyle name="Comma 4 2 2 10 2 2" xfId="45943" xr:uid="{4CCB1FD6-39C6-409E-9419-0B201FF164D9}"/>
    <cellStyle name="Comma 4 2 2 10 3" xfId="45880" xr:uid="{924F82D1-86B4-4A06-A85A-12476907B60D}"/>
    <cellStyle name="Comma 4 2 2 11" xfId="46115" xr:uid="{DA87DDF4-6F14-4F76-9C7A-0BE9F30838A7}"/>
    <cellStyle name="Comma 4 2 2 12" xfId="46145" xr:uid="{1BA959EE-2130-43ED-BED1-2D2EABC85A92}"/>
    <cellStyle name="Comma 4 2 2 2" xfId="886" xr:uid="{D0FB337D-285E-4D27-BF5D-18BE36ED0650}"/>
    <cellStyle name="Comma 4 2 2 2 2" xfId="1311" xr:uid="{6C9FA430-212C-4791-B5C9-421BD48F751C}"/>
    <cellStyle name="Comma 4 2 2 2 2 2" xfId="4706" xr:uid="{417268C4-732B-4317-99A9-E3F9BEE3D80F}"/>
    <cellStyle name="Comma 4 2 2 2 2 3" xfId="9578" xr:uid="{EB2D942F-D360-48F0-889E-2C9E9A88F550}"/>
    <cellStyle name="Comma 4 2 2 2 2 4" xfId="44295" xr:uid="{4ABF5896-D3E9-4AFE-8E58-D9725CE3978E}"/>
    <cellStyle name="Comma 4 2 2 2 2 4 2" xfId="45920" xr:uid="{131B0963-18AC-4D05-AA42-7B13141FB89C}"/>
    <cellStyle name="Comma 4 2 2 2 2 4 3" xfId="45858" xr:uid="{62F59E8C-E0D5-4239-BF9C-0EEC70A2DA3A}"/>
    <cellStyle name="Comma 4 2 2 2 3" xfId="2267" xr:uid="{8D40D203-49B3-4B9A-9AFB-FC373756B472}"/>
    <cellStyle name="Comma 4 2 2 2 3 2" xfId="10082" xr:uid="{B12F9D21-E22B-40D1-B99E-656E212E28F1}"/>
    <cellStyle name="Comma 4 2 2 2 4" xfId="2759" xr:uid="{926A48C4-44F0-463D-BCEB-9A183C2FA8F8}"/>
    <cellStyle name="Comma 4 2 2 2 5" xfId="9256" xr:uid="{3AF7A523-FCF9-48DB-9092-3D9F4F8BB16F}"/>
    <cellStyle name="Comma 4 2 2 2 6" xfId="43989" xr:uid="{88383424-5BA5-4AFD-9BC5-F57CA5EC914E}"/>
    <cellStyle name="Comma 4 2 2 3" xfId="1126" xr:uid="{92CBC4B6-4667-472B-8939-D75B1F570A63}"/>
    <cellStyle name="Comma 4 2 2 3 2" xfId="5579" xr:uid="{99863D76-51A2-42DA-8D1F-15FC70879876}"/>
    <cellStyle name="Comma 4 2 2 3 3" xfId="3521" xr:uid="{19DFB5AF-03DC-46FA-81BE-6308A3A38844}"/>
    <cellStyle name="Comma 4 2 2 3 4" xfId="9435" xr:uid="{C81E29D7-5ACF-4AC0-A882-CD00E0823A61}"/>
    <cellStyle name="Comma 4 2 2 3 5" xfId="44229" xr:uid="{988055EB-97D8-4CB1-9C5A-EFBF39773589}"/>
    <cellStyle name="Comma 4 2 2 3 6" xfId="46062" xr:uid="{5B1653C1-DF97-43D9-BD98-CD0CD3337C14}"/>
    <cellStyle name="Comma 4 2 2 4" xfId="2022" xr:uid="{ED2D9BB6-83AB-4BB4-BCE9-DB834C9037D2}"/>
    <cellStyle name="Comma 4 2 2 4 2" xfId="4214" xr:uid="{ABBBF700-A0CE-4924-B6DC-FA27F987FFBF}"/>
    <cellStyle name="Comma 4 2 2 4 3" xfId="9942" xr:uid="{86499586-2BF8-4610-82AF-3AD0DD6FCB8B}"/>
    <cellStyle name="Comma 4 2 2 4 4" xfId="44455" xr:uid="{0577AFAC-BF36-4076-A2C2-3F77A7DEA49C}"/>
    <cellStyle name="Comma 4 2 2 5" xfId="2413" xr:uid="{0E3E0CEF-4253-4CFE-95A3-BBDEA980E020}"/>
    <cellStyle name="Comma 4 2 2 6" xfId="9011" xr:uid="{3872D8CA-DFAF-43AE-B7C6-067C6D36B9F3}"/>
    <cellStyle name="Comma 4 2 2 7" xfId="45643" xr:uid="{1BB26DC3-5578-4ED9-9D35-E58D0FD19E7A}"/>
    <cellStyle name="Comma 4 2 2 8" xfId="45685" xr:uid="{A9BC119B-B7AF-44B7-8310-67DBE0D3C7F7}"/>
    <cellStyle name="Comma 4 2 2 9" xfId="46028" xr:uid="{6BB582EB-AC2F-4272-8FBF-72F04C202B70}"/>
    <cellStyle name="Comma 4 2 20" xfId="340" xr:uid="{01F019EA-BC3C-422A-A594-FD6CE86CE48A}"/>
    <cellStyle name="Comma 4 2 21" xfId="45606" xr:uid="{EC4FF38D-3CB1-4492-9452-3CA231A0BD17}"/>
    <cellStyle name="Comma 4 2 22" xfId="45702" xr:uid="{5EFDEC86-CE34-4988-BACD-EF0B1C1EAF03}"/>
    <cellStyle name="Comma 4 2 23" xfId="45727" xr:uid="{B1C163FB-594C-40D0-9F53-6CD51905DE4C}"/>
    <cellStyle name="Comma 4 2 23 2" xfId="45935" xr:uid="{E81EA89E-CE60-4E2E-93D5-F4A290299D73}"/>
    <cellStyle name="Comma 4 2 23 3" xfId="45872" xr:uid="{392EF570-CF43-4C6B-B2EA-9D5BD2948D4C}"/>
    <cellStyle name="Comma 4 2 24" xfId="45797" xr:uid="{060842F4-3364-4458-9396-EBA7FC9073C6}"/>
    <cellStyle name="Comma 4 2 24 2" xfId="46200" xr:uid="{CFB7FC59-CCC3-4E8A-93D7-68CE6B653CA7}"/>
    <cellStyle name="Comma 4 2 25" xfId="46016" xr:uid="{57943A3E-782D-4F99-AFEB-590B0BFB3D78}"/>
    <cellStyle name="Comma 4 2 26" xfId="46105" xr:uid="{BD8B253B-03E7-432A-93AC-87F935E8D05C}"/>
    <cellStyle name="Comma 4 2 29" xfId="46246" xr:uid="{8A2B458B-B8F4-43BC-87AF-60CD93B0081F}"/>
    <cellStyle name="Comma 4 2 3" xfId="847" xr:uid="{C86161AE-C869-46A8-814F-7DD5C85CB62A}"/>
    <cellStyle name="Comma 4 2 3 16" xfId="46248" xr:uid="{ADA69A41-D456-4BD4-A86C-6DEB1363D9B8}"/>
    <cellStyle name="Comma 4 2 3 2" xfId="1284" xr:uid="{07EF2068-5D7E-446B-BB09-75CD8DA99962}"/>
    <cellStyle name="Comma 4 2 3 2 2" xfId="4469" xr:uid="{D86DDBC1-D0FD-42A8-BBA5-E6783C0D8AFD}"/>
    <cellStyle name="Comma 4 2 3 2 2 2" xfId="44320" xr:uid="{70E37F66-FEBD-4FA5-A4F5-D1E58253C3AE}"/>
    <cellStyle name="Comma 4 2 3 2 3" xfId="9551" xr:uid="{58837482-55F2-4147-9DBE-FB447EB23F08}"/>
    <cellStyle name="Comma 4 2 3 2 4" xfId="44157" xr:uid="{CD9B65DE-C174-407C-A0B6-9AADA9E31E35}"/>
    <cellStyle name="Comma 4 2 3 3" xfId="2240" xr:uid="{8524D3F0-1B4B-423C-89DB-B618DF40445D}"/>
    <cellStyle name="Comma 4 2 3 3 2" xfId="10055" xr:uid="{DFE1A827-D56D-461D-AD12-72D85E122E4D}"/>
    <cellStyle name="Comma 4 2 3 3 3" xfId="44253" xr:uid="{6317FE34-C5B7-47EE-B98D-37A0079B05AD}"/>
    <cellStyle name="Comma 4 2 3 4" xfId="2564" xr:uid="{E8FAF2B9-FE6C-4DEF-8A00-28C64BD03C14}"/>
    <cellStyle name="Comma 4 2 3 4 2" xfId="44094" xr:uid="{145A49DE-38A3-4D3E-96BA-172C48F62ED4}"/>
    <cellStyle name="Comma 4 2 3 5" xfId="9229" xr:uid="{B76DC150-7C27-4146-83A6-209129843FDB}"/>
    <cellStyle name="Comma 4 2 3 5 2" xfId="45250" xr:uid="{153854E3-11F2-4ECB-A261-FEF0F3417ADC}"/>
    <cellStyle name="Comma 4 2 3 6" xfId="45498" xr:uid="{78FC68B7-E4AC-4AB7-9AEA-1BE4F3251F89}"/>
    <cellStyle name="Comma 4 2 3 7" xfId="46044" xr:uid="{8EF19360-2431-4FFC-AC9A-F2E069351A94}"/>
    <cellStyle name="Comma 4 2 3 8" xfId="46131" xr:uid="{9754EFC4-40A7-41C4-96B0-185EB9690863}"/>
    <cellStyle name="Comma 4 2 3 9" xfId="46143" xr:uid="{359AD25C-020D-4C1A-A174-61F6141DAF56}"/>
    <cellStyle name="Comma 4 2 4" xfId="967" xr:uid="{6013EE4D-86DC-4B64-86A1-C2E3A2B94336}"/>
    <cellStyle name="Comma 4 2 4 2" xfId="5342" xr:uid="{B3DFB9B8-1B14-4AB8-81E9-D8594E21FCE0}"/>
    <cellStyle name="Comma 4 2 4 2 2" xfId="44217" xr:uid="{0640ABD6-016F-4FC0-AC88-AA2318A2BCE5}"/>
    <cellStyle name="Comma 4 2 4 3" xfId="3274" xr:uid="{A5A96095-31FC-4006-A0E2-7EB4FB01069A}"/>
    <cellStyle name="Comma 4 2 4 3 2" xfId="44054" xr:uid="{A1A890C7-0937-4CBD-ADED-08FE82B5D5ED}"/>
    <cellStyle name="Comma 4 2 4 4" xfId="9318" xr:uid="{064136A6-819C-4888-8AD7-021EDA486123}"/>
    <cellStyle name="Comma 4 2 5" xfId="1597" xr:uid="{4B09CE45-08BF-4407-8BF2-E5F5B2A8C133}"/>
    <cellStyle name="Comma 4 2 5 2" xfId="3977" xr:uid="{418377EB-8E16-4551-9CBA-0A4E478BA849}"/>
    <cellStyle name="Comma 4 2 5 2 2" xfId="44271" xr:uid="{E5654501-12C4-446B-82CF-2ABE1F5E0C1F}"/>
    <cellStyle name="Comma 4 2 5 3" xfId="9762" xr:uid="{4A05AAAF-3E19-40F6-9844-731D547F1A09}"/>
    <cellStyle name="Comma 4 2 5 3 2" xfId="44108" xr:uid="{F8A86D68-CEC2-4EBA-A34B-33C4C53FADF4}"/>
    <cellStyle name="Comma 4 2 6" xfId="1742" xr:uid="{81E0DB14-4AFB-4BD5-9C0F-3A199AC78FE6}"/>
    <cellStyle name="Comma 4 2 6 2" xfId="9815" xr:uid="{7BEAE1B4-CD12-4CE9-8ABC-F6398E402089}"/>
    <cellStyle name="Comma 4 2 6 2 2" xfId="44028" xr:uid="{F635DBF3-EC11-4486-B125-1FC6630AF5D8}"/>
    <cellStyle name="Comma 4 2 6 3" xfId="45527" xr:uid="{8A1E8354-C676-436B-8525-D6DCB7246BF6}"/>
    <cellStyle name="Comma 4 2 7" xfId="1785" xr:uid="{A61A5A55-0F56-4F4A-B0E8-CEB3C64931C9}"/>
    <cellStyle name="Comma 4 2 7 2" xfId="9831" xr:uid="{2D1D6817-BE45-4DAB-B0F9-574C48EC169C}"/>
    <cellStyle name="Comma 4 2 7 2 2" xfId="44174" xr:uid="{5D5C3FB3-6FB8-45AE-8AE5-819D574F8DD9}"/>
    <cellStyle name="Comma 4 2 8" xfId="2302" xr:uid="{602BB375-50E0-4796-9967-E396348A7749}"/>
    <cellStyle name="Comma 4 2 8 2" xfId="44017" xr:uid="{A857ADD2-96D6-44E9-8421-320A0C9DADB4}"/>
    <cellStyle name="Comma 4 2 8 2 2" xfId="45931" xr:uid="{5C646022-3B4A-419C-97C0-C17F7794A885}"/>
    <cellStyle name="Comma 4 2 9" xfId="8774" xr:uid="{C7907846-B3F1-4577-B09D-0E52BC1299CF}"/>
    <cellStyle name="Comma 4 20" xfId="13910" xr:uid="{1B66EDA0-CFF4-4DFF-9064-226CF519B310}"/>
    <cellStyle name="Comma 4 21" xfId="13925" xr:uid="{71FB50B4-1198-4E32-AC85-EDBDEF78EED9}"/>
    <cellStyle name="Comma 4 22" xfId="13916" xr:uid="{B893D016-140A-4FA9-AD20-FF3D8518BE64}"/>
    <cellStyle name="Comma 4 23" xfId="14023" xr:uid="{35AB0027-4D24-4921-A0EB-B9EAB5E88784}"/>
    <cellStyle name="Comma 4 24" xfId="14090" xr:uid="{CE4FB645-EF83-4A41-AEC4-A28288F6ABE6}"/>
    <cellStyle name="Comma 4 25" xfId="36969" xr:uid="{EAE33FC0-36E3-490F-A388-54690280D8F6}"/>
    <cellStyle name="Comma 4 25 2" xfId="36976" xr:uid="{D2726A40-D9DB-423E-AF94-DD0D78597A02}"/>
    <cellStyle name="Comma 4 26" xfId="10287" xr:uid="{5E9F0EAB-C945-4A09-9440-9E8F5135FEE5}"/>
    <cellStyle name="Comma 4 27" xfId="10228" xr:uid="{252D44A7-B8A2-4B73-B827-928E7B14B323}"/>
    <cellStyle name="Comma 4 28" xfId="10208" xr:uid="{D7E8A355-8238-441F-B117-F92332E9197A}"/>
    <cellStyle name="Comma 4 29" xfId="44446" xr:uid="{FF10CBB0-D43D-4AB6-8D2D-3B96C2E05E48}"/>
    <cellStyle name="Comma 4 3" xfId="101" xr:uid="{A2B352A9-FA19-4D94-8472-7A1BD44EC5CD}"/>
    <cellStyle name="Comma 4 3 10" xfId="13893" xr:uid="{130C243F-F8DF-4CF0-972F-BDBCE0883F2C}"/>
    <cellStyle name="Comma 4 3 11" xfId="13915" xr:uid="{F9DDA345-398F-42A1-AE39-3EF626D2FE02}"/>
    <cellStyle name="Comma 4 3 12" xfId="14033" xr:uid="{558E53B5-E8B4-4B7F-9D79-49B72D8B4B05}"/>
    <cellStyle name="Comma 4 3 13" xfId="14100" xr:uid="{4D0F9226-DC39-4480-AA19-58055494FEE1}"/>
    <cellStyle name="Comma 4 3 14" xfId="43872" xr:uid="{485826F7-14A6-46D2-AB68-E430E2A180A6}"/>
    <cellStyle name="Comma 4 3 15" xfId="45495" xr:uid="{D9083735-8853-4B93-868B-122A9A07206B}"/>
    <cellStyle name="Comma 4 3 16" xfId="45547" xr:uid="{CB44D955-2647-4362-BC51-1BECCE54AC3F}"/>
    <cellStyle name="Comma 4 3 17" xfId="12440" xr:uid="{C5466F1F-6100-47A6-97FB-8B056218C9C4}"/>
    <cellStyle name="Comma 4 3 18" xfId="341" xr:uid="{9A087C60-9101-441C-B0A2-D37E741A7634}"/>
    <cellStyle name="Comma 4 3 19" xfId="46010" xr:uid="{C4B6A5F1-3026-4D8E-B824-511B3C8681D9}"/>
    <cellStyle name="Comma 4 3 2" xfId="615" xr:uid="{540185CD-D6D4-4C92-8FEF-8C31E47131BA}"/>
    <cellStyle name="Comma 4 3 2 2" xfId="887" xr:uid="{A96330A3-7C3C-47EB-848A-5E586FBF5216}"/>
    <cellStyle name="Comma 4 3 2 2 2" xfId="1312" xr:uid="{243E358E-F549-4902-B1B5-989D5ABA1327}"/>
    <cellStyle name="Comma 4 3 2 2 2 2" xfId="4707" xr:uid="{B8E95093-6063-4FB6-920C-1957FFD0A893}"/>
    <cellStyle name="Comma 4 3 2 2 2 3" xfId="9579" xr:uid="{C6F39889-8A70-4955-8A5A-C8FB183D1BCF}"/>
    <cellStyle name="Comma 4 3 2 2 3" xfId="2268" xr:uid="{7C8266FA-4782-4CB3-8F03-B3FC0F2AF184}"/>
    <cellStyle name="Comma 4 3 2 2 3 2" xfId="10083" xr:uid="{6378A1F9-A9E3-4707-96CD-E8ECDFBE89E4}"/>
    <cellStyle name="Comma 4 3 2 2 4" xfId="2760" xr:uid="{BB29E550-FBF4-4FF1-A9DA-00425F76D6BF}"/>
    <cellStyle name="Comma 4 3 2 2 5" xfId="9257" xr:uid="{928B55BB-C0B0-4800-928D-451877A115BD}"/>
    <cellStyle name="Comma 4 3 2 2 6" xfId="44224" xr:uid="{C0395829-84FB-47C8-9E31-A9833E9FF0B1}"/>
    <cellStyle name="Comma 4 3 2 3" xfId="1127" xr:uid="{F452DEE2-EBD6-46B4-AD91-AACA19334636}"/>
    <cellStyle name="Comma 4 3 2 3 2" xfId="5580" xr:uid="{4BA84DC2-4B4A-41FD-B3B9-F11D48299245}"/>
    <cellStyle name="Comma 4 3 2 3 3" xfId="3522" xr:uid="{75059158-EDCA-452C-8F2C-670C70DA2D61}"/>
    <cellStyle name="Comma 4 3 2 3 4" xfId="9436" xr:uid="{A4B05580-059E-42DA-BB7F-7FE504CBFCDE}"/>
    <cellStyle name="Comma 4 3 2 3 5" xfId="44060" xr:uid="{A73CCF51-C05A-45F7-B4EF-DE86B850C2AC}"/>
    <cellStyle name="Comma 4 3 2 4" xfId="2023" xr:uid="{9D1C682D-AA51-4710-AD5D-DAB77911143D}"/>
    <cellStyle name="Comma 4 3 2 4 2" xfId="4215" xr:uid="{3B01DF4A-2F03-40EC-82F2-1827E86B2C03}"/>
    <cellStyle name="Comma 4 3 2 4 3" xfId="9943" xr:uid="{7BDD65E5-E18F-4C0F-A5C5-57323B250CC7}"/>
    <cellStyle name="Comma 4 3 2 5" xfId="2414" xr:uid="{2DC89CC8-FBB0-4830-B346-46A36A8BE880}"/>
    <cellStyle name="Comma 4 3 2 6" xfId="9012" xr:uid="{6F86A28B-535F-4F71-A259-A27A3CDA7B69}"/>
    <cellStyle name="Comma 4 3 2 7" xfId="12673" xr:uid="{DDB36CF0-A87F-41DA-85A6-C6B0D2076FB6}"/>
    <cellStyle name="Comma 4 3 20" xfId="46100" xr:uid="{B1AE67FB-743C-4FF1-852D-044EE440A6C0}"/>
    <cellStyle name="Comma 4 3 21" xfId="46141" xr:uid="{C0EA02C6-0F18-486B-89BB-4A15CA4E7D8D}"/>
    <cellStyle name="Comma 4 3 3" xfId="848" xr:uid="{EFAE5076-7744-4587-B74C-813B57110029}"/>
    <cellStyle name="Comma 4 3 3 2" xfId="1285" xr:uid="{A25ADE1C-D015-460A-B869-28B9C04529C3}"/>
    <cellStyle name="Comma 4 3 3 2 2" xfId="4470" xr:uid="{896FEA36-7372-463B-9744-56660FF6B553}"/>
    <cellStyle name="Comma 4 3 3 2 3" xfId="9552" xr:uid="{D3E7F670-98F5-4ADE-992E-C5D3BCBA84B0}"/>
    <cellStyle name="Comma 4 3 3 2 4" xfId="44290" xr:uid="{2929F398-1343-40E6-A192-5B8C41D3F8F5}"/>
    <cellStyle name="Comma 4 3 3 3" xfId="2241" xr:uid="{AD6C9F09-BE44-465E-B365-6D38E3485F60}"/>
    <cellStyle name="Comma 4 3 3 3 2" xfId="10056" xr:uid="{BB1AB90F-7631-40EB-B601-2A402D68A106}"/>
    <cellStyle name="Comma 4 3 3 3 3" xfId="44126" xr:uid="{BBE6784A-063B-494A-8E87-20C7CCAF6391}"/>
    <cellStyle name="Comma 4 3 3 4" xfId="2565" xr:uid="{564EFDA9-8D69-4BA3-B49F-226D9CF34236}"/>
    <cellStyle name="Comma 4 3 3 5" xfId="9230" xr:uid="{67B92D93-66A0-4BAC-ADB8-A2606D6FB165}"/>
    <cellStyle name="Comma 4 3 3 6" xfId="12788" xr:uid="{4379C7E6-52C9-4164-8206-7F3EF488C9C5}"/>
    <cellStyle name="Comma 4 3 4" xfId="968" xr:uid="{E30D4EED-367F-4236-A0CD-B2A79DE31285}"/>
    <cellStyle name="Comma 4 3 4 2" xfId="5343" xr:uid="{53ACECB9-E16A-4A8A-8EA3-39EC2D860976}"/>
    <cellStyle name="Comma 4 3 4 2 2" xfId="44178" xr:uid="{80CEC2E6-1E8A-4253-BD98-7EA1F8CB844E}"/>
    <cellStyle name="Comma 4 3 4 3" xfId="3275" xr:uid="{88001AB0-4839-47F6-A5AB-87B6677E1A01}"/>
    <cellStyle name="Comma 4 3 4 4" xfId="9319" xr:uid="{B110880F-B98D-403D-9330-F61B36E2779F}"/>
    <cellStyle name="Comma 4 3 4 5" xfId="12824" xr:uid="{D51FCF12-2224-4B18-8891-B652E240113A}"/>
    <cellStyle name="Comma 4 3 5" xfId="1786" xr:uid="{813DFC0B-8EB0-4A93-AFC8-7557C31E2E51}"/>
    <cellStyle name="Comma 4 3 5 2" xfId="3978" xr:uid="{24D8342F-6889-41D9-9378-7A17E0916FC2}"/>
    <cellStyle name="Comma 4 3 5 3" xfId="9832" xr:uid="{5891B8E9-DD45-41DD-AAC8-68D210443578}"/>
    <cellStyle name="Comma 4 3 5 4" xfId="12929" xr:uid="{4ADF232F-768A-40B4-9DDB-4C892046D79F}"/>
    <cellStyle name="Comma 4 3 6" xfId="2303" xr:uid="{CF4B66FB-C005-4074-9F74-0A8626494269}"/>
    <cellStyle name="Comma 4 3 6 2" xfId="12930" xr:uid="{5BE9021B-0D34-43BC-B5BA-56FDB34C5F48}"/>
    <cellStyle name="Comma 4 3 7" xfId="8775" xr:uid="{88664D90-7B22-4589-8CC2-13CBF9B74CE8}"/>
    <cellStyle name="Comma 4 3 7 2" xfId="13737" xr:uid="{901E595D-06BC-4F64-97B8-6A9FD10EFE2C}"/>
    <cellStyle name="Comma 4 3 8" xfId="13764" xr:uid="{C2F0FFD6-D364-4324-B2F1-C5D8ED815D55}"/>
    <cellStyle name="Comma 4 3 9" xfId="13907" xr:uid="{36F34B6D-8C95-487C-8B4D-CA5B400EC56F}"/>
    <cellStyle name="Comma 4 30" xfId="45422" xr:uid="{C3A63E1E-AFC1-4E92-9172-DC192BA91622}"/>
    <cellStyle name="Comma 4 31" xfId="10109" xr:uid="{F9D57717-6E1C-4732-A7DB-AE1E8F4B272D}"/>
    <cellStyle name="Comma 4 31 2" xfId="10198" xr:uid="{6162D755-5E8F-442B-A61D-2A4B32E2E9DC}"/>
    <cellStyle name="Comma 4 31 3" xfId="45616" xr:uid="{47BABAB0-BC84-43E6-BA0F-A07743740ED4}"/>
    <cellStyle name="Comma 4 32" xfId="10134" xr:uid="{09065DC3-AB02-4659-B3C4-2949211BBA64}"/>
    <cellStyle name="Comma 4 32 2" xfId="45747" xr:uid="{F3B5D930-D680-481A-ACBF-F992C0AD7012}"/>
    <cellStyle name="Comma 4 33" xfId="45540" xr:uid="{C8F35DB1-88E2-4F90-8D10-E7A05F0CB69B}"/>
    <cellStyle name="Comma 4 34" xfId="43914" xr:uid="{4EB54502-FD3C-4762-B28B-53CF81180040}"/>
    <cellStyle name="Comma 4 35" xfId="10118" xr:uid="{7A538EB3-A634-4C9E-8C1D-672E866D40D3}"/>
    <cellStyle name="Comma 4 36" xfId="45584" xr:uid="{6A92C62A-7529-41AC-A7BF-76BF7C0AB856}"/>
    <cellStyle name="Comma 4 37" xfId="270" xr:uid="{5320DDB7-6E4E-4DCC-9FEC-B96C17E3F6B5}"/>
    <cellStyle name="Comma 4 38" xfId="45593" xr:uid="{80510C54-4699-4E2F-9885-6775E341C90E}"/>
    <cellStyle name="Comma 4 39" xfId="45649" xr:uid="{58BE1BEC-41EB-4AEC-B8B3-85C5A004C834}"/>
    <cellStyle name="Comma 4 4" xfId="106" xr:uid="{4159CFDA-932C-4C4D-B1EC-A86862130543}"/>
    <cellStyle name="Comma 4 4 10" xfId="13892" xr:uid="{E5E2A599-65C7-473F-AF83-137A2738049B}"/>
    <cellStyle name="Comma 4 4 11" xfId="13934" xr:uid="{4F822296-0BA1-4227-8506-D301A6F84297}"/>
    <cellStyle name="Comma 4 4 12" xfId="14034" xr:uid="{5D6927CC-441C-458A-BA40-E1D2F2D74EF9}"/>
    <cellStyle name="Comma 4 4 13" xfId="14101" xr:uid="{D0DF16DD-6268-4982-876A-3C8C389463B0}"/>
    <cellStyle name="Comma 4 4 14" xfId="44036" xr:uid="{1FC18E3A-2C11-46DE-B609-E06236918EB9}"/>
    <cellStyle name="Comma 4 4 14 2" xfId="45954" xr:uid="{B7A8D1E0-E09B-4E6F-9F2F-77BECF55D343}"/>
    <cellStyle name="Comma 4 4 14 3" xfId="45894" xr:uid="{8F6C876B-2112-47BE-AB90-EDFE7000158F}"/>
    <cellStyle name="Comma 4 4 15" xfId="45534" xr:uid="{B5F6682F-5891-47C4-8D53-8AA5596B9BDA}"/>
    <cellStyle name="Comma 4 4 15 2" xfId="45579" xr:uid="{7FF3FE1C-6DC1-4BD6-B201-767C7EE7688E}"/>
    <cellStyle name="Comma 4 4 16" xfId="12441" xr:uid="{1A1013F2-2C52-4409-ADE4-6897676EECCA}"/>
    <cellStyle name="Comma 4 4 17" xfId="342" xr:uid="{3EECA7FB-E58F-46D5-BFA9-DAEAA7702C5C}"/>
    <cellStyle name="Comma 4 4 2" xfId="616" xr:uid="{DE052C5C-2E84-48FC-A178-46B6A2FABC43}"/>
    <cellStyle name="Comma 4 4 2 2" xfId="888" xr:uid="{734DE27B-5BF3-4E94-9745-B16D55B5834B}"/>
    <cellStyle name="Comma 4 4 2 2 2" xfId="1313" xr:uid="{9AEC82AC-6284-4CFE-9AB5-38AD02F9FF6D}"/>
    <cellStyle name="Comma 4 4 2 2 2 2" xfId="4708" xr:uid="{F2685D3E-7742-4CCA-8D40-BC2D7AD50116}"/>
    <cellStyle name="Comma 4 4 2 2 2 3" xfId="9580" xr:uid="{ECFDC5D2-B005-498B-8976-A2B2574E79CA}"/>
    <cellStyle name="Comma 4 4 2 2 3" xfId="2269" xr:uid="{5A18292C-D0AC-4E7C-A99D-60A88504CE15}"/>
    <cellStyle name="Comma 4 4 2 2 3 2" xfId="10084" xr:uid="{A428B54E-44D2-45A2-98C8-A5B9007A5C6A}"/>
    <cellStyle name="Comma 4 4 2 2 4" xfId="2761" xr:uid="{A367C478-AD10-499D-B685-D46C026EFFF1}"/>
    <cellStyle name="Comma 4 4 2 2 5" xfId="9258" xr:uid="{C64A61AD-58F0-4E47-B931-BFFE3E0CDC26}"/>
    <cellStyle name="Comma 4 4 2 2 6" xfId="44238" xr:uid="{1A045A8F-2E6D-4E19-ACFA-11EE08D46DFC}"/>
    <cellStyle name="Comma 4 4 2 3" xfId="1128" xr:uid="{59E1E321-7C30-4E5D-9502-9DBCB5E14147}"/>
    <cellStyle name="Comma 4 4 2 3 2" xfId="5581" xr:uid="{C1955782-B404-4F0C-96C5-211880BE45D0}"/>
    <cellStyle name="Comma 4 4 2 3 3" xfId="3523" xr:uid="{31EF3972-5793-4032-9AA9-4DEBD5E8186C}"/>
    <cellStyle name="Comma 4 4 2 3 4" xfId="9437" xr:uid="{B2E7D507-9CF1-4503-9D97-7EAA934D70D2}"/>
    <cellStyle name="Comma 4 4 2 3 5" xfId="44079" xr:uid="{70E3800E-6972-49BE-874D-F6C9386C8EFD}"/>
    <cellStyle name="Comma 4 4 2 4" xfId="2024" xr:uid="{46DAF23B-781C-4B37-8565-C749FEFB899D}"/>
    <cellStyle name="Comma 4 4 2 4 2" xfId="4216" xr:uid="{21DFF47C-AC38-4F2B-AC99-73F4071833DE}"/>
    <cellStyle name="Comma 4 4 2 4 3" xfId="9944" xr:uid="{CB0342BE-C09B-4EA6-AA27-7C36E3F337D0}"/>
    <cellStyle name="Comma 4 4 2 5" xfId="2415" xr:uid="{0E79646A-ED03-43A9-A2E7-0800CB41C1AF}"/>
    <cellStyle name="Comma 4 4 2 6" xfId="9013" xr:uid="{80E0D2FC-005C-4F00-AA03-8C543A26A689}"/>
    <cellStyle name="Comma 4 4 2 7" xfId="12739" xr:uid="{33ED4063-3D64-4031-A781-6179BB41EACE}"/>
    <cellStyle name="Comma 4 4 3" xfId="849" xr:uid="{258C61DC-B288-4082-85A4-14B7413BFC3F}"/>
    <cellStyle name="Comma 4 4 3 2" xfId="1286" xr:uid="{C63F7FB1-AF89-4473-81B2-59A8253767AC}"/>
    <cellStyle name="Comma 4 4 3 2 2" xfId="4471" xr:uid="{8BBD1591-9C10-4541-8B1E-08FCF9717D98}"/>
    <cellStyle name="Comma 4 4 3 2 3" xfId="9553" xr:uid="{5E47AAD2-D25C-4C64-918C-6AD57A68F227}"/>
    <cellStyle name="Comma 4 4 3 2 4" xfId="44304" xr:uid="{917780BD-06CA-4A59-9A10-FD6110240F88}"/>
    <cellStyle name="Comma 4 4 3 3" xfId="2242" xr:uid="{3B2286FE-F430-4E70-8B70-A9C866B96955}"/>
    <cellStyle name="Comma 4 4 3 3 2" xfId="10057" xr:uid="{4D9926EF-9DAA-45FD-87BE-AAA93076EAB7}"/>
    <cellStyle name="Comma 4 4 3 3 3" xfId="44141" xr:uid="{D3A3A63D-CB06-4354-B0E1-8A4CCE625B21}"/>
    <cellStyle name="Comma 4 4 3 4" xfId="2566" xr:uid="{388DB195-AE5A-40DD-9E84-14FE5D7CBAC3}"/>
    <cellStyle name="Comma 4 4 3 5" xfId="9231" xr:uid="{1EFB6D15-4417-417F-867B-9AE2EBF89AA1}"/>
    <cellStyle name="Comma 4 4 3 6" xfId="12869" xr:uid="{E372DA8A-5666-4050-B6CA-1553FDD3C112}"/>
    <cellStyle name="Comma 4 4 4" xfId="969" xr:uid="{45269286-F61A-45B0-B941-402442B3D8A3}"/>
    <cellStyle name="Comma 4 4 4 2" xfId="5344" xr:uid="{FCC1E9CD-CCB4-419C-908B-BDB865DED04F}"/>
    <cellStyle name="Comma 4 4 4 2 2" xfId="44185" xr:uid="{D6111C43-CCB7-41DD-81FE-14EC357A47A3}"/>
    <cellStyle name="Comma 4 4 4 3" xfId="3276" xr:uid="{3A10DC34-2A58-41A9-AE4F-DEAA03E03B46}"/>
    <cellStyle name="Comma 4 4 4 4" xfId="9320" xr:uid="{A7769688-972F-4A16-B7BC-15D585CF5457}"/>
    <cellStyle name="Comma 4 4 4 5" xfId="12825" xr:uid="{98AFD962-2D20-4002-B052-942EC7CBCB70}"/>
    <cellStyle name="Comma 4 4 5" xfId="1787" xr:uid="{7E8A26DC-04AE-49E3-A8E6-C46A4378A332}"/>
    <cellStyle name="Comma 4 4 5 2" xfId="3979" xr:uid="{20873F46-14BB-4512-BC43-2073D8DB0371}"/>
    <cellStyle name="Comma 4 4 5 3" xfId="9833" xr:uid="{9DAD2160-C337-49F0-9927-7B3485613CC7}"/>
    <cellStyle name="Comma 4 4 5 4" xfId="12932" xr:uid="{9605C0F7-8419-4755-9F40-F49268501CF1}"/>
    <cellStyle name="Comma 4 4 6" xfId="2304" xr:uid="{D275E724-BE9A-4B3D-B671-024E8E803253}"/>
    <cellStyle name="Comma 4 4 6 2" xfId="12975" xr:uid="{4E48980B-E67B-4D60-972E-F00E1296D84F}"/>
    <cellStyle name="Comma 4 4 7" xfId="8776" xr:uid="{1744E1EE-7682-4269-90D6-F4ED1F0671AC}"/>
    <cellStyle name="Comma 4 4 7 2" xfId="13738" xr:uid="{48C45E6D-6139-468F-B418-63B30FF8B073}"/>
    <cellStyle name="Comma 4 4 8" xfId="13762" xr:uid="{31805ED7-C7FF-4798-A9B2-9577820A9B8A}"/>
    <cellStyle name="Comma 4 4 9" xfId="13823" xr:uid="{12C8D6E3-BE2B-4519-941C-84A18CB02FCE}"/>
    <cellStyle name="Comma 4 40" xfId="45688" xr:uid="{CEF2D656-7EE3-459E-B207-A01D940B27E8}"/>
    <cellStyle name="Comma 4 41" xfId="45699" xr:uid="{F51D4AFB-2712-40A6-AC62-64ECB8CA5750}"/>
    <cellStyle name="Comma 4 42" xfId="45788" xr:uid="{54F353D5-1DBC-45CE-8D8C-A5EA7EAB1160}"/>
    <cellStyle name="Comma 4 43" xfId="45982" xr:uid="{1DA141EC-DD10-41BF-BA93-32E63E997CA8}"/>
    <cellStyle name="Comma 4 44" xfId="46084" xr:uid="{569D3C57-6C9C-4D1F-8E2D-72DDA228A5EC}"/>
    <cellStyle name="Comma 4 45" xfId="46152" xr:uid="{A154B023-3B5A-4776-BB20-3ED099052789}"/>
    <cellStyle name="Comma 4 5" xfId="343" xr:uid="{624AE22B-40CA-47C3-AF28-FB04AE91B447}"/>
    <cellStyle name="Comma 4 5 10" xfId="13761" xr:uid="{33703604-4A86-427C-9434-B389F184275E}"/>
    <cellStyle name="Comma 4 5 11" xfId="13935" xr:uid="{B8C00EBC-7C2B-41B0-B4C9-5671CF81B29C}"/>
    <cellStyle name="Comma 4 5 12" xfId="13891" xr:uid="{DAB056E8-C3B1-4275-A384-047132959EA7}"/>
    <cellStyle name="Comma 4 5 13" xfId="13977" xr:uid="{675A812D-3429-4E13-91B5-ABEF9A67F38B}"/>
    <cellStyle name="Comma 4 5 14" xfId="14035" xr:uid="{F408CCE2-7DD3-4D1D-AC14-91FCD5E02175}"/>
    <cellStyle name="Comma 4 5 15" xfId="14102" xr:uid="{18D41944-30A7-4403-A674-88911BD3D056}"/>
    <cellStyle name="Comma 4 5 16" xfId="10285" xr:uid="{0269B808-5E29-4551-9E8A-44C5F4702A80}"/>
    <cellStyle name="Comma 4 5 17" xfId="44042" xr:uid="{A98F586D-6AFA-4138-A05A-498012A313EB}"/>
    <cellStyle name="Comma 4 5 18" xfId="45251" xr:uid="{92483C2D-A256-4CE4-8623-E559B629E74F}"/>
    <cellStyle name="Comma 4 5 19" xfId="45510" xr:uid="{F2C5B0D3-D093-4014-A47F-69B909D80670}"/>
    <cellStyle name="Comma 4 5 2" xfId="617" xr:uid="{9D47246F-B1C0-4230-A33A-4E8A4F9E4B96}"/>
    <cellStyle name="Comma 4 5 2 2" xfId="889" xr:uid="{CD346362-BF3D-4E19-BC32-BC940D7059E1}"/>
    <cellStyle name="Comma 4 5 2 2 2" xfId="1314" xr:uid="{2B89BB48-6DFF-440C-9ACE-5592375ED73B}"/>
    <cellStyle name="Comma 4 5 2 2 2 2" xfId="4709" xr:uid="{C9CA9A19-B285-4CAB-A29D-5C4EF809D908}"/>
    <cellStyle name="Comma 4 5 2 2 2 3" xfId="9581" xr:uid="{86FFA3C2-4118-4F01-A7C5-E0B2FE3897C4}"/>
    <cellStyle name="Comma 4 5 2 2 2 4" xfId="44249" xr:uid="{17BD76ED-55D5-47DF-86EA-A224062EFF7B}"/>
    <cellStyle name="Comma 4 5 2 2 3" xfId="2270" xr:uid="{7D896887-D416-4066-BE8C-4B858B8AE085}"/>
    <cellStyle name="Comma 4 5 2 2 3 2" xfId="10085" xr:uid="{5522565E-513B-4597-8A02-6ED1D474D8DF}"/>
    <cellStyle name="Comma 4 5 2 2 4" xfId="2762" xr:uid="{EF5F00AA-2B20-4078-AAE2-7D3D20878205}"/>
    <cellStyle name="Comma 4 5 2 2 5" xfId="9259" xr:uid="{78165883-74FF-4BD8-B1B1-C270A4829CFC}"/>
    <cellStyle name="Comma 4 5 2 2 6" xfId="12443" xr:uid="{D09624F3-FC4D-4C37-82E5-750BB9FB1CAE}"/>
    <cellStyle name="Comma 4 5 2 3" xfId="1129" xr:uid="{17354CB6-C159-4FD0-9BB4-0A08578A45FA}"/>
    <cellStyle name="Comma 4 5 2 3 2" xfId="5582" xr:uid="{2ED137DF-632A-47BB-AE7E-DE8F17F1A45E}"/>
    <cellStyle name="Comma 4 5 2 3 2 2" xfId="45517" xr:uid="{69066AB3-5A18-41B2-BEEC-918CCCD39B9D}"/>
    <cellStyle name="Comma 4 5 2 3 3" xfId="3524" xr:uid="{31A851D4-B490-42F7-BE1D-83692695B013}"/>
    <cellStyle name="Comma 4 5 2 3 4" xfId="9438" xr:uid="{E9F83E55-EAFC-434D-8CBF-A43DFE918C5C}"/>
    <cellStyle name="Comma 4 5 2 3 5" xfId="44090" xr:uid="{14FC8144-F944-4EF7-B5B5-5CFAAAF8F391}"/>
    <cellStyle name="Comma 4 5 2 4" xfId="2025" xr:uid="{426A68EB-62A3-4FF3-A116-A8374FBA795F}"/>
    <cellStyle name="Comma 4 5 2 4 2" xfId="4217" xr:uid="{AE87C285-1744-4A6A-9C73-4D8BC23179A4}"/>
    <cellStyle name="Comma 4 5 2 4 3" xfId="9945" xr:uid="{DB1A01E4-C3B7-4B19-A381-E7FED9B8DB0C}"/>
    <cellStyle name="Comma 4 5 2 5" xfId="2416" xr:uid="{05FF2038-90F6-4924-8D87-7779C5CE560F}"/>
    <cellStyle name="Comma 4 5 2 6" xfId="9014" xr:uid="{AB78CC6F-829A-4632-BA44-53E2646C8B12}"/>
    <cellStyle name="Comma 4 5 2 7" xfId="10281" xr:uid="{3BE5FC7C-BA10-4701-9C23-0E1278EA178B}"/>
    <cellStyle name="Comma 4 5 20" xfId="10203" xr:uid="{97365F82-9323-4404-8787-AB8C19ACAE09}"/>
    <cellStyle name="Comma 4 5 3" xfId="850" xr:uid="{375CB22E-6F6B-4E39-B3E5-312061A1456C}"/>
    <cellStyle name="Comma 4 5 3 2" xfId="1287" xr:uid="{DE284C64-5047-4801-B8D1-1E91AC1C88B7}"/>
    <cellStyle name="Comma 4 5 3 2 2" xfId="4472" xr:uid="{99368F84-BDD6-4B11-813E-BF3EC0B1CAD4}"/>
    <cellStyle name="Comma 4 5 3 2 3" xfId="9554" xr:uid="{173A1528-C134-4317-B5B5-AFC585FEFE15}"/>
    <cellStyle name="Comma 4 5 3 2 4" xfId="44316" xr:uid="{53908D9D-DD73-4113-9D18-28F3C1785133}"/>
    <cellStyle name="Comma 4 5 3 3" xfId="2243" xr:uid="{D584C6DD-01FB-45D5-AFFD-FB6E05429F2C}"/>
    <cellStyle name="Comma 4 5 3 3 2" xfId="10058" xr:uid="{EDF1ECD5-EC26-4503-A360-A6D6BD006D06}"/>
    <cellStyle name="Comma 4 5 3 3 3" xfId="44153" xr:uid="{AE35FB30-FCE8-4E9E-BAEC-027EA637CDDB}"/>
    <cellStyle name="Comma 4 5 3 4" xfId="2567" xr:uid="{E1A4DB1F-FCE5-47CB-9BD8-BB6714971F7E}"/>
    <cellStyle name="Comma 4 5 3 5" xfId="9232" xr:uid="{50A84B2C-34DB-4905-A34C-209F31342731}"/>
    <cellStyle name="Comma 4 5 3 6" xfId="12442" xr:uid="{5FAA293A-96A5-4A15-A7E5-38342B6D9374}"/>
    <cellStyle name="Comma 4 5 4" xfId="970" xr:uid="{DAC5D6F4-975A-4D92-8A59-553630514C1B}"/>
    <cellStyle name="Comma 4 5 4 2" xfId="5345" xr:uid="{AEE2E236-A9D1-4BF9-9F3A-40272EE84240}"/>
    <cellStyle name="Comma 4 5 4 2 2" xfId="44191" xr:uid="{D54863F1-F781-4630-8AF8-EF565E5B4869}"/>
    <cellStyle name="Comma 4 5 4 3" xfId="3277" xr:uid="{5DB1D365-8D65-4E24-8BF8-334D0FD343E3}"/>
    <cellStyle name="Comma 4 5 4 3 2" xfId="45514" xr:uid="{10B4A433-375A-426B-B779-8D0EE18C1E28}"/>
    <cellStyle name="Comma 4 5 4 4" xfId="9321" xr:uid="{D21B1479-8FE3-4E05-BC66-C77F8E3078FC}"/>
    <cellStyle name="Comma 4 5 4 5" xfId="12738" xr:uid="{4A704277-59EA-478C-829B-7A9C90E42B32}"/>
    <cellStyle name="Comma 4 5 5" xfId="1788" xr:uid="{B5B62026-6CCD-430B-9F33-A092875D8B06}"/>
    <cellStyle name="Comma 4 5 5 2" xfId="3980" xr:uid="{A162D066-E1C8-4A35-B461-B2155F1B6643}"/>
    <cellStyle name="Comma 4 5 5 2 2" xfId="45513" xr:uid="{F067F217-995C-446A-A1BA-DE3F2458B886}"/>
    <cellStyle name="Comma 4 5 5 3" xfId="9834" xr:uid="{477BD526-6C1F-4380-81B3-3D2014747E63}"/>
    <cellStyle name="Comma 4 5 5 4" xfId="12787" xr:uid="{D2109C8C-45CC-49BE-B691-B19A0889C63B}"/>
    <cellStyle name="Comma 4 5 6" xfId="2305" xr:uid="{47A628C5-F830-432D-87D5-7537F8A93ECD}"/>
    <cellStyle name="Comma 4 5 6 2" xfId="12826" xr:uid="{D289FCF4-0A37-4A63-90C9-081097A430D2}"/>
    <cellStyle name="Comma 4 5 7" xfId="8777" xr:uid="{42B31267-C7F0-4A92-9601-7F0152B415A4}"/>
    <cellStyle name="Comma 4 5 7 2" xfId="12920" xr:uid="{8979FBCB-C2CA-4FF9-84D4-791F351587F3}"/>
    <cellStyle name="Comma 4 5 8" xfId="12998" xr:uid="{CCEAE21C-50DE-4ADC-A6DC-3282295E4577}"/>
    <cellStyle name="Comma 4 5 9" xfId="13739" xr:uid="{296D56E0-D995-45A2-9FE2-AB23482601C4}"/>
    <cellStyle name="Comma 4 6" xfId="613" xr:uid="{E5CBFB1C-F0A6-4464-B173-61519D698B6F}"/>
    <cellStyle name="Comma 4 6 10" xfId="13890" xr:uid="{C04BE544-09AE-4887-84DE-2EBE7F3EF718}"/>
    <cellStyle name="Comma 4 6 11" xfId="13856" xr:uid="{FD8E17B1-EE73-4C69-82A2-D4AD88CCFB07}"/>
    <cellStyle name="Comma 4 6 12" xfId="14036" xr:uid="{8109C9AE-CCBF-41FB-A315-5347D129D6F0}"/>
    <cellStyle name="Comma 4 6 13" xfId="14103" xr:uid="{8D8F894D-7AF6-4E67-A1D0-D340E817C76B}"/>
    <cellStyle name="Comma 4 6 14" xfId="44050" xr:uid="{BDD48E1A-9E7A-4BFB-B2F9-DB718592F1DB}"/>
    <cellStyle name="Comma 4 6 15" xfId="12438" xr:uid="{C91DAB5C-88BF-47BD-A545-9633EC03A132}"/>
    <cellStyle name="Comma 4 6 2" xfId="885" xr:uid="{F3360513-3180-4958-B4A2-FDFC0E1815ED}"/>
    <cellStyle name="Comma 4 6 2 2" xfId="1310" xr:uid="{2FD3FAE0-1BA0-423E-ADC1-C250B08667AC}"/>
    <cellStyle name="Comma 4 6 2 2 2" xfId="4705" xr:uid="{B5E2D5A0-9048-43B7-B9F5-4E2D62B64353}"/>
    <cellStyle name="Comma 4 6 2 2 3" xfId="9577" xr:uid="{4205B37B-50AE-42E3-9F08-93E59B06D556}"/>
    <cellStyle name="Comma 4 6 2 2 4" xfId="44213" xr:uid="{199560D2-32D2-4C67-9BC2-ACDC3A1E7A84}"/>
    <cellStyle name="Comma 4 6 2 3" xfId="2266" xr:uid="{97A30AAA-C130-43B8-A96B-3613C1E8D784}"/>
    <cellStyle name="Comma 4 6 2 3 2" xfId="10081" xr:uid="{289E628E-8007-451E-8C8C-8B367D3A7E42}"/>
    <cellStyle name="Comma 4 6 2 4" xfId="2758" xr:uid="{D176D96B-2A44-4FC2-AADF-38BBE3B3E9BC}"/>
    <cellStyle name="Comma 4 6 2 5" xfId="9255" xr:uid="{8C1707B8-6055-4EC2-A4E8-C01357837EA6}"/>
    <cellStyle name="Comma 4 6 2 6" xfId="12737" xr:uid="{7F5E4F71-3357-4461-8101-BB4D1AA43BBB}"/>
    <cellStyle name="Comma 4 6 3" xfId="1125" xr:uid="{010269AB-2B9F-4216-983B-703B7A32FB8C}"/>
    <cellStyle name="Comma 4 6 3 2" xfId="5578" xr:uid="{00649D02-ACF8-4DE5-8C48-57BB710CF793}"/>
    <cellStyle name="Comma 4 6 3 3" xfId="3520" xr:uid="{EDD7CF84-2CB0-49A3-86CD-8575C66FCAAB}"/>
    <cellStyle name="Comma 4 6 3 4" xfId="9434" xr:uid="{7949B96B-FEC2-4995-A32B-E047A57677B8}"/>
    <cellStyle name="Comma 4 6 3 5" xfId="12786" xr:uid="{4384894E-435C-4F66-9609-7C183E9D1250}"/>
    <cellStyle name="Comma 4 6 4" xfId="2021" xr:uid="{7B3327F8-B2DA-4CB4-9393-A21F19C49896}"/>
    <cellStyle name="Comma 4 6 4 2" xfId="4213" xr:uid="{800DCDE9-47BD-44E2-8E03-E47A9ED8EF3E}"/>
    <cellStyle name="Comma 4 6 4 3" xfId="9941" xr:uid="{40F423CB-F55B-4307-AC62-EE32825D9817}"/>
    <cellStyle name="Comma 4 6 4 4" xfId="12827" xr:uid="{F3F94D92-573B-4804-84B2-DA3F9610900E}"/>
    <cellStyle name="Comma 4 6 5" xfId="2412" xr:uid="{676088FF-33C7-44EA-BB45-1543D5033031}"/>
    <cellStyle name="Comma 4 6 5 2" xfId="12965" xr:uid="{88A0434C-6849-4A65-8CCF-58F85E61693F}"/>
    <cellStyle name="Comma 4 6 6" xfId="9010" xr:uid="{8A3FCC0B-AC70-4FF0-8263-4FD0053A8475}"/>
    <cellStyle name="Comma 4 6 6 2" xfId="12986" xr:uid="{9D01584E-3767-434E-807D-748256FB7ACF}"/>
    <cellStyle name="Comma 4 6 7" xfId="13722" xr:uid="{1E90A5F0-FE8F-4AE4-98BF-1BCDF7B98404}"/>
    <cellStyle name="Comma 4 6 8" xfId="13787" xr:uid="{070BD337-D73C-4F88-82C8-FD16A50F23A6}"/>
    <cellStyle name="Comma 4 6 9" xfId="13962" xr:uid="{F28ACA10-D7BF-4BAF-B014-D18B443BD641}"/>
    <cellStyle name="Comma 4 7" xfId="339" xr:uid="{B58B6E30-D82D-4AAB-9311-98F3610C5905}"/>
    <cellStyle name="Comma 4 7 2" xfId="846" xr:uid="{52B952BF-7D81-4DE3-8549-E63A0C18ED17}"/>
    <cellStyle name="Comma 4 7 2 2" xfId="1283" xr:uid="{B7503CBB-82A8-40D6-A869-D270732D23BF}"/>
    <cellStyle name="Comma 4 7 2 2 2" xfId="9550" xr:uid="{0C202589-899B-4161-B1FB-C608F6803D43}"/>
    <cellStyle name="Comma 4 7 2 3" xfId="2239" xr:uid="{221D83A3-7FEE-48DA-B847-8E16DFBC350E}"/>
    <cellStyle name="Comma 4 7 2 3 2" xfId="10054" xr:uid="{A428BF3F-1517-4567-901A-3ECDB082E336}"/>
    <cellStyle name="Comma 4 7 2 4" xfId="4468" xr:uid="{04909551-3BC5-484C-933D-EE51A8636A08}"/>
    <cellStyle name="Comma 4 7 2 5" xfId="9228" xr:uid="{E8BD5494-97E5-438A-9782-E0A22F1213DA}"/>
    <cellStyle name="Comma 4 7 2 6" xfId="44259" xr:uid="{899183F3-830E-44F6-B34B-7152CC293935}"/>
    <cellStyle name="Comma 4 7 3" xfId="966" xr:uid="{6D85AC10-5A41-4741-B790-46F53266FE05}"/>
    <cellStyle name="Comma 4 7 3 2" xfId="9317" xr:uid="{33BC5F54-264D-4227-8D1D-938F9B0297A2}"/>
    <cellStyle name="Comma 4 7 3 3" xfId="44098" xr:uid="{0CEDAC7B-808C-4182-9921-DADA196F8A4D}"/>
    <cellStyle name="Comma 4 7 4" xfId="1784" xr:uid="{D91F5991-0435-4D90-8A70-4293B3DAE218}"/>
    <cellStyle name="Comma 4 7 4 2" xfId="9830" xr:uid="{DD27B9CB-3ECE-45DB-B54F-3980A44021AC}"/>
    <cellStyle name="Comma 4 7 5" xfId="2563" xr:uid="{CF28FF15-A3C9-4D11-B549-2E758FD158FF}"/>
    <cellStyle name="Comma 4 7 6" xfId="8773" xr:uid="{C86E8E5B-BD32-4F2F-8A65-F7CF09340FD4}"/>
    <cellStyle name="Comma 4 7 7" xfId="12745" xr:uid="{B5FD867F-4379-4F0D-81D1-4D9F29EE9841}"/>
    <cellStyle name="Comma 4 7 8" xfId="45766" xr:uid="{525AA69E-2ACD-4BBB-95E8-AC8D6DD8206B}"/>
    <cellStyle name="Comma 4 8" xfId="832" xr:uid="{0B151F2B-449A-4657-8F14-7F313A78690C}"/>
    <cellStyle name="Comma 4 8 2" xfId="1271" xr:uid="{BF57BBAE-90AC-4EA0-816C-832A2F4043A2}"/>
    <cellStyle name="Comma 4 8 2 2" xfId="5341" xr:uid="{9B07F4C6-CC78-439F-88CE-A0B5A9F560F6}"/>
    <cellStyle name="Comma 4 8 2 3" xfId="9538" xr:uid="{F04DF0A9-D565-4316-B746-D927C2054538}"/>
    <cellStyle name="Comma 4 8 2 4" xfId="44267" xr:uid="{341B9AAA-4BE2-4FBC-8CE5-F0A6CE31902E}"/>
    <cellStyle name="Comma 4 8 3" xfId="2227" xr:uid="{F21E99EF-2B76-4C28-83BF-512FD9E88309}"/>
    <cellStyle name="Comma 4 8 3 2" xfId="10042" xr:uid="{C0183F75-7461-479B-BA27-4AC31E984045}"/>
    <cellStyle name="Comma 4 8 3 3" xfId="44104" xr:uid="{F153A1FB-3449-4518-9FF1-541B7B477A9F}"/>
    <cellStyle name="Comma 4 8 4" xfId="3273" xr:uid="{6E5184BF-0B6E-4B2C-95E1-5333163E5EE7}"/>
    <cellStyle name="Comma 4 8 5" xfId="9216" xr:uid="{7DF752F1-85D7-47D3-9293-6C4BBA6FA5AF}"/>
    <cellStyle name="Comma 4 8 6" xfId="12736" xr:uid="{58233D16-D7D4-4CA1-94C2-F415756EB65D}"/>
    <cellStyle name="Comma 4 9" xfId="932" xr:uid="{DA3C685B-930E-4D2A-B97E-8AC39B40D4E4}"/>
    <cellStyle name="Comma 4 9 2" xfId="3976" xr:uid="{05A82ABF-CDC9-40A8-9428-A757E3CD3889}"/>
    <cellStyle name="Comma 4 9 2 2" xfId="44023" xr:uid="{01F115A0-1594-47E2-8144-11BE14318DB7}"/>
    <cellStyle name="Comma 4 9 3" xfId="9283" xr:uid="{A7D53AF4-B9F9-49F4-9B1E-1838B39B6F5D}"/>
    <cellStyle name="Comma 4 9 4" xfId="12735" xr:uid="{8139C468-477B-44A8-AFD0-479B33794274}"/>
    <cellStyle name="Comma 40" xfId="8735" xr:uid="{3D47FACA-EC96-4AC4-8CF6-C45886CC45BD}"/>
    <cellStyle name="Comma 40 2" xfId="45526" xr:uid="{6EF6978C-8C5D-4FE0-ACA2-E66C7459BD9A}"/>
    <cellStyle name="Comma 41" xfId="8737" xr:uid="{3671A4EA-8553-4486-ACDF-3A181C0B0497}"/>
    <cellStyle name="Comma 41 2" xfId="45530" xr:uid="{17CF2251-EFD0-49F1-9458-FB7EA501A26E}"/>
    <cellStyle name="Comma 42" xfId="10106" xr:uid="{92C18612-0390-47A9-98EF-20E72DE31976}"/>
    <cellStyle name="Comma 42 2" xfId="10164" xr:uid="{A56DC595-316D-47C0-A857-F6398317DE84}"/>
    <cellStyle name="Comma 43" xfId="45538" xr:uid="{E7224FAA-EFA5-4673-B900-8EB5DF364F46}"/>
    <cellStyle name="Comma 44" xfId="45543" xr:uid="{D38D6808-A8DE-47F7-9C74-1277862D759B}"/>
    <cellStyle name="Comma 45" xfId="45575" xr:uid="{E62159C7-E37D-43D0-81F8-79B5C79AE0EF}"/>
    <cellStyle name="Comma 46" xfId="45580" xr:uid="{B0567A82-E6EF-42E3-8D1B-1EE8F93B2CA4}"/>
    <cellStyle name="Comma 46 2" xfId="46162" xr:uid="{57649ADF-B63F-458B-B8E8-F4242DDD0141}"/>
    <cellStyle name="Comma 47" xfId="45491" xr:uid="{8AD57E49-27F8-47FD-A85F-4FF5BB3E8967}"/>
    <cellStyle name="Comma 48" xfId="145" xr:uid="{4A036535-0F52-49F3-B274-E7A8A23EC04E}"/>
    <cellStyle name="Comma 49" xfId="45631" xr:uid="{F015914F-AEAD-4CF5-BD7F-E1E1F87ECC9B}"/>
    <cellStyle name="Comma 49 2" xfId="45716" xr:uid="{0C4A371E-678D-4B09-BC75-1B59CC61F6AC}"/>
    <cellStyle name="Comma 49 3" xfId="45755" xr:uid="{070E1751-708F-4F6A-B4E5-34C046F722E2}"/>
    <cellStyle name="Comma 5" xfId="77" xr:uid="{745D2557-A785-413B-8A7E-62853A45559F}"/>
    <cellStyle name="Comma 5 10" xfId="2306" xr:uid="{97484230-1E33-4400-A111-2FDA3FEE51A6}"/>
    <cellStyle name="Comma 5 10 2" xfId="44408" xr:uid="{15B3B458-E313-47B5-80C6-6822FCEA43E5}"/>
    <cellStyle name="Comma 5 10 2 2" xfId="45971" xr:uid="{64530834-A496-4D60-8547-5EF619D8924A}"/>
    <cellStyle name="Comma 5 10 3" xfId="13824" xr:uid="{F68920A5-0043-4372-9730-FFC6B7FE44AF}"/>
    <cellStyle name="Comma 5 10 3 2" xfId="45961" xr:uid="{69AABEF9-A008-4F1D-9F99-C407F6E19307}"/>
    <cellStyle name="Comma 5 10 4" xfId="45624" xr:uid="{398BF5C7-597C-45D5-A88C-299608B28EE2}"/>
    <cellStyle name="Comma 5 10 6" xfId="45905" xr:uid="{C113ACED-CC64-486F-B12D-56D54F2ABC9A}"/>
    <cellStyle name="Comma 5 10 6 2" xfId="45966" xr:uid="{7D527355-B855-4A62-A9BE-E01534FA5E0C}"/>
    <cellStyle name="Comma 5 11" xfId="8741" xr:uid="{1604E583-966B-467C-8360-6A8E73B4FE0A}"/>
    <cellStyle name="Comma 5 11 2" xfId="13889" xr:uid="{F9A307CB-367C-4EF2-94AF-60BC0D6B2EF8}"/>
    <cellStyle name="Comma 5 12" xfId="13974" xr:uid="{D16D1CCC-63DC-4DAB-90A1-5B8602FD3938}"/>
    <cellStyle name="Comma 5 12 2" xfId="45520" xr:uid="{155F5C13-A783-4AE6-ABE6-C6C287F80F74}"/>
    <cellStyle name="Comma 5 12 2 2" xfId="45945" xr:uid="{883C4D9D-2649-467A-9833-205F0C872DDD}"/>
    <cellStyle name="Comma 5 12 3" xfId="45525" xr:uid="{80BF0958-82CC-4015-9033-12E280AA90B2}"/>
    <cellStyle name="Comma 5 12 4" xfId="45506" xr:uid="{B0242503-8D78-4C3F-8F30-400531700294}"/>
    <cellStyle name="Comma 5 13" xfId="14037" xr:uid="{B355327A-6BAB-4FED-93B9-E49E7008C77B}"/>
    <cellStyle name="Comma 5 14" xfId="14104" xr:uid="{6F8A291B-ACFE-49DA-AF16-D6A1A1FC7C50}"/>
    <cellStyle name="Comma 5 15" xfId="10271" xr:uid="{FEF36FFB-19CE-41F4-B579-7A722DB36A7E}"/>
    <cellStyle name="Comma 5 16" xfId="43977" xr:uid="{DC3C463F-5D61-49DF-BFBA-78890A3678B4}"/>
    <cellStyle name="Comma 5 17" xfId="44003" xr:uid="{99D5C81B-A283-41EB-849F-E7D9EE83DF82}"/>
    <cellStyle name="Comma 5 18" xfId="10229" xr:uid="{90A1B608-C0E6-4865-8E71-B2701095CEAE}"/>
    <cellStyle name="Comma 5 19" xfId="10138" xr:uid="{E9B7BD44-6FFE-46FD-BC97-7D1B4728A3A0}"/>
    <cellStyle name="Comma 5 2" xfId="105" xr:uid="{0C459CC6-9095-45F4-8FAA-92736D249BF7}"/>
    <cellStyle name="Comma 5 2 10" xfId="45591" xr:uid="{A8F3B1B6-7D42-455D-B2D2-41BFD408C152}"/>
    <cellStyle name="Comma 5 2 10 2" xfId="45938" xr:uid="{CE4C0287-1C07-4B19-9945-E9B4CCF97093}"/>
    <cellStyle name="Comma 5 2 10 3" xfId="45874" xr:uid="{79492958-C285-484C-A880-B5F72ACFAAE8}"/>
    <cellStyle name="Comma 5 2 11" xfId="345" xr:uid="{F74A10C9-DDA4-4D45-88BF-9258E87D2173}"/>
    <cellStyle name="Comma 5 2 11 2" xfId="45678" xr:uid="{6E736CFD-C81B-46B5-890D-10628F7EC608}"/>
    <cellStyle name="Comma 5 2 12" xfId="45970" xr:uid="{B3081A44-AA7D-4A38-B9B1-FA2737896BC3}"/>
    <cellStyle name="Comma 5 2 13" xfId="45735" xr:uid="{8ABD0C36-0EAB-4E8E-B8AD-BCA35B8AE433}"/>
    <cellStyle name="Comma 5 2 13 2" xfId="45967" xr:uid="{66F4AB91-89D9-470D-8E44-F37A357F2FD3}"/>
    <cellStyle name="Comma 5 2 2" xfId="619" xr:uid="{F00A7EFA-8ECC-4AF1-9C75-809A947E48F4}"/>
    <cellStyle name="Comma 5 2 2 2" xfId="891" xr:uid="{A38121AA-3749-47C7-A8F9-0666F457BBD1}"/>
    <cellStyle name="Comma 5 2 2 2 2" xfId="1316" xr:uid="{5756BD48-034A-4FA8-A98E-3EA74CFDEC85}"/>
    <cellStyle name="Comma 5 2 2 2 2 2" xfId="4711" xr:uid="{1F9EF590-6D8A-4874-9EB3-BF7AC43ED525}"/>
    <cellStyle name="Comma 5 2 2 2 2 3" xfId="9583" xr:uid="{6840BEEB-31B3-4C18-939D-3864D87337B1}"/>
    <cellStyle name="Comma 5 2 2 2 3" xfId="2272" xr:uid="{AC6B462B-4C56-402E-BC64-B09F24D3E6F4}"/>
    <cellStyle name="Comma 5 2 2 2 3 2" xfId="10087" xr:uid="{0A29F192-4562-431F-889B-B5CBDAA95E56}"/>
    <cellStyle name="Comma 5 2 2 2 4" xfId="2764" xr:uid="{EF6297FA-2977-4C42-89A4-667B3B2CD107}"/>
    <cellStyle name="Comma 5 2 2 2 5" xfId="9261" xr:uid="{7F6288FA-E6C1-43C0-9D2C-7115C326EAE0}"/>
    <cellStyle name="Comma 5 2 2 2 6" xfId="44292" xr:uid="{8F904A5A-0942-405F-AE41-F1E702AC87E2}"/>
    <cellStyle name="Comma 5 2 2 3" xfId="1131" xr:uid="{1E8692E7-CDFD-4559-853D-4C406AD73B3F}"/>
    <cellStyle name="Comma 5 2 2 3 2" xfId="5584" xr:uid="{B5E83A51-30AB-4E84-B7E3-B471F39ADA78}"/>
    <cellStyle name="Comma 5 2 2 3 3" xfId="3526" xr:uid="{65FF9F31-F342-4F5A-AA76-67C0A725A1E3}"/>
    <cellStyle name="Comma 5 2 2 3 4" xfId="9440" xr:uid="{C04D5F06-362D-480D-A05E-89765D311803}"/>
    <cellStyle name="Comma 5 2 2 3 5" xfId="45253" xr:uid="{8B5EDBCB-7CE8-4A50-9464-1197275CF3E1}"/>
    <cellStyle name="Comma 5 2 2 4" xfId="2027" xr:uid="{30DF2C86-E9A6-4A3B-9C07-CEB2E694BB80}"/>
    <cellStyle name="Comma 5 2 2 4 2" xfId="4219" xr:uid="{6FD24CF5-11A1-4D95-9BB6-4ADCA5B8AF98}"/>
    <cellStyle name="Comma 5 2 2 4 3" xfId="9947" xr:uid="{A1CBC35B-41A6-440F-8C8F-C51D13F9F2C0}"/>
    <cellStyle name="Comma 5 2 2 5" xfId="2418" xr:uid="{5FB71B15-8F23-40D2-A432-D031EA4EC28D}"/>
    <cellStyle name="Comma 5 2 2 6" xfId="9016" xr:uid="{D9ADE56F-E549-4066-98E7-973757B03501}"/>
    <cellStyle name="Comma 5 2 2 7" xfId="44128" xr:uid="{820E06F2-E3FC-4B97-93BC-31B6902B37BC}"/>
    <cellStyle name="Comma 5 2 2 8" xfId="46147" xr:uid="{2F3945C8-4B11-464A-B3A4-8596A744DDD2}"/>
    <cellStyle name="Comma 5 2 3" xfId="852" xr:uid="{BDD38393-B0AB-4A14-8D65-F729AA638458}"/>
    <cellStyle name="Comma 5 2 3 2" xfId="1289" xr:uid="{E76A37F2-3DA4-4CE1-98BF-08926DDBE641}"/>
    <cellStyle name="Comma 5 2 3 2 2" xfId="4474" xr:uid="{9340A6A0-C874-40B7-A393-B259B5AFED11}"/>
    <cellStyle name="Comma 5 2 3 2 3" xfId="9556" xr:uid="{0D44A1B7-EA6B-4041-A1DE-2F7415B53B24}"/>
    <cellStyle name="Comma 5 2 3 2 4" xfId="45254" xr:uid="{ACDF1419-1E8A-4A60-9D99-B0C0A20CBADC}"/>
    <cellStyle name="Comma 5 2 3 3" xfId="2245" xr:uid="{9F95DBEA-8BE3-4D00-896B-70E2AF9310E3}"/>
    <cellStyle name="Comma 5 2 3 3 2" xfId="10060" xr:uid="{B1172C54-338D-4C04-94D9-5B0F400BF553}"/>
    <cellStyle name="Comma 5 2 3 4" xfId="2569" xr:uid="{3EBA1E38-5E14-473B-844C-D0B15177E8F4}"/>
    <cellStyle name="Comma 5 2 3 5" xfId="9234" xr:uid="{39BDD5E5-1B3E-41C3-9454-B243714E734A}"/>
    <cellStyle name="Comma 5 2 3 6" xfId="44226" xr:uid="{03287722-CCAC-4050-AA62-1EEB86F6FC94}"/>
    <cellStyle name="Comma 5 2 4" xfId="972" xr:uid="{2EF69479-3FD7-4101-A8BA-F37A20C55828}"/>
    <cellStyle name="Comma 5 2 4 2" xfId="5347" xr:uid="{C67039DB-C0E9-47F9-88F3-12E92B35467C}"/>
    <cellStyle name="Comma 5 2 4 3" xfId="3279" xr:uid="{4C120440-B0D7-417D-B44A-B5649FEA77C4}"/>
    <cellStyle name="Comma 5 2 4 4" xfId="9323" xr:uid="{47E95D0D-3A84-4A69-944B-B45ACB257B65}"/>
    <cellStyle name="Comma 5 2 4 5" xfId="44062" xr:uid="{7A8636F6-771A-4A08-9F6F-6E01E7B131B1}"/>
    <cellStyle name="Comma 5 2 5" xfId="1619" xr:uid="{92914CFA-D8A9-46CA-B019-CF30B1C6F638}"/>
    <cellStyle name="Comma 5 2 5 2" xfId="3982" xr:uid="{CF740477-6BC7-4D87-9BC9-04136A159804}"/>
    <cellStyle name="Comma 5 2 5 3" xfId="9772" xr:uid="{4B1EE531-F308-4F58-AA54-01882116C30B}"/>
    <cellStyle name="Comma 5 2 5 4" xfId="44470" xr:uid="{4A4B051F-D74F-4021-AD80-2E747BF16F10}"/>
    <cellStyle name="Comma 5 2 6" xfId="1790" xr:uid="{29940255-2F12-403A-A716-D67A5518D2C3}"/>
    <cellStyle name="Comma 5 2 6 2" xfId="9836" xr:uid="{F8ED78C7-86E8-4A9F-AA57-52448D8565E7}"/>
    <cellStyle name="Comma 5 2 6 3" xfId="45529" xr:uid="{61D502BF-BEC5-4BD3-BB99-A4070F1B87C0}"/>
    <cellStyle name="Comma 5 2 6 4" xfId="44478" xr:uid="{EED8C9D1-9E3A-4714-B355-096DD10C9708}"/>
    <cellStyle name="Comma 5 2 7" xfId="2307" xr:uid="{4AF1269D-4AEA-4B30-BE1D-812C5671D975}"/>
    <cellStyle name="Comma 5 2 7 2" xfId="45252" xr:uid="{927DFB75-7986-4ED4-9295-CD1E65D9AD3A}"/>
    <cellStyle name="Comma 5 2 8" xfId="122" xr:uid="{EB3FC208-6079-4936-8D1E-9658B2D4E729}"/>
    <cellStyle name="Comma 5 2 8 2" xfId="45502" xr:uid="{E9F4908B-3BFE-4884-872C-E2E4E17389C8}"/>
    <cellStyle name="Comma 5 2 8 2 2" xfId="45958" xr:uid="{C9EE94B4-6BF3-4590-B804-9D1D1946F527}"/>
    <cellStyle name="Comma 5 2 8 3" xfId="8779" xr:uid="{E9902DD8-2A08-40A2-83E7-92B72FC3EF1F}"/>
    <cellStyle name="Comma 5 2 8 4" xfId="45899" xr:uid="{663C338C-249F-42B6-A81F-303560A67671}"/>
    <cellStyle name="Comma 5 2 9" xfId="12444" xr:uid="{B047FB41-033A-4042-9991-A7596673A7F0}"/>
    <cellStyle name="Comma 5 20" xfId="45564" xr:uid="{469A3703-EF35-4D3B-9145-D3639A3DF4BD}"/>
    <cellStyle name="Comma 5 21" xfId="10120" xr:uid="{2C3A1DCE-4477-459F-90C0-BFFABF636592}"/>
    <cellStyle name="Comma 5 22" xfId="45585" xr:uid="{FBD78D54-35FB-42C0-8DF2-2273820F32F8}"/>
    <cellStyle name="Comma 5 23" xfId="280" xr:uid="{E0A8630B-0550-4656-8B9F-64980A4FE324}"/>
    <cellStyle name="Comma 5 24" xfId="45682" xr:uid="{32103DFA-87EC-41A9-AB86-BE3530D4DD70}"/>
    <cellStyle name="Comma 5 24 2" xfId="45965" xr:uid="{DB6BBA46-BC6C-4D14-A76D-15C0A4D51A55}"/>
    <cellStyle name="Comma 5 24 3" xfId="45904" xr:uid="{84206829-A309-45F8-BF58-27D14E6BE507}"/>
    <cellStyle name="Comma 5 25" xfId="45690" xr:uid="{54A0A779-02A0-42A0-8713-44FC6923C5A4}"/>
    <cellStyle name="Comma 5 26" xfId="45714" xr:uid="{4FF5CE04-ED5B-4125-BE2A-AAF757729925}"/>
    <cellStyle name="Comma 5 27" xfId="45789" xr:uid="{B72061EA-1DB1-418E-B4B9-2C4385803461}"/>
    <cellStyle name="Comma 5 28" xfId="46011" xr:uid="{5A09F818-B6D3-4F75-80E5-BE82441358AE}"/>
    <cellStyle name="Comma 5 29" xfId="46101" xr:uid="{80C3895A-0BD9-4C97-8787-FF3708E8CF66}"/>
    <cellStyle name="Comma 5 3" xfId="618" xr:uid="{290854A8-908E-4921-94EB-AD47A16E2DD7}"/>
    <cellStyle name="Comma 5 3 2" xfId="890" xr:uid="{1F0DF798-511D-44F7-9A90-50CBDBBACCFB}"/>
    <cellStyle name="Comma 5 3 2 2" xfId="1315" xr:uid="{1847380C-8FF3-44AA-B440-C7F287ED695E}"/>
    <cellStyle name="Comma 5 3 2 2 2" xfId="4710" xr:uid="{E025D402-8B3F-42B7-A6F1-F85E29651A22}"/>
    <cellStyle name="Comma 5 3 2 2 3" xfId="9582" xr:uid="{901D6471-243A-4901-BB0F-B07DD83D38E2}"/>
    <cellStyle name="Comma 5 3 2 3" xfId="2271" xr:uid="{E86E72BA-78BE-45CB-80AB-6AFE736493D7}"/>
    <cellStyle name="Comma 5 3 2 3 2" xfId="10086" xr:uid="{212BA991-2C1E-4B7A-8289-2A2B54E79483}"/>
    <cellStyle name="Comma 5 3 2 4" xfId="2763" xr:uid="{145F4A88-C2C9-4BE5-A050-C3C09A1286D4}"/>
    <cellStyle name="Comma 5 3 2 5" xfId="9260" xr:uid="{522EE7A5-D4A3-4886-A5C8-FEEFE8F2A208}"/>
    <cellStyle name="Comma 5 3 3" xfId="1130" xr:uid="{57A13E79-9EDB-4C3E-9D38-CF591F227391}"/>
    <cellStyle name="Comma 5 3 3 2" xfId="5583" xr:uid="{9B4623BA-9A56-4292-A09C-672D77EBDDA6}"/>
    <cellStyle name="Comma 5 3 3 3" xfId="3525" xr:uid="{B5407EBF-6FB5-4489-A9B4-5F984F45B5DD}"/>
    <cellStyle name="Comma 5 3 3 4" xfId="9439" xr:uid="{CCC6D4AA-EA73-422B-A4F0-0CD747EEEBA2}"/>
    <cellStyle name="Comma 5 3 4" xfId="2026" xr:uid="{69669F05-BFC1-41C4-A300-E026EF9D3FC3}"/>
    <cellStyle name="Comma 5 3 4 2" xfId="4218" xr:uid="{0B0587B7-2016-42F4-86C8-AB86EB35E233}"/>
    <cellStyle name="Comma 5 3 4 3" xfId="9946" xr:uid="{56542E10-D84F-439D-8FE7-19FFE7632853}"/>
    <cellStyle name="Comma 5 3 5" xfId="2417" xr:uid="{E50447EA-FD8D-420E-89B3-8D807AE858D0}"/>
    <cellStyle name="Comma 5 3 5 2" xfId="45255" xr:uid="{157EA3F4-F1E7-4EA8-A543-4E963DFE05BB}"/>
    <cellStyle name="Comma 5 3 6" xfId="9015" xr:uid="{985FE28F-12A4-4FE7-9B7A-E2AFD7AC867F}"/>
    <cellStyle name="Comma 5 3 7" xfId="12734" xr:uid="{328F0BC6-AB2B-4E50-8A31-3785364176AE}"/>
    <cellStyle name="Comma 5 3 9 2" xfId="46193" xr:uid="{6747ED34-B9D9-4930-8AEC-13AE43116B03}"/>
    <cellStyle name="Comma 5 4" xfId="344" xr:uid="{C536BA2F-658C-4917-86A1-6A9940EED369}"/>
    <cellStyle name="Comma 5 4 2" xfId="851" xr:uid="{7ED739FF-BCFE-4F1A-869E-BAB59B8ABADD}"/>
    <cellStyle name="Comma 5 4 2 2" xfId="1288" xr:uid="{A0C891DD-F582-47AA-8C03-452783229CE4}"/>
    <cellStyle name="Comma 5 4 2 2 2" xfId="9555" xr:uid="{9F2F903B-77B8-4649-BF74-F4142C14047D}"/>
    <cellStyle name="Comma 5 4 2 3" xfId="2244" xr:uid="{591B2CBF-FE1A-4861-997F-2DD9FA653017}"/>
    <cellStyle name="Comma 5 4 2 3 2" xfId="10059" xr:uid="{448B6ECC-2320-4187-9FEF-995BDD896FD8}"/>
    <cellStyle name="Comma 5 4 2 4" xfId="4473" xr:uid="{1CAB6649-4244-4B52-B372-13FFB4447BFA}"/>
    <cellStyle name="Comma 5 4 2 5" xfId="9233" xr:uid="{29CF51D4-3EBC-4DF8-9248-0AFB8C7EA1E2}"/>
    <cellStyle name="Comma 5 4 3" xfId="971" xr:uid="{0567D94A-D3D9-4A9B-93D7-7B0A4C4F73F3}"/>
    <cellStyle name="Comma 5 4 3 2" xfId="9322" xr:uid="{3107C522-660A-493E-AAF3-1F0AC15FEB9D}"/>
    <cellStyle name="Comma 5 4 3 3" xfId="46061" xr:uid="{982F9BB0-5E2A-4751-9DBB-BB1C019B5E13}"/>
    <cellStyle name="Comma 5 4 4" xfId="1789" xr:uid="{72900960-1B5C-44B5-A0AC-8A4515DB17CF}"/>
    <cellStyle name="Comma 5 4 4 2" xfId="9835" xr:uid="{A5C48752-1E7F-4CCC-BFA4-284E789F7651}"/>
    <cellStyle name="Comma 5 4 4 3" xfId="45256" xr:uid="{1721ED6B-17D7-44C2-8FA3-AAE8F345AAA6}"/>
    <cellStyle name="Comma 5 4 5" xfId="2568" xr:uid="{DFB43424-AF61-40DD-87BD-B241CABE51F6}"/>
    <cellStyle name="Comma 5 4 6" xfId="8778" xr:uid="{EDD4EC54-19AD-4A2F-A889-D1121750458E}"/>
    <cellStyle name="Comma 5 4 7" xfId="12784" xr:uid="{199945A8-277F-437D-A32C-4C76FB151F43}"/>
    <cellStyle name="Comma 5 5" xfId="833" xr:uid="{80227F32-8B1C-46B8-B940-64471CCF5D43}"/>
    <cellStyle name="Comma 5 5 2" xfId="1272" xr:uid="{F26F96A6-3986-4708-A712-8768CA1C09B4}"/>
    <cellStyle name="Comma 5 5 2 2" xfId="5346" xr:uid="{6A87BEBB-E374-426F-B46B-A87E88DAF3C8}"/>
    <cellStyle name="Comma 5 5 2 3" xfId="9539" xr:uid="{6BECFA44-A87E-498A-BDF5-5F58F99589FB}"/>
    <cellStyle name="Comma 5 5 3" xfId="2228" xr:uid="{C14C3780-EFB0-4FBC-A499-61F4783617C2}"/>
    <cellStyle name="Comma 5 5 3 2" xfId="10043" xr:uid="{81DF15B2-6E09-4A7C-BCEA-45B2BD23432D}"/>
    <cellStyle name="Comma 5 5 4" xfId="3278" xr:uid="{6EFB60C7-1F15-46AC-B336-C929FED0EED5}"/>
    <cellStyle name="Comma 5 5 4 2" xfId="45384" xr:uid="{D09D2835-D252-47E9-BFF3-FC583D4A5B88}"/>
    <cellStyle name="Comma 5 5 5" xfId="9217" xr:uid="{7602DBA6-F2CB-4E5B-AB64-2E528B2878CE}"/>
    <cellStyle name="Comma 5 5 6" xfId="12828" xr:uid="{D5A6E5FB-A10A-450C-BE05-AADB7505CB93}"/>
    <cellStyle name="Comma 5 6" xfId="269" xr:uid="{7A172C27-7091-4D4C-A215-F66FE16B106F}"/>
    <cellStyle name="Comma 5 6 2" xfId="3981" xr:uid="{075B80A0-88AE-401D-ABC5-3AA20E23A71D}"/>
    <cellStyle name="Comma 5 6 3" xfId="9284" xr:uid="{C9F20BE6-C9D2-4AD9-8253-23F14CA0CB23}"/>
    <cellStyle name="Comma 5 6 4" xfId="933" xr:uid="{9F3A38CC-5C57-4007-A22D-E9EB7CE83E3C}"/>
    <cellStyle name="Comma 5 6 5" xfId="12935" xr:uid="{738D865A-176A-4542-92CC-471297683AFB}"/>
    <cellStyle name="Comma 5 6 6" xfId="46064" xr:uid="{39E0C105-7DBA-4C65-B6C3-6C37350C6596}"/>
    <cellStyle name="Comma 5 7" xfId="1483" xr:uid="{471E54C7-B1BD-46C9-946D-FF1C87092F26}"/>
    <cellStyle name="Comma 5 7 2" xfId="9741" xr:uid="{E103082A-8916-497F-B555-01177F40BA94}"/>
    <cellStyle name="Comma 5 7 2 2" xfId="44161" xr:uid="{0D2F0EE2-2118-47A9-A7FB-771D89AF72C9}"/>
    <cellStyle name="Comma 5 7 3" xfId="12933" xr:uid="{D2ABB573-C3C6-4F22-B24D-CCA6B140A57D}"/>
    <cellStyle name="Comma 5 8" xfId="1716" xr:uid="{DCF17761-7584-471B-82B4-7A5B67051841}"/>
    <cellStyle name="Comma 5 8 2" xfId="9796" xr:uid="{927DAC89-E12B-4DDA-87C5-E382CE4AAED6}"/>
    <cellStyle name="Comma 5 8 2 2" xfId="44169" xr:uid="{362DF11F-4B9F-4079-A467-D40ECE674389}"/>
    <cellStyle name="Comma 5 8 3" xfId="13740" xr:uid="{130FD575-DBEC-41E4-B30E-0A79F77F697F}"/>
    <cellStyle name="Comma 5 9" xfId="1752" xr:uid="{77FF1C89-D687-48CA-B1CD-BDF0408B6640}"/>
    <cellStyle name="Comma 5 9 2" xfId="9819" xr:uid="{21E64075-97C6-4D9D-BE60-17E3805E9D1D}"/>
    <cellStyle name="Comma 5 9 3" xfId="13760" xr:uid="{A8040362-6C11-4B3D-B64A-F93C1AFBE1B3}"/>
    <cellStyle name="Comma 50" xfId="74" xr:uid="{872DC611-784A-42BA-9A85-36703C017C68}"/>
    <cellStyle name="Comma 50 2" xfId="45655" xr:uid="{8B21CDAA-89BC-423C-A6A4-8BC1BBBF5F2A}"/>
    <cellStyle name="Comma 50 2 2" xfId="45686" xr:uid="{0DC24A0C-7681-4015-B8CB-E937F196DA2B}"/>
    <cellStyle name="Comma 50 3" xfId="45660" xr:uid="{FE26CF1B-7E39-4D23-9983-3209DB0E70FD}"/>
    <cellStyle name="Comma 50 4" xfId="46054" xr:uid="{CD2FDD6F-2BAE-41DB-8C4B-CE2AD8EEB35C}"/>
    <cellStyle name="Comma 50 5" xfId="46139" xr:uid="{FF90B6D9-225D-44A1-8ADD-B9A1F9497AFA}"/>
    <cellStyle name="Comma 51" xfId="45636" xr:uid="{64E8EDBF-6AAD-48FD-882D-B0A40F45146E}"/>
    <cellStyle name="Comma 52" xfId="45656" xr:uid="{0141D15C-1D2D-4F8E-BDB9-36DBB97E8D06}"/>
    <cellStyle name="Comma 52 2" xfId="46072" xr:uid="{4A7BACA6-1716-4FB6-AC4F-C3207D8BE02E}"/>
    <cellStyle name="Comma 53" xfId="45664" xr:uid="{10ACF380-7444-4B9B-82E2-62A6A16C2B0E}"/>
    <cellStyle name="Comma 53 2" xfId="46073" xr:uid="{A93ABFFD-6374-4613-BC77-E51CDFF8C307}"/>
    <cellStyle name="Comma 54" xfId="45667" xr:uid="{A91ED627-F104-49AF-BB51-F5772B927406}"/>
    <cellStyle name="Comma 54 2" xfId="45762" xr:uid="{F2215A8A-C0C4-4FBA-989D-AAFC5F1C98D5}"/>
    <cellStyle name="Comma 55" xfId="45737" xr:uid="{9C8DA147-CF1B-4B11-A5D7-00029BC8CE36}"/>
    <cellStyle name="Comma 56" xfId="45754" xr:uid="{85879C88-2233-41C5-8362-03E1558E684F}"/>
    <cellStyle name="Comma 57" xfId="45756" xr:uid="{21356E72-ADC3-493A-996A-7A6D5B5E356F}"/>
    <cellStyle name="Comma 58" xfId="45761" xr:uid="{377CF70D-9950-48A4-8FFF-85F8A1DE610E}"/>
    <cellStyle name="Comma 59" xfId="45764" xr:uid="{6FE34A95-3CA3-4317-A26E-D5B37818A983}"/>
    <cellStyle name="Comma 6" xfId="103" xr:uid="{6EAE7D18-0255-4B53-8346-677A180127A2}"/>
    <cellStyle name="Comma 6 10" xfId="8780" xr:uid="{5C0ADA8F-1AAD-4E9A-B18E-6670F03434A1}"/>
    <cellStyle name="Comma 6 10 2" xfId="13758" xr:uid="{CE305E31-5C53-44AE-98AA-358053BB3743}"/>
    <cellStyle name="Comma 6 10 2 2" xfId="45962" xr:uid="{CB18E2C3-B36B-494C-9AAD-A24FE3C03AD9}"/>
    <cellStyle name="Comma 6 10 3" xfId="45900" xr:uid="{3CB8449F-B7C7-4D07-BE66-E5A81ECA4342}"/>
    <cellStyle name="Comma 6 11" xfId="13930" xr:uid="{0AD69683-A6CC-48DF-855C-85D8C6E508E1}"/>
    <cellStyle name="Comma 6 12" xfId="13888" xr:uid="{D4BDED6B-E5FD-4E78-A717-781DFF569C1B}"/>
    <cellStyle name="Comma 6 13" xfId="13973" xr:uid="{6B7D5556-C429-45B3-88B9-B30342A0909D}"/>
    <cellStyle name="Comma 6 14" xfId="14038" xr:uid="{079CF85F-BAC2-4390-B985-2F2760359501}"/>
    <cellStyle name="Comma 6 15" xfId="14105" xr:uid="{5D5B2258-BBF0-4812-B909-70FE2E61863D}"/>
    <cellStyle name="Comma 6 16" xfId="36974" xr:uid="{240BDEBD-511F-4233-8698-E4A8E3E40E6D}"/>
    <cellStyle name="Comma 6 17" xfId="10277" xr:uid="{B9EC2D9F-ABAA-4214-A720-0B0E96B4C88B}"/>
    <cellStyle name="Comma 6 18" xfId="43982" xr:uid="{8F592FD0-714E-411A-A472-6BF232DBA24C}"/>
    <cellStyle name="Comma 6 19" xfId="10232" xr:uid="{44CF9746-E0BB-4B01-9C73-179422EC88E4}"/>
    <cellStyle name="Comma 6 2" xfId="620" xr:uid="{63BF793F-D5AE-43F2-A36F-2A97780077F1}"/>
    <cellStyle name="Comma 6 2 2" xfId="892" xr:uid="{C175091B-E2A0-424F-9067-ECD81D8D3D6C}"/>
    <cellStyle name="Comma 6 2 2 2" xfId="1317" xr:uid="{15FA99B2-1617-494B-91CA-FC6F191CC447}"/>
    <cellStyle name="Comma 6 2 2 2 2" xfId="4712" xr:uid="{813A2ED2-8CD3-4918-8238-304830905BB5}"/>
    <cellStyle name="Comma 6 2 2 2 3" xfId="9584" xr:uid="{19BBFF4F-4649-48DA-A0F6-A2C478D54BAB}"/>
    <cellStyle name="Comma 6 2 2 2 4" xfId="44293" xr:uid="{4BA8BBDC-45D3-4BA3-A65F-DBC462936EB8}"/>
    <cellStyle name="Comma 6 2 2 3" xfId="2273" xr:uid="{26404F31-0571-4CC3-BD20-8F09D2472E63}"/>
    <cellStyle name="Comma 6 2 2 3 2" xfId="10088" xr:uid="{04453E19-8C9B-42F9-85EC-CBA70873D38A}"/>
    <cellStyle name="Comma 6 2 2 3 3" xfId="44129" xr:uid="{4B32FF41-6DB2-43EB-8266-F9DA97C4A81F}"/>
    <cellStyle name="Comma 6 2 2 4" xfId="2765" xr:uid="{4207F6E1-2024-4EBE-BB5D-C65DD26AF8A7}"/>
    <cellStyle name="Comma 6 2 2 4 2" xfId="45259" xr:uid="{F1666089-8F72-4528-BCAD-AF6EFA3B485A}"/>
    <cellStyle name="Comma 6 2 2 5" xfId="9262" xr:uid="{AA60C9BB-2EBC-460F-A6BB-A64F73926E98}"/>
    <cellStyle name="Comma 6 2 2 6" xfId="10279" xr:uid="{D3F0DC7F-2F8F-4581-A181-BDB37874240B}"/>
    <cellStyle name="Comma 6 2 2 7" xfId="46179" xr:uid="{879D945F-DF47-4F0F-85F7-F4524FCF94A7}"/>
    <cellStyle name="Comma 6 2 3" xfId="1132" xr:uid="{334F3F95-98D5-4E21-BB48-3DF1AF2E8B38}"/>
    <cellStyle name="Comma 6 2 3 2" xfId="5585" xr:uid="{1B6ACEFF-B89C-4AFF-962B-87C95A6A2020}"/>
    <cellStyle name="Comma 6 2 3 3" xfId="3527" xr:uid="{FD167DDF-86B1-45A7-A740-0B0648A36FA7}"/>
    <cellStyle name="Comma 6 2 3 4" xfId="9441" xr:uid="{0FDB922F-761A-4C8B-9758-0EE2A794B885}"/>
    <cellStyle name="Comma 6 2 3 5" xfId="44227" xr:uid="{A83F55F6-151C-4DCF-82FA-65B9700B0EB9}"/>
    <cellStyle name="Comma 6 2 4" xfId="1620" xr:uid="{0649076F-B632-4964-9A15-3E1B33466BC5}"/>
    <cellStyle name="Comma 6 2 4 2" xfId="4220" xr:uid="{A9477EC9-3EEA-46B1-8956-BBBF8099B731}"/>
    <cellStyle name="Comma 6 2 4 3" xfId="9773" xr:uid="{50B13C94-508D-4EDE-82F0-5BFFCBA82085}"/>
    <cellStyle name="Comma 6 2 4 4" xfId="44063" xr:uid="{B50D59E0-9759-4BD5-BC03-CA413C8230EB}"/>
    <cellStyle name="Comma 6 2 5" xfId="2028" xr:uid="{838B28DC-3DA2-4769-9188-EFA06FF93A4B}"/>
    <cellStyle name="Comma 6 2 5 2" xfId="9948" xr:uid="{B1729CE0-A81A-40AB-9DF5-A034FF4B6C89}"/>
    <cellStyle name="Comma 6 2 5 3" xfId="44456" xr:uid="{DF1B1338-96A1-4BEE-B2A7-0D97F0B4CBAF}"/>
    <cellStyle name="Comma 6 2 6" xfId="2419" xr:uid="{DEFED9F7-5AC6-4992-B916-65D180579364}"/>
    <cellStyle name="Comma 6 2 6 2" xfId="45258" xr:uid="{39648418-224C-4632-8799-00BADDFB3759}"/>
    <cellStyle name="Comma 6 2 7" xfId="9017" xr:uid="{0F06CF9A-5410-48F0-972B-3C1C62B72E10}"/>
    <cellStyle name="Comma 6 2 8" xfId="10197" xr:uid="{C5B8EF13-279A-469B-AFC8-F2F26BFFCA2F}"/>
    <cellStyle name="Comma 6 2 9" xfId="46149" xr:uid="{487923DB-5DD7-453F-94E3-523918B52EED}"/>
    <cellStyle name="Comma 6 20" xfId="43993" xr:uid="{AD8524A1-8CBC-47C0-B23C-2B4D8CF7CED2}"/>
    <cellStyle name="Comma 6 21" xfId="44001" xr:uid="{F323B95D-07DF-407B-9B5B-F7F354514D95}"/>
    <cellStyle name="Comma 6 22" xfId="44965" xr:uid="{F5E823CA-BD95-44A9-8B7B-199F2A1D3F68}"/>
    <cellStyle name="Comma 6 23" xfId="10189" xr:uid="{221ACE95-65DF-4810-BFC4-34BDD503870A}"/>
    <cellStyle name="Comma 6 24" xfId="45549" xr:uid="{E7ED7DB4-49CD-411A-9E79-6F94469F3CB0}"/>
    <cellStyle name="Comma 6 25" xfId="346" xr:uid="{78827274-2C50-4E8D-BFE1-440D5EC71216}"/>
    <cellStyle name="Comma 6 26" xfId="45597" xr:uid="{643CBB1C-4941-4EE9-8D7B-8C2178D22C5F}"/>
    <cellStyle name="Comma 6 27" xfId="45691" xr:uid="{34363BD7-D3E0-472A-992A-AC65814519FA}"/>
    <cellStyle name="Comma 6 28" xfId="45708" xr:uid="{329B58BF-4FE3-4417-B9D0-0630B0F7E554}"/>
    <cellStyle name="Comma 6 29" xfId="45794" xr:uid="{269A806E-BD10-4B98-9825-B70E8F1FE110}"/>
    <cellStyle name="Comma 6 3" xfId="853" xr:uid="{6E6E47BA-9E95-49F5-B9B2-524D02C205B5}"/>
    <cellStyle name="Comma 6 3 2" xfId="1290" xr:uid="{351B4FC6-8E53-4378-B133-19EB82361945}"/>
    <cellStyle name="Comma 6 3 2 2" xfId="4475" xr:uid="{850DA33E-8FF7-4BFA-8F87-ED1104D714A5}"/>
    <cellStyle name="Comma 6 3 2 2 2" xfId="44318" xr:uid="{94422FE8-5015-487F-AA0F-9E175432118C}"/>
    <cellStyle name="Comma 6 3 2 3" xfId="9557" xr:uid="{704D4D57-725B-4CAC-AEAC-F785182ED0CA}"/>
    <cellStyle name="Comma 6 3 2 3 2" xfId="45386" xr:uid="{753F5688-7E83-48AB-8DFE-3D03F5FFD0EB}"/>
    <cellStyle name="Comma 6 3 2 4" xfId="44155" xr:uid="{4811A6C0-0BDF-4318-BEC6-9F63A572207E}"/>
    <cellStyle name="Comma 6 3 3" xfId="2246" xr:uid="{E427C836-4FC4-4296-8F00-266A44043FA0}"/>
    <cellStyle name="Comma 6 3 3 2" xfId="10061" xr:uid="{098C575C-6D45-4115-8E28-F4FE1AD328C4}"/>
    <cellStyle name="Comma 6 3 3 2 2" xfId="45385" xr:uid="{0BBB9C65-8173-4468-BCEA-9884D9C843CC}"/>
    <cellStyle name="Comma 6 3 3 3" xfId="44251" xr:uid="{ED2270A2-71FA-4455-AD4B-9695D05EAB48}"/>
    <cellStyle name="Comma 6 3 4" xfId="2570" xr:uid="{B70662FC-C185-467D-AA2C-E2B7D1A69948}"/>
    <cellStyle name="Comma 6 3 4 2" xfId="44092" xr:uid="{51746082-80F9-49A9-8EBD-C42AAF0CF35E}"/>
    <cellStyle name="Comma 6 3 5" xfId="9235" xr:uid="{D291D454-EF49-42F4-96EF-5A03C26D5E0A}"/>
    <cellStyle name="Comma 6 3 5 2" xfId="44468" xr:uid="{67421A15-D770-461F-9903-F0B8E055AF3C}"/>
    <cellStyle name="Comma 6 3 6" xfId="45260" xr:uid="{011025C2-F8FE-43BF-B0E3-556B4C41E88F}"/>
    <cellStyle name="Comma 6 3 7" xfId="12635" xr:uid="{6EA9485B-D62F-4B48-87A9-E2F20E809AB3}"/>
    <cellStyle name="Comma 6 30" xfId="46014" xr:uid="{D03B512B-F820-431E-BDC0-E7CB34362DDA}"/>
    <cellStyle name="Comma 6 31" xfId="46104" xr:uid="{D223E9AD-0C62-4C28-A0C3-620ECE5A059F}"/>
    <cellStyle name="Comma 6 4" xfId="973" xr:uid="{01825620-F735-4B00-92B5-F536BE90C7A6}"/>
    <cellStyle name="Comma 6 4 2" xfId="5348" xr:uid="{41AC3154-3E94-472D-89DB-5A82F8CB8F2B}"/>
    <cellStyle name="Comma 6 4 2 2" xfId="45388" xr:uid="{638C390E-FCAB-4DE6-A71D-6717B40DAE25}"/>
    <cellStyle name="Comma 6 4 2 3" xfId="44215" xr:uid="{9FCAE230-A192-4BCB-B6F1-C63AEC1BD61E}"/>
    <cellStyle name="Comma 6 4 3" xfId="3280" xr:uid="{E1B9F28D-E345-4276-B019-307196225333}"/>
    <cellStyle name="Comma 6 4 3 2" xfId="45387" xr:uid="{70A6767D-1106-499B-94A3-6BC7199C98F4}"/>
    <cellStyle name="Comma 6 4 3 3" xfId="44052" xr:uid="{19AC729C-75BB-4A5D-BD14-A3EF53681DD5}"/>
    <cellStyle name="Comma 6 4 4" xfId="9324" xr:uid="{08194750-17CF-4956-A5C4-AF868F74FF43}"/>
    <cellStyle name="Comma 6 4 4 2" xfId="45257" xr:uid="{83706B83-C2E0-471E-AABC-AA0F63217175}"/>
    <cellStyle name="Comma 6 4 5" xfId="12733" xr:uid="{65A93415-F885-4D5B-9F96-BB19DA943E46}"/>
    <cellStyle name="Comma 6 5" xfId="1484" xr:uid="{FD8862E8-5A87-4DA4-AF35-48FEFB92EE9F}"/>
    <cellStyle name="Comma 6 5 2" xfId="3983" xr:uid="{A42AE31B-6FB8-4C84-BB2F-AF766FE6811A}"/>
    <cellStyle name="Comma 6 5 2 2" xfId="44269" xr:uid="{023A31FC-00DB-476F-99AE-E9AC80045714}"/>
    <cellStyle name="Comma 6 5 3" xfId="9742" xr:uid="{6F103684-F96B-41C9-9449-2E2051E5C233}"/>
    <cellStyle name="Comma 6 5 3 2" xfId="44106" xr:uid="{3157F933-A185-44E7-9798-B1FA73F562D2}"/>
    <cellStyle name="Comma 6 5 4" xfId="12783" xr:uid="{3D127576-F286-4792-80EE-B50D58216E78}"/>
    <cellStyle name="Comma 6 6" xfId="1717" xr:uid="{4924A55E-5257-4467-A607-FD0E87CEDB6F}"/>
    <cellStyle name="Comma 6 6 2" xfId="9797" xr:uid="{BF38F137-07ED-4D9E-A5C5-383540CB31CA}"/>
    <cellStyle name="Comma 6 6 3" xfId="12829" xr:uid="{EC2AA1DB-FCF8-4BD6-9A69-8B11B930E03B}"/>
    <cellStyle name="Comma 6 7" xfId="1791" xr:uid="{D8CF35BB-4F93-45D6-AF92-AB1697EB0B78}"/>
    <cellStyle name="Comma 6 7 2" xfId="9837" xr:uid="{7045BAB1-50FC-4B41-9029-9D4C1D443F87}"/>
    <cellStyle name="Comma 6 7 2 2" xfId="44172" xr:uid="{9552AE24-5660-4A04-A33A-FFF3C21EDDCF}"/>
    <cellStyle name="Comma 6 7 3" xfId="12908" xr:uid="{4D91E90E-A8CA-45C8-8EB3-511AB39FBD6A}"/>
    <cellStyle name="Comma 6 8" xfId="2308" xr:uid="{A00348CE-9A3F-414D-84F4-8B0650C4979E}"/>
    <cellStyle name="Comma 6 8 2" xfId="12947" xr:uid="{978BD9D6-35C5-4C43-832C-DD6CD6C14935}"/>
    <cellStyle name="Comma 6 9" xfId="125" xr:uid="{1E758ED4-9C60-4DA4-A290-347A4BF16007}"/>
    <cellStyle name="Comma 6 9 2" xfId="8733" xr:uid="{4E3FE6AB-9634-4E57-AB6A-7FE797767331}"/>
    <cellStyle name="Comma 6 9 2 2" xfId="45956" xr:uid="{73E4E121-D768-4A30-9C7A-AF4FD11D998F}"/>
    <cellStyle name="Comma 6 9 3" xfId="45898" xr:uid="{95749672-EC63-4D1D-9129-384284C6808E}"/>
    <cellStyle name="Comma 60" xfId="64" xr:uid="{D95AA95F-8939-40EE-8077-A26E06CCDBC4}"/>
    <cellStyle name="Comma 60 14" xfId="45630" xr:uid="{24CC3102-2C41-4A3B-AD8A-2999793B3855}"/>
    <cellStyle name="Comma 61" xfId="45765" xr:uid="{A0263079-17A8-4F4C-B1C9-D86EE3C2BFA7}"/>
    <cellStyle name="Comma 62" xfId="45768" xr:uid="{59CC7286-33A9-4808-B0E1-5D5C83A04D6D}"/>
    <cellStyle name="Comma 62 3" xfId="46165" xr:uid="{6A3818C7-3738-4B1A-8B29-1BC54772A592}"/>
    <cellStyle name="Comma 63" xfId="45775" xr:uid="{1311D562-7707-42D4-AC64-EBFA4BDED36F}"/>
    <cellStyle name="Comma 63 2" xfId="46256" xr:uid="{0956CA37-E57E-4788-8C62-18176E3099E7}"/>
    <cellStyle name="Comma 64" xfId="45777" xr:uid="{82825863-AA87-447A-8AFF-22A755375F7A}"/>
    <cellStyle name="Comma 65" xfId="45779" xr:uid="{233372BD-BC9A-4505-9398-3C82A5010385}"/>
    <cellStyle name="Comma 66" xfId="45672" xr:uid="{9FC5E9C7-CFFD-4DBE-BA85-9D6CB4BB7066}"/>
    <cellStyle name="Comma 67" xfId="45784" xr:uid="{36F19FF3-F029-462E-B7FD-AB8DB5C61DDA}"/>
    <cellStyle name="Comma 67 2" xfId="46190" xr:uid="{FDAF602F-96A7-4EF2-B1DB-85E6F2B5B241}"/>
    <cellStyle name="Comma 67 3" xfId="46184" xr:uid="{BB272A2F-9BCC-4E99-8FAA-0973F0F6768C}"/>
    <cellStyle name="Comma 68" xfId="45875" xr:uid="{5407FCDA-54FA-4074-B03C-BA460F3E53A7}"/>
    <cellStyle name="Comma 68 2" xfId="46211" xr:uid="{CCC2F0D0-200A-4A95-9862-7F3E233FCB07}"/>
    <cellStyle name="Comma 69" xfId="45915" xr:uid="{DA9BF758-9B41-4992-8C28-A402EC6620A5}"/>
    <cellStyle name="Comma 69 2" xfId="46262" xr:uid="{5DA92E22-9F76-40A5-AFF8-D8F52DB38307}"/>
    <cellStyle name="Comma 7" xfId="79" xr:uid="{76386D58-7A6B-4174-9886-F3FB4D52E70F}"/>
    <cellStyle name="Comma 7 10" xfId="2309" xr:uid="{610AACA0-AC3F-4F19-8185-17AE375010EC}"/>
    <cellStyle name="Comma 7 10 2" xfId="13964" xr:uid="{658B96D0-7BFA-45D5-9D2F-5268F00A62BC}"/>
    <cellStyle name="Comma 7 11" xfId="8781" xr:uid="{B873E5DC-36EF-428B-9CF5-80C30A0C6784}"/>
    <cellStyle name="Comma 7 11 2" xfId="13887" xr:uid="{8ACF431D-B37F-4E50-810F-621C3B0E530C}"/>
    <cellStyle name="Comma 7 12" xfId="13855" xr:uid="{B3B37FDC-DB48-47CC-BCCD-28ED7AF7102B}"/>
    <cellStyle name="Comma 7 13" xfId="14039" xr:uid="{099F7E89-5134-4879-962C-30FCA3DC1CED}"/>
    <cellStyle name="Comma 7 14" xfId="14106" xr:uid="{1C0AA177-C0BD-4E01-AF95-7A07BF62BAE0}"/>
    <cellStyle name="Comma 7 15" xfId="12445" xr:uid="{4617E0BC-51D7-499D-9F58-35BEEF5C83F3}"/>
    <cellStyle name="Comma 7 16" xfId="43984" xr:uid="{22CED14C-FA94-4950-9196-0C3AB2AAC4C0}"/>
    <cellStyle name="Comma 7 17" xfId="45261" xr:uid="{ADC81BEB-FF71-45C2-BC00-E2793B57158E}"/>
    <cellStyle name="Comma 7 18" xfId="45485" xr:uid="{D6618D13-13E5-4A60-BAE3-4A50AB39F5DF}"/>
    <cellStyle name="Comma 7 18 2" xfId="45576" xr:uid="{53901EF2-4488-47A5-823D-4ADAD4B29C1A}"/>
    <cellStyle name="Comma 7 19" xfId="10221" xr:uid="{60FB9DE6-3724-4D55-89F9-524D69824CCB}"/>
    <cellStyle name="Comma 7 2" xfId="116" xr:uid="{69DA585D-BFB4-48DB-9B74-9A6ABE91EE5C}"/>
    <cellStyle name="Comma 7 2 10" xfId="45590" xr:uid="{821C9F8D-300D-422B-BFB1-B29F09422EB9}"/>
    <cellStyle name="Comma 7 2 11" xfId="621" xr:uid="{A5C46B51-121C-4FE3-BC37-91D81503DF26}"/>
    <cellStyle name="Comma 7 2 12" xfId="45652" xr:uid="{E7FA702D-9A7E-4F6C-9C58-D6085C4C0F8C}"/>
    <cellStyle name="Comma 7 2 12 2" xfId="45730" xr:uid="{9171A8D8-C25B-4EFC-B98D-F12593803125}"/>
    <cellStyle name="Comma 7 2 12 2 2" xfId="45940" xr:uid="{B33DFFF2-4080-45BD-9B08-A4AA68A2AB68}"/>
    <cellStyle name="Comma 7 2 12 3" xfId="45876" xr:uid="{F6A97F5C-1972-4B53-A13A-2E0408DC2D79}"/>
    <cellStyle name="Comma 7 2 2" xfId="893" xr:uid="{515D1F2A-F9EF-4752-9FD8-B31676CD59F7}"/>
    <cellStyle name="Comma 7 2 2 2" xfId="1318" xr:uid="{28778BD0-9968-4FF1-9060-8C67F56EB7B8}"/>
    <cellStyle name="Comma 7 2 2 2 2" xfId="4713" xr:uid="{7D11E466-92C0-47EA-B226-5298C4655F72}"/>
    <cellStyle name="Comma 7 2 2 2 3" xfId="9585" xr:uid="{66B4F03A-9449-4A32-8D70-C7A255351DAD}"/>
    <cellStyle name="Comma 7 2 2 3" xfId="2274" xr:uid="{47BA902B-463F-4F84-AD03-505D1887EBEC}"/>
    <cellStyle name="Comma 7 2 2 3 2" xfId="10089" xr:uid="{E5B22BB6-945A-446E-9097-C0D5E508C110}"/>
    <cellStyle name="Comma 7 2 2 4" xfId="2766" xr:uid="{07100596-D26B-43BE-BCDE-5613D769AF3A}"/>
    <cellStyle name="Comma 7 2 2 5" xfId="9263" xr:uid="{47ABA7B8-D75E-4819-88E8-64C5C9771498}"/>
    <cellStyle name="Comma 7 2 2 6" xfId="44220" xr:uid="{D2CD4658-A2B5-470A-AFA6-BF125DCAF172}"/>
    <cellStyle name="Comma 7 2 2 7" xfId="46148" xr:uid="{332125B7-7FED-46E4-8658-AF090DFC7C13}"/>
    <cellStyle name="Comma 7 2 3" xfId="1133" xr:uid="{ED6ABDFC-2072-4C4E-9608-F64B6100FF7C}"/>
    <cellStyle name="Comma 7 2 3 2" xfId="5586" xr:uid="{55C83595-FE84-4674-8DBF-9B44A9DEEE3B}"/>
    <cellStyle name="Comma 7 2 3 3" xfId="3528" xr:uid="{3EC341FB-3E6C-4521-9C8F-A6E1735BF4C6}"/>
    <cellStyle name="Comma 7 2 3 4" xfId="9442" xr:uid="{DB2E5FF7-6A9C-4671-96E1-499EB0BF6723}"/>
    <cellStyle name="Comma 7 2 3 5" xfId="44057" xr:uid="{A4F15477-6C39-482F-BDF6-EFC903606FFF}"/>
    <cellStyle name="Comma 7 2 4" xfId="1557" xr:uid="{E67A0D2D-5995-47D1-A791-0A6E5676560C}"/>
    <cellStyle name="Comma 7 2 4 2" xfId="4221" xr:uid="{9DBB9198-27FF-4135-A75D-623BCD18E248}"/>
    <cellStyle name="Comma 7 2 4 3" xfId="9756" xr:uid="{DE8ECBFA-A8A2-4A38-B21B-93191F92D0EC}"/>
    <cellStyle name="Comma 7 2 4 4" xfId="44467" xr:uid="{FEA46588-43CD-44A0-B62A-2B6D0F86D90B}"/>
    <cellStyle name="Comma 7 2 5" xfId="1733" xr:uid="{B62C5F69-04AE-423D-9D9C-3A98EF589576}"/>
    <cellStyle name="Comma 7 2 5 2" xfId="9812" xr:uid="{C1F90211-9FC8-4959-9532-3597DCE65A49}"/>
    <cellStyle name="Comma 7 2 5 2 2" xfId="45937" xr:uid="{09D95F54-162C-4A02-9233-07C378A532E1}"/>
    <cellStyle name="Comma 7 2 5 3" xfId="44477" xr:uid="{BC088351-7472-45C3-B39B-DC6074BACB1C}"/>
    <cellStyle name="Comma 7 2 5 4" xfId="45729" xr:uid="{DA028F44-F270-4F10-85C0-3907DB44E17C}"/>
    <cellStyle name="Comma 7 2 5 5" xfId="45873" xr:uid="{5F23A112-D548-4ED1-B39A-3FC03B4C5B1C}"/>
    <cellStyle name="Comma 7 2 6" xfId="2029" xr:uid="{F4546C02-BE1D-4939-962D-4D791C80C863}"/>
    <cellStyle name="Comma 7 2 6 2" xfId="9949" xr:uid="{ABCF7405-DABF-4714-85D1-B8D89AEB992E}"/>
    <cellStyle name="Comma 7 2 6 3" xfId="45389" xr:uid="{D4E1FD86-A590-49E1-8067-2C629CE107E4}"/>
    <cellStyle name="Comma 7 2 7" xfId="2420" xr:uid="{70BF8585-1B04-45C1-886B-2CB43738198A}"/>
    <cellStyle name="Comma 7 2 8" xfId="9018" xr:uid="{E8B6E088-DC4A-4E09-807C-DF10285BDAEF}"/>
    <cellStyle name="Comma 7 2 9" xfId="12732" xr:uid="{92AAE806-B777-434F-B2C1-FB1C124ECDBC}"/>
    <cellStyle name="Comma 7 20" xfId="45548" xr:uid="{88342A2F-515D-47A2-83C4-8386CE970FD4}"/>
    <cellStyle name="Comma 7 21" xfId="10153" xr:uid="{32333FEA-6DFF-4067-8377-7E7C21C1DA50}"/>
    <cellStyle name="Comma 7 22" xfId="347" xr:uid="{3B857137-3014-45D1-9FA3-9EC22B3FD80A}"/>
    <cellStyle name="Comma 7 23" xfId="136" xr:uid="{17C07138-EFD6-4A0A-8354-74CC08367C13}"/>
    <cellStyle name="Comma 7 24" xfId="45621" xr:uid="{17B3EFBC-51E0-4269-B16A-D1F788CEDB44}"/>
    <cellStyle name="Comma 7 25" xfId="45693" xr:uid="{9268EE11-ABDA-438C-8E09-D6B5F5E5BD4E}"/>
    <cellStyle name="Comma 7 26" xfId="45799" xr:uid="{8DDAF654-08F7-4246-88CB-E12A5575D80A}"/>
    <cellStyle name="Comma 7 27" xfId="46017" xr:uid="{CFEFB584-2E2C-4A77-93B6-A5051137E572}"/>
    <cellStyle name="Comma 7 28" xfId="46106" xr:uid="{DF4439D0-C92C-4564-B4BC-6B3C019850DF}"/>
    <cellStyle name="Comma 7 3" xfId="854" xr:uid="{7AC91DB1-C71A-4FE6-B891-321D97F84C94}"/>
    <cellStyle name="Comma 7 3 2" xfId="1291" xr:uid="{6A5D15FB-070E-4D2B-82AB-CA674C34EE3F}"/>
    <cellStyle name="Comma 7 3 2 2" xfId="4476" xr:uid="{564E1C2F-AA18-464B-B2A7-37D6C19CC210}"/>
    <cellStyle name="Comma 7 3 2 3" xfId="9558" xr:uid="{2CBDCD7E-B4A6-46C8-B6C8-811B2FE36B8A}"/>
    <cellStyle name="Comma 7 3 2 4" xfId="44274" xr:uid="{CA20FC5D-B1CC-4463-914F-6A24E1B56F05}"/>
    <cellStyle name="Comma 7 3 3" xfId="2247" xr:uid="{6F051B26-2155-484B-AF2D-9F613EE17E5E}"/>
    <cellStyle name="Comma 7 3 3 2" xfId="10062" xr:uid="{D4D817A8-105F-4FBA-8D2C-00BC4A0BA682}"/>
    <cellStyle name="Comma 7 3 3 3" xfId="44111" xr:uid="{E4AB4185-EC79-4E2A-8BBB-A6F4344438EF}"/>
    <cellStyle name="Comma 7 3 4" xfId="2571" xr:uid="{3542B824-5357-4B99-B485-C4152D59FCA9}"/>
    <cellStyle name="Comma 7 3 5" xfId="9236" xr:uid="{E9D31224-8947-4889-AEF0-63ECD7CD72BE}"/>
    <cellStyle name="Comma 7 3 6" xfId="10273" xr:uid="{5AEB42F3-B697-4B8C-A8E0-C172BD8833A4}"/>
    <cellStyle name="Comma 7 3 7" xfId="46146" xr:uid="{4A5E5B02-624A-4575-9149-74F0954D84A9}"/>
    <cellStyle name="Comma 7 32" xfId="45996" xr:uid="{42EF1916-B424-47BC-9231-3781B43358A3}"/>
    <cellStyle name="Comma 7 4" xfId="914" xr:uid="{2B334171-6453-493D-998D-88CDA49E7082}"/>
    <cellStyle name="Comma 7 4 2" xfId="1327" xr:uid="{C05E16BE-B1B6-4A16-AF09-E4E7026D1080}"/>
    <cellStyle name="Comma 7 4 2 2" xfId="5349" xr:uid="{3AD23B4D-DA80-44A5-9A72-B1EBF02EC90F}"/>
    <cellStyle name="Comma 7 4 2 3" xfId="9594" xr:uid="{5E54565C-7FF7-4831-90FE-90B6DB9F73A4}"/>
    <cellStyle name="Comma 7 4 2 4" xfId="44033" xr:uid="{C924F71B-5759-4280-8B21-D9A9E8B929A3}"/>
    <cellStyle name="Comma 7 4 3" xfId="2283" xr:uid="{2C84F6A4-A754-4783-8F7B-730CC81B3331}"/>
    <cellStyle name="Comma 7 4 3 2" xfId="10098" xr:uid="{AE6F9FA3-B418-42E0-996D-3E30EF26F4CE}"/>
    <cellStyle name="Comma 7 4 4" xfId="3281" xr:uid="{BA38AF11-8308-411D-88AB-5609AA601B1F}"/>
    <cellStyle name="Comma 7 4 5" xfId="9272" xr:uid="{2EFE80C1-7224-4B95-8942-CACFF772DFA3}"/>
    <cellStyle name="Comma 7 4 6" xfId="12782" xr:uid="{99276064-CD2C-4804-97FC-ACB63B59B59B}"/>
    <cellStyle name="Comma 7 4 7" xfId="46142" xr:uid="{3BF9D368-2570-4DF6-BFCE-C4565AFF4B7D}"/>
    <cellStyle name="Comma 7 5" xfId="928" xr:uid="{0EE2C6CD-72AD-4A4B-BD6F-0F3ED105CB73}"/>
    <cellStyle name="Comma 7 5 2" xfId="3984" xr:uid="{BB4548FE-75F5-4E65-8791-C32ECB96C357}"/>
    <cellStyle name="Comma 7 5 2 2" xfId="44181" xr:uid="{7B06ACD1-DAB1-4A1E-AE00-FA801FF1F98F}"/>
    <cellStyle name="Comma 7 5 3" xfId="9279" xr:uid="{5EE9C9F1-FA51-4AF8-9289-8450BBDC51F3}"/>
    <cellStyle name="Comma 7 5 4" xfId="12830" xr:uid="{1DF81AB2-8EA4-4106-B3EF-38D191019AB0}"/>
    <cellStyle name="Comma 7 6" xfId="974" xr:uid="{6F4DE33D-C881-4AFB-981F-7407BD4259D9}"/>
    <cellStyle name="Comma 7 6 2" xfId="9325" xr:uid="{26A61F91-BCD1-4F4B-BF50-AE07E93849E2}"/>
    <cellStyle name="Comma 7 6 3" xfId="12922" xr:uid="{287C19F0-7822-4207-9E33-D6D44BD31B73}"/>
    <cellStyle name="Comma 7 7" xfId="1485" xr:uid="{6031A25E-EB74-4F48-BFCD-8DBD9EF8359A}"/>
    <cellStyle name="Comma 7 7 2" xfId="9743" xr:uid="{495BCB46-D39E-4619-A182-5AC4DD711F85}"/>
    <cellStyle name="Comma 7 7 3" xfId="12940" xr:uid="{13518EA8-F6AE-4CD4-8434-EE8C3BCA30FC}"/>
    <cellStyle name="Comma 7 8" xfId="1718" xr:uid="{CB0F3581-7A2A-401F-B5E3-658361A9502E}"/>
    <cellStyle name="Comma 7 8 2" xfId="9798" xr:uid="{5A774E02-A436-43C0-BD6E-83FF7A8FE216}"/>
    <cellStyle name="Comma 7 8 3" xfId="13741" xr:uid="{8836151F-A734-4452-98D1-C5614413E03D}"/>
    <cellStyle name="Comma 7 9" xfId="1792" xr:uid="{74DEABC9-CF34-4E85-801D-FD5FE7FD613F}"/>
    <cellStyle name="Comma 7 9 2" xfId="9838" xr:uid="{F1ECF644-8F23-47CC-96BF-5054967FBD3C}"/>
    <cellStyle name="Comma 7 9 3" xfId="13755" xr:uid="{A0657091-A931-46C5-8102-E6AFBB49F286}"/>
    <cellStyle name="Comma 70" xfId="45795" xr:uid="{9A3CE999-CD1E-4236-9A15-14667F7E7A13}"/>
    <cellStyle name="Comma 70 2" xfId="46067" xr:uid="{5E801D70-B777-4F1B-8C5B-0743040AE8A4}"/>
    <cellStyle name="Comma 70 3" xfId="46258" xr:uid="{EED1E8C4-20BF-40DC-A9A3-F2D3ED7FB72F}"/>
    <cellStyle name="Comma 71" xfId="45976" xr:uid="{33148C32-4C19-4B74-861C-3BCFC11BC8C3}"/>
    <cellStyle name="Comma 72" xfId="46024" xr:uid="{C4DE386F-D022-4562-B9D8-AE2E84096C1F}"/>
    <cellStyle name="Comma 73" xfId="117" xr:uid="{64A58344-EEDA-419F-8C16-8BF7E89157AC}"/>
    <cellStyle name="Comma 73 2" xfId="115" xr:uid="{7AB68CDA-30B7-428E-929A-5D3928C59411}"/>
    <cellStyle name="Comma 74" xfId="46060" xr:uid="{F4D34EB4-B577-403B-9B8C-317B29D0E952}"/>
    <cellStyle name="Comma 75" xfId="46063" xr:uid="{20410AA6-75E7-4DE3-BDA7-5DB9251418CD}"/>
    <cellStyle name="Comma 76" xfId="46078" xr:uid="{85EB1A9C-6925-421F-9D15-C60C60A2AFB1}"/>
    <cellStyle name="Comma 77" xfId="45745" xr:uid="{15CE5533-FAE2-4D95-A5B0-5848D7C155F9}"/>
    <cellStyle name="Comma 78" xfId="45721" xr:uid="{8962DEB5-08E1-4322-8359-8BA49ADD3CBB}"/>
    <cellStyle name="Comma 78 2" xfId="46181" xr:uid="{18D111C1-5B53-4AB1-9CD4-809C1971E5C7}"/>
    <cellStyle name="Comma 79" xfId="46080" xr:uid="{1EB02430-6B82-4E62-B761-F1A446855A0A}"/>
    <cellStyle name="Comma 79 2" xfId="45893" xr:uid="{C43ED2FC-ECF1-4E41-8F26-E71F9852DF56}"/>
    <cellStyle name="Comma 79 2 2" xfId="45952" xr:uid="{E7275EAA-C504-4CC7-96D8-EBE86BD80C47}"/>
    <cellStyle name="Comma 79 3" xfId="46194" xr:uid="{AF99EC04-974E-4195-9F4B-6923C24DA126}"/>
    <cellStyle name="Comma 8" xfId="107" xr:uid="{DF073E0E-4E1C-487A-807C-2405B35BDC34}"/>
    <cellStyle name="Comma 8 10" xfId="13923" xr:uid="{9F876900-AB40-4B87-8ADE-96CCB351D0CE}"/>
    <cellStyle name="Comma 8 11" xfId="13886" xr:uid="{9AB9BDBA-9D29-4332-AA02-30CB4C641B15}"/>
    <cellStyle name="Comma 8 12" xfId="13854" xr:uid="{70697E57-52DC-4ABC-BD82-E6C0A5B0419F}"/>
    <cellStyle name="Comma 8 13" xfId="14040" xr:uid="{311D98EC-0ABE-4406-A114-26209868534F}"/>
    <cellStyle name="Comma 8 14" xfId="14107" xr:uid="{C4C1B56F-7CC5-44D8-B378-0330D18BB814}"/>
    <cellStyle name="Comma 8 15" xfId="10270" xr:uid="{43618893-FA35-4810-97C7-46B91B507195}"/>
    <cellStyle name="Comma 8 16" xfId="43909" xr:uid="{AA83EAEA-7671-4697-90F7-5E71476FDCBE}"/>
    <cellStyle name="Comma 8 17" xfId="44039" xr:uid="{FA3E53F6-6EC8-4E3F-889F-B5485A0E39A2}"/>
    <cellStyle name="Comma 8 18" xfId="45262" xr:uid="{78DFA611-989D-4285-9BE3-D99FCEA3C20F}"/>
    <cellStyle name="Comma 8 19" xfId="10233" xr:uid="{FF3BF444-2261-48CB-A4EC-FD49B8E4F5C0}"/>
    <cellStyle name="Comma 8 2" xfId="126" xr:uid="{A147BC66-0C3A-4793-85DC-7F78AF403B2D}"/>
    <cellStyle name="Comma 8 2 10" xfId="45635" xr:uid="{1B262ACA-1818-4046-985F-714268BAF188}"/>
    <cellStyle name="Comma 8 2 2" xfId="894" xr:uid="{1A6290F4-AEB7-490B-AE99-945E64B7A955}"/>
    <cellStyle name="Comma 8 2 2 2" xfId="1319" xr:uid="{95B9CCF8-2729-4EB1-9C57-2AC00112C566}"/>
    <cellStyle name="Comma 8 2 2 2 2" xfId="4714" xr:uid="{CD656771-76ED-4957-A367-60ECCF492780}"/>
    <cellStyle name="Comma 8 2 2 2 3" xfId="9586" xr:uid="{23F8BB23-1878-4867-A08A-88B7FF2A4135}"/>
    <cellStyle name="Comma 8 2 2 2 4" xfId="44234" xr:uid="{E653644C-E5D9-4A4C-B2B1-3E8F4DEA40FF}"/>
    <cellStyle name="Comma 8 2 2 3" xfId="2275" xr:uid="{F0213E76-1235-4802-9B7E-65773268D29A}"/>
    <cellStyle name="Comma 8 2 2 3 2" xfId="10090" xr:uid="{EA0982D0-A93E-4E65-89F8-E6C95817B771}"/>
    <cellStyle name="Comma 8 2 2 4" xfId="2767" xr:uid="{670B7C3F-C12A-459F-9795-905A270F865F}"/>
    <cellStyle name="Comma 8 2 2 5" xfId="9264" xr:uid="{93E8DA0A-251C-4428-87A4-DC551E84E525}"/>
    <cellStyle name="Comma 8 2 2 6" xfId="12636" xr:uid="{5E4DD203-0800-4DAD-ABB6-B1C7A0296DD8}"/>
    <cellStyle name="Comma 8 2 3" xfId="1134" xr:uid="{53DA9A2A-8CD4-4F7C-A38F-02C0658C048E}"/>
    <cellStyle name="Comma 8 2 3 2" xfId="5587" xr:uid="{87D46CCB-FFC0-421A-9A2E-0845637BF887}"/>
    <cellStyle name="Comma 8 2 3 3" xfId="3529" xr:uid="{00188640-1C8A-4739-B2C1-44E63BC973E3}"/>
    <cellStyle name="Comma 8 2 3 4" xfId="9443" xr:uid="{EC04A92D-D94D-450B-8611-342BA18C7827}"/>
    <cellStyle name="Comma 8 2 3 5" xfId="44076" xr:uid="{746A967D-8E05-49F1-8763-8BF25CAF7FF6}"/>
    <cellStyle name="Comma 8 2 4" xfId="1621" xr:uid="{4B37604B-3024-48BD-9306-AABCDB335259}"/>
    <cellStyle name="Comma 8 2 4 2" xfId="4222" xr:uid="{02D87916-6E64-43E8-A81B-C0C457D96FCF}"/>
    <cellStyle name="Comma 8 2 4 3" xfId="9774" xr:uid="{554CAE9D-4F0C-4149-9942-DC685BE3D5A6}"/>
    <cellStyle name="Comma 8 2 4 4" xfId="45390" xr:uid="{BFC5E81D-38DB-4CC1-85EE-2C8A10C3D26B}"/>
    <cellStyle name="Comma 8 2 5" xfId="2030" xr:uid="{EBCDCD0C-0CF5-4EDB-B09F-ADF20225C78D}"/>
    <cellStyle name="Comma 8 2 5 2" xfId="9950" xr:uid="{74865C76-B119-42D6-86D3-CD2E345CADAE}"/>
    <cellStyle name="Comma 8 2 6" xfId="2421" xr:uid="{24F83E34-4B74-4B8F-A986-64557CF603A9}"/>
    <cellStyle name="Comma 8 2 7" xfId="9019" xr:uid="{E895F3B2-D19D-42A5-96C8-F21FB4A8D039}"/>
    <cellStyle name="Comma 8 2 8" xfId="12446" xr:uid="{09C6F9BE-A646-42EF-9E92-0AF7F1050160}"/>
    <cellStyle name="Comma 8 2 9" xfId="622" xr:uid="{A7585484-85CA-4ED4-801E-A6E3CC8EC783}"/>
    <cellStyle name="Comma 8 20" xfId="10167" xr:uid="{D0C4C04E-4F65-48CC-8177-C91D0BD5ABC6}"/>
    <cellStyle name="Comma 8 21" xfId="348" xr:uid="{C97E6C5B-DA60-43C5-9DFC-CC2262CCE3E9}"/>
    <cellStyle name="Comma 8 22" xfId="144" xr:uid="{727E1A31-BBDA-4158-A64F-B967FDDA62C9}"/>
    <cellStyle name="Comma 8 23" xfId="45697" xr:uid="{23403F37-EC45-476D-AD16-B9E3A409B010}"/>
    <cellStyle name="Comma 8 24" xfId="45749" xr:uid="{E38854F2-A160-4C2B-8FE4-F9CAA4E3DB34}"/>
    <cellStyle name="Comma 8 25" xfId="45801" xr:uid="{C97D9179-E729-49A9-8F31-8F66E3D75F60}"/>
    <cellStyle name="Comma 8 26" xfId="46018" xr:uid="{09564051-54C0-4F61-B0F3-96A4BF16568E}"/>
    <cellStyle name="Comma 8 27" xfId="46107" xr:uid="{21E3591E-1DC3-49B4-8060-5F290ABF6D20}"/>
    <cellStyle name="Comma 8 3" xfId="855" xr:uid="{74AC99C7-D577-4E38-AE9B-583AA0653278}"/>
    <cellStyle name="Comma 8 3 2" xfId="1292" xr:uid="{BA732F9C-2F28-4A78-B931-E292F316C528}"/>
    <cellStyle name="Comma 8 3 2 2" xfId="4477" xr:uid="{222D80AF-F03F-4713-B179-F615D627E21A}"/>
    <cellStyle name="Comma 8 3 2 3" xfId="9559" xr:uid="{3F23E367-185F-4891-9996-CD0739D0D028}"/>
    <cellStyle name="Comma 8 3 2 4" xfId="44300" xr:uid="{830C1E3D-9747-44C1-99F5-5E36BA847D8B}"/>
    <cellStyle name="Comma 8 3 3" xfId="2248" xr:uid="{243B3289-0245-4104-ACAF-8EFB60BA5417}"/>
    <cellStyle name="Comma 8 3 3 2" xfId="10063" xr:uid="{3B555989-73FB-4CA2-AFF8-0DEC21CD9505}"/>
    <cellStyle name="Comma 8 3 4" xfId="2572" xr:uid="{F174A940-F31B-46CB-B996-79DE07D2CC59}"/>
    <cellStyle name="Comma 8 3 5" xfId="9237" xr:uid="{3C6D8912-3415-48D6-B572-65963AAF9D94}"/>
    <cellStyle name="Comma 8 3 6" xfId="12731" xr:uid="{F433C20D-D3D7-427D-B8C4-994D6611329E}"/>
    <cellStyle name="Comma 8 4" xfId="975" xr:uid="{899C69C3-6FBF-4081-88B2-575B07346C92}"/>
    <cellStyle name="Comma 8 4 2" xfId="5350" xr:uid="{65CA3540-80A1-449D-A10A-C238AE7BB70B}"/>
    <cellStyle name="Comma 8 4 3" xfId="3282" xr:uid="{63C57505-890D-4C75-9428-7511993E88C9}"/>
    <cellStyle name="Comma 8 4 4" xfId="9326" xr:uid="{7995B3EA-F496-4C65-ADD1-2CCFD6042DA3}"/>
    <cellStyle name="Comma 8 4 5" xfId="12872" xr:uid="{5478EC65-47C6-4B6D-B176-9D1A821800AD}"/>
    <cellStyle name="Comma 8 5" xfId="1486" xr:uid="{CCDB3A59-59F1-4416-9C09-0802FC61B742}"/>
    <cellStyle name="Comma 8 5 2" xfId="3985" xr:uid="{62717834-2170-42AA-B493-079C39D7B1E9}"/>
    <cellStyle name="Comma 8 5 3" xfId="9744" xr:uid="{6D1DD8A1-5387-4DA8-8110-5101A2D4710A}"/>
    <cellStyle name="Comma 8 5 4" xfId="12831" xr:uid="{6884010D-3F10-43E6-B522-D9BBD93F96C6}"/>
    <cellStyle name="Comma 8 6" xfId="1719" xr:uid="{C094BC09-EEFC-496D-918D-D631F3BFFF49}"/>
    <cellStyle name="Comma 8 6 2" xfId="9799" xr:uid="{E2783323-FCE4-488C-BC63-30901A0170F9}"/>
    <cellStyle name="Comma 8 6 3" xfId="12936" xr:uid="{C2B2A425-CF19-4EA5-A715-E7EC1942645F}"/>
    <cellStyle name="Comma 8 7" xfId="1793" xr:uid="{1B7D4B91-A58C-4DAB-8A20-42B2E5B88836}"/>
    <cellStyle name="Comma 8 7 2" xfId="9839" xr:uid="{C96F8E19-7621-4B7F-A23A-AA8D98C96D1C}"/>
    <cellStyle name="Comma 8 7 3" xfId="12997" xr:uid="{BE8D45F0-EF98-4ACA-8027-9C27FFAE25B6}"/>
    <cellStyle name="Comma 8 8" xfId="2310" xr:uid="{8913E9AF-CEDA-4806-81C9-17B10984D4A1}"/>
    <cellStyle name="Comma 8 8 2" xfId="13742" xr:uid="{557025FD-8A7B-4468-A7AC-2921A8922AA9}"/>
    <cellStyle name="Comma 8 9" xfId="8782" xr:uid="{0EDD3C49-A926-4804-A2E5-13596D0261DF}"/>
    <cellStyle name="Comma 8 9 2" xfId="13751" xr:uid="{71E75E0E-CBB6-48F6-9FBC-CA8F39C3ED27}"/>
    <cellStyle name="Comma 80" xfId="45902" xr:uid="{31965423-F8B1-42D6-9494-30E38D0FD549}"/>
    <cellStyle name="Comma 80 2" xfId="45963" xr:uid="{3A394540-A985-49BF-B434-9B2F762DCFD9}"/>
    <cellStyle name="Comma 80 3" xfId="46204" xr:uid="{CF2B5194-F3B2-45C7-8B3A-5FB273810B2E}"/>
    <cellStyle name="Comma 81" xfId="46090" xr:uid="{5FC45352-6FDA-4739-A588-81D3668A094B}"/>
    <cellStyle name="Comma 82" xfId="45783" xr:uid="{9D57D052-BD24-4F9D-A063-477D5C9CD7E7}"/>
    <cellStyle name="Comma 82 2" xfId="46007" xr:uid="{0280C98C-DD54-4E07-9F81-C9EDE9A90FD6}"/>
    <cellStyle name="Comma 82 2 2" xfId="46098" xr:uid="{E162A7EA-E382-4CC4-A9D7-30B73995C647}"/>
    <cellStyle name="Comma 82 3" xfId="45984" xr:uid="{2374B009-D93D-4346-86A5-AB4CE28B2F69}"/>
    <cellStyle name="Comma 82 4" xfId="46086" xr:uid="{9B5E405A-6899-459D-844A-3A404AA6080D}"/>
    <cellStyle name="Comma 83" xfId="46150" xr:uid="{24B375B9-7B9E-4455-B5C6-47891A5C7750}"/>
    <cellStyle name="Comma 84" xfId="46151" xr:uid="{96988964-264E-4B3B-B717-6054725E4638}"/>
    <cellStyle name="Comma 85" xfId="46153" xr:uid="{78FA248F-8600-4AB6-8EDB-06D2497E8EF6}"/>
    <cellStyle name="Comma 86" xfId="45861" xr:uid="{B4B5D375-5758-41AD-8090-75E3344F8FEE}"/>
    <cellStyle name="Comma 86 2" xfId="45923" xr:uid="{8BC2F8B7-804C-4C6B-BB24-61A3ECA9ACFB}"/>
    <cellStyle name="Comma 87" xfId="45866" xr:uid="{166E2BC1-28D6-4664-970C-E4DA88ECF957}"/>
    <cellStyle name="Comma 87 2" xfId="45929" xr:uid="{F22495E7-FFD6-4622-BCE3-C06C6E7E67CC}"/>
    <cellStyle name="Comma 88" xfId="46166" xr:uid="{3213A26F-7568-4F42-BCA8-7BAD5784193D}"/>
    <cellStyle name="Comma 89" xfId="46174" xr:uid="{94C05C63-4527-48CB-A5E5-5D7AED454733}"/>
    <cellStyle name="Comma 89 2" xfId="45886" xr:uid="{2C8233A0-3927-4C42-859F-359309CE5901}"/>
    <cellStyle name="Comma 89 2 2" xfId="45946" xr:uid="{AC7AC050-8EB2-4249-B878-D30BDE677737}"/>
    <cellStyle name="Comma 9" xfId="109" xr:uid="{9F9FDD3F-6707-4C38-A650-2293A586284D}"/>
    <cellStyle name="Comma 9 10" xfId="8783" xr:uid="{213BCBFF-5B82-4F7D-BA6A-1FBBB0A75FE8}"/>
    <cellStyle name="Comma 9 11" xfId="36967" xr:uid="{B1D5FB3E-80D8-45FE-8E26-CD6FC466BF13}"/>
    <cellStyle name="Comma 9 12" xfId="349" xr:uid="{8EF993F3-3BDA-4D7D-B2B7-542B70E4CBF3}"/>
    <cellStyle name="Comma 9 13" xfId="45651" xr:uid="{18154A4C-2334-4307-8AA3-2E0F5A5FF9E0}"/>
    <cellStyle name="Comma 9 14" xfId="45753" xr:uid="{DBFCE1B5-094F-4383-AA8A-480F729B49FB}"/>
    <cellStyle name="Comma 9 15" xfId="45805" xr:uid="{E4156F20-0967-4361-ADC2-AA0BC07C6AFB}"/>
    <cellStyle name="Comma 9 16" xfId="46019" xr:uid="{73490309-8E26-43BE-A2CA-4AAB80BE1289}"/>
    <cellStyle name="Comma 9 17" xfId="46108" xr:uid="{C57458EE-2575-4021-BD9C-7161521BE72B}"/>
    <cellStyle name="Comma 9 18" xfId="46214" xr:uid="{3AE39C60-4971-4AF7-ACD5-01FDB30AFD98}"/>
    <cellStyle name="Comma 9 2" xfId="623" xr:uid="{E44779DD-2431-4FE9-A5C0-36E97245E1CA}"/>
    <cellStyle name="Comma 9 2 2" xfId="895" xr:uid="{3CAF8657-8D99-47C8-8360-D73D81D47CD3}"/>
    <cellStyle name="Comma 9 2 2 2" xfId="1320" xr:uid="{4B599DED-5FBC-44F0-9F67-1125BD984B24}"/>
    <cellStyle name="Comma 9 2 2 2 2" xfId="4715" xr:uid="{4F4E438A-B931-4488-A768-5BFAEF779158}"/>
    <cellStyle name="Comma 9 2 2 2 3" xfId="9587" xr:uid="{D2C8AF8C-DB2E-4240-A164-F7B5C9DC3CB1}"/>
    <cellStyle name="Comma 9 2 2 3" xfId="2276" xr:uid="{1888330B-5ED6-432D-A515-5DF1AC6DD09E}"/>
    <cellStyle name="Comma 9 2 2 3 2" xfId="10091" xr:uid="{4AFDFEA3-BE83-4EBE-BDF8-215E0DE7BD22}"/>
    <cellStyle name="Comma 9 2 2 4" xfId="2768" xr:uid="{8B21BB08-1EC9-499A-AE0D-1CD7DF1D28F6}"/>
    <cellStyle name="Comma 9 2 2 5" xfId="9265" xr:uid="{566F1845-EAF5-4EA0-96D6-0A7A401CC02C}"/>
    <cellStyle name="Comma 9 2 2 6" xfId="44242" xr:uid="{010B9506-F1FB-4A6B-9FAE-C52C671FEBE6}"/>
    <cellStyle name="Comma 9 2 3" xfId="1135" xr:uid="{F8480091-D7B7-4D72-BC2F-0CF5190235E8}"/>
    <cellStyle name="Comma 9 2 3 2" xfId="5588" xr:uid="{84721372-954B-44E9-A3C4-052F3DFD36F8}"/>
    <cellStyle name="Comma 9 2 3 3" xfId="3530" xr:uid="{8A4D8105-865C-4FDB-8650-867FE4E8A49D}"/>
    <cellStyle name="Comma 9 2 3 4" xfId="9444" xr:uid="{194C32B1-C08A-478E-8B4E-90473B8C26D2}"/>
    <cellStyle name="Comma 9 2 3 5" xfId="45391" xr:uid="{042FDC34-F3F0-49C7-8E6E-F8E9BDB4C1DD}"/>
    <cellStyle name="Comma 9 2 4" xfId="2031" xr:uid="{3BCFD771-E2D9-4BAE-89B3-97ADFBC68707}"/>
    <cellStyle name="Comma 9 2 4 2" xfId="4223" xr:uid="{881570EF-8432-49D5-9F4A-2CB44FC0ECDF}"/>
    <cellStyle name="Comma 9 2 4 3" xfId="9951" xr:uid="{3BF53668-0873-4044-B623-A552EB3630D1}"/>
    <cellStyle name="Comma 9 2 5" xfId="2422" xr:uid="{4A1FA216-8041-48B5-9E5D-1A6AA762049F}"/>
    <cellStyle name="Comma 9 2 6" xfId="9020" xr:uid="{B4BFB664-A9CD-4F34-983F-01CBF1E4A206}"/>
    <cellStyle name="Comma 9 2 7" xfId="43985" xr:uid="{4100966A-0D8C-4F16-B361-ED7B751D659C}"/>
    <cellStyle name="Comma 9 2 8" xfId="45587" xr:uid="{79275AA1-042A-472A-84E3-EC785C070D6D}"/>
    <cellStyle name="Comma 9 3" xfId="856" xr:uid="{3AE59465-F8FE-4B3B-9789-3E3977FE80BE}"/>
    <cellStyle name="Comma 9 3 2" xfId="1293" xr:uid="{5F9A6861-E234-41B1-A116-F0255EA93295}"/>
    <cellStyle name="Comma 9 3 2 2" xfId="4478" xr:uid="{4121BC43-4ED7-40B8-A750-8769387EA307}"/>
    <cellStyle name="Comma 9 3 2 3" xfId="9560" xr:uid="{566B1997-063E-4C7D-9BA5-D657BFB02FED}"/>
    <cellStyle name="Comma 9 3 2 4" xfId="44308" xr:uid="{DE50CDDE-9D9E-4F7A-9024-F97C442D8D7A}"/>
    <cellStyle name="Comma 9 3 3" xfId="2249" xr:uid="{B9FF5117-28F8-4C48-BFEB-FC9AF7442BDA}"/>
    <cellStyle name="Comma 9 3 3 2" xfId="10064" xr:uid="{F7A938CE-DA9A-46AC-9068-11D85169DCA9}"/>
    <cellStyle name="Comma 9 3 4" xfId="2573" xr:uid="{A5BB49BE-5973-45FE-9585-B420D61013AA}"/>
    <cellStyle name="Comma 9 3 5" xfId="9238" xr:uid="{020774DB-7B70-4451-BEB0-1BCFF4D2EF03}"/>
    <cellStyle name="Comma 9 3 6" xfId="44145" xr:uid="{24744E93-3F33-41D2-8499-44F9ECE65311}"/>
    <cellStyle name="Comma 9 4" xfId="976" xr:uid="{389817BD-AFCD-4C0A-B762-347284B1B752}"/>
    <cellStyle name="Comma 9 4 2" xfId="5351" xr:uid="{F2151BAE-C571-4112-B203-52FDA5A8F9E2}"/>
    <cellStyle name="Comma 9 4 3" xfId="3283" xr:uid="{7DC69087-74FA-48AF-8D4A-9D14464BD352}"/>
    <cellStyle name="Comma 9 4 4" xfId="9327" xr:uid="{2A506BCF-1B3D-4591-A508-77F233A57EFC}"/>
    <cellStyle name="Comma 9 4 5" xfId="44194" xr:uid="{5542CF2F-EBC1-4E00-B981-DB724CEE1450}"/>
    <cellStyle name="Comma 9 5" xfId="1517" xr:uid="{F25B6AC6-F167-4380-974A-A5878DDC865C}"/>
    <cellStyle name="Comma 9 5 2" xfId="3986" xr:uid="{D4CDFB62-AACD-4D14-88E6-19947C72EA22}"/>
    <cellStyle name="Comma 9 5 3" xfId="9746" xr:uid="{A4448665-B3E3-492F-81B8-9069969E09B5}"/>
    <cellStyle name="Comma 9 5 4" xfId="44044" xr:uid="{5C7CDCEE-74A2-4F3B-BDC6-9C3AD62150D6}"/>
    <cellStyle name="Comma 9 6" xfId="1721" xr:uid="{18E0C5CD-80B7-474B-9BC3-CD04216EA9D3}"/>
    <cellStyle name="Comma 9 6 2" xfId="9801" xr:uid="{CAD07A30-D9C8-4D61-B97E-43799C66F765}"/>
    <cellStyle name="Comma 9 6 3" xfId="44459" xr:uid="{3D6841B3-0BCE-4B09-9B94-62D8AF6CCC61}"/>
    <cellStyle name="Comma 9 7" xfId="1794" xr:uid="{6CF6ADC8-C656-4DC2-A47B-7F6A38EF33A2}"/>
    <cellStyle name="Comma 9 7 2" xfId="9840" xr:uid="{EA7C8049-36AF-406F-9C85-56AB6AAEC41D}"/>
    <cellStyle name="Comma 9 7 3" xfId="44474" xr:uid="{35425CD8-A075-4B9C-8570-9F916B303B06}"/>
    <cellStyle name="Comma 9 8" xfId="2311" xr:uid="{EFE58737-C256-418D-9D03-C524230CE5BD}"/>
    <cellStyle name="Comma 9 8 2" xfId="45263" xr:uid="{ED332917-2C1B-487D-9754-FABA7F80887C}"/>
    <cellStyle name="Comma 9 9" xfId="8726" xr:uid="{5CFCD801-81DE-4833-98E4-8DDD153E11DB}"/>
    <cellStyle name="Comma 90" xfId="45787" xr:uid="{27120833-0102-4EFD-9B85-0BC881AE4732}"/>
    <cellStyle name="Comma 90 2" xfId="45912" xr:uid="{085183F9-F3A2-46DC-83A9-4F65F0A2EC4E}"/>
    <cellStyle name="Comma 91" xfId="44452" xr:uid="{4BE4E8FA-ACDC-4C89-A9A8-70717733DC6A}"/>
    <cellStyle name="Comma 92" xfId="46176" xr:uid="{9F4AADF9-E7E9-4249-A54B-E6C4A24A611A}"/>
    <cellStyle name="Comma 93" xfId="46172" xr:uid="{76E9072D-9424-43FA-A29E-A9B1297E6AD9}"/>
    <cellStyle name="Comma 94" xfId="46177" xr:uid="{6CC00D48-6AC8-458C-B21E-D9CDDC469EEA}"/>
    <cellStyle name="Comma 95" xfId="46232" xr:uid="{E984A92C-8669-44BB-B95D-73519228860F}"/>
    <cellStyle name="Comma 96" xfId="46236" xr:uid="{8A5A8D44-09B6-454E-B3BB-871AE4443762}"/>
    <cellStyle name="Comma 97" xfId="46237" xr:uid="{1345ABC9-69D4-4068-B0C6-B656088DF25C}"/>
    <cellStyle name="Comma 98" xfId="46238" xr:uid="{62FB0178-A588-43CB-B818-EB2853F0423D}"/>
    <cellStyle name="Comma 99" xfId="46241" xr:uid="{AED44FF3-26FA-4F6F-8894-FBE66F45B18C}"/>
    <cellStyle name="comma zerodec" xfId="12447" xr:uid="{0B38DFE8-D1FA-40A6-A29A-80AB555A8920}"/>
    <cellStyle name="comma zerodec 2" xfId="13217" xr:uid="{6C58EFFA-58BA-4FBB-8ADF-C0258F3A99DA}"/>
    <cellStyle name="comma zerodec 3" xfId="13033" xr:uid="{1DBB661B-79EA-4B41-854E-39FBAF1B8DF0}"/>
    <cellStyle name="Comma_T-59-Q1" xfId="5" xr:uid="{00000000-0005-0000-0000-000004000000}"/>
    <cellStyle name="Cover Date" xfId="12448" xr:uid="{50F678A0-85BA-4A8B-A6F9-2B11AF325663}"/>
    <cellStyle name="Cover Subtitle" xfId="12449" xr:uid="{149DDA2A-F434-43C0-BE85-3FC7B128D5EF}"/>
    <cellStyle name="Cover Title" xfId="12450" xr:uid="{D94BEE0B-4EF9-451A-B413-A10EDF50F9B0}"/>
    <cellStyle name="Currency [0] 2" xfId="44969" xr:uid="{0569CA2B-84D8-4152-BD15-1822650E5CE5}"/>
    <cellStyle name="Currency [0] 2 2" xfId="45393" xr:uid="{22273B9F-DC4E-4C5A-8CF8-1CFED2C920AC}"/>
    <cellStyle name="Currency [0] 2 3" xfId="45392" xr:uid="{4926B0BD-D8A6-46DF-BC2E-8E9A47374A44}"/>
    <cellStyle name="Currency [00]" xfId="1487" xr:uid="{30522870-978A-4A4D-8C3B-63E945557B64}"/>
    <cellStyle name="Currency 2" xfId="95" xr:uid="{32B7DA67-8936-4007-BA39-D9B7CF07D3DF}"/>
    <cellStyle name="Currency1" xfId="12451" xr:uid="{A33D6173-7665-4A4C-BB96-0532B4E5D2EB}"/>
    <cellStyle name="Currency1 2" xfId="13216" xr:uid="{F8A08EBC-D805-4605-9C9D-24D9BF727CF6}"/>
    <cellStyle name="Currency1 3" xfId="12690" xr:uid="{FBA44CB7-A24B-4C98-BC5A-4A2B351B620B}"/>
    <cellStyle name="Date Short" xfId="1488" xr:uid="{3BD4CEB5-F31A-457A-8404-966C067F20F7}"/>
    <cellStyle name="Dollar (zero dec)" xfId="12452" xr:uid="{08AF5EED-CD4D-46C7-A256-22DB1C843817}"/>
    <cellStyle name="Dollar (zero dec) 2" xfId="13215" xr:uid="{54B5FFD6-160F-4BE4-9B3A-715DA475503C}"/>
    <cellStyle name="Dollar (zero dec) 3" xfId="12678" xr:uid="{4F6F6C99-F641-4981-84DD-61F07C08C393}"/>
    <cellStyle name="E&amp;Y House" xfId="12453" xr:uid="{68F3C041-79CC-4B33-9F63-5CD718CBBFB4}"/>
    <cellStyle name="Emphasis 1" xfId="13214" xr:uid="{9CDA9A1A-F6AD-4A15-8710-BF78C459E5E6}"/>
    <cellStyle name="Emphasis 2" xfId="13213" xr:uid="{8142F319-BE1A-4241-AF11-77A7B9677115}"/>
    <cellStyle name="Emphasis 3" xfId="13212" xr:uid="{BB50A8BD-D73C-467B-91F0-C7002DD4ABFD}"/>
    <cellStyle name="Enter Currency (0)" xfId="1489" xr:uid="{6A5F0FE2-491A-43D7-83F8-BEF75141C5FA}"/>
    <cellStyle name="Enter Currency (2)" xfId="1490" xr:uid="{E7D53349-3EA2-4C41-8670-F2B5A74E312B}"/>
    <cellStyle name="Enter Units (0)" xfId="1491" xr:uid="{5687E7EC-B469-4A64-BC71-98C6B9858A35}"/>
    <cellStyle name="Enter Units (1)" xfId="1492" xr:uid="{714C5659-ECA8-454C-98CF-BEE6D9B00ACA}"/>
    <cellStyle name="Enter Units (2)" xfId="1493" xr:uid="{6BD262D5-E033-458F-8D30-C446C3777270}"/>
    <cellStyle name="Explanatory Text" xfId="25" builtinId="53" customBuiltin="1"/>
    <cellStyle name="Explanatory Text 10" xfId="44971" xr:uid="{5E409160-123C-485F-BE48-428776B4EA96}"/>
    <cellStyle name="Explanatory Text 11" xfId="44972" xr:uid="{056C57E8-583D-49A6-8642-308B77695C1D}"/>
    <cellStyle name="Explanatory Text 12" xfId="44973" xr:uid="{D6EC8A1E-3976-4DC5-A4C9-72C2DCEC5F9E}"/>
    <cellStyle name="Explanatory Text 13" xfId="44974" xr:uid="{299B476C-AB70-4096-9E50-FBA13CCFF6B0}"/>
    <cellStyle name="Explanatory Text 14" xfId="44975" xr:uid="{3158EA9B-015A-43AF-BF16-267CA223BA59}"/>
    <cellStyle name="Explanatory Text 15" xfId="44976" xr:uid="{A5C71CB1-331B-4194-AE7A-CF1B7D43D32C}"/>
    <cellStyle name="Explanatory Text 16" xfId="44977" xr:uid="{C114AB91-3DAE-41A5-A6CD-A04B39F32506}"/>
    <cellStyle name="Explanatory Text 17" xfId="44978" xr:uid="{9E083CD5-20D8-41AB-A951-12DF3DADAD74}"/>
    <cellStyle name="Explanatory Text 18" xfId="44979" xr:uid="{ABFF2E4A-0BA1-4E39-B71B-7CCE866845D3}"/>
    <cellStyle name="Explanatory Text 19" xfId="44980" xr:uid="{B5EB24F4-6171-4089-BFC0-57420012F779}"/>
    <cellStyle name="Explanatory Text 2" xfId="350" xr:uid="{504FD6BD-8298-41E4-8C67-16FEBFA5B64F}"/>
    <cellStyle name="Explanatory Text 2 2" xfId="43915" xr:uid="{0D7A0770-B566-45F0-8A9C-85298DBB27C3}"/>
    <cellStyle name="Explanatory Text 2 2 2" xfId="45264" xr:uid="{3BCBF173-2691-40A5-9968-538612914DC0}"/>
    <cellStyle name="Explanatory Text 2 3" xfId="44380" xr:uid="{607DAB36-01B1-4097-9085-97FEB17931F7}"/>
    <cellStyle name="Explanatory Text 2 4" xfId="12454" xr:uid="{408ECB77-4D61-4577-9DCE-39000A1BF1CD}"/>
    <cellStyle name="Explanatory Text 20" xfId="44981" xr:uid="{B4C45BE9-6F16-4F1F-8B42-FBD297013E21}"/>
    <cellStyle name="Explanatory Text 21" xfId="44982" xr:uid="{0C7B2928-831F-477B-BB00-4AD6B0ECEA9E}"/>
    <cellStyle name="Explanatory Text 21 2" xfId="44983" xr:uid="{0682B1A8-E691-4665-B65E-CBDA4D730EAF}"/>
    <cellStyle name="Explanatory Text 22" xfId="44984" xr:uid="{C3624F19-5413-4863-8A11-2A39207F0496}"/>
    <cellStyle name="Explanatory Text 22 2" xfId="45265" xr:uid="{AC0E954F-B1B1-4E1D-BB0F-6F604C6B5DBE}"/>
    <cellStyle name="Explanatory Text 23" xfId="44970" xr:uid="{F6C6B8A1-9E4E-4D74-A996-C85D2F6819B5}"/>
    <cellStyle name="Explanatory Text 24" xfId="45266" xr:uid="{E7E145C2-05E2-4EBA-93DF-16CD40FFD047}"/>
    <cellStyle name="Explanatory Text 25" xfId="45267" xr:uid="{455475C3-D8AB-42FF-8FB0-7035C7C1E36B}"/>
    <cellStyle name="Explanatory Text 3" xfId="12455" xr:uid="{DE1F0AC8-F5E7-4747-AB59-AB7B585088D5}"/>
    <cellStyle name="Explanatory Text 3 2" xfId="44379" xr:uid="{5E1D8F55-8D45-4C37-9042-1AA7686B7A74}"/>
    <cellStyle name="Explanatory Text 3 3" xfId="44985" xr:uid="{50BF0BF4-7DAF-4D1E-ADAB-C4D772B87126}"/>
    <cellStyle name="Explanatory Text 4" xfId="10237" xr:uid="{FF082C8A-6A38-4CA5-A4EF-439627AA89CA}"/>
    <cellStyle name="Explanatory Text 5" xfId="44986" xr:uid="{3D2A5D8E-6AD4-49FD-A0C7-EA82ABAD86E9}"/>
    <cellStyle name="Explanatory Text 6" xfId="44987" xr:uid="{B035211E-50F9-44F2-8A22-ABDE791F1D7B}"/>
    <cellStyle name="Explanatory Text 7" xfId="44988" xr:uid="{ECE123AC-ECDC-4FC3-8879-DA3C623046B1}"/>
    <cellStyle name="Explanatory Text 8" xfId="44989" xr:uid="{18E61E00-F0FB-4E8F-A818-978274EF5307}"/>
    <cellStyle name="Explanatory Text 9" xfId="44990" xr:uid="{7924F33B-666B-44B0-8AA0-E61D5B75E0E4}"/>
    <cellStyle name="Followed Hyperlink 2" xfId="97" xr:uid="{C6E45F3C-B443-4AE4-9BED-FE6E4EC67DAA}"/>
    <cellStyle name="Followed Hyperlink 2 2" xfId="10215" xr:uid="{48F6979C-5610-40A4-860B-CB7FFD369424}"/>
    <cellStyle name="Followed Hyperlink 2 3" xfId="45486" xr:uid="{B8F55162-21BC-4618-89AD-03B48DD330CA}"/>
    <cellStyle name="Followed Hyperlink 2 4" xfId="10176" xr:uid="{39E3019E-C3E8-48CE-9493-C618C06C9BF9}"/>
    <cellStyle name="Followed Hyperlink 2 5" xfId="10114" xr:uid="{3CB4B4FC-85ED-47A4-BE75-849A43173C09}"/>
    <cellStyle name="Followed Hyperlink 2 6" xfId="273" xr:uid="{1121C3A0-617F-45CF-AF04-14E9D1E9D1EE}"/>
    <cellStyle name="Followed Hyperlink 3" xfId="100" xr:uid="{B6E7FC90-2AF6-4810-BF3B-17825EFB6E45}"/>
    <cellStyle name="Followed Hyperlink 3 2" xfId="44081" xr:uid="{DF4E9A39-8197-4A77-8086-224D12AF7E27}"/>
    <cellStyle name="Followed Hyperlink 3 3" xfId="264" xr:uid="{AD35C726-62E7-44D7-982C-9A6F91F34608}"/>
    <cellStyle name="Followed Hyperlink 4" xfId="254" xr:uid="{B0C78C0E-950A-43AB-A62B-180E2E03B11D}"/>
    <cellStyle name="Followed Hyperlink 5" xfId="10113" xr:uid="{1EC6E39E-6E27-457B-AC53-B31F6260F1BD}"/>
    <cellStyle name="Footer SBILogo1" xfId="12456" xr:uid="{81F1BF03-82A0-4FBF-A574-1F8C57BDC7E0}"/>
    <cellStyle name="Footer SBILogo2" xfId="12457" xr:uid="{89C0F3BF-0292-4541-BD93-77DE518A94C4}"/>
    <cellStyle name="Footnote" xfId="12458" xr:uid="{C8AF3DD5-4A7B-451B-AF8B-AE71C172619F}"/>
    <cellStyle name="Footnote Reference" xfId="12459" xr:uid="{0611344A-CB46-4B41-A00D-04E9AA887822}"/>
    <cellStyle name="Footnote_Becl-W.PaperYE" xfId="12460" xr:uid="{66C507CA-7851-4B62-A5BE-5239AFF92B77}"/>
    <cellStyle name="FORM" xfId="12461" xr:uid="{B98ABB80-56D1-435B-8E2D-41FC17944E1E}"/>
    <cellStyle name="FORM 2" xfId="12649" xr:uid="{F238D8D9-AC1E-4E42-8B83-DCB7CD9AD8EB}"/>
    <cellStyle name="Good" xfId="17" builtinId="26" customBuiltin="1"/>
    <cellStyle name="Good 10" xfId="14613" xr:uid="{2D4B0913-D8A3-40E2-A80E-A05FEB5F367B}"/>
    <cellStyle name="Good 100" xfId="43357" xr:uid="{2F558D10-7937-4B33-B74F-CFC6F4CC8660}"/>
    <cellStyle name="Good 101" xfId="43378" xr:uid="{CD6CA3C5-A93D-48F6-B81C-740FEC57450E}"/>
    <cellStyle name="Good 102" xfId="43399" xr:uid="{D06D5032-9857-424B-829F-B5D58C11AB08}"/>
    <cellStyle name="Good 103" xfId="43431" xr:uid="{03A22ABF-531C-4733-A61E-023FC36C83AD}"/>
    <cellStyle name="Good 104" xfId="43441" xr:uid="{FE3C256F-06BB-47CE-8C55-D307DFC9C9F1}"/>
    <cellStyle name="Good 105" xfId="43462" xr:uid="{E732875E-D3C8-404C-AA68-16853771ABDC}"/>
    <cellStyle name="Good 106" xfId="43484" xr:uid="{3FBFD78D-5B58-4C62-A6F5-57BA00330A42}"/>
    <cellStyle name="Good 107" xfId="43507" xr:uid="{043E8BCA-0D5D-4630-9162-B3DA04E5154E}"/>
    <cellStyle name="Good 108" xfId="43528" xr:uid="{86304836-B1AB-4427-B439-EFE6E9FB75D7}"/>
    <cellStyle name="Good 109" xfId="43549" xr:uid="{09657D01-35FF-4642-9924-6361B350BB61}"/>
    <cellStyle name="Good 11" xfId="17726" xr:uid="{935D354C-E0DA-4C40-91D5-9A8141DEBDCA}"/>
    <cellStyle name="Good 110" xfId="43570" xr:uid="{21231F67-C29E-47DE-83A4-AEBC28F4D552}"/>
    <cellStyle name="Good 111" xfId="43591" xr:uid="{21BD653B-FED1-4156-9247-339698EF2DAE}"/>
    <cellStyle name="Good 112" xfId="43612" xr:uid="{67662F4A-6E41-4137-9412-A816F91F9A42}"/>
    <cellStyle name="Good 113" xfId="43633" xr:uid="{C128AC8A-2D22-41A7-A225-40CDC276C41E}"/>
    <cellStyle name="Good 114" xfId="43654" xr:uid="{2EEAEF41-1412-4D34-BE42-8874A55AC12B}"/>
    <cellStyle name="Good 115" xfId="43675" xr:uid="{5E979377-F616-4D8F-8158-93163E83C0BF}"/>
    <cellStyle name="Good 116" xfId="43696" xr:uid="{ED28C893-5288-4529-BA1B-4B15A2B6B1FE}"/>
    <cellStyle name="Good 117" xfId="43724" xr:uid="{C530DEC0-1CB6-4F1A-B48F-768C02646A51}"/>
    <cellStyle name="Good 118" xfId="43745" xr:uid="{B7D58892-2E6E-4906-9A4B-2D8D3270DFDA}"/>
    <cellStyle name="Good 119" xfId="43771" xr:uid="{23139E32-B7EE-4276-9481-828E4851AF43}"/>
    <cellStyle name="Good 12" xfId="16685" xr:uid="{359CFCA2-45B1-4734-A7B1-7394A2308D6C}"/>
    <cellStyle name="Good 120" xfId="42299" xr:uid="{9DC74338-5410-45BB-8AB8-8E738B97CC10}"/>
    <cellStyle name="Good 13" xfId="14635" xr:uid="{D66B9697-3B0D-4CDB-89B1-4C2ABC638530}"/>
    <cellStyle name="Good 14" xfId="17354" xr:uid="{2211388B-EFD3-41E1-8223-3EB7E5E038BA}"/>
    <cellStyle name="Good 15" xfId="16962" xr:uid="{784AD7E7-FEF0-42D1-8D67-DFD74A3381CA}"/>
    <cellStyle name="Good 16" xfId="17658" xr:uid="{3F8DEDB1-1C9F-4248-8148-99800A28EFCF}"/>
    <cellStyle name="Good 17" xfId="16730" xr:uid="{C822D856-7758-49A3-B2EF-95A9B213AE4B}"/>
    <cellStyle name="Good 18" xfId="18194" xr:uid="{0F6E39C9-EA25-4E7B-8A6E-2AACA521BE93}"/>
    <cellStyle name="Good 19" xfId="16343" xr:uid="{8A2E47DA-1A1B-404D-93CC-F0DEDF79A12B}"/>
    <cellStyle name="Good 2" xfId="351" xr:uid="{376C40AA-D3ED-4487-9925-32A126D0DD51}"/>
    <cellStyle name="Good 2 10" xfId="16655" xr:uid="{E5EDD044-6164-4322-8CF6-4275DEC29F7E}"/>
    <cellStyle name="Good 2 11" xfId="17411" xr:uid="{ADE7F724-8961-4998-AB28-D77879B356E5}"/>
    <cellStyle name="Good 2 12" xfId="16924" xr:uid="{D7355DDF-30D5-48F4-B8E6-907D78EBF38E}"/>
    <cellStyle name="Good 2 13" xfId="17575" xr:uid="{6F929259-DEEB-4786-A9BA-190F8245F25F}"/>
    <cellStyle name="Good 2 14" xfId="16790" xr:uid="{4981AB2B-09FC-4ACC-88E1-B49428E8B0A9}"/>
    <cellStyle name="Good 2 15" xfId="16285" xr:uid="{C5A3FE26-0D22-4759-8677-45243956B6B3}"/>
    <cellStyle name="Good 2 16" xfId="17346" xr:uid="{61E83231-1849-439A-BD7E-08E3D6A4BFF2}"/>
    <cellStyle name="Good 2 17" xfId="16973" xr:uid="{3A703B89-D47E-4A53-AD32-A33BEEDB715B}"/>
    <cellStyle name="Good 2 18" xfId="18208" xr:uid="{180F0583-E6A4-4A85-9403-A04BDB2FBAA8}"/>
    <cellStyle name="Good 2 19" xfId="17797" xr:uid="{DC98F67B-58FE-4C80-86D4-88DA8BACD3C8}"/>
    <cellStyle name="Good 2 2" xfId="13211" xr:uid="{74A7D191-FF43-4FD5-A7D3-33FBE9EE2021}"/>
    <cellStyle name="Good 2 2 10" xfId="18539" xr:uid="{90910489-C7E4-4178-B766-3C3379890339}"/>
    <cellStyle name="Good 2 2 11" xfId="18664" xr:uid="{0619EC7D-E0CC-4596-B8E5-73827633021A}"/>
    <cellStyle name="Good 2 2 12" xfId="18784" xr:uid="{AF3DB490-D2E7-4C33-BB6C-1F75C4DF8C2C}"/>
    <cellStyle name="Good 2 2 13" xfId="18897" xr:uid="{F9392A52-2226-42F4-8E89-00F19AF34019}"/>
    <cellStyle name="Good 2 2 14" xfId="19016" xr:uid="{1ABE8C14-233C-487C-ADE9-D29672FF305A}"/>
    <cellStyle name="Good 2 2 15" xfId="19126" xr:uid="{62DD5307-4AA5-4986-9BD6-B0D9B5963550}"/>
    <cellStyle name="Good 2 2 16" xfId="19237" xr:uid="{A7DFEE4C-7588-4F84-BD8F-B52D6F4ECCEA}"/>
    <cellStyle name="Good 2 2 17" xfId="19352" xr:uid="{F3ECD33C-0F67-49FB-9679-C8CBFA74620D}"/>
    <cellStyle name="Good 2 2 18" xfId="19472" xr:uid="{A6D58FBB-7C48-4E57-8499-FC9D11D38970}"/>
    <cellStyle name="Good 2 2 19" xfId="19578" xr:uid="{36DA47DC-E682-42A4-A407-8D872AE71108}"/>
    <cellStyle name="Good 2 2 2" xfId="14175" xr:uid="{B5C7950B-7266-498C-9002-746E72ECAE68}"/>
    <cellStyle name="Good 2 2 2 10" xfId="18181" xr:uid="{56E5D625-EB40-4E16-BED6-75B680AD4035}"/>
    <cellStyle name="Good 2 2 2 11" xfId="17794" xr:uid="{C18A056E-AC9B-48D8-8D27-CB117AE8B256}"/>
    <cellStyle name="Good 2 2 2 12" xfId="17917" xr:uid="{3BD66E6A-759F-4987-A9F7-BE29594F7FD5}"/>
    <cellStyle name="Good 2 2 2 13" xfId="16538" xr:uid="{B4CDCCBF-5E3A-4353-A446-B5C4E9ABD042}"/>
    <cellStyle name="Good 2 2 2 14" xfId="17435" xr:uid="{75243245-77B9-4342-8017-1E6B38EE2F63}"/>
    <cellStyle name="Good 2 2 2 15" xfId="16902" xr:uid="{629E80B1-5B05-4CD8-8C30-FE238DFEF5D6}"/>
    <cellStyle name="Good 2 2 2 16" xfId="16280" xr:uid="{6AC70B8D-D5DE-40DB-8827-99E374AA4999}"/>
    <cellStyle name="Good 2 2 2 17" xfId="17349" xr:uid="{E4E05676-4DB3-42B7-B0B9-D8963EA3CF25}"/>
    <cellStyle name="Good 2 2 2 18" xfId="16970" xr:uid="{4B261AD0-0BFA-47CB-9E95-85008162136E}"/>
    <cellStyle name="Good 2 2 2 19" xfId="17811" xr:uid="{10DD372E-78C6-4020-A4AC-CB93D02FDC1C}"/>
    <cellStyle name="Good 2 2 2 19 2" xfId="21114" xr:uid="{CB5D4FD5-7C4C-4F38-AD3F-295217C15E44}"/>
    <cellStyle name="Good 2 2 2 2" xfId="14198" xr:uid="{2B28A705-6418-4A7F-AA51-4D0E353FD973}"/>
    <cellStyle name="Good 2 2 2 2 10" xfId="16748" xr:uid="{B698ACA7-C9DC-4073-B974-4FC3A75F5191}"/>
    <cellStyle name="Good 2 2 2 2 11" xfId="18111" xr:uid="{C039D7DD-3882-4260-8214-B4C0BECF97C5}"/>
    <cellStyle name="Good 2 2 2 2 12" xfId="17894" xr:uid="{A24AF7F0-5707-4D38-8A4A-A2692E0B3A2D}"/>
    <cellStyle name="Good 2 2 2 2 13" xfId="16553" xr:uid="{32144390-6D6C-4464-A731-DD375F291E5B}"/>
    <cellStyle name="Good 2 2 2 2 14" xfId="17304" xr:uid="{C4C943F0-E4D8-4037-AE84-D53422E1EAFA}"/>
    <cellStyle name="Good 2 2 2 2 15" xfId="17008" xr:uid="{F733541C-4528-4559-846B-25EB6B7EC4E9}"/>
    <cellStyle name="Good 2 2 2 2 16" xfId="17241" xr:uid="{519A7C0C-566B-4AC2-A816-114C36373619}"/>
    <cellStyle name="Good 2 2 2 2 17" xfId="17056" xr:uid="{C9CAE37F-2975-459B-8A66-18450CBC6AFD}"/>
    <cellStyle name="Good 2 2 2 2 18" xfId="19357" xr:uid="{9A08AAC1-DBA0-422E-BED0-32728CCB64D1}"/>
    <cellStyle name="Good 2 2 2 2 18 2" xfId="22071" xr:uid="{191974D2-3E01-4410-99A4-4AA1CA216328}"/>
    <cellStyle name="Good 2 2 2 2 19" xfId="21562" xr:uid="{9234CA06-E438-459C-B99D-893ED5093BE3}"/>
    <cellStyle name="Good 2 2 2 2 2" xfId="14408" xr:uid="{7444EA6F-1459-410B-83AD-C7383E002C77}"/>
    <cellStyle name="Good 2 2 2 2 2 10" xfId="18974" xr:uid="{08819293-DCB5-4499-ACCD-389919D4B14D}"/>
    <cellStyle name="Good 2 2 2 2 2 11" xfId="19087" xr:uid="{FB97FFAD-9F36-49D8-B2B2-CCE2E13D023B}"/>
    <cellStyle name="Good 2 2 2 2 2 12" xfId="19200" xr:uid="{0AE16E24-D060-4553-A51F-60516DEF0EB0}"/>
    <cellStyle name="Good 2 2 2 2 2 13" xfId="19312" xr:uid="{63CE98D9-3343-4A77-86D5-26B21FD406C5}"/>
    <cellStyle name="Good 2 2 2 2 2 14" xfId="19427" xr:uid="{BC4A8B65-F73A-46A5-932F-06E667F2094B}"/>
    <cellStyle name="Good 2 2 2 2 2 15" xfId="19539" xr:uid="{99F48624-13AD-4E2D-BD8F-910930881381}"/>
    <cellStyle name="Good 2 2 2 2 2 16" xfId="19652" xr:uid="{02D4A9E2-264C-4C4C-88F5-A6C83D91F79B}"/>
    <cellStyle name="Good 2 2 2 2 2 17" xfId="19777" xr:uid="{9AFB94EF-143E-4142-9CFB-8B3D69C87251}"/>
    <cellStyle name="Good 2 2 2 2 2 18" xfId="19878" xr:uid="{99C8D742-6A54-4EF1-93DF-13C8BDF44774}"/>
    <cellStyle name="Good 2 2 2 2 2 18 2" xfId="21219" xr:uid="{E6FA72FE-53D7-48E3-A9A2-BB15F9140EE0}"/>
    <cellStyle name="Good 2 2 2 2 2 19" xfId="20976" xr:uid="{8F5DBA13-E5BE-4C5D-B5F8-0E8695888D1D}"/>
    <cellStyle name="Good 2 2 2 2 2 2" xfId="14431" xr:uid="{A186DD54-9422-4804-BC33-1D885CE093CD}"/>
    <cellStyle name="Good 2 2 2 2 2 2 10" xfId="19110" xr:uid="{A5969E91-4494-48F7-80EC-BB3815C2BCD3}"/>
    <cellStyle name="Good 2 2 2 2 2 2 11" xfId="19223" xr:uid="{6282F83A-F279-4B71-A253-71D8E8A13D83}"/>
    <cellStyle name="Good 2 2 2 2 2 2 12" xfId="19335" xr:uid="{9D51325E-3131-495F-9DDC-CD1A08EDEE53}"/>
    <cellStyle name="Good 2 2 2 2 2 2 13" xfId="19450" xr:uid="{3E236214-AF33-417A-9D3D-7241A4C3FB0D}"/>
    <cellStyle name="Good 2 2 2 2 2 2 14" xfId="19562" xr:uid="{E7F7ABDB-2A30-4785-A0B1-0E608EDD4FFE}"/>
    <cellStyle name="Good 2 2 2 2 2 2 15" xfId="19675" xr:uid="{A0370A6D-2A03-4DF6-B00B-68701145AC6D}"/>
    <cellStyle name="Good 2 2 2 2 2 2 16" xfId="19800" xr:uid="{C7A90660-9158-494A-A79D-F69387C80100}"/>
    <cellStyle name="Good 2 2 2 2 2 2 17" xfId="19901" xr:uid="{E8F4E172-A0F6-4E50-9F57-4B015DDE18C2}"/>
    <cellStyle name="Good 2 2 2 2 2 2 17 2" xfId="23452" xr:uid="{00ABF27E-FCC3-4483-B540-1E941A6EC335}"/>
    <cellStyle name="Good 2 2 2 2 2 2 18" xfId="21578" xr:uid="{E7AC860B-9416-4C8D-BF58-CB952B5CA7A9}"/>
    <cellStyle name="Good 2 2 2 2 2 2 19" xfId="23501" xr:uid="{E5D1C282-B7CF-4BF5-8BF2-2339D4EAD380}"/>
    <cellStyle name="Good 2 2 2 2 2 2 2" xfId="14576" xr:uid="{39655715-5103-4892-9B7F-9AB7FC969C61}"/>
    <cellStyle name="Good 2 2 2 2 2 2 2 10" xfId="19158" xr:uid="{AD9DAAFC-75E4-4BE5-A6F6-6DCA32FC568B}"/>
    <cellStyle name="Good 2 2 2 2 2 2 2 11" xfId="19270" xr:uid="{772D7CE9-FB19-4D18-A45B-D910C39A999F}"/>
    <cellStyle name="Good 2 2 2 2 2 2 2 12" xfId="19385" xr:uid="{84347406-DCAF-45BF-B7CE-20F8C60F7909}"/>
    <cellStyle name="Good 2 2 2 2 2 2 2 13" xfId="19497" xr:uid="{B38FBAE8-7E9E-4E81-B728-485E4F81F01D}"/>
    <cellStyle name="Good 2 2 2 2 2 2 2 14" xfId="19610" xr:uid="{7DD47EB1-731B-4806-989D-2AF803E50CC2}"/>
    <cellStyle name="Good 2 2 2 2 2 2 2 15" xfId="19735" xr:uid="{D4138AA6-E177-43D0-9654-445E65631E1A}"/>
    <cellStyle name="Good 2 2 2 2 2 2 2 16" xfId="19819" xr:uid="{7FF9E2AC-06E7-42A3-818F-5D0A10C13D1A}"/>
    <cellStyle name="Good 2 2 2 2 2 2 2 17" xfId="22192" xr:uid="{B1AF1266-3554-4188-9397-D71F3C4AAE15}"/>
    <cellStyle name="Good 2 2 2 2 2 2 2 17 2" xfId="23475" xr:uid="{47F88225-4EC3-40E1-8EC7-8561BF67228E}"/>
    <cellStyle name="Good 2 2 2 2 2 2 2 18" xfId="20900" xr:uid="{D1030836-E6EE-483A-8880-07C16DB3E5C0}"/>
    <cellStyle name="Good 2 2 2 2 2 2 2 19" xfId="21020" xr:uid="{E1F1F017-6B1A-485F-8E09-6ACEFA1CC3FC}"/>
    <cellStyle name="Good 2 2 2 2 2 2 2 2" xfId="14599" xr:uid="{EFCE9A7C-4534-4FF4-95D9-AFEC66FD7B49}"/>
    <cellStyle name="Good 2 2 2 2 2 2 2 2 10" xfId="19181" xr:uid="{62F4C781-32D7-4B0E-9968-A1B94E1AC200}"/>
    <cellStyle name="Good 2 2 2 2 2 2 2 2 11" xfId="19293" xr:uid="{A9C43C95-2111-488B-9852-D85BF9AFAD1D}"/>
    <cellStyle name="Good 2 2 2 2 2 2 2 2 12" xfId="19408" xr:uid="{72F2DCC6-72F4-4779-A10B-2987904D6B79}"/>
    <cellStyle name="Good 2 2 2 2 2 2 2 2 13" xfId="19520" xr:uid="{92CA7ACC-1031-44D0-B0E4-D424D71E0C31}"/>
    <cellStyle name="Good 2 2 2 2 2 2 2 2 14" xfId="19633" xr:uid="{69D45370-DCEB-46E9-A390-4D100B6597D3}"/>
    <cellStyle name="Good 2 2 2 2 2 2 2 2 15" xfId="19758" xr:uid="{F949EAFE-2BEE-4C28-A3E1-E86069F09EDF}"/>
    <cellStyle name="Good 2 2 2 2 2 2 2 2 16" xfId="19842" xr:uid="{BDC17EF1-0D10-4BCE-84A0-CABCBD76415C}"/>
    <cellStyle name="Good 2 2 2 2 2 2 2 2 17" xfId="22215" xr:uid="{36248504-5B21-4204-B800-57DCB3C54863}"/>
    <cellStyle name="Good 2 2 2 2 2 2 2 2 17 2" xfId="23550" xr:uid="{23F2A002-4CD2-4B6F-A9E9-6E9DE75CB039}"/>
    <cellStyle name="Good 2 2 2 2 2 2 2 2 18" xfId="20385" xr:uid="{C3BBBBC9-4206-4737-BACD-0703BAB0D8B7}"/>
    <cellStyle name="Good 2 2 2 2 2 2 2 2 19" xfId="24456" xr:uid="{864D47A8-6EBF-45BF-800B-1646FEBA7D0A}"/>
    <cellStyle name="Good 2 2 2 2 2 2 2 2 2" xfId="16233" xr:uid="{A0228FC0-3FA8-4FD9-9301-8604F19B6BB9}"/>
    <cellStyle name="Good 2 2 2 2 2 2 2 2 2 10" xfId="20173" xr:uid="{9ADF12A2-E7A3-4919-A8A1-10F19A512EAA}"/>
    <cellStyle name="Good 2 2 2 2 2 2 2 2 2 11" xfId="23812" xr:uid="{1DC25315-6680-4EDD-A8E3-7FB174C45C72}"/>
    <cellStyle name="Good 2 2 2 2 2 2 2 2 2 12" xfId="20087" xr:uid="{B208F9F9-9BB1-42DB-BB16-67B454569F79}"/>
    <cellStyle name="Good 2 2 2 2 2 2 2 2 2 13" xfId="24400" xr:uid="{CFF0CC6E-CDD9-475A-97BE-165F92FE800F}"/>
    <cellStyle name="Good 2 2 2 2 2 2 2 2 2 14" xfId="21677" xr:uid="{5BE3B4CC-1D42-4DF2-B2CF-39FBBFDDB496}"/>
    <cellStyle name="Good 2 2 2 2 2 2 2 2 2 15" xfId="20463" xr:uid="{E0E41176-A30F-43E6-AE0B-E9F50893F36D}"/>
    <cellStyle name="Good 2 2 2 2 2 2 2 2 2 16" xfId="21572" xr:uid="{79E376BA-1041-4E23-A5F4-33D28CBD8B89}"/>
    <cellStyle name="Good 2 2 2 2 2 2 2 2 2 17" xfId="20574" xr:uid="{B1C36C87-D68E-42B3-9A1C-D6E38E517434}"/>
    <cellStyle name="Good 2 2 2 2 2 2 2 2 2 18" xfId="26981" xr:uid="{C6643EAD-BD6C-4CE6-BB15-7B82FB11DD0C}"/>
    <cellStyle name="Good 2 2 2 2 2 2 2 2 2 19" xfId="29805" xr:uid="{34C1BC2E-CCBC-4BDA-B410-8F665477660F}"/>
    <cellStyle name="Good 2 2 2 2 2 2 2 2 2 2" xfId="16256" xr:uid="{86FC63DB-FF11-450B-876E-B424F01D9D02}"/>
    <cellStyle name="Good 2 2 2 2 2 2 2 2 2 2 10" xfId="35209" xr:uid="{97EC6B29-CF73-41B7-BDDB-71948AE109E8}"/>
    <cellStyle name="Good 2 2 2 2 2 2 2 2 2 2 11" xfId="35167" xr:uid="{91EA18C1-9A7E-4E7B-B9B0-1D8623009890}"/>
    <cellStyle name="Good 2 2 2 2 2 2 2 2 2 2 12" xfId="35489" xr:uid="{8EB8E449-D44A-4523-829D-109F84A42D58}"/>
    <cellStyle name="Good 2 2 2 2 2 2 2 2 2 2 13" xfId="32620" xr:uid="{F42773A2-B34B-45EA-95EE-1ABF05BD9EB1}"/>
    <cellStyle name="Good 2 2 2 2 2 2 2 2 2 2 14" xfId="33462" xr:uid="{3E899A54-CD1F-4450-8B39-32300AFB0A08}"/>
    <cellStyle name="Good 2 2 2 2 2 2 2 2 2 2 15" xfId="34571" xr:uid="{A7F17421-A10F-4B9F-8702-F97BB6D553A7}"/>
    <cellStyle name="Good 2 2 2 2 2 2 2 2 2 2 16" xfId="34548" xr:uid="{C3676932-CF70-4FB3-9CAF-7D1772F3172C}"/>
    <cellStyle name="Good 2 2 2 2 2 2 2 2 2 2 17" xfId="33519" xr:uid="{7A8C7E30-6BBD-4491-A996-5B2E69B64186}"/>
    <cellStyle name="Good 2 2 2 2 2 2 2 2 2 2 18" xfId="35507" xr:uid="{D880A044-C7B1-462C-BB1C-6F2EE0C4DE59}"/>
    <cellStyle name="Good 2 2 2 2 2 2 2 2 2 2 19" xfId="32607" xr:uid="{74EEB1BF-F7A1-40C5-A253-668A2614F53C}"/>
    <cellStyle name="Good 2 2 2 2 2 2 2 2 2 2 2" xfId="22394" xr:uid="{86010038-A9A2-4607-BD96-2908DE71852A}"/>
    <cellStyle name="Good 2 2 2 2 2 2 2 2 2 2 2 10" xfId="34746" xr:uid="{91B076A4-49C4-438E-A142-DB14D9370325}"/>
    <cellStyle name="Good 2 2 2 2 2 2 2 2 2 2 2 11" xfId="35335" xr:uid="{7C1912C7-6EA0-4ED0-9493-CA2BA84DCE8B}"/>
    <cellStyle name="Good 2 2 2 2 2 2 2 2 2 2 2 12" xfId="32737" xr:uid="{6CFE54C4-2CDB-4F32-9F0A-AFB58FCC79EC}"/>
    <cellStyle name="Good 2 2 2 2 2 2 2 2 2 2 2 13" xfId="33940" xr:uid="{8E0FD5EB-F1F0-4BFA-87F6-6E6A373A866F}"/>
    <cellStyle name="Good 2 2 2 2 2 2 2 2 2 2 2 14" xfId="35329" xr:uid="{04B3D009-5297-4DE4-B4C7-5A74BCC1CC9A}"/>
    <cellStyle name="Good 2 2 2 2 2 2 2 2 2 2 2 15" xfId="32743" xr:uid="{EBB5335B-CCC4-45E0-A96E-546682ADFA03}"/>
    <cellStyle name="Good 2 2 2 2 2 2 2 2 2 2 2 16" xfId="33865" xr:uid="{AC51E034-417E-4D39-9EEC-E847B5541602}"/>
    <cellStyle name="Good 2 2 2 2 2 2 2 2 2 2 2 17" xfId="35382" xr:uid="{E3A03B0B-A2A4-45DC-BA3D-86F8350FDD62}"/>
    <cellStyle name="Good 2 2 2 2 2 2 2 2 2 2 2 18" xfId="32702" xr:uid="{6D47A9A5-3A47-405E-838D-51F9C11A4DEE}"/>
    <cellStyle name="Good 2 2 2 2 2 2 2 2 2 2 2 19" xfId="33601" xr:uid="{CF4B9A52-F696-493E-BFD9-C301CAE02AAA}"/>
    <cellStyle name="Good 2 2 2 2 2 2 2 2 2 2 2 2" xfId="22417" xr:uid="{39FC0910-0259-4FAE-B1A0-1B15B19FD7FC}"/>
    <cellStyle name="Good 2 2 2 2 2 2 2 2 2 2 2 2 10" xfId="35141" xr:uid="{8CEACA16-1430-4A2C-A566-F6546EE3F868}"/>
    <cellStyle name="Good 2 2 2 2 2 2 2 2 2 2 2 2 11" xfId="35109" xr:uid="{15DFFBE2-2084-4D2E-836A-374F80D4AE6B}"/>
    <cellStyle name="Good 2 2 2 2 2 2 2 2 2 2 2 2 12" xfId="33936" xr:uid="{CB30F5D0-6FD5-4017-9BE5-72032A379C32}"/>
    <cellStyle name="Good 2 2 2 2 2 2 2 2 2 2 2 2 13" xfId="34819" xr:uid="{2ADDEA38-8B86-404C-BEA5-0DF72751459B}"/>
    <cellStyle name="Good 2 2 2 2 2 2 2 2 2 2 2 2 14" xfId="33580" xr:uid="{4BEF61B9-2CD9-4188-8883-77578965479A}"/>
    <cellStyle name="Good 2 2 2 2 2 2 2 2 2 2 2 2 15" xfId="35247" xr:uid="{9AD85E94-FC74-4538-A643-042F6AEE351C}"/>
    <cellStyle name="Good 2 2 2 2 2 2 2 2 2 2 2 2 16" xfId="32231" xr:uid="{F7086314-61FB-40B1-BB38-862B1C698387}"/>
    <cellStyle name="Good 2 2 2 2 2 2 2 2 2 2 2 2 17" xfId="31613" xr:uid="{82EE26FE-E123-42B0-BE50-4154D71D6E43}"/>
    <cellStyle name="Good 2 2 2 2 2 2 2 2 2 2 2 2 18" xfId="28324" xr:uid="{DBDCDCEB-5F12-4903-AFE0-96E53C1E6796}"/>
    <cellStyle name="Good 2 2 2 2 2 2 2 2 2 2 2 2 19" xfId="31861" xr:uid="{B8CD1533-C0A5-404E-823C-160E292AB81D}"/>
    <cellStyle name="Good 2 2 2 2 2 2 2 2 2 2 2 2 2" xfId="29529" xr:uid="{2F4F5ED0-6E5F-446C-B2AB-EB440D97642E}"/>
    <cellStyle name="Good 2 2 2 2 2 2 2 2 2 2 2 2 2 10" xfId="39048" xr:uid="{3AA9CC70-9ACE-4C92-AEC8-35D7D9DC4F10}"/>
    <cellStyle name="Good 2 2 2 2 2 2 2 2 2 2 2 2 2 2" xfId="28772" xr:uid="{B9B79BFB-4DE8-47B6-8C94-7B4D121AB5D1}"/>
    <cellStyle name="Good 2 2 2 2 2 2 2 2 2 2 2 2 2 2 2" xfId="40634" xr:uid="{447E9F57-EFA4-49AD-9DEB-5DFA35B55437}"/>
    <cellStyle name="Good 2 2 2 2 2 2 2 2 2 2 2 2 2 2 2 2" xfId="40468" xr:uid="{D901904F-D769-4301-A519-6AE4FF592482}"/>
    <cellStyle name="Good 2 2 2 2 2 2 2 2 2 2 2 2 2 3" xfId="15137" xr:uid="{F00FCFC5-9255-420D-BD2A-0122B41A8D2D}"/>
    <cellStyle name="Good 2 2 2 2 2 2 2 2 2 2 2 2 2 4" xfId="32322" xr:uid="{FD9D053D-38D7-4601-8F60-EB9D2065283D}"/>
    <cellStyle name="Good 2 2 2 2 2 2 2 2 2 2 2 2 2 5" xfId="36699" xr:uid="{1B463AEB-1AC6-4E89-B3D0-41C818844B70}"/>
    <cellStyle name="Good 2 2 2 2 2 2 2 2 2 2 2 2 2 6" xfId="36748" xr:uid="{379A3751-0F6F-4B75-86CC-85E49A240E09}"/>
    <cellStyle name="Good 2 2 2 2 2 2 2 2 2 2 2 2 2 7" xfId="36784" xr:uid="{2CEB6FF7-1E8D-44F5-89E6-F76EDA11C207}"/>
    <cellStyle name="Good 2 2 2 2 2 2 2 2 2 2 2 2 2 8" xfId="36812" xr:uid="{A499C01C-F128-4A7E-879B-87D64F670380}"/>
    <cellStyle name="Good 2 2 2 2 2 2 2 2 2 2 2 2 2 9" xfId="36823" xr:uid="{E084573A-C3F3-4F06-835F-E4FA7A50CBFE}"/>
    <cellStyle name="Good 2 2 2 2 2 2 2 2 2 2 2 2 20" xfId="29853" xr:uid="{4886019A-222E-4286-9655-F7F124D80DDE}"/>
    <cellStyle name="Good 2 2 2 2 2 2 2 2 2 2 2 2 21" xfId="30659" xr:uid="{1A105CD3-9B4C-4371-9909-4D7292D5CE2D}"/>
    <cellStyle name="Good 2 2 2 2 2 2 2 2 2 2 2 2 22" xfId="29450" xr:uid="{31D571F2-05F9-4BB4-9581-05086A27C0F1}"/>
    <cellStyle name="Good 2 2 2 2 2 2 2 2 2 2 2 2 23" xfId="39025" xr:uid="{5FFFEC08-A2D6-4052-A073-A5E421FF550B}"/>
    <cellStyle name="Good 2 2 2 2 2 2 2 2 2 2 2 2 3" xfId="34513" xr:uid="{0E0BCA33-D5EE-4D3A-97F7-0E7AAED6A522}"/>
    <cellStyle name="Good 2 2 2 2 2 2 2 2 2 2 2 2 4" xfId="35346" xr:uid="{D3F75410-969D-4A14-83AD-AC4C74E6D8E9}"/>
    <cellStyle name="Good 2 2 2 2 2 2 2 2 2 2 2 2 5" xfId="32729" xr:uid="{1A3AA523-5B9A-4277-916F-00FFEB790E7E}"/>
    <cellStyle name="Good 2 2 2 2 2 2 2 2 2 2 2 2 6" xfId="34313" xr:uid="{41701E7D-5283-48A1-8DC9-EC95A9C9EC9F}"/>
    <cellStyle name="Good 2 2 2 2 2 2 2 2 2 2 2 2 7" xfId="33410" xr:uid="{EF470487-3688-4084-9B96-D0729673B3D5}"/>
    <cellStyle name="Good 2 2 2 2 2 2 2 2 2 2 2 2 8" xfId="35417" xr:uid="{99A4BE49-1319-4EBE-8DB0-72D51D943DE7}"/>
    <cellStyle name="Good 2 2 2 2 2 2 2 2 2 2 2 2 9" xfId="32674" xr:uid="{D53735B8-866E-40B9-A596-46D3926E8800}"/>
    <cellStyle name="Good 2 2 2 2 2 2 2 2 2 2 2 20" xfId="35677" xr:uid="{E06288DF-0CC5-4F72-884A-C0B4F73D2DC5}"/>
    <cellStyle name="Good 2 2 2 2 2 2 2 2 2 2 2 21" xfId="35728" xr:uid="{AD5973FF-47EF-4D01-80E4-3CF9A890EE42}"/>
    <cellStyle name="Good 2 2 2 2 2 2 2 2 2 2 2 22" xfId="31814" xr:uid="{BF2990C4-5261-4F9D-8B89-13954E3629A0}"/>
    <cellStyle name="Good 2 2 2 2 2 2 2 2 2 2 2 23" xfId="31320" xr:uid="{1CEA9381-DD53-4419-8205-57D219E2AC31}"/>
    <cellStyle name="Good 2 2 2 2 2 2 2 2 2 2 2 24" xfId="31332" xr:uid="{2ECE87E3-DA6A-4583-A1FC-A0D912FE8624}"/>
    <cellStyle name="Good 2 2 2 2 2 2 2 2 2 2 2 25" xfId="30566" xr:uid="{23757A76-4F2D-4D6A-A2B2-74EC844E041E}"/>
    <cellStyle name="Good 2 2 2 2 2 2 2 2 2 2 2 26" xfId="31898" xr:uid="{BB5711A3-91A1-4958-8BB8-690BEDB9A9E4}"/>
    <cellStyle name="Good 2 2 2 2 2 2 2 2 2 2 2 27" xfId="30907" xr:uid="{F312A4D4-40C0-4A6B-A1CD-9D666BE82FE9}"/>
    <cellStyle name="Good 2 2 2 2 2 2 2 2 2 2 2 28" xfId="36045" xr:uid="{2BF0E9D2-31A1-4F49-85CD-A649B8095627}"/>
    <cellStyle name="Good 2 2 2 2 2 2 2 2 2 2 2 29" xfId="37677" xr:uid="{AD6D99E9-DE94-49CD-A31C-089201AA2897}"/>
    <cellStyle name="Good 2 2 2 2 2 2 2 2 2 2 2 3" xfId="29382" xr:uid="{29A34CEC-5639-49E1-A38D-BE39CE0E49E6}"/>
    <cellStyle name="Good 2 2 2 2 2 2 2 2 2 2 2 4" xfId="27513" xr:uid="{BB394E4A-CBFF-435F-9A8C-B7E6C71553C6}"/>
    <cellStyle name="Good 2 2 2 2 2 2 2 2 2 2 2 5" xfId="28775" xr:uid="{00B17BFE-33C7-4862-9753-FFC8D5BE2EA2}"/>
    <cellStyle name="Good 2 2 2 2 2 2 2 2 2 2 2 6" xfId="28400" xr:uid="{3D5BB73D-5D64-4B87-86FD-BACE61FBF216}"/>
    <cellStyle name="Good 2 2 2 2 2 2 2 2 2 2 2 7" xfId="16133" xr:uid="{DB03E5F1-E5C2-46BD-81E6-BA2B5D408D15}"/>
    <cellStyle name="Good 2 2 2 2 2 2 2 2 2 2 2 8" xfId="30063" xr:uid="{DB10583C-F511-43A5-9917-9BFB7754B29C}"/>
    <cellStyle name="Good 2 2 2 2 2 2 2 2 2 2 2 9" xfId="14968" xr:uid="{6DE06430-264B-4216-98AF-BFC856E4209E}"/>
    <cellStyle name="Good 2 2 2 2 2 2 2 2 2 2 2 9 2" xfId="34490" xr:uid="{FE220E96-64AE-4BAA-977A-DCCA2D74B0ED}"/>
    <cellStyle name="Good 2 2 2 2 2 2 2 2 2 2 2 9 3" xfId="36533" xr:uid="{6BDCC520-CBA5-4149-88F1-CED1A3D070B1}"/>
    <cellStyle name="Good 2 2 2 2 2 2 2 2 2 2 2 9 4" xfId="32354" xr:uid="{2B14F691-4F25-441B-B1F3-A90E1CDE90DE}"/>
    <cellStyle name="Good 2 2 2 2 2 2 2 2 2 2 2 9 5" xfId="15819" xr:uid="{88EDC0A7-4A60-413D-9BE3-F34F7BE6BF88}"/>
    <cellStyle name="Good 2 2 2 2 2 2 2 2 2 2 2 9 6" xfId="27504" xr:uid="{9AC9829C-93AE-421E-A73C-F7EC4B003D22}"/>
    <cellStyle name="Good 2 2 2 2 2 2 2 2 2 2 2 9 7" xfId="31616" xr:uid="{F3DEBBCD-3868-47B9-9210-7B3E38BF3B59}"/>
    <cellStyle name="Good 2 2 2 2 2 2 2 2 2 2 2 9 8" xfId="31180" xr:uid="{3F487687-F387-4C00-86C7-5D9261D3B347}"/>
    <cellStyle name="Good 2 2 2 2 2 2 2 2 2 2 2 9 9" xfId="36504" xr:uid="{6071E9DB-8416-4BEF-B805-4835665DEDFD}"/>
    <cellStyle name="Good 2 2 2 2 2 2 2 2 2 2 20" xfId="33682" xr:uid="{4B25E8A9-89E7-4C78-A5E5-DBB63CB890CF}"/>
    <cellStyle name="Good 2 2 2 2 2 2 2 2 2 2 21" xfId="35646" xr:uid="{36338F46-0309-4904-8F72-BA08234F4D45}"/>
    <cellStyle name="Good 2 2 2 2 2 2 2 2 2 2 22" xfId="32412" xr:uid="{123EE7CA-4204-432E-8135-81428A1BEE3E}"/>
    <cellStyle name="Good 2 2 2 2 2 2 2 2 2 2 23" xfId="32329" xr:uid="{BC61AF11-FE3B-4B82-8D05-890E9D613378}"/>
    <cellStyle name="Good 2 2 2 2 2 2 2 2 2 2 24" xfId="36275" xr:uid="{36901D6D-7F8E-4B50-9DFD-4B7328F4077D}"/>
    <cellStyle name="Good 2 2 2 2 2 2 2 2 2 2 25" xfId="15324" xr:uid="{D09CE721-2D57-4D39-BA99-FBDEF7A39FE3}"/>
    <cellStyle name="Good 2 2 2 2 2 2 2 2 2 2 26" xfId="28113" xr:uid="{014F83DD-A307-4716-A24B-9E0887F456D1}"/>
    <cellStyle name="Good 2 2 2 2 2 2 2 2 2 2 27" xfId="32058" xr:uid="{A83C30BE-3426-4F46-8860-8784AA023DEB}"/>
    <cellStyle name="Good 2 2 2 2 2 2 2 2 2 2 28" xfId="30902" xr:uid="{B903FAD2-221C-4201-81CA-14BB9BFC4DB5}"/>
    <cellStyle name="Good 2 2 2 2 2 2 2 2 2 2 29" xfId="37654" xr:uid="{B6C3CA1D-D68A-458E-9837-C86C8482D092}"/>
    <cellStyle name="Good 2 2 2 2 2 2 2 2 2 2 3" xfId="29359" xr:uid="{13AD9E7B-E18C-4706-955D-166035A9A742}"/>
    <cellStyle name="Good 2 2 2 2 2 2 2 2 2 2 4" xfId="28360" xr:uid="{9B5A25D6-BF74-404C-A06E-EA0EF17040E8}"/>
    <cellStyle name="Good 2 2 2 2 2 2 2 2 2 2 5" xfId="27803" xr:uid="{825F41BD-F8EF-46E3-B01D-6E4EB5FABC95}"/>
    <cellStyle name="Good 2 2 2 2 2 2 2 2 2 2 6" xfId="15569" xr:uid="{47CFC6CB-F7C3-4908-9E38-6C88A15D72FE}"/>
    <cellStyle name="Good 2 2 2 2 2 2 2 2 2 2 7" xfId="28953" xr:uid="{F1D57620-11E2-4D11-AC8B-C5CD64DF340F}"/>
    <cellStyle name="Good 2 2 2 2 2 2 2 2 2 2 8" xfId="28943" xr:uid="{E7828968-350E-47AB-884E-16C0753753DA}"/>
    <cellStyle name="Good 2 2 2 2 2 2 2 2 2 2 9" xfId="31701" xr:uid="{2CC2F83F-85EC-446E-872F-97CB3FF81AE3}"/>
    <cellStyle name="Good 2 2 2 2 2 2 2 2 2 2 9 2" xfId="33504" xr:uid="{5344C743-30B8-4B5F-A2FC-246FDC961186}"/>
    <cellStyle name="Good 2 2 2 2 2 2 2 2 2 2 9 3" xfId="36374" xr:uid="{389393A7-2EBA-4F8A-9525-A5B5BE5D7922}"/>
    <cellStyle name="Good 2 2 2 2 2 2 2 2 2 2 9 4" xfId="31510" xr:uid="{4EEA62DA-5C8D-46B1-A243-29D00AD0E9E2}"/>
    <cellStyle name="Good 2 2 2 2 2 2 2 2 2 2 9 5" xfId="27935" xr:uid="{634BAF93-045C-4D84-A78E-D7405EAE0896}"/>
    <cellStyle name="Good 2 2 2 2 2 2 2 2 2 2 9 6" xfId="30698" xr:uid="{C493A20F-8073-4010-8268-6F0ED8B1E8F3}"/>
    <cellStyle name="Good 2 2 2 2 2 2 2 2 2 2 9 7" xfId="36562" xr:uid="{6359E69A-DCDE-4500-86F4-16DD29D82680}"/>
    <cellStyle name="Good 2 2 2 2 2 2 2 2 2 2 9 8" xfId="30334" xr:uid="{15681FF6-75B7-4336-8AFA-0FF520C45071}"/>
    <cellStyle name="Good 2 2 2 2 2 2 2 2 2 2 9 9" xfId="31828" xr:uid="{48276DA7-F2B8-441E-A60D-4C1AF44C6E40}"/>
    <cellStyle name="Good 2 2 2 2 2 2 2 2 2 20" xfId="30257" xr:uid="{F5806CD3-CA0C-46FB-8513-2E9B52A4E010}"/>
    <cellStyle name="Good 2 2 2 2 2 2 2 2 2 21" xfId="15133" xr:uid="{22786A5D-FA35-47DF-B4E2-78A2B00E4A0D}"/>
    <cellStyle name="Good 2 2 2 2 2 2 2 2 2 22" xfId="15483" xr:uid="{7B9C814B-0ADF-46CB-B911-3AEEB7D4807C}"/>
    <cellStyle name="Good 2 2 2 2 2 2 2 2 2 23" xfId="16013" xr:uid="{29DE1517-F77F-4703-AE1F-0A0E40AE5AA7}"/>
    <cellStyle name="Good 2 2 2 2 2 2 2 2 2 24" xfId="14854" xr:uid="{2653C99C-7B1D-412F-94AC-D8E3105CDD0D}"/>
    <cellStyle name="Good 2 2 2 2 2 2 2 2 2 24 2" xfId="33481" xr:uid="{F6D04146-C0AB-4293-A1E9-7632208E583C}"/>
    <cellStyle name="Good 2 2 2 2 2 2 2 2 2 24 3" xfId="36351" xr:uid="{EB0E94C9-6E4C-4A5B-ACFA-FCAF99948071}"/>
    <cellStyle name="Good 2 2 2 2 2 2 2 2 2 24 4" xfId="15536" xr:uid="{C2D81A04-1CB3-47A4-9BE6-417ED9E1AF52}"/>
    <cellStyle name="Good 2 2 2 2 2 2 2 2 2 24 5" xfId="31534" xr:uid="{E5825CF6-02BF-4520-9CC2-C14B8CFA0C9C}"/>
    <cellStyle name="Good 2 2 2 2 2 2 2 2 2 24 6" xfId="30589" xr:uid="{6631A612-3145-49DE-B7EE-BB6DC29AF2A2}"/>
    <cellStyle name="Good 2 2 2 2 2 2 2 2 2 24 7" xfId="31482" xr:uid="{00E0BF27-71E5-465E-B621-0C67FFE6A706}"/>
    <cellStyle name="Good 2 2 2 2 2 2 2 2 2 24 8" xfId="32349" xr:uid="{8F7E5BBD-AB88-4485-B9F2-F476D396E9BD}"/>
    <cellStyle name="Good 2 2 2 2 2 2 2 2 2 24 9" xfId="30864" xr:uid="{F2FE77D7-8610-4ADE-98DE-335322D5746C}"/>
    <cellStyle name="Good 2 2 2 2 2 2 2 2 2 25" xfId="33461" xr:uid="{1D30D099-E805-43B3-B3A9-D3128AC239AC}"/>
    <cellStyle name="Good 2 2 2 2 2 2 2 2 2 26" xfId="33340" xr:uid="{01357A32-7BF6-4301-8A0B-31C4EBF02C2D}"/>
    <cellStyle name="Good 2 2 2 2 2 2 2 2 2 27" xfId="35493" xr:uid="{CAC2D02A-D0B0-4B42-AC4B-EDC590F31067}"/>
    <cellStyle name="Good 2 2 2 2 2 2 2 2 2 28" xfId="32616" xr:uid="{F0821E72-1138-41D6-9896-33277C4BB9D4}"/>
    <cellStyle name="Good 2 2 2 2 2 2 2 2 2 29" xfId="35462" xr:uid="{E1BEAC51-3924-4445-A3E3-7AF405DFD9FF}"/>
    <cellStyle name="Good 2 2 2 2 2 2 2 2 2 3" xfId="23573" xr:uid="{98BF7213-DB60-4C55-A189-D9128350EC9A}"/>
    <cellStyle name="Good 2 2 2 2 2 2 2 2 2 30" xfId="32641" xr:uid="{CA978EEB-081F-434F-886F-75B21D2E6A1D}"/>
    <cellStyle name="Good 2 2 2 2 2 2 2 2 2 31" xfId="34047" xr:uid="{29EA4CBB-576C-4D50-A202-7C10AE5660CE}"/>
    <cellStyle name="Good 2 2 2 2 2 2 2 2 2 32" xfId="34974" xr:uid="{F4138865-C782-4E93-94E8-965D2226C1FC}"/>
    <cellStyle name="Good 2 2 2 2 2 2 2 2 2 33" xfId="34956" xr:uid="{7874C6D6-34B1-4628-A69A-87509435AB2E}"/>
    <cellStyle name="Good 2 2 2 2 2 2 2 2 2 34" xfId="33803" xr:uid="{14134518-9CD0-44FD-8BEB-F035270B3162}"/>
    <cellStyle name="Good 2 2 2 2 2 2 2 2 2 35" xfId="35415" xr:uid="{0AC10534-A760-437D-9EBB-874E14C96908}"/>
    <cellStyle name="Good 2 2 2 2 2 2 2 2 2 36" xfId="32676" xr:uid="{F4AE6F8D-58B3-4006-B180-DA2688C992E4}"/>
    <cellStyle name="Good 2 2 2 2 2 2 2 2 2 37" xfId="31825" xr:uid="{70115F1C-F344-48B6-B27C-9D2BE4AC4088}"/>
    <cellStyle name="Good 2 2 2 2 2 2 2 2 2 38" xfId="27043" xr:uid="{EB7E45AC-D1A8-44FD-9C21-CC6059A0FEE3}"/>
    <cellStyle name="Good 2 2 2 2 2 2 2 2 2 39" xfId="15266" xr:uid="{40F97DFE-6196-4A6C-B00A-F760DB5A765E}"/>
    <cellStyle name="Good 2 2 2 2 2 2 2 2 2 4" xfId="20846" xr:uid="{8528193B-2014-42B1-88DA-BC1006890D1A}"/>
    <cellStyle name="Good 2 2 2 2 2 2 2 2 2 40" xfId="31733" xr:uid="{BB76FF90-2624-46E8-91A6-78EEB71E8C1C}"/>
    <cellStyle name="Good 2 2 2 2 2 2 2 2 2 41" xfId="29813" xr:uid="{1F856501-10D1-423A-A6D9-E949AC65645B}"/>
    <cellStyle name="Good 2 2 2 2 2 2 2 2 2 42" xfId="30651" xr:uid="{B0E36191-55CE-437C-893F-C7D4D0466866}"/>
    <cellStyle name="Good 2 2 2 2 2 2 2 2 2 43" xfId="30642" xr:uid="{8C18277E-0374-442F-A8B0-23AF2B37AE76}"/>
    <cellStyle name="Good 2 2 2 2 2 2 2 2 2 44" xfId="37256" xr:uid="{66543362-2282-4F5B-9B83-988D3A4A4140}"/>
    <cellStyle name="Good 2 2 2 2 2 2 2 2 2 5" xfId="23815" xr:uid="{5350C80F-9B54-42DE-B581-4E7D059F2223}"/>
    <cellStyle name="Good 2 2 2 2 2 2 2 2 2 6" xfId="22358" xr:uid="{1DCFE268-3B82-49FE-8883-9EA003DFA89A}"/>
    <cellStyle name="Good 2 2 2 2 2 2 2 2 2 7" xfId="24540" xr:uid="{3392667F-4D02-419B-8FD1-86B480CE1387}"/>
    <cellStyle name="Good 2 2 2 2 2 2 2 2 2 8" xfId="19991" xr:uid="{9A183AE9-910B-4CC1-9079-EF26BC508915}"/>
    <cellStyle name="Good 2 2 2 2 2 2 2 2 2 9" xfId="24259" xr:uid="{94FE731C-E75F-4B37-B28D-390ECFE86FE3}"/>
    <cellStyle name="Good 2 2 2 2 2 2 2 2 20" xfId="21676" xr:uid="{A51F8A10-500E-4561-AAD4-FE8C50A66533}"/>
    <cellStyle name="Good 2 2 2 2 2 2 2 2 21" xfId="24170" xr:uid="{CF22C1EA-EB28-425C-98BD-F44B39FFCDED}"/>
    <cellStyle name="Good 2 2 2 2 2 2 2 2 22" xfId="19947" xr:uid="{48504D47-619D-4D98-B14F-14CBBB4E2D9B}"/>
    <cellStyle name="Good 2 2 2 2 2 2 2 2 23" xfId="24608" xr:uid="{1ED747AE-BC2F-4891-B181-2886F288E8BA}"/>
    <cellStyle name="Good 2 2 2 2 2 2 2 2 24" xfId="20722" xr:uid="{4FDAF16F-186A-41B1-BBED-7CFD1D7909AB}"/>
    <cellStyle name="Good 2 2 2 2 2 2 2 2 25" xfId="24543" xr:uid="{495DD2EA-A19A-40E8-A816-61BCE8CC9735}"/>
    <cellStyle name="Good 2 2 2 2 2 2 2 2 26" xfId="21272" xr:uid="{DDFAA81A-C6B0-490B-BC62-D00B3D181DC2}"/>
    <cellStyle name="Good 2 2 2 2 2 2 2 2 27" xfId="24065" xr:uid="{DE0A0299-8142-40CD-84E6-6605322BDEB7}"/>
    <cellStyle name="Good 2 2 2 2 2 2 2 2 28" xfId="20754" xr:uid="{4AF0679D-6F88-4D90-9452-5C760C4D169A}"/>
    <cellStyle name="Good 2 2 2 2 2 2 2 2 29" xfId="21694" xr:uid="{4281E6F4-D809-4D67-8621-4EFA68A3344A}"/>
    <cellStyle name="Good 2 2 2 2 2 2 2 2 3" xfId="18357" xr:uid="{9001FB79-68F8-42D1-B86D-FEE69C371BE7}"/>
    <cellStyle name="Good 2 2 2 2 2 2 2 2 30" xfId="23745" xr:uid="{667E3D02-432A-4E02-816C-97DD3D9854A8}"/>
    <cellStyle name="Good 2 2 2 2 2 2 2 2 31" xfId="20781" xr:uid="{ECEDAEC1-01E6-4906-9F8B-4C75C62BE6DE}"/>
    <cellStyle name="Good 2 2 2 2 2 2 2 2 32" xfId="16961" xr:uid="{62FE1F89-E76D-4C77-A037-72FD9AF912CB}"/>
    <cellStyle name="Good 2 2 2 2 2 2 2 2 33" xfId="17721" xr:uid="{E2A672E0-213F-4911-9BA4-13D1EF6C4D89}"/>
    <cellStyle name="Good 2 2 2 2 2 2 2 2 34" xfId="26296" xr:uid="{1D52C960-E05E-4D21-89F2-8594B28E2ED8}"/>
    <cellStyle name="Good 2 2 2 2 2 2 2 2 35" xfId="26377" xr:uid="{A60B7531-5EFE-4D0B-A054-2B7E215ACE41}"/>
    <cellStyle name="Good 2 2 2 2 2 2 2 2 36" xfId="26453" xr:uid="{DC8A3608-9B8C-473C-B6FB-7FBC36954CBE}"/>
    <cellStyle name="Good 2 2 2 2 2 2 2 2 37" xfId="26525" xr:uid="{AC748D7A-EF21-483F-B1DE-1C48225EE659}"/>
    <cellStyle name="Good 2 2 2 2 2 2 2 2 38" xfId="26590" xr:uid="{0CB0D455-E456-45B5-B846-0660D804E9E5}"/>
    <cellStyle name="Good 2 2 2 2 2 2 2 2 39" xfId="26649" xr:uid="{EDF13AFB-8CA5-4662-AC2A-8125D7877216}"/>
    <cellStyle name="Good 2 2 2 2 2 2 2 2 4" xfId="18477" xr:uid="{FC4B625B-8869-4567-A3F4-51EC1CF6B975}"/>
    <cellStyle name="Good 2 2 2 2 2 2 2 2 40" xfId="26704" xr:uid="{9C8E796E-53F0-4E3E-8150-155D481242BD}"/>
    <cellStyle name="Good 2 2 2 2 2 2 2 2 41" xfId="26753" xr:uid="{68017B0A-963A-43F8-B07C-72555C673FB1}"/>
    <cellStyle name="Good 2 2 2 2 2 2 2 2 42" xfId="26801" xr:uid="{5706FAD0-36E7-4E1F-82AA-9FC402864241}"/>
    <cellStyle name="Good 2 2 2 2 2 2 2 2 43" xfId="26845" xr:uid="{F198A3DA-82A7-4819-9CBA-92DD86232E9B}"/>
    <cellStyle name="Good 2 2 2 2 2 2 2 2 44" xfId="26887" xr:uid="{B54B2B86-BD21-43DC-9A3A-068AED676E02}"/>
    <cellStyle name="Good 2 2 2 2 2 2 2 2 45" xfId="26958" xr:uid="{3A6413BC-7597-47B2-97F7-9CC66540CDB5}"/>
    <cellStyle name="Good 2 2 2 2 2 2 2 2 46" xfId="29197" xr:uid="{509263A9-D6F7-4470-9C75-BD965D016056}"/>
    <cellStyle name="Good 2 2 2 2 2 2 2 2 47" xfId="15328" xr:uid="{0D38F902-90DB-44B4-A7E1-C46C8237465F}"/>
    <cellStyle name="Good 2 2 2 2 2 2 2 2 48" xfId="16221" xr:uid="{D558EE7F-A729-4422-9CA4-B65E4C3F7D5D}"/>
    <cellStyle name="Good 2 2 2 2 2 2 2 2 49" xfId="28532" xr:uid="{98294745-244A-42CB-84E7-13D621FDC703}"/>
    <cellStyle name="Good 2 2 2 2 2 2 2 2 5" xfId="18600" xr:uid="{0C901313-5F4B-42F5-8875-6BA8A66A1248}"/>
    <cellStyle name="Good 2 2 2 2 2 2 2 2 50" xfId="31439" xr:uid="{4DEF69A3-F272-4E65-9183-3EFBF9374772}"/>
    <cellStyle name="Good 2 2 2 2 2 2 2 2 51" xfId="31712" xr:uid="{BB4F9757-CCD6-4A15-B63B-F9F504FC4227}"/>
    <cellStyle name="Good 2 2 2 2 2 2 2 2 51 2" xfId="33295" xr:uid="{47F8BEE2-ED2D-4466-8DAA-87562E2B2E4A}"/>
    <cellStyle name="Good 2 2 2 2 2 2 2 2 51 3" xfId="36308" xr:uid="{9A2A2BA6-EB7B-4176-AA5F-F9D257C98848}"/>
    <cellStyle name="Good 2 2 2 2 2 2 2 2 51 4" xfId="28660" xr:uid="{3BF3357E-6ABE-4896-94AF-BF939042DB13}"/>
    <cellStyle name="Good 2 2 2 2 2 2 2 2 51 5" xfId="29957" xr:uid="{94B95014-6974-42C0-94F9-0DC14D15B9A9}"/>
    <cellStyle name="Good 2 2 2 2 2 2 2 2 51 6" xfId="36475" xr:uid="{D21D72BD-08A5-462D-9FBF-A47991D8DFAF}"/>
    <cellStyle name="Good 2 2 2 2 2 2 2 2 51 7" xfId="27452" xr:uid="{334B633D-E969-48CF-ACE5-4EDF7126A6B4}"/>
    <cellStyle name="Good 2 2 2 2 2 2 2 2 51 8" xfId="29211" xr:uid="{74FE55F5-BFEC-4B7B-BCBC-0D1EE3622730}"/>
    <cellStyle name="Good 2 2 2 2 2 2 2 2 51 9" xfId="31934" xr:uid="{579D433D-689D-4C08-AB68-CF434668B5AC}"/>
    <cellStyle name="Good 2 2 2 2 2 2 2 2 52" xfId="33822" xr:uid="{DA660981-A9DD-4EC6-8C19-44C8E83D7366}"/>
    <cellStyle name="Good 2 2 2 2 2 2 2 2 53" xfId="35155" xr:uid="{712A7090-3A4D-4D2E-93C9-2E6181D340AB}"/>
    <cellStyle name="Good 2 2 2 2 2 2 2 2 54" xfId="35038" xr:uid="{4428C8FD-2104-408F-8D64-57CECB7BE544}"/>
    <cellStyle name="Good 2 2 2 2 2 2 2 2 55" xfId="33247" xr:uid="{DF2D8810-A020-425D-944D-74C1E5473F48}"/>
    <cellStyle name="Good 2 2 2 2 2 2 2 2 56" xfId="33596" xr:uid="{87023B5B-9A82-4E4B-8C23-151C1F8A6516}"/>
    <cellStyle name="Good 2 2 2 2 2 2 2 2 57" xfId="35017" xr:uid="{F66B7B68-A4FD-45D0-9B4A-784E2FFA86F7}"/>
    <cellStyle name="Good 2 2 2 2 2 2 2 2 58" xfId="33579" xr:uid="{557D1AC4-B804-43E6-AE39-7AF0683FE2AF}"/>
    <cellStyle name="Good 2 2 2 2 2 2 2 2 59" xfId="35684" xr:uid="{9ED99AEC-3E23-4410-AD19-F536EA63CEA0}"/>
    <cellStyle name="Good 2 2 2 2 2 2 2 2 6" xfId="18722" xr:uid="{B285DABF-42CB-408D-B4D8-6B562E44BED3}"/>
    <cellStyle name="Good 2 2 2 2 2 2 2 2 60" xfId="35734" xr:uid="{B5DDDE41-DCDA-4ACC-A70F-1323A0AA600D}"/>
    <cellStyle name="Good 2 2 2 2 2 2 2 2 61" xfId="35780" xr:uid="{C63D71C8-345A-4752-8667-DA4ED38946C2}"/>
    <cellStyle name="Good 2 2 2 2 2 2 2 2 62" xfId="35822" xr:uid="{56DD0C8D-904B-41EE-92AA-03974827A634}"/>
    <cellStyle name="Good 2 2 2 2 2 2 2 2 63" xfId="35864" xr:uid="{D550D5E2-574B-44A8-8456-1BC5904B23F6}"/>
    <cellStyle name="Good 2 2 2 2 2 2 2 2 64" xfId="32303" xr:uid="{7EB93F44-26B3-48DC-A713-841E148498C3}"/>
    <cellStyle name="Good 2 2 2 2 2 2 2 2 65" xfId="28256" xr:uid="{B8E646C6-8BAF-4509-A832-97C5D736AE35}"/>
    <cellStyle name="Good 2 2 2 2 2 2 2 2 66" xfId="28618" xr:uid="{3ECB9C78-7AA4-428D-BB1E-1DCC91B9BD83}"/>
    <cellStyle name="Good 2 2 2 2 2 2 2 2 67" xfId="32025" xr:uid="{5BF056A0-2422-4A39-BAA6-5252A66BB88B}"/>
    <cellStyle name="Good 2 2 2 2 2 2 2 2 68" xfId="28425" xr:uid="{38DCFF5D-FE1B-4771-AB6E-79C129030297}"/>
    <cellStyle name="Good 2 2 2 2 2 2 2 2 69" xfId="27055" xr:uid="{C24AD9A8-1C1B-48D5-8A5C-52A6F8C512DB}"/>
    <cellStyle name="Good 2 2 2 2 2 2 2 2 7" xfId="18836" xr:uid="{68CE9B51-E773-4D65-9ED2-9262CF0D8AC4}"/>
    <cellStyle name="Good 2 2 2 2 2 2 2 2 70" xfId="28036" xr:uid="{7928B224-3476-4524-A0F3-FC6DC9E7F3F2}"/>
    <cellStyle name="Good 2 2 2 2 2 2 2 2 71" xfId="37233" xr:uid="{35B11445-CC60-4D52-B0EC-75DC1459792C}"/>
    <cellStyle name="Good 2 2 2 2 2 2 2 2 8" xfId="18955" xr:uid="{24777A71-95A8-4B54-9ABD-864214BD1988}"/>
    <cellStyle name="Good 2 2 2 2 2 2 2 2 9" xfId="19068" xr:uid="{21CE9082-241E-4CF4-8069-1B5457F42442}"/>
    <cellStyle name="Good 2 2 2 2 2 2 2 20" xfId="24508" xr:uid="{AD1EE4F3-7E98-41AD-B22C-6A6269F81A2A}"/>
    <cellStyle name="Good 2 2 2 2 2 2 2 21" xfId="21306" xr:uid="{2A5E61FC-90A1-4D23-8117-8E3C3E03D559}"/>
    <cellStyle name="Good 2 2 2 2 2 2 2 22" xfId="24383" xr:uid="{A63A65F6-B683-413F-A2BA-084BA4EBC3BC}"/>
    <cellStyle name="Good 2 2 2 2 2 2 2 23" xfId="21657" xr:uid="{B14841BE-0286-48C8-9676-890FF4F788E8}"/>
    <cellStyle name="Good 2 2 2 2 2 2 2 24" xfId="23628" xr:uid="{4B214BFC-3632-43FC-831D-00C6CD8DF703}"/>
    <cellStyle name="Good 2 2 2 2 2 2 2 25" xfId="20823" xr:uid="{732E4C4A-0078-4168-85B8-415241F34DC5}"/>
    <cellStyle name="Good 2 2 2 2 2 2 2 26" xfId="24867" xr:uid="{F230DBE4-02EC-48CB-BB99-9AE2E759B177}"/>
    <cellStyle name="Good 2 2 2 2 2 2 2 27" xfId="25043" xr:uid="{4A1FC758-B79D-46E2-8D7B-919D29AA44DC}"/>
    <cellStyle name="Good 2 2 2 2 2 2 2 28" xfId="25201" xr:uid="{382A7FF6-D12B-4799-BDF4-962749DBBB0F}"/>
    <cellStyle name="Good 2 2 2 2 2 2 2 29" xfId="25351" xr:uid="{530F9BE7-BA61-48BC-957B-8BDDB3F46BA7}"/>
    <cellStyle name="Good 2 2 2 2 2 2 2 3" xfId="16182" xr:uid="{D2B60DCA-0FA0-419D-B063-33C86534567B}"/>
    <cellStyle name="Good 2 2 2 2 2 2 2 3 10" xfId="20838" xr:uid="{B148DCEF-0235-4E50-B999-F6291120E6EF}"/>
    <cellStyle name="Good 2 2 2 2 2 2 2 3 11" xfId="23756" xr:uid="{334844D7-0EBD-4C43-8510-1DAEC24D44BD}"/>
    <cellStyle name="Good 2 2 2 2 2 2 2 3 12" xfId="20493" xr:uid="{E51C21E6-99BD-46EB-809C-34EDD9D03095}"/>
    <cellStyle name="Good 2 2 2 2 2 2 2 3 13" xfId="24184" xr:uid="{CA367881-FDD7-4A2A-BC02-3D9365F20EC8}"/>
    <cellStyle name="Good 2 2 2 2 2 2 2 3 14" xfId="21795" xr:uid="{25680436-474E-4EC3-984A-727DE8473AED}"/>
    <cellStyle name="Good 2 2 2 2 2 2 2 3 15" xfId="23961" xr:uid="{65CB86E1-3178-4EF7-803D-5FF670652B63}"/>
    <cellStyle name="Good 2 2 2 2 2 2 2 3 16" xfId="21495" xr:uid="{ED701FFA-2255-4EFA-B50B-1C1C2B64EC28}"/>
    <cellStyle name="Good 2 2 2 2 2 2 2 3 17" xfId="22163" xr:uid="{683C9781-E974-464A-BF73-1A05E09219A1}"/>
    <cellStyle name="Good 2 2 2 2 2 2 2 3 18" xfId="27881" xr:uid="{48AF535A-1ADD-47E4-871F-8F454CD2D653}"/>
    <cellStyle name="Good 2 2 2 2 2 2 2 3 19" xfId="27135" xr:uid="{AC0585E9-FE5A-4E22-94D9-C21E4EE6303D}"/>
    <cellStyle name="Good 2 2 2 2 2 2 2 3 2" xfId="18334" xr:uid="{C680CF6C-4044-4D13-9279-9D80CAC1CDCC}"/>
    <cellStyle name="Good 2 2 2 2 2 2 2 3 2 2" xfId="22319" xr:uid="{99811DB4-D478-475C-8DF6-3BFD9CD516A0}"/>
    <cellStyle name="Good 2 2 2 2 2 2 2 3 2 2 2" xfId="22988" xr:uid="{AD836996-9D0F-4955-A250-7F3685391AC8}"/>
    <cellStyle name="Good 2 2 2 2 2 2 2 3 2 2 3" xfId="29696" xr:uid="{7CBD32E7-27D9-4CD5-B988-CA7AAF2D7F14}"/>
    <cellStyle name="Good 2 2 2 2 2 2 2 3 2 2 4" xfId="27179" xr:uid="{5344CE79-68D2-424A-80A5-7BC0436571BC}"/>
    <cellStyle name="Good 2 2 2 2 2 2 2 3 2 2 5" xfId="29233" xr:uid="{BBC8E073-637B-47C6-AD59-C6301AFE0AE4}"/>
    <cellStyle name="Good 2 2 2 2 2 2 2 3 2 2 6" xfId="28023" xr:uid="{AFFE9B0E-A316-4BBF-9F1B-6929E009BADC}"/>
    <cellStyle name="Good 2 2 2 2 2 2 2 3 2 2 7" xfId="29776" xr:uid="{920F4197-03A0-4089-AABD-00454EBB4985}"/>
    <cellStyle name="Good 2 2 2 2 2 2 2 3 2 2 8" xfId="30541" xr:uid="{25E82DA0-27DA-49F1-A925-6534AF13F05E}"/>
    <cellStyle name="Good 2 2 2 2 2 2 2 3 2 3" xfId="29319" xr:uid="{3DFE9350-5FB1-435B-A6D6-9314B0D9F8BB}"/>
    <cellStyle name="Good 2 2 2 2 2 2 2 3 2 4" xfId="28818" xr:uid="{A648AC47-A4CB-4AE4-A383-ACEC977CC180}"/>
    <cellStyle name="Good 2 2 2 2 2 2 2 3 2 5" xfId="27694" xr:uid="{8DA9988C-0B47-4AC1-AA4A-DA0411A30028}"/>
    <cellStyle name="Good 2 2 2 2 2 2 2 3 2 6" xfId="28117" xr:uid="{A2F2FA24-8706-43AE-9DC5-E11EC17537B7}"/>
    <cellStyle name="Good 2 2 2 2 2 2 2 3 2 7" xfId="31188" xr:uid="{C427A42D-6EC6-43BE-AAE1-26F1D9A9E916}"/>
    <cellStyle name="Good 2 2 2 2 2 2 2 3 2 8" xfId="29116" xr:uid="{05B26E98-C84C-4285-A941-409E2DAED3D7}"/>
    <cellStyle name="Good 2 2 2 2 2 2 2 3 20" xfId="15568" xr:uid="{99BD7E41-B14D-4E24-85A9-8DD56C736560}"/>
    <cellStyle name="Good 2 2 2 2 2 2 2 3 21" xfId="28348" xr:uid="{FB3B0341-93A3-496A-9186-22FC5141D9CA}"/>
    <cellStyle name="Good 2 2 2 2 2 2 2 3 22" xfId="15655" xr:uid="{298BA5B3-7670-45FC-B2A2-82515CB16D54}"/>
    <cellStyle name="Good 2 2 2 2 2 2 2 3 23" xfId="15207" xr:uid="{FCB7322E-29F4-4F6A-8047-8A0CE4527948}"/>
    <cellStyle name="Good 2 2 2 2 2 2 2 3 3" xfId="24324" xr:uid="{4797D851-6B1A-41FD-8A38-605C6A87092F}"/>
    <cellStyle name="Good 2 2 2 2 2 2 2 3 4" xfId="20195" xr:uid="{27758981-49C7-44C5-8359-834024AF7379}"/>
    <cellStyle name="Good 2 2 2 2 2 2 2 3 5" xfId="23730" xr:uid="{4CF46671-87F9-4C0D-96A2-675930FB1684}"/>
    <cellStyle name="Good 2 2 2 2 2 2 2 3 6" xfId="21855" xr:uid="{2D48135E-AD85-4D73-B51C-6428C2C1F352}"/>
    <cellStyle name="Good 2 2 2 2 2 2 2 3 7" xfId="24512" xr:uid="{B590584F-452E-47C8-8EC1-D1AD4FE26F34}"/>
    <cellStyle name="Good 2 2 2 2 2 2 2 3 8" xfId="21780" xr:uid="{7CDF4E62-1E6A-46C7-8F34-7801023D660C}"/>
    <cellStyle name="Good 2 2 2 2 2 2 2 3 9" xfId="23599" xr:uid="{D9F2B126-3CF3-4F97-A3A0-CA42037B7DF0}"/>
    <cellStyle name="Good 2 2 2 2 2 2 2 30" xfId="25493" xr:uid="{E9E8A5FA-D027-47CC-8767-1DECCE2EFAAE}"/>
    <cellStyle name="Good 2 2 2 2 2 2 2 31" xfId="25624" xr:uid="{AE89B1F7-B01B-4584-BE83-231630269AF7}"/>
    <cellStyle name="Good 2 2 2 2 2 2 2 32" xfId="17473" xr:uid="{1B3E3B3C-326A-4E75-A664-4F1C1AA0DF76}"/>
    <cellStyle name="Good 2 2 2 2 2 2 2 33" xfId="17191" xr:uid="{34F082E9-AD52-4077-B352-D91CB9993058}"/>
    <cellStyle name="Good 2 2 2 2 2 2 2 34" xfId="26273" xr:uid="{03DBCB60-252F-4244-B09C-71642EBC754C}"/>
    <cellStyle name="Good 2 2 2 2 2 2 2 35" xfId="26354" xr:uid="{E9B15EEE-D658-40B8-8E54-A47D2E55F808}"/>
    <cellStyle name="Good 2 2 2 2 2 2 2 36" xfId="26430" xr:uid="{36053A54-591E-4325-8A19-77AFC6A4B345}"/>
    <cellStyle name="Good 2 2 2 2 2 2 2 37" xfId="26502" xr:uid="{E70EE7D9-47F2-490B-9A31-516FB193EDA1}"/>
    <cellStyle name="Good 2 2 2 2 2 2 2 38" xfId="26567" xr:uid="{F2A07239-9ADF-47CB-94F2-63FE46A5179F}"/>
    <cellStyle name="Good 2 2 2 2 2 2 2 39" xfId="26626" xr:uid="{C052133B-2AE4-4767-A2A9-853D117FEF99}"/>
    <cellStyle name="Good 2 2 2 2 2 2 2 4" xfId="18454" xr:uid="{CABDAD1D-E034-4BF7-99C6-9A8A4478F77C}"/>
    <cellStyle name="Good 2 2 2 2 2 2 2 40" xfId="26681" xr:uid="{0C83C653-8720-44A4-882F-35732F162E4B}"/>
    <cellStyle name="Good 2 2 2 2 2 2 2 41" xfId="26730" xr:uid="{F5EACDD6-A01B-449F-8C24-60CE4A8ADFC3}"/>
    <cellStyle name="Good 2 2 2 2 2 2 2 42" xfId="26778" xr:uid="{CE4450F7-43D6-4992-9B02-96CA82F4777B}"/>
    <cellStyle name="Good 2 2 2 2 2 2 2 43" xfId="26822" xr:uid="{1645D07D-3B10-41EE-9EC5-C6FE48B505FA}"/>
    <cellStyle name="Good 2 2 2 2 2 2 2 44" xfId="26864" xr:uid="{52853430-68D3-467B-A9C1-BE08223F25F2}"/>
    <cellStyle name="Good 2 2 2 2 2 2 2 45" xfId="26908" xr:uid="{856575DF-B677-42EB-A294-8135981C0D83}"/>
    <cellStyle name="Good 2 2 2 2 2 2 2 46" xfId="29437" xr:uid="{CB51E4FB-022D-4DF1-946E-A939208B692A}"/>
    <cellStyle name="Good 2 2 2 2 2 2 2 47" xfId="30679" xr:uid="{F7BA3A5A-504E-4C93-B1CE-EE74C1AA09BF}"/>
    <cellStyle name="Good 2 2 2 2 2 2 2 48" xfId="28288" xr:uid="{20890EA9-B912-4D97-BEF4-E45FABD58BDC}"/>
    <cellStyle name="Good 2 2 2 2 2 2 2 49" xfId="30388" xr:uid="{F81AE455-1D0A-493E-A845-79A77719192B}"/>
    <cellStyle name="Good 2 2 2 2 2 2 2 5" xfId="18577" xr:uid="{271EA28A-C7CC-4A5D-8715-4B910455F245}"/>
    <cellStyle name="Good 2 2 2 2 2 2 2 50" xfId="14999" xr:uid="{E7392518-6527-4130-8154-34480D4C00FC}"/>
    <cellStyle name="Good 2 2 2 2 2 2 2 51" xfId="30101" xr:uid="{D4DE8E2A-6E17-4214-9931-ED943E4DD540}"/>
    <cellStyle name="Good 2 2 2 2 2 2 2 51 2" xfId="33272" xr:uid="{241C2A5D-327F-4A70-A056-3DE34F723BF2}"/>
    <cellStyle name="Good 2 2 2 2 2 2 2 51 3" xfId="36285" xr:uid="{FC331441-9925-42C1-9ACD-E219A9F2236F}"/>
    <cellStyle name="Good 2 2 2 2 2 2 2 51 4" xfId="30882" xr:uid="{9C53455F-6073-4CDD-B8D6-23C5A459D69B}"/>
    <cellStyle name="Good 2 2 2 2 2 2 2 51 5" xfId="31959" xr:uid="{6B933FF8-ABD8-4C19-95EA-25FD89444187}"/>
    <cellStyle name="Good 2 2 2 2 2 2 2 51 6" xfId="32191" xr:uid="{CFA8949B-55C8-4239-B0EA-96BE65165AD1}"/>
    <cellStyle name="Good 2 2 2 2 2 2 2 51 7" xfId="14709" xr:uid="{43C4EE62-8271-48E2-9725-47690FFDE351}"/>
    <cellStyle name="Good 2 2 2 2 2 2 2 51 8" xfId="16199" xr:uid="{77AE6DAB-092E-405B-B67A-028AF0B013B9}"/>
    <cellStyle name="Good 2 2 2 2 2 2 2 51 9" xfId="31137" xr:uid="{1D11632B-B5D5-492F-837B-7511B0813E02}"/>
    <cellStyle name="Good 2 2 2 2 2 2 2 52" xfId="34321" xr:uid="{6D4A70F9-DA74-4873-8A04-9B0F00359DBF}"/>
    <cellStyle name="Good 2 2 2 2 2 2 2 53" xfId="35330" xr:uid="{7DE2E251-DD06-4C0D-8371-23FAEF7CD770}"/>
    <cellStyle name="Good 2 2 2 2 2 2 2 54" xfId="32742" xr:uid="{6A648287-9790-4C25-98EE-4AA5A0DB3EE9}"/>
    <cellStyle name="Good 2 2 2 2 2 2 2 55" xfId="33759" xr:uid="{7C50CE3A-D345-4D49-A908-B84475C3D61A}"/>
    <cellStyle name="Good 2 2 2 2 2 2 2 56" xfId="33957" xr:uid="{8B8B8A4D-C258-40BF-BE3C-AA92CCE2DAC8}"/>
    <cellStyle name="Good 2 2 2 2 2 2 2 57" xfId="33583" xr:uid="{18CC52DB-27CD-4B82-8DC1-CE6CDF32827F}"/>
    <cellStyle name="Good 2 2 2 2 2 2 2 58" xfId="34019" xr:uid="{B2B67A95-C109-4261-BB8C-5ABF62496107}"/>
    <cellStyle name="Good 2 2 2 2 2 2 2 59" xfId="34662" xr:uid="{07CC5DBD-2D66-4B35-9495-B27F26D5B907}"/>
    <cellStyle name="Good 2 2 2 2 2 2 2 6" xfId="18699" xr:uid="{DE0F7500-A6D5-4CFC-B10B-3890F2389113}"/>
    <cellStyle name="Good 2 2 2 2 2 2 2 60" xfId="34028" xr:uid="{EF426CE6-2575-4258-BED9-2572F9D483AC}"/>
    <cellStyle name="Good 2 2 2 2 2 2 2 61" xfId="35101" xr:uid="{FED83753-2A66-4D8E-B767-334AAC47B1D8}"/>
    <cellStyle name="Good 2 2 2 2 2 2 2 62" xfId="33516" xr:uid="{534A1174-5243-4B1D-B730-E4BB790E7E7B}"/>
    <cellStyle name="Good 2 2 2 2 2 2 2 63" xfId="34965" xr:uid="{47F0FA95-4D94-49A8-AFF4-DDB17D9275BF}"/>
    <cellStyle name="Good 2 2 2 2 2 2 2 64" xfId="27696" xr:uid="{65FD9E76-55B3-4A4E-AC96-4D525FA00E65}"/>
    <cellStyle name="Good 2 2 2 2 2 2 2 65" xfId="36615" xr:uid="{3634B0DA-BD4C-4041-A930-B02FF2A93227}"/>
    <cellStyle name="Good 2 2 2 2 2 2 2 66" xfId="29147" xr:uid="{44DC3998-A8C5-4F1A-8019-111248B061D7}"/>
    <cellStyle name="Good 2 2 2 2 2 2 2 67" xfId="36686" xr:uid="{1A3C4C7D-3FBC-4C7C-99C5-92A69808048D}"/>
    <cellStyle name="Good 2 2 2 2 2 2 2 68" xfId="36736" xr:uid="{F597346F-9CEE-4571-ADFD-21FEC60D0BF9}"/>
    <cellStyle name="Good 2 2 2 2 2 2 2 69" xfId="36776" xr:uid="{1B549621-A414-48F9-AA54-52743902FFE2}"/>
    <cellStyle name="Good 2 2 2 2 2 2 2 7" xfId="18813" xr:uid="{AFCF6246-F061-4200-B9CE-68A5A3B64B55}"/>
    <cellStyle name="Good 2 2 2 2 2 2 2 70" xfId="36807" xr:uid="{27301C9C-26F3-4215-BB37-921F1F6D612D}"/>
    <cellStyle name="Good 2 2 2 2 2 2 2 71" xfId="37194" xr:uid="{4FFA3EAE-5B2F-4C4F-A901-B8A40C3601EE}"/>
    <cellStyle name="Good 2 2 2 2 2 2 2 8" xfId="18932" xr:uid="{3C1F73CA-1E67-4E2F-B3E6-4292D37003C9}"/>
    <cellStyle name="Good 2 2 2 2 2 2 2 9" xfId="19045" xr:uid="{D6F6E65C-F4E1-419B-82F1-69A47401454D}"/>
    <cellStyle name="Good 2 2 2 2 2 2 20" xfId="20885" xr:uid="{A86B8E06-2022-4C3B-821D-184F6C31D927}"/>
    <cellStyle name="Good 2 2 2 2 2 2 21" xfId="24076" xr:uid="{DFD6B04D-52FD-47F3-AFA2-418109799A23}"/>
    <cellStyle name="Good 2 2 2 2 2 2 22" xfId="21623" xr:uid="{9416CFED-9756-44F4-8DFF-88368E9E002F}"/>
    <cellStyle name="Good 2 2 2 2 2 2 23" xfId="21106" xr:uid="{BA1E5585-8876-4E68-9A09-20617F32E899}"/>
    <cellStyle name="Good 2 2 2 2 2 2 24" xfId="24723" xr:uid="{892AC51B-9BD8-4668-9E84-3E25AB7EB8AF}"/>
    <cellStyle name="Good 2 2 2 2 2 2 25" xfId="20710" xr:uid="{DA083A49-76F5-4631-AC5B-C9052F8DB0E1}"/>
    <cellStyle name="Good 2 2 2 2 2 2 26" xfId="21058" xr:uid="{97820332-C7B8-49C0-97B9-E24CB95F85C6}"/>
    <cellStyle name="Good 2 2 2 2 2 2 27" xfId="23697" xr:uid="{CAA5FC2C-44B9-4BD9-B782-9D92F90EF805}"/>
    <cellStyle name="Good 2 2 2 2 2 2 28" xfId="20791" xr:uid="{EFA0AD65-D57A-410F-A9F4-46BEDAFF177C}"/>
    <cellStyle name="Good 2 2 2 2 2 2 29" xfId="24850" xr:uid="{218FEF4E-9175-40FA-98D4-36F8A0F2E011}"/>
    <cellStyle name="Good 2 2 2 2 2 2 3" xfId="16159" xr:uid="{2CCDDAB8-CFA7-44ED-B42D-2408018F6B02}"/>
    <cellStyle name="Good 2 2 2 2 2 2 3 10" xfId="24947" xr:uid="{FA26C084-645A-43FB-817F-F70B098EA79B}"/>
    <cellStyle name="Good 2 2 2 2 2 2 3 11" xfId="25114" xr:uid="{2658ECC5-2695-45AB-A4F6-354A4CF0C29F}"/>
    <cellStyle name="Good 2 2 2 2 2 2 3 12" xfId="25270" xr:uid="{E3BFDB16-3031-4A20-B8A6-846B2534AAF5}"/>
    <cellStyle name="Good 2 2 2 2 2 2 3 13" xfId="25415" xr:uid="{916127B0-3105-4DE8-9B7A-B1C65AD0D466}"/>
    <cellStyle name="Good 2 2 2 2 2 2 3 14" xfId="25552" xr:uid="{5BDD3CB2-0993-4CEC-B080-06437DF38BE3}"/>
    <cellStyle name="Good 2 2 2 2 2 2 3 15" xfId="25678" xr:uid="{8FAF0A64-5886-4BFA-9B6D-40B3F4D47E26}"/>
    <cellStyle name="Good 2 2 2 2 2 2 3 16" xfId="25788" xr:uid="{97FF138F-8FFE-46A2-9FA0-1B441FA7E0DF}"/>
    <cellStyle name="Good 2 2 2 2 2 2 3 17" xfId="25891" xr:uid="{5388FAB1-3D1E-4899-A98A-BAFD6D6C00D3}"/>
    <cellStyle name="Good 2 2 2 2 2 2 3 18" xfId="27846" xr:uid="{E5463E8A-AB59-4444-A8C8-E7D05C43D2FF}"/>
    <cellStyle name="Good 2 2 2 2 2 2 3 19" xfId="29409" xr:uid="{9E0E6CEC-073F-41C2-BCF9-62DC6870BFEB}"/>
    <cellStyle name="Good 2 2 2 2 2 2 3 2" xfId="18279" xr:uid="{B4FE9584-6018-413D-AD3B-516F06913149}"/>
    <cellStyle name="Good 2 2 2 2 2 2 3 2 2" xfId="22296" xr:uid="{8D272728-E190-401C-985A-65CCB78829A0}"/>
    <cellStyle name="Good 2 2 2 2 2 2 3 2 2 2" xfId="22961" xr:uid="{33599950-6992-459B-A2B5-F05168343BC7}"/>
    <cellStyle name="Good 2 2 2 2 2 2 3 2 2 3" xfId="29675" xr:uid="{F6D95938-F8FF-4882-AA49-360243EDB959}"/>
    <cellStyle name="Good 2 2 2 2 2 2 3 2 2 4" xfId="27294" xr:uid="{10439E29-5D4A-4595-ACDE-89C805AD8DA1}"/>
    <cellStyle name="Good 2 2 2 2 2 2 3 2 2 5" xfId="27702" xr:uid="{D8ABA215-2FD2-4604-83F8-4E905EF1F82A}"/>
    <cellStyle name="Good 2 2 2 2 2 2 3 2 2 6" xfId="30329" xr:uid="{4A9FEF64-6990-47E5-A3FE-C8026C202B4C}"/>
    <cellStyle name="Good 2 2 2 2 2 2 3 2 2 7" xfId="30127" xr:uid="{E1F39481-09BC-4249-9CAE-AA6DD4DEE2A5}"/>
    <cellStyle name="Good 2 2 2 2 2 2 3 2 2 8" xfId="30068" xr:uid="{7B4DB95A-1A9F-4594-B12A-65F94BC70F54}"/>
    <cellStyle name="Good 2 2 2 2 2 2 3 2 3" xfId="29296" xr:uid="{829766EB-F6ED-48F8-BBE5-911CBE7EE84F}"/>
    <cellStyle name="Good 2 2 2 2 2 2 3 2 4" xfId="28870" xr:uid="{567548F9-3E15-4F77-BEFF-77674AD67D2F}"/>
    <cellStyle name="Good 2 2 2 2 2 2 3 2 5" xfId="30673" xr:uid="{7C9EC0D9-F139-4B85-BFA4-B110709A091C}"/>
    <cellStyle name="Good 2 2 2 2 2 2 3 2 6" xfId="30726" xr:uid="{BBB819D8-97AB-4C13-BF50-D5F3139A2F24}"/>
    <cellStyle name="Good 2 2 2 2 2 2 3 2 7" xfId="28112" xr:uid="{15C2C4B4-FE08-4D9A-99E1-607EA132CCC3}"/>
    <cellStyle name="Good 2 2 2 2 2 2 3 2 8" xfId="15407" xr:uid="{83A73053-FA12-465F-8F2F-6365FD8BD357}"/>
    <cellStyle name="Good 2 2 2 2 2 2 3 20" xfId="29905" xr:uid="{E98008EB-1874-4B4E-B6D8-94A5318F5151}"/>
    <cellStyle name="Good 2 2 2 2 2 2 3 21" xfId="29850" xr:uid="{993CA755-3E81-419C-AD3A-725215BA7483}"/>
    <cellStyle name="Good 2 2 2 2 2 2 3 22" xfId="16041" xr:uid="{9974F574-3260-41E9-ADE4-91A10ED28B35}"/>
    <cellStyle name="Good 2 2 2 2 2 2 3 23" xfId="29203" xr:uid="{0A3A6E76-BDE6-400D-8CA8-18A17BCD82D5}"/>
    <cellStyle name="Good 2 2 2 2 2 2 3 3" xfId="24296" xr:uid="{79F96C3A-C404-41A9-B93D-369A4734B6BB}"/>
    <cellStyle name="Good 2 2 2 2 2 2 3 4" xfId="21140" xr:uid="{E1DEB7EE-FB65-4B4A-8141-297F2F5BAC21}"/>
    <cellStyle name="Good 2 2 2 2 2 2 3 5" xfId="23589" xr:uid="{DDA3A7E8-BEC0-4995-8E19-9069A38841C5}"/>
    <cellStyle name="Good 2 2 2 2 2 2 3 6" xfId="22175" xr:uid="{88067D58-A214-4106-AF1E-DEC984D86B59}"/>
    <cellStyle name="Good 2 2 2 2 2 2 3 7" xfId="24404" xr:uid="{4E12B35E-5A3D-4ED6-95D3-75D7C7D33F95}"/>
    <cellStyle name="Good 2 2 2 2 2 2 3 8" xfId="20083" xr:uid="{15B8681B-A000-42FD-8DFA-FCB1E72D40E3}"/>
    <cellStyle name="Good 2 2 2 2 2 2 3 9" xfId="21038" xr:uid="{FC31A8FC-117C-4C08-9EF2-94C956DC201D}"/>
    <cellStyle name="Good 2 2 2 2 2 2 30" xfId="25027" xr:uid="{BA00A3AF-8158-478F-96D4-90028D652EFB}"/>
    <cellStyle name="Good 2 2 2 2 2 2 31" xfId="25187" xr:uid="{1192D237-A611-4414-AB1F-E00A702BBF88}"/>
    <cellStyle name="Good 2 2 2 2 2 2 32" xfId="18567" xr:uid="{A76FF20A-0307-4B06-8FB6-A1AD365269AB}"/>
    <cellStyle name="Good 2 2 2 2 2 2 33" xfId="17479" xr:uid="{78AD14EF-DD6F-4DA4-9F5D-2F114991929F}"/>
    <cellStyle name="Good 2 2 2 2 2 2 34" xfId="23224" xr:uid="{70F3C826-352D-46D5-A0F3-AE8B8644D02F}"/>
    <cellStyle name="Good 2 2 2 2 2 2 35" xfId="22722" xr:uid="{8BDF8B59-ED3E-40AF-AFCF-E7B1BBF22E49}"/>
    <cellStyle name="Good 2 2 2 2 2 2 36" xfId="23100" xr:uid="{9E079F9E-B079-40CD-ABA5-1DE40F89537A}"/>
    <cellStyle name="Good 2 2 2 2 2 2 37" xfId="22577" xr:uid="{8297BD0B-FF25-4B42-BBA6-684F4F3C6422}"/>
    <cellStyle name="Good 2 2 2 2 2 2 38" xfId="23364" xr:uid="{6183AF9B-B7A3-4391-BF94-C6A6A85F1298}"/>
    <cellStyle name="Good 2 2 2 2 2 2 39" xfId="17521" xr:uid="{B3A031B7-A378-48CD-964F-A09797F9F704}"/>
    <cellStyle name="Good 2 2 2 2 2 2 4" xfId="18399" xr:uid="{14019766-463A-4C9D-8904-7D5E7C2092FD}"/>
    <cellStyle name="Good 2 2 2 2 2 2 40" xfId="19690" xr:uid="{29B72656-272C-4DAF-8E19-BC9FDB74694F}"/>
    <cellStyle name="Good 2 2 2 2 2 2 41" xfId="23283" xr:uid="{4D660FFD-7607-490A-865B-8D0EB05B0BAD}"/>
    <cellStyle name="Good 2 2 2 2 2 2 42" xfId="23258" xr:uid="{5F5D7118-CE23-480F-95CA-F98B00C5107B}"/>
    <cellStyle name="Good 2 2 2 2 2 2 43" xfId="19718" xr:uid="{59B799D7-D835-4ACA-B1BF-81CD10384DC5}"/>
    <cellStyle name="Good 2 2 2 2 2 2 44" xfId="18796" xr:uid="{554465C3-7955-49FF-91E4-2B85F8D3F9FE}"/>
    <cellStyle name="Good 2 2 2 2 2 2 45" xfId="14695" xr:uid="{94E22B80-1AA9-4B20-9A68-D4D57673A95C}"/>
    <cellStyle name="Good 2 2 2 2 2 2 46" xfId="27349" xr:uid="{34A7F8E4-341E-4B01-8BAA-A2087B43B8A0}"/>
    <cellStyle name="Good 2 2 2 2 2 2 47" xfId="27149" xr:uid="{79B51D71-513A-4238-BF5E-7322A588962C}"/>
    <cellStyle name="Good 2 2 2 2 2 2 48" xfId="29787" xr:uid="{115930F3-29DC-43C7-B10A-F163FF6D8919}"/>
    <cellStyle name="Good 2 2 2 2 2 2 49" xfId="29448" xr:uid="{7BDE57E8-8973-46E7-B891-C4B52EBC7387}"/>
    <cellStyle name="Good 2 2 2 2 2 2 5" xfId="18519" xr:uid="{3976AEB7-7BD7-4BC3-A8DD-C930E102C468}"/>
    <cellStyle name="Good 2 2 2 2 2 2 50" xfId="30238" xr:uid="{5EC00C2C-013E-434E-BDD3-45ADC37FE924}"/>
    <cellStyle name="Good 2 2 2 2 2 2 51" xfId="27581" xr:uid="{66BD92C2-4669-4D71-8FC3-F8F2C362C5BB}"/>
    <cellStyle name="Good 2 2 2 2 2 2 51 2" xfId="33233" xr:uid="{736D299B-D6A2-40C3-9EE3-A2E4E6754DA7}"/>
    <cellStyle name="Good 2 2 2 2 2 2 51 3" xfId="36262" xr:uid="{E692E684-0E12-4A6D-8B09-40B159515255}"/>
    <cellStyle name="Good 2 2 2 2 2 2 51 4" xfId="28684" xr:uid="{94CFF95B-4BB9-46AD-8E4A-74411D360161}"/>
    <cellStyle name="Good 2 2 2 2 2 2 51 5" xfId="32193" xr:uid="{E53C69BF-21AC-40CB-810F-22E47AB55A05}"/>
    <cellStyle name="Good 2 2 2 2 2 2 51 6" xfId="30203" xr:uid="{6B0631C5-814D-48BD-84CA-C52F44ABBC74}"/>
    <cellStyle name="Good 2 2 2 2 2 2 51 7" xfId="14785" xr:uid="{5D0C0BA8-6994-4080-884E-2CCDA872F2B3}"/>
    <cellStyle name="Good 2 2 2 2 2 2 51 8" xfId="32340" xr:uid="{D228D5F1-9B22-4809-840B-3ADEC23FA1E0}"/>
    <cellStyle name="Good 2 2 2 2 2 2 51 9" xfId="30628" xr:uid="{ECC55C59-1A3B-4F02-BCA6-0AB6457F4F09}"/>
    <cellStyle name="Good 2 2 2 2 2 2 52" xfId="34027" xr:uid="{E7C93631-42C4-47F6-8E5C-A368D1DF0737}"/>
    <cellStyle name="Good 2 2 2 2 2 2 53" xfId="35566" xr:uid="{AD0ED913-C175-4F2B-9F7F-D114BEDCEDA3}"/>
    <cellStyle name="Good 2 2 2 2 2 2 54" xfId="32937" xr:uid="{969972C9-4E55-4182-9CC4-8364DB9A635F}"/>
    <cellStyle name="Good 2 2 2 2 2 2 55" xfId="34777" xr:uid="{DB62C1E7-57B3-44F5-9145-5D9436F13390}"/>
    <cellStyle name="Good 2 2 2 2 2 2 56" xfId="34222" xr:uid="{C3DF47FD-FA4A-4106-925A-CA7DA990CAE3}"/>
    <cellStyle name="Good 2 2 2 2 2 2 57" xfId="34082" xr:uid="{20B7A187-3D85-4A93-B6D4-3AE962C4709F}"/>
    <cellStyle name="Good 2 2 2 2 2 2 58" xfId="35455" xr:uid="{893ABD9B-2B37-4E1C-BED1-C7BD7530E8E5}"/>
    <cellStyle name="Good 2 2 2 2 2 2 59" xfId="33024" xr:uid="{8CEC129E-523B-4F84-95B0-58F8034FEC9A}"/>
    <cellStyle name="Good 2 2 2 2 2 2 6" xfId="18642" xr:uid="{0356995C-6A90-4B91-BF40-F33C2B74DF4D}"/>
    <cellStyle name="Good 2 2 2 2 2 2 60" xfId="33667" xr:uid="{89168224-C2DB-428D-BB98-B983BF09B566}"/>
    <cellStyle name="Good 2 2 2 2 2 2 61" xfId="34135" xr:uid="{17CA23F2-F77F-45AA-99D9-5F89D9ED373A}"/>
    <cellStyle name="Good 2 2 2 2 2 2 62" xfId="33118" xr:uid="{D017B7AE-8202-4247-80D4-D384A74CB168}"/>
    <cellStyle name="Good 2 2 2 2 2 2 63" xfId="34610" xr:uid="{6DB9F868-66DA-47DC-A8D3-1F3AFDC79589}"/>
    <cellStyle name="Good 2 2 2 2 2 2 64" xfId="14680" xr:uid="{C5686B12-5C9D-47CE-9F72-B65C77F794FB}"/>
    <cellStyle name="Good 2 2 2 2 2 2 65" xfId="27686" xr:uid="{4D9BC965-1754-4094-A090-23AFE6E686D9}"/>
    <cellStyle name="Good 2 2 2 2 2 2 66" xfId="30680" xr:uid="{251C9EAB-86BF-49C6-879E-610F33EB8986}"/>
    <cellStyle name="Good 2 2 2 2 2 2 67" xfId="36502" xr:uid="{F11D8E54-0AD0-4E3D-8CF9-D777B83401AA}"/>
    <cellStyle name="Good 2 2 2 2 2 2 68" xfId="31598" xr:uid="{53D73DA4-F757-48E8-9A13-420A56A8F24C}"/>
    <cellStyle name="Good 2 2 2 2 2 2 69" xfId="31730" xr:uid="{67694C96-2C3D-4DF9-B069-E58B363B3B82}"/>
    <cellStyle name="Good 2 2 2 2 2 2 7" xfId="18764" xr:uid="{41B1AE2B-7974-452D-86AC-1FD07186241B}"/>
    <cellStyle name="Good 2 2 2 2 2 2 70" xfId="36051" xr:uid="{84B4BE38-5496-4CF4-B798-BB4AAFA63FC0}"/>
    <cellStyle name="Good 2 2 2 2 2 2 71" xfId="37171" xr:uid="{90990E27-4317-4616-9E04-B567D1891291}"/>
    <cellStyle name="Good 2 2 2 2 2 2 8" xfId="18878" xr:uid="{37824637-20DC-4562-A6D2-A65C97E616BB}"/>
    <cellStyle name="Good 2 2 2 2 2 2 9" xfId="18997" xr:uid="{6EC62A52-2D1D-4789-A5F0-7818B1C65B09}"/>
    <cellStyle name="Good 2 2 2 2 2 20" xfId="24341" xr:uid="{7AF2985E-4665-4D4C-95E0-0BFC09771BD7}"/>
    <cellStyle name="Good 2 2 2 2 2 21" xfId="20069" xr:uid="{C469E4D1-376F-4414-9D9D-52495196731A}"/>
    <cellStyle name="Good 2 2 2 2 2 22" xfId="24782" xr:uid="{17C1D871-E694-4369-AA04-FB46CC11A862}"/>
    <cellStyle name="Good 2 2 2 2 2 23" xfId="20649" xr:uid="{52105201-2226-4797-BB3A-3653FEBF5932}"/>
    <cellStyle name="Good 2 2 2 2 2 24" xfId="21552" xr:uid="{1CB9DD37-F8D3-4718-BABC-A313AF43B13F}"/>
    <cellStyle name="Good 2 2 2 2 2 25" xfId="23996" xr:uid="{EC6D84F0-5B28-429A-9E8F-03B2300A0ED9}"/>
    <cellStyle name="Good 2 2 2 2 2 26" xfId="22137" xr:uid="{4584A015-65C7-4C87-A3CA-B05CD1A81BEE}"/>
    <cellStyle name="Good 2 2 2 2 2 27" xfId="21210" xr:uid="{9A04D85B-01A9-493A-85BA-7091AA99CD8C}"/>
    <cellStyle name="Good 2 2 2 2 2 28" xfId="20951" xr:uid="{470285BC-3F45-4240-9609-6D5ACD16B17C}"/>
    <cellStyle name="Good 2 2 2 2 2 29" xfId="23849" xr:uid="{B176040D-A395-49A5-BB9D-CE2120E98F55}"/>
    <cellStyle name="Good 2 2 2 2 2 3" xfId="14557" xr:uid="{E0436BD7-8C77-4890-9AD0-8999A6959522}"/>
    <cellStyle name="Good 2 2 2 2 2 30" xfId="20770" xr:uid="{1EA8ABB7-7A5D-4DD8-B147-5D49F0D76708}"/>
    <cellStyle name="Good 2 2 2 2 2 31" xfId="21110" xr:uid="{F79FEF36-EE87-4F17-B0F7-B4943CB01775}"/>
    <cellStyle name="Good 2 2 2 2 2 32" xfId="23962" xr:uid="{634DB163-03B0-463B-865D-50103A384420}"/>
    <cellStyle name="Good 2 2 2 2 2 33" xfId="19012" xr:uid="{CB766CAB-B7CD-4675-80E6-5B689BC2CD00}"/>
    <cellStyle name="Good 2 2 2 2 2 34" xfId="17916" xr:uid="{896CF9FF-507A-4C4B-BA15-535FE137A4D2}"/>
    <cellStyle name="Good 2 2 2 2 2 35" xfId="23280" xr:uid="{06C1E865-5B5F-48A1-B529-8429FCAB40DF}"/>
    <cellStyle name="Good 2 2 2 2 2 36" xfId="23088" xr:uid="{C89CCA60-E08B-4BD9-82A3-60AD804D9522}"/>
    <cellStyle name="Good 2 2 2 2 2 37" xfId="17948" xr:uid="{8ADC6FB0-495D-47EE-8C6F-B203E13196D6}"/>
    <cellStyle name="Good 2 2 2 2 2 38" xfId="16700" xr:uid="{777E514C-ABA1-4E61-B2FF-F97B5DA49D39}"/>
    <cellStyle name="Good 2 2 2 2 2 39" xfId="22687" xr:uid="{FD915EBF-E3E9-44D3-B09A-D86CAFB14813}"/>
    <cellStyle name="Good 2 2 2 2 2 4" xfId="16074" xr:uid="{1C7477C9-C7ED-4040-AB0C-5D4AEEB6CC02}"/>
    <cellStyle name="Good 2 2 2 2 2 4 10" xfId="20033" xr:uid="{230A6CB4-B2BD-4D97-8441-5BFA7264FE49}"/>
    <cellStyle name="Good 2 2 2 2 2 4 11" xfId="21825" xr:uid="{CC23EF9D-8243-4954-A007-89ED5595237E}"/>
    <cellStyle name="Good 2 2 2 2 2 4 12" xfId="24428" xr:uid="{D74911CA-FF69-4EA6-AE13-28E34818A28E}"/>
    <cellStyle name="Good 2 2 2 2 2 4 13" xfId="20067" xr:uid="{CC2DECBC-E5AF-4B54-B736-C89F5A891222}"/>
    <cellStyle name="Good 2 2 2 2 2 4 14" xfId="21049" xr:uid="{ECFDC8B4-A47A-485B-A848-8D42A4FDF5C3}"/>
    <cellStyle name="Good 2 2 2 2 2 4 15" xfId="24528" xr:uid="{1A422C86-D1DD-4373-B813-A7C7C27048D5}"/>
    <cellStyle name="Good 2 2 2 2 2 4 16" xfId="20488" xr:uid="{C67E0D8B-4786-4212-9EF3-5D78C3B55361}"/>
    <cellStyle name="Good 2 2 2 2 2 4 17" xfId="23749" xr:uid="{05C187A4-CFD9-4FAE-BB20-3B3055C928FA}"/>
    <cellStyle name="Good 2 2 2 2 2 4 18" xfId="27823" xr:uid="{86F0FBCD-681D-4D23-B918-AD26D1799F91}"/>
    <cellStyle name="Good 2 2 2 2 2 4 19" xfId="27125" xr:uid="{42AA8241-95DC-4FE0-A027-F42CAF8E75EE}"/>
    <cellStyle name="Good 2 2 2 2 2 4 2" xfId="18256" xr:uid="{B163E1EB-447F-46C7-A41E-79A04C3765E8}"/>
    <cellStyle name="Good 2 2 2 2 2 4 2 2" xfId="19997" xr:uid="{ED5FE261-D115-47BF-9732-D8ABC405F437}"/>
    <cellStyle name="Good 2 2 2 2 2 4 2 2 2" xfId="22938" xr:uid="{FF95DE3B-A94B-4DC5-9793-FE3BCCE45CE7}"/>
    <cellStyle name="Good 2 2 2 2 2 4 2 2 3" xfId="29652" xr:uid="{6BE0DA82-D27D-45B6-AAED-6CC12E4684B8}"/>
    <cellStyle name="Good 2 2 2 2 2 4 2 2 4" xfId="27426" xr:uid="{A1C504C8-DFBA-4186-8AB1-A131FBAE1A99}"/>
    <cellStyle name="Good 2 2 2 2 2 4 2 2 5" xfId="30222" xr:uid="{3EF8A092-C636-4B46-9267-E21059CA758C}"/>
    <cellStyle name="Good 2 2 2 2 2 4 2 2 6" xfId="27022" xr:uid="{904D267D-89D3-4600-BA33-AC0113F2BBEB}"/>
    <cellStyle name="Good 2 2 2 2 2 4 2 2 7" xfId="29580" xr:uid="{6158862F-B149-408A-B5F7-DE86E8D89085}"/>
    <cellStyle name="Good 2 2 2 2 2 4 2 2 8" xfId="27352" xr:uid="{DEA91958-DBD2-42E8-A55E-109C8F7516DC}"/>
    <cellStyle name="Good 2 2 2 2 2 4 2 3" xfId="28479" xr:uid="{5BA211CA-44B1-4289-82A0-9980916B136B}"/>
    <cellStyle name="Good 2 2 2 2 2 4 2 4" xfId="29913" xr:uid="{2F599891-80E4-41B9-A437-F57817704711}"/>
    <cellStyle name="Good 2 2 2 2 2 4 2 5" xfId="28413" xr:uid="{A9D5A744-C688-434F-8597-086AACC15C9B}"/>
    <cellStyle name="Good 2 2 2 2 2 4 2 6" xfId="27410" xr:uid="{F1B10CAE-7215-4F04-8E06-523F760BED71}"/>
    <cellStyle name="Good 2 2 2 2 2 4 2 7" xfId="30521" xr:uid="{3C01549D-EBE3-4F08-809F-CA11BC65537A}"/>
    <cellStyle name="Good 2 2 2 2 2 4 2 8" xfId="27234" xr:uid="{78A54448-1A91-4F08-B3EF-9FB98213A1EF}"/>
    <cellStyle name="Good 2 2 2 2 2 4 20" xfId="27243" xr:uid="{1F1D6E20-72D4-4D93-93BC-5DE6E1D399B0}"/>
    <cellStyle name="Good 2 2 2 2 2 4 21" xfId="28523" xr:uid="{856B52DE-FA4F-4B76-ACA8-5879B2F41661}"/>
    <cellStyle name="Good 2 2 2 2 2 4 22" xfId="14634" xr:uid="{CDB61614-755B-43FE-9A8D-3C8FC76116F3}"/>
    <cellStyle name="Good 2 2 2 2 2 4 23" xfId="15968" xr:uid="{B497D90F-2CD7-4AB5-9BF6-C1B0FF076429}"/>
    <cellStyle name="Good 2 2 2 2 2 4 3" xfId="24273" xr:uid="{DEC937F2-B7D9-4D10-9798-D595CBECB74F}"/>
    <cellStyle name="Good 2 2 2 2 2 4 4" xfId="20425" xr:uid="{C9CD752D-5271-4EE3-B6CD-1275606FA47C}"/>
    <cellStyle name="Good 2 2 2 2 2 4 5" xfId="24112" xr:uid="{AF94BC3F-7574-4F0D-8FEA-16A24C0ABD86}"/>
    <cellStyle name="Good 2 2 2 2 2 4 6" xfId="20256" xr:uid="{BCB83280-C595-43DE-9BC7-340447C23428}"/>
    <cellStyle name="Good 2 2 2 2 2 4 7" xfId="24346" xr:uid="{0B4838E9-9472-4EF6-A01B-5C543B179F28}"/>
    <cellStyle name="Good 2 2 2 2 2 4 8" xfId="20038" xr:uid="{7CE83A14-24FE-4D4D-8AB5-1D3F2472DFEF}"/>
    <cellStyle name="Good 2 2 2 2 2 4 9" xfId="24729" xr:uid="{BA0DD4D8-B645-4793-BD1E-21FF72015BF0}"/>
    <cellStyle name="Good 2 2 2 2 2 40" xfId="22721" xr:uid="{9ACC8D5B-328A-41CB-A12A-31A9A371A7B2}"/>
    <cellStyle name="Good 2 2 2 2 2 41" xfId="23298" xr:uid="{4EA7BBAE-C01F-4C5D-9A09-C2E7DAC5EF94}"/>
    <cellStyle name="Good 2 2 2 2 2 42" xfId="19464" xr:uid="{A6C4D6E8-FCA2-4267-92D2-25D1BB3F03C0}"/>
    <cellStyle name="Good 2 2 2 2 2 43" xfId="17524" xr:uid="{AEA9E4EE-AB7F-4766-8DE8-DC993D9B8187}"/>
    <cellStyle name="Good 2 2 2 2 2 44" xfId="23113" xr:uid="{AF48A6B4-FBB5-4E2E-8166-3D1912ACA5AA}"/>
    <cellStyle name="Good 2 2 2 2 2 45" xfId="18910" xr:uid="{211A8899-0741-42D3-9929-8565E7CB0728}"/>
    <cellStyle name="Good 2 2 2 2 2 46" xfId="15824" xr:uid="{40833B8A-DC9B-4B19-8BA5-E9E0B7F05803}"/>
    <cellStyle name="Good 2 2 2 2 2 47" xfId="29510" xr:uid="{881A105A-A4D7-44E4-A7DF-0C0C4B847C99}"/>
    <cellStyle name="Good 2 2 2 2 2 48" xfId="28521" xr:uid="{02FF5ABC-7D39-4C9F-AC6E-1F3A5DA5878A}"/>
    <cellStyle name="Good 2 2 2 2 2 49" xfId="15372" xr:uid="{E91A9F18-37BB-419B-8565-938836DFF5A1}"/>
    <cellStyle name="Good 2 2 2 2 2 5" xfId="18376" xr:uid="{81CE277A-3CC8-44F3-910F-FC9183119E91}"/>
    <cellStyle name="Good 2 2 2 2 2 50" xfId="31098" xr:uid="{1FBA82D9-AE53-44EE-9E31-47A509646C43}"/>
    <cellStyle name="Good 2 2 2 2 2 51" xfId="15960" xr:uid="{F45D8DCF-8BF0-401B-8383-F88D2EFC3B5B}"/>
    <cellStyle name="Good 2 2 2 2 2 52" xfId="31622" xr:uid="{63819364-09AC-4348-AABD-422C92EE7FCD}"/>
    <cellStyle name="Good 2 2 2 2 2 52 2" xfId="33210" xr:uid="{399CE306-6967-4B05-9500-146232E16CAC}"/>
    <cellStyle name="Good 2 2 2 2 2 52 3" xfId="36239" xr:uid="{4828BC01-B02A-40AC-AB47-A10D49DFCCAC}"/>
    <cellStyle name="Good 2 2 2 2 2 52 4" xfId="15186" xr:uid="{D001EF6F-6FF7-475C-87C5-12401057219F}"/>
    <cellStyle name="Good 2 2 2 2 2 52 5" xfId="30664" xr:uid="{BFC5F181-8CDC-465D-AD99-66FD70550B77}"/>
    <cellStyle name="Good 2 2 2 2 2 52 6" xfId="29567" xr:uid="{FA9605BB-BBDA-4A47-AD5A-ED26E08F9DA4}"/>
    <cellStyle name="Good 2 2 2 2 2 52 7" xfId="30723" xr:uid="{283103A8-0494-4B1F-9E76-C10B05ED62E9}"/>
    <cellStyle name="Good 2 2 2 2 2 52 8" xfId="15479" xr:uid="{680A17A8-4305-4287-9CEE-C2EB66BCA19F}"/>
    <cellStyle name="Good 2 2 2 2 2 52 9" xfId="36456" xr:uid="{A4B02384-21C3-4601-90CA-F16964253BC1}"/>
    <cellStyle name="Good 2 2 2 2 2 53" xfId="35468" xr:uid="{064E062F-0C8C-4CAE-AE6D-EE19F47C6A82}"/>
    <cellStyle name="Good 2 2 2 2 2 54" xfId="32637" xr:uid="{2087DC24-3B52-44A6-8B7E-6CAE3D1CC54E}"/>
    <cellStyle name="Good 2 2 2 2 2 55" xfId="34867" xr:uid="{2722D417-1890-44BD-95D8-CF4C031186A3}"/>
    <cellStyle name="Good 2 2 2 2 2 56" xfId="35287" xr:uid="{0ECFBE49-9EE2-4C2B-AF26-408BDCEFF853}"/>
    <cellStyle name="Good 2 2 2 2 2 57" xfId="32777" xr:uid="{FAF6F46D-EFE8-4272-BFF6-98F86687BA2E}"/>
    <cellStyle name="Good 2 2 2 2 2 58" xfId="32939" xr:uid="{7EA4D874-EEBA-41A0-8FEC-200F350BBE87}"/>
    <cellStyle name="Good 2 2 2 2 2 59" xfId="34242" xr:uid="{43102C57-5308-471B-BB76-7366154CC179}"/>
    <cellStyle name="Good 2 2 2 2 2 6" xfId="18496" xr:uid="{F1E578A0-9CB7-4FBC-901C-6BCE8EE6CBCB}"/>
    <cellStyle name="Good 2 2 2 2 2 60" xfId="35269" xr:uid="{939BF6E1-ADBF-4B03-A438-8A20605D0898}"/>
    <cellStyle name="Good 2 2 2 2 2 61" xfId="32789" xr:uid="{46D60B5B-4D9C-4158-9B50-B74F221EF548}"/>
    <cellStyle name="Good 2 2 2 2 2 62" xfId="34594" xr:uid="{DA605A11-7453-4814-A3F9-AFC10F38BAEF}"/>
    <cellStyle name="Good 2 2 2 2 2 63" xfId="34751" xr:uid="{55A9E8FD-1B2B-42DE-BB59-8C65F7A873DB}"/>
    <cellStyle name="Good 2 2 2 2 2 64" xfId="34166" xr:uid="{9CBF3258-AB39-41E1-8F70-6FF980860C92}"/>
    <cellStyle name="Good 2 2 2 2 2 65" xfId="27013" xr:uid="{7792942D-7C9C-48B1-80EE-AEDC7D54128F}"/>
    <cellStyle name="Good 2 2 2 2 2 66" xfId="15728" xr:uid="{0167E471-4698-4D39-A3EF-7FC62E0F9ECF}"/>
    <cellStyle name="Good 2 2 2 2 2 67" xfId="36493" xr:uid="{DD039B79-572E-47B8-BA00-482A1579825D}"/>
    <cellStyle name="Good 2 2 2 2 2 68" xfId="15374" xr:uid="{2AE5018B-849C-414B-A773-FBADEC6E9528}"/>
    <cellStyle name="Good 2 2 2 2 2 69" xfId="27870" xr:uid="{524C2B5C-27E6-434C-A259-96331F38630D}"/>
    <cellStyle name="Good 2 2 2 2 2 7" xfId="18619" xr:uid="{6A65DA8A-6F4E-49A1-8481-27897C37E523}"/>
    <cellStyle name="Good 2 2 2 2 2 70" xfId="36054" xr:uid="{43247C39-CBC9-4FED-BA29-05186FC9426E}"/>
    <cellStyle name="Good 2 2 2 2 2 71" xfId="36711" xr:uid="{FB870D06-6C6F-4A72-95E6-2EA69B4B2903}"/>
    <cellStyle name="Good 2 2 2 2 2 72" xfId="37132" xr:uid="{ED5228CB-0D8C-4D65-91A4-31FABA60B889}"/>
    <cellStyle name="Good 2 2 2 2 2 8" xfId="18741" xr:uid="{FB7BC243-7EAC-4AE6-9B29-3D4AC7670ADB}"/>
    <cellStyle name="Good 2 2 2 2 2 9" xfId="18855" xr:uid="{71E6FBB1-D463-4033-BABF-C679374DCE17}"/>
    <cellStyle name="Good 2 2 2 2 20" xfId="24855" xr:uid="{D372D1B4-10CC-4DCF-8F35-C88AAD6FC409}"/>
    <cellStyle name="Good 2 2 2 2 21" xfId="25032" xr:uid="{CF28F98F-853C-4DED-93BF-D43A054AAF33}"/>
    <cellStyle name="Good 2 2 2 2 22" xfId="25192" xr:uid="{EFB07CC4-C9E3-48E8-A677-2B1709B83AEE}"/>
    <cellStyle name="Good 2 2 2 2 23" xfId="25342" xr:uid="{DC8D924D-E12B-4F64-B748-71CB993CD84F}"/>
    <cellStyle name="Good 2 2 2 2 24" xfId="25485" xr:uid="{A23BC9BC-52FF-4DD4-8A4F-6B39FA46F167}"/>
    <cellStyle name="Good 2 2 2 2 25" xfId="25617" xr:uid="{19767658-3A2C-454B-95BE-70AFD4B8EA95}"/>
    <cellStyle name="Good 2 2 2 2 26" xfId="25735" xr:uid="{70835A2B-9A52-40EB-84BB-F1B008A73AE5}"/>
    <cellStyle name="Good 2 2 2 2 27" xfId="25842" xr:uid="{EB4E5526-44B3-4614-B1BE-4191C893883E}"/>
    <cellStyle name="Good 2 2 2 2 28" xfId="25942" xr:uid="{45397538-1C6F-4CD8-B13D-8D5E00BB8F72}"/>
    <cellStyle name="Good 2 2 2 2 29" xfId="26023" xr:uid="{E8A02B93-B0EF-4F99-8DBF-4B295CE310E2}"/>
    <cellStyle name="Good 2 2 2 2 3" xfId="14534" xr:uid="{74420F18-E0D0-4651-A4DB-D3E22D222DBF}"/>
    <cellStyle name="Good 2 2 2 2 30" xfId="26096" xr:uid="{54098F9F-4AB4-4575-B1E7-FC6F51D54155}"/>
    <cellStyle name="Good 2 2 2 2 31" xfId="26151" xr:uid="{0C500819-5159-473C-B9DC-AFD862535DEE}"/>
    <cellStyle name="Good 2 2 2 2 32" xfId="26195" xr:uid="{C160DCFC-37D9-4C71-AF6F-20706E07A7B5}"/>
    <cellStyle name="Good 2 2 2 2 33" xfId="16652" xr:uid="{4BF2A77F-7D0C-4B52-A6A7-F0D5C937CDFF}"/>
    <cellStyle name="Good 2 2 2 2 34" xfId="18315" xr:uid="{0C992CA5-F006-4FB1-AA4B-4517E73EFC0B}"/>
    <cellStyle name="Good 2 2 2 2 35" xfId="22568" xr:uid="{318C204E-386A-4753-94ED-8E6BC168885A}"/>
    <cellStyle name="Good 2 2 2 2 36" xfId="19858" xr:uid="{FB5A60C6-2DF9-438E-8BDD-9BC524DD424B}"/>
    <cellStyle name="Good 2 2 2 2 37" xfId="22760" xr:uid="{E3254FBA-5074-4703-B763-8553DA5A3B0E}"/>
    <cellStyle name="Good 2 2 2 2 38" xfId="23036" xr:uid="{29EDF4BD-17A0-4A54-8AEF-026E978A8AE9}"/>
    <cellStyle name="Good 2 2 2 2 39" xfId="23405" xr:uid="{A73615FD-37F2-4CBC-B01E-B907BD05457E}"/>
    <cellStyle name="Good 2 2 2 2 4" xfId="16051" xr:uid="{4D02459E-F556-4828-A365-F629290BB5E4}"/>
    <cellStyle name="Good 2 2 2 2 4 10" xfId="22375" xr:uid="{FFF03B84-F328-4FF0-BE41-F52D87013A32}"/>
    <cellStyle name="Good 2 2 2 2 4 11" xfId="23802" xr:uid="{EF05C6F9-F0FA-467C-82B3-CE233A845DF8}"/>
    <cellStyle name="Good 2 2 2 2 4 12" xfId="20225" xr:uid="{F5E01BA0-DA63-4EE2-B9EF-EB7C7F82B501}"/>
    <cellStyle name="Good 2 2 2 2 4 13" xfId="23496" xr:uid="{3DDD25C5-D3C4-4B66-A7F8-774468A652FC}"/>
    <cellStyle name="Good 2 2 2 2 4 14" xfId="20888" xr:uid="{137270ED-474C-4745-8985-2E310759FB52}"/>
    <cellStyle name="Good 2 2 2 2 4 15" xfId="23869" xr:uid="{98A33172-47B0-4526-8F0C-435B6ED5A53C}"/>
    <cellStyle name="Good 2 2 2 2 4 16" xfId="20162" xr:uid="{8B06BAFE-7563-4148-BABA-7533423197CD}"/>
    <cellStyle name="Good 2 2 2 2 4 17" xfId="20202" xr:uid="{9EF55354-C41B-40A5-919D-0C9C86670B48}"/>
    <cellStyle name="Good 2 2 2 2 4 18" xfId="27773" xr:uid="{A5B00016-D2BF-45EA-96F2-42F147D3FD8F}"/>
    <cellStyle name="Good 2 2 2 2 4 19" xfId="30414" xr:uid="{657EAE66-19FC-43D3-9574-4AF711F21EB5}"/>
    <cellStyle name="Good 2 2 2 2 4 2" xfId="18154" xr:uid="{DF64CAEA-E5D5-458F-86D0-72CA2FCFA133}"/>
    <cellStyle name="Good 2 2 2 2 4 2 2" xfId="20013" xr:uid="{B2A449FA-E070-460B-B5BE-696AEB8EBCBC}"/>
    <cellStyle name="Good 2 2 2 2 4 2 2 2" xfId="22903" xr:uid="{377ABD2B-EC6D-4FC8-BD74-A47377F070CE}"/>
    <cellStyle name="Good 2 2 2 2 4 2 2 3" xfId="29624" xr:uid="{96CC432F-C7AE-4856-9CF0-78678CEF537C}"/>
    <cellStyle name="Good 2 2 2 2 4 2 2 4" xfId="28361" xr:uid="{BC275A8E-FE94-4D0A-9E1D-ED9B3B04E4C9}"/>
    <cellStyle name="Good 2 2 2 2 4 2 2 5" xfId="27145" xr:uid="{4A262CF7-992E-4E17-9FCD-3752DDEDBC11}"/>
    <cellStyle name="Good 2 2 2 2 4 2 2 6" xfId="16099" xr:uid="{921E031E-670C-4012-8DA9-AB82A253C615}"/>
    <cellStyle name="Good 2 2 2 2 4 2 2 7" xfId="14715" xr:uid="{B7F44C6E-0CD5-45BF-8CD1-EBD8C3B0C09E}"/>
    <cellStyle name="Good 2 2 2 2 4 2 2 8" xfId="28828" xr:uid="{EA27BCE5-FD06-45F0-959D-B22CE1375C46}"/>
    <cellStyle name="Good 2 2 2 2 4 2 3" xfId="28495" xr:uid="{C20A2752-7ABE-40DB-89CA-D848B00C7E36}"/>
    <cellStyle name="Good 2 2 2 2 4 2 4" xfId="29886" xr:uid="{F1F22886-8878-4C3D-8B5B-6603D8CD4724}"/>
    <cellStyle name="Good 2 2 2 2 4 2 5" xfId="15853" xr:uid="{7F90F63B-1E2E-4A4B-853A-81BB0927787C}"/>
    <cellStyle name="Good 2 2 2 2 4 2 6" xfId="30099" xr:uid="{0CA884A8-D692-45B7-B75E-B7F83E89CE07}"/>
    <cellStyle name="Good 2 2 2 2 4 2 7" xfId="29466" xr:uid="{F9D067A6-1648-45B3-94FF-0F1428CDAC13}"/>
    <cellStyle name="Good 2 2 2 2 4 2 8" xfId="31472" xr:uid="{8DCDE6AE-F2D5-49E3-A4EA-069F1C44FDCE}"/>
    <cellStyle name="Good 2 2 2 2 4 20" xfId="15410" xr:uid="{691FDB3C-9042-46C1-A9DA-2B027CB3EA2D}"/>
    <cellStyle name="Good 2 2 2 2 4 21" xfId="15886" xr:uid="{6E2675BE-E703-4454-955A-E239EFBF6B93}"/>
    <cellStyle name="Good 2 2 2 2 4 22" xfId="29828" xr:uid="{7FD1E1B5-8A79-42F6-BF32-676AE53A7328}"/>
    <cellStyle name="Good 2 2 2 2 4 23" xfId="31074" xr:uid="{647131A1-5591-492D-AEFE-C2927B74CF38}"/>
    <cellStyle name="Good 2 2 2 2 4 3" xfId="24219" xr:uid="{97730B0C-2A51-4FB2-A465-4E0356854257}"/>
    <cellStyle name="Good 2 2 2 2 4 4" xfId="21344" xr:uid="{F4FC0EA5-8B82-4F39-8B18-7EABA34992D4}"/>
    <cellStyle name="Good 2 2 2 2 4 5" xfId="24438" xr:uid="{A064C1B6-A23A-423D-B696-D8B8295B6B89}"/>
    <cellStyle name="Good 2 2 2 2 4 6" xfId="21428" xr:uid="{0112310D-94F0-4A90-AE4D-265ACB3B5A2D}"/>
    <cellStyle name="Good 2 2 2 2 4 7" xfId="23638" xr:uid="{686BEA65-C3A0-4A0A-855C-F3E517D8094E}"/>
    <cellStyle name="Good 2 2 2 2 4 8" xfId="20818" xr:uid="{48D38010-DDE9-429B-97AE-401CF4FA59E0}"/>
    <cellStyle name="Good 2 2 2 2 4 9" xfId="24546" xr:uid="{F1E64039-9704-4A8F-A97D-BA948E06251E}"/>
    <cellStyle name="Good 2 2 2 2 40" xfId="16532" xr:uid="{2488A3D3-9962-44AF-A83C-4C1E8C655595}"/>
    <cellStyle name="Good 2 2 2 2 41" xfId="16878" xr:uid="{D0DEF1C7-F5D8-47CA-8B1B-8D911F1F5E1D}"/>
    <cellStyle name="Good 2 2 2 2 42" xfId="23396" xr:uid="{3E6EE6C8-1E62-43B2-8C46-FE1286E74075}"/>
    <cellStyle name="Good 2 2 2 2 43" xfId="22809" xr:uid="{46CD0B3E-B123-4BB2-854A-4C82FEEFEA4C}"/>
    <cellStyle name="Good 2 2 2 2 44" xfId="17134" xr:uid="{3BDA36EC-5F7D-45C6-8F04-14F5DCAA1013}"/>
    <cellStyle name="Good 2 2 2 2 45" xfId="16951" xr:uid="{6BDDD0E5-4F9D-4D7F-A1D6-A5639D409947}"/>
    <cellStyle name="Good 2 2 2 2 46" xfId="14780" xr:uid="{7B89C453-D818-4F35-9779-218642A59AF1}"/>
    <cellStyle name="Good 2 2 2 2 47" xfId="28593" xr:uid="{14939733-D6C4-4692-ADA8-E793C71E85EB}"/>
    <cellStyle name="Good 2 2 2 2 48" xfId="30305" xr:uid="{390C2CBF-681A-462C-8540-6E4079D08B63}"/>
    <cellStyle name="Good 2 2 2 2 49" xfId="31201" xr:uid="{D5E217E2-F4C2-4218-8443-EB28CE36EA0F}"/>
    <cellStyle name="Good 2 2 2 2 5" xfId="16377" xr:uid="{20AD830A-94B0-4579-B45F-143C9EAECD77}"/>
    <cellStyle name="Good 2 2 2 2 50" xfId="31396" xr:uid="{147F682C-02D6-4F1B-AA91-967B3E0BD4AB}"/>
    <cellStyle name="Good 2 2 2 2 51" xfId="27485" xr:uid="{99C26A0C-1C94-4F31-85CB-35A546A8BBB5}"/>
    <cellStyle name="Good 2 2 2 2 52" xfId="16008" xr:uid="{00C97D34-F1B3-416D-8717-B154C0347625}"/>
    <cellStyle name="Good 2 2 2 2 52 2" xfId="33164" xr:uid="{F9A8CDE8-22CA-460F-8198-296E52DF098C}"/>
    <cellStyle name="Good 2 2 2 2 52 3" xfId="36217" xr:uid="{27F33DA6-2274-4BCA-90B6-2982F311B3EB}"/>
    <cellStyle name="Good 2 2 2 2 52 4" xfId="31714" xr:uid="{D6AB23D3-B73D-4091-8F1B-9DAB54DAF7C1}"/>
    <cellStyle name="Good 2 2 2 2 52 5" xfId="36645" xr:uid="{C0D746CF-8EB3-430C-99E8-38C243D30C97}"/>
    <cellStyle name="Good 2 2 2 2 52 6" xfId="28544" xr:uid="{44CFF3E2-C24D-40E1-AE3F-1DDCD0005D89}"/>
    <cellStyle name="Good 2 2 2 2 52 7" xfId="30193" xr:uid="{85F129CA-DE84-4ECC-95D0-988DE6836336}"/>
    <cellStyle name="Good 2 2 2 2 52 8" xfId="29158" xr:uid="{1C5D62BA-7EE3-46CF-94D8-BC9C7708B90D}"/>
    <cellStyle name="Good 2 2 2 2 52 9" xfId="15169" xr:uid="{BDD32F2D-D169-43B9-B16E-79BAB6A47C8D}"/>
    <cellStyle name="Good 2 2 2 2 53" xfId="34167" xr:uid="{0B5B8102-B0EC-4E01-B093-311184853B06}"/>
    <cellStyle name="Good 2 2 2 2 54" xfId="34133" xr:uid="{1A6E517A-3841-44D9-9159-90D337622683}"/>
    <cellStyle name="Good 2 2 2 2 55" xfId="33075" xr:uid="{5EAFBEC4-5A8D-461C-9D2B-F19A4A82A6C5}"/>
    <cellStyle name="Good 2 2 2 2 56" xfId="32924" xr:uid="{08DE11BC-F40C-4328-8B27-5300BE18D51C}"/>
    <cellStyle name="Good 2 2 2 2 57" xfId="35487" xr:uid="{FE0FA2CC-786B-45B3-8DC7-1EA43D283CFB}"/>
    <cellStyle name="Good 2 2 2 2 58" xfId="33049" xr:uid="{B568D84A-079E-40B9-93A4-6D7CF3D99EBB}"/>
    <cellStyle name="Good 2 2 2 2 59" xfId="33099" xr:uid="{13FA7AE8-C081-4E88-AD4C-B336414B0942}"/>
    <cellStyle name="Good 2 2 2 2 6" xfId="17363" xr:uid="{958B71B4-AD96-452E-A8E9-2B7F5D0FB69D}"/>
    <cellStyle name="Good 2 2 2 2 60" xfId="33394" xr:uid="{1D17FEF4-C5BB-43FD-9641-1EFAA45D6D0B}"/>
    <cellStyle name="Good 2 2 2 2 61" xfId="33955" xr:uid="{E2E09087-4428-4D6C-BB6E-7B5F3D9C1A13}"/>
    <cellStyle name="Good 2 2 2 2 62" xfId="33559" xr:uid="{19EC6903-F632-40F4-BCC9-129ADBC682E2}"/>
    <cellStyle name="Good 2 2 2 2 63" xfId="34523" xr:uid="{B3577AD7-5F23-4E08-AFD3-B31834B024F0}"/>
    <cellStyle name="Good 2 2 2 2 64" xfId="34189" xr:uid="{DEA3C41E-7AE4-4461-BA19-E764FBC358E1}"/>
    <cellStyle name="Good 2 2 2 2 65" xfId="14994" xr:uid="{E397AA17-BFD3-4378-8DD1-DE0FB8F615F2}"/>
    <cellStyle name="Good 2 2 2 2 66" xfId="15901" xr:uid="{BF3E1F89-9709-46E1-B263-26E6267A1CC3}"/>
    <cellStyle name="Good 2 2 2 2 67" xfId="32415" xr:uid="{ECED1384-EDA4-4873-A7CA-B354A48DEF93}"/>
    <cellStyle name="Good 2 2 2 2 68" xfId="27647" xr:uid="{D486EFC3-2A27-4AF0-9CA7-AF38F843CB4A}"/>
    <cellStyle name="Good 2 2 2 2 69" xfId="27050" xr:uid="{FB2EDFFC-C54D-46E7-B1E4-511B1FDF6BCA}"/>
    <cellStyle name="Good 2 2 2 2 7" xfId="17733" xr:uid="{0CCE4B39-5D49-4369-9EB9-8EA17781C606}"/>
    <cellStyle name="Good 2 2 2 2 70" xfId="36519" xr:uid="{D752C6E8-6917-4627-8154-8F9F0F65BC2D}"/>
    <cellStyle name="Good 2 2 2 2 71" xfId="31471" xr:uid="{F6EAE05E-5A57-406A-88AA-07C493E30D95}"/>
    <cellStyle name="Good 2 2 2 2 72" xfId="37109" xr:uid="{70F5DCB9-B41C-4056-81F9-64D35F096264}"/>
    <cellStyle name="Good 2 2 2 2 8" xfId="16681" xr:uid="{C7187906-47FC-4653-BE11-596F477EBFA7}"/>
    <cellStyle name="Good 2 2 2 2 9" xfId="17635" xr:uid="{08572140-9BFE-4014-BF1D-CB2124E0E3DF}"/>
    <cellStyle name="Good 2 2 2 20" xfId="23724" xr:uid="{EFBAD288-7D2D-4FF4-989D-9229C4930AF8}"/>
    <cellStyle name="Good 2 2 2 21" xfId="22267" xr:uid="{A5302D99-0E29-4440-9184-DB264AFDE969}"/>
    <cellStyle name="Good 2 2 2 22" xfId="24364" xr:uid="{13CE37F5-EE3F-4B56-9215-034D28350B39}"/>
    <cellStyle name="Good 2 2 2 23" xfId="21901" xr:uid="{3CBE33AD-07CE-4795-8F5D-E3550C8924DE}"/>
    <cellStyle name="Good 2 2 2 24" xfId="23867" xr:uid="{1E824ACB-697D-44D5-A062-6816E36125ED}"/>
    <cellStyle name="Good 2 2 2 25" xfId="19935" xr:uid="{902BE7C1-63AC-4C9D-973F-E909FB8188D9}"/>
    <cellStyle name="Good 2 2 2 26" xfId="24634" xr:uid="{FA4A4A95-6296-49A8-93B1-89B7B4EF4BEC}"/>
    <cellStyle name="Good 2 2 2 27" xfId="21949" xr:uid="{D59C39DA-F346-4187-8BBE-A6059BC9EE75}"/>
    <cellStyle name="Good 2 2 2 28" xfId="21456" xr:uid="{C9D097A3-F90A-4B07-B9E5-4A351080F051}"/>
    <cellStyle name="Good 2 2 2 29" xfId="21220" xr:uid="{81167AB6-8F23-4550-9529-90E8545DBA6E}"/>
    <cellStyle name="Good 2 2 2 3" xfId="14389" xr:uid="{41BE68ED-B2E6-45FA-96EA-CA262E2E3EA6}"/>
    <cellStyle name="Good 2 2 2 30" xfId="24590" xr:uid="{563023C9-B4DB-41DD-9BC9-65FB6F3B1CCB}"/>
    <cellStyle name="Good 2 2 2 31" xfId="21271" xr:uid="{D1C71E23-F23E-451D-9EEA-89076CE12AFE}"/>
    <cellStyle name="Good 2 2 2 32" xfId="23986" xr:uid="{EB3BA185-3361-499D-B90F-7C98B90FDA58}"/>
    <cellStyle name="Good 2 2 2 33" xfId="21738" xr:uid="{6A3192EE-CFA2-447F-A4B1-85941E7FB87B}"/>
    <cellStyle name="Good 2 2 2 34" xfId="18410" xr:uid="{806697C7-75EE-4AA8-8602-EE94EF66507B}"/>
    <cellStyle name="Good 2 2 2 35" xfId="17007" xr:uid="{EA596CCA-C2CC-4E68-9863-38C278017494}"/>
    <cellStyle name="Good 2 2 2 36" xfId="17619" xr:uid="{BDF548DD-AE56-4CB6-B838-57A0F9673FE2}"/>
    <cellStyle name="Good 2 2 2 37" xfId="19867" xr:uid="{2CD499FF-B5F7-4EB0-BB14-175C937BA399}"/>
    <cellStyle name="Good 2 2 2 38" xfId="22914" xr:uid="{B1209E20-F718-4DDB-9FED-FBC097DAFE04}"/>
    <cellStyle name="Good 2 2 2 39" xfId="16561" xr:uid="{0D62B687-10E0-4CD5-9762-6D7428B23F94}"/>
    <cellStyle name="Good 2 2 2 4" xfId="14515" xr:uid="{94C19DF7-7F98-4E3A-B704-66CFB558C2F2}"/>
    <cellStyle name="Good 2 2 2 40" xfId="22472" xr:uid="{A843EB89-A8C9-4BCD-8F76-5D73055544BC}"/>
    <cellStyle name="Good 2 2 2 41" xfId="18921" xr:uid="{0CC373B4-3A6C-4FC3-BA8A-36D0CBFBC73C}"/>
    <cellStyle name="Good 2 2 2 42" xfId="17393" xr:uid="{FD4A5CA6-7347-48F5-A88D-6095A6808A84}"/>
    <cellStyle name="Good 2 2 2 43" xfId="22711" xr:uid="{BB6C6D4D-4D1D-4C97-B53C-A804CF7BBD8A}"/>
    <cellStyle name="Good 2 2 2 44" xfId="22441" xr:uid="{1AC66544-B32B-4769-9C5E-F45BCF485F4D}"/>
    <cellStyle name="Good 2 2 2 45" xfId="16914" xr:uid="{ACB51508-B074-403D-98BE-DF92BB48B317}"/>
    <cellStyle name="Good 2 2 2 46" xfId="18082" xr:uid="{175D6595-1CF7-48FE-8C56-0BAAC87023D7}"/>
    <cellStyle name="Good 2 2 2 47" xfId="15024" xr:uid="{9CDD9FB1-643A-40D3-AB60-F0B7630CB5F1}"/>
    <cellStyle name="Good 2 2 2 48" xfId="26940" xr:uid="{C826F6F6-84D4-46DC-A0B8-CA9AFAB49830}"/>
    <cellStyle name="Good 2 2 2 49" xfId="29234" xr:uid="{C86E6586-AC3F-4AF4-A986-442E8AF15CA6}"/>
    <cellStyle name="Good 2 2 2 5" xfId="15681" xr:uid="{64DD6E43-A844-4DC6-B253-EA15A5677936}"/>
    <cellStyle name="Good 2 2 2 5 10" xfId="25626" xr:uid="{21CB9FF8-FCBC-4416-BF0D-002BC5183AF2}"/>
    <cellStyle name="Good 2 2 2 5 11" xfId="25742" xr:uid="{17070413-AEAE-4EFB-AEB9-930D2BC6F200}"/>
    <cellStyle name="Good 2 2 2 5 12" xfId="25848" xr:uid="{ED193D40-CF6F-47FD-A1B7-38BC2AE14146}"/>
    <cellStyle name="Good 2 2 2 5 13" xfId="25947" xr:uid="{FB4DEDB9-5A5B-4582-B1C9-F5975B083ADE}"/>
    <cellStyle name="Good 2 2 2 5 14" xfId="26028" xr:uid="{C2CB3375-8D75-4A53-9F76-FDC2B2F063B8}"/>
    <cellStyle name="Good 2 2 2 5 15" xfId="26100" xr:uid="{E30A5E79-8F8C-4355-90FB-5A0000FF2677}"/>
    <cellStyle name="Good 2 2 2 5 16" xfId="26154" xr:uid="{9C29F3F2-5BEE-4871-9DDE-139B2ABBF550}"/>
    <cellStyle name="Good 2 2 2 5 17" xfId="26198" xr:uid="{53A71A86-936B-4447-BD6A-55C76558AF62}"/>
    <cellStyle name="Good 2 2 2 5 18" xfId="27750" xr:uid="{7A77DB51-233A-41DF-A588-255F73CFE24D}"/>
    <cellStyle name="Good 2 2 2 5 19" xfId="14789" xr:uid="{6F015D17-A5B6-42F4-8738-7D0591109A0F}"/>
    <cellStyle name="Good 2 2 2 5 2" xfId="18131" xr:uid="{9835C42E-C835-4F39-AF75-FAC52B5F7763}"/>
    <cellStyle name="Good 2 2 2 5 2 2" xfId="20414" xr:uid="{C6991889-45E8-4376-BA35-EBF49E208947}"/>
    <cellStyle name="Good 2 2 2 5 2 2 2" xfId="22880" xr:uid="{C1101570-15DE-427E-81F2-4A45EA5B6EC2}"/>
    <cellStyle name="Good 2 2 2 5 2 2 3" xfId="29601" xr:uid="{82DB3A91-9BC7-484E-9FBB-20DFAB9F9E26}"/>
    <cellStyle name="Good 2 2 2 5 2 2 4" xfId="28427" xr:uid="{01535F5A-8CB3-4B75-B96C-F1E7F96EECF9}"/>
    <cellStyle name="Good 2 2 2 5 2 2 5" xfId="30343" xr:uid="{08CB3E2B-F31D-40C6-8153-F2204D41B6E0}"/>
    <cellStyle name="Good 2 2 2 5 2 2 6" xfId="29190" xr:uid="{9B617603-B176-45F7-8E4A-79F3379B4633}"/>
    <cellStyle name="Good 2 2 2 5 2 2 7" xfId="15270" xr:uid="{C1B85310-F1CE-44D5-9684-261D5DF47E20}"/>
    <cellStyle name="Good 2 2 2 5 2 2 8" xfId="30484" xr:uid="{66DB5DA1-0C14-4B90-8148-D83C99683B96}"/>
    <cellStyle name="Good 2 2 2 5 2 3" xfId="28642" xr:uid="{804B535C-18FA-423A-A0EF-A425BAB9E3FA}"/>
    <cellStyle name="Good 2 2 2 5 2 4" xfId="27598" xr:uid="{4FDCDDF9-5F5B-4ED5-B47F-E2CD4AEB87DA}"/>
    <cellStyle name="Good 2 2 2 5 2 5" xfId="28122" xr:uid="{434EEAD1-B76F-4D6B-AFAE-B07DA74AF639}"/>
    <cellStyle name="Good 2 2 2 5 2 6" xfId="15916" xr:uid="{26A66320-F99F-49C4-92A2-C096B5809813}"/>
    <cellStyle name="Good 2 2 2 5 2 7" xfId="15694" xr:uid="{B0D446AC-3B11-4B0C-B542-01F10EBB937D}"/>
    <cellStyle name="Good 2 2 2 5 2 8" xfId="30331" xr:uid="{962097F9-094A-4FD9-ADAA-B8EE146624AB}"/>
    <cellStyle name="Good 2 2 2 5 20" xfId="29061" xr:uid="{998251A3-8B9E-4362-85E0-0A534714DE11}"/>
    <cellStyle name="Good 2 2 2 5 21" xfId="15278" xr:uid="{F382ECE4-7EB8-4F31-ACEC-37ADA849702E}"/>
    <cellStyle name="Good 2 2 2 5 22" xfId="14823" xr:uid="{F2921DA6-CB04-4485-B412-F533C333EC25}"/>
    <cellStyle name="Good 2 2 2 5 23" xfId="31632" xr:uid="{CCC7A95D-FE00-4491-94C4-C0959F961D42}"/>
    <cellStyle name="Good 2 2 2 5 3" xfId="24196" xr:uid="{A01E80BA-4EC3-4AD9-B29A-E1CB43F87BD8}"/>
    <cellStyle name="Good 2 2 2 5 4" xfId="21663" xr:uid="{10E208D9-3F2C-41A8-B45F-C67A51378DC3}"/>
    <cellStyle name="Good 2 2 2 5 5" xfId="24869" xr:uid="{1148B193-F7FB-45B5-BD44-BB44110908A4}"/>
    <cellStyle name="Good 2 2 2 5 6" xfId="25045" xr:uid="{D26084FD-E40C-4034-B455-12BF92EC0702}"/>
    <cellStyle name="Good 2 2 2 5 7" xfId="25203" xr:uid="{363E3B50-D72C-4991-8501-50F8F713BB75}"/>
    <cellStyle name="Good 2 2 2 5 8" xfId="25353" xr:uid="{D7B88AFE-BD61-4A35-8462-443BAC7E0A75}"/>
    <cellStyle name="Good 2 2 2 5 9" xfId="25495" xr:uid="{6DB7E972-8966-4CCD-B9D1-191470BA9156}"/>
    <cellStyle name="Good 2 2 2 50" xfId="28373" xr:uid="{17509CB7-2C8E-4452-AE42-2B2624C54BD1}"/>
    <cellStyle name="Good 2 2 2 51" xfId="27290" xr:uid="{C82DAE71-BA4B-4682-83DB-CCE1F9131BBB}"/>
    <cellStyle name="Good 2 2 2 52" xfId="27914" xr:uid="{9ADCA107-077A-4CEB-A258-40100A630074}"/>
    <cellStyle name="Good 2 2 2 53" xfId="31425" xr:uid="{6EDB75E0-2607-4D4B-A427-0A8277EC2EFE}"/>
    <cellStyle name="Good 2 2 2 53 2" xfId="33141" xr:uid="{3F77D53C-64C7-47B8-9D68-F56EBB4020CA}"/>
    <cellStyle name="Good 2 2 2 53 3" xfId="36194" xr:uid="{1C80112C-EC59-4650-9BA4-03447BBDEBB6}"/>
    <cellStyle name="Good 2 2 2 53 4" xfId="15628" xr:uid="{E7B346F0-99B5-4AF9-874A-D8909BFC806C}"/>
    <cellStyle name="Good 2 2 2 53 5" xfId="29451" xr:uid="{2D4E6B51-6F30-4A58-A201-6FB45F688A3B}"/>
    <cellStyle name="Good 2 2 2 53 6" xfId="28057" xr:uid="{385DE651-9E0F-4FCE-A1E0-57A1F0CAE960}"/>
    <cellStyle name="Good 2 2 2 53 7" xfId="30450" xr:uid="{DBFF7876-64B0-4E73-B1B1-5288A7D2DFA1}"/>
    <cellStyle name="Good 2 2 2 53 8" xfId="32252" xr:uid="{8498A15E-F731-4E61-9230-BD90AC1AF6B7}"/>
    <cellStyle name="Good 2 2 2 53 9" xfId="30810" xr:uid="{2B433D77-43B3-46A9-A4C4-73233B50ED1C}"/>
    <cellStyle name="Good 2 2 2 54" xfId="34613" xr:uid="{A6917319-1554-4421-BC0E-B2A8BC53E3DB}"/>
    <cellStyle name="Good 2 2 2 55" xfId="35533" xr:uid="{25CB4C2C-ABC1-4D7E-878A-0407AC1E4DE5}"/>
    <cellStyle name="Good 2 2 2 56" xfId="32589" xr:uid="{A8ED23C3-7651-40E1-B218-84CC961B8AC7}"/>
    <cellStyle name="Good 2 2 2 57" xfId="34116" xr:uid="{4092E269-BDB0-4400-AFF4-2EFEA7C4D62A}"/>
    <cellStyle name="Good 2 2 2 58" xfId="32829" xr:uid="{64FDBAA4-A736-4473-AC5A-8E01F93946C9}"/>
    <cellStyle name="Good 2 2 2 59" xfId="34124" xr:uid="{2601469D-D792-4AC7-9EEB-877915D55997}"/>
    <cellStyle name="Good 2 2 2 6" xfId="17789" xr:uid="{63425A38-83B8-45BB-A1E2-696EA9B4B81F}"/>
    <cellStyle name="Good 2 2 2 60" xfId="33096" xr:uid="{39AE2B64-A0C5-4A42-A3A8-C6AD8BD2E1AE}"/>
    <cellStyle name="Good 2 2 2 61" xfId="34668" xr:uid="{39D209CF-4442-4486-B304-EC03D848B838}"/>
    <cellStyle name="Good 2 2 2 62" xfId="34132" xr:uid="{E4C356D6-5490-4779-A0CC-4BB52F7DFA4A}"/>
    <cellStyle name="Good 2 2 2 63" xfId="32828" xr:uid="{5B174B72-EAC2-4AC4-943E-988E0CFD0B0E}"/>
    <cellStyle name="Good 2 2 2 64" xfId="35048" xr:uid="{4F829137-B0D3-4C8C-B89D-3FC6F027B503}"/>
    <cellStyle name="Good 2 2 2 65" xfId="34920" xr:uid="{0DC6ACC3-4C1C-4681-9BFC-DFD889190FB3}"/>
    <cellStyle name="Good 2 2 2 66" xfId="31350" xr:uid="{87ED0AAC-CC97-4547-9FBA-41005961EA52}"/>
    <cellStyle name="Good 2 2 2 67" xfId="36595" xr:uid="{0542F0C1-A552-45DB-B6D3-E89125334AF6}"/>
    <cellStyle name="Good 2 2 2 68" xfId="31948" xr:uid="{EE347B38-D44A-44B4-AD59-8CB801A8C063}"/>
    <cellStyle name="Good 2 2 2 69" xfId="32341" xr:uid="{67886390-3A07-48F7-9EDF-C28ECAE03149}"/>
    <cellStyle name="Good 2 2 2 7" xfId="16631" xr:uid="{2C406AE8-63EB-4BF1-86EA-A6B02A284248}"/>
    <cellStyle name="Good 2 2 2 70" xfId="30067" xr:uid="{5F572857-F37E-422F-AB0D-42834A26B6F8}"/>
    <cellStyle name="Good 2 2 2 71" xfId="30045" xr:uid="{9D89BF77-9CA1-439E-A818-34F8E83B66E2}"/>
    <cellStyle name="Good 2 2 2 72" xfId="31792" xr:uid="{4EE54E2A-6A65-4422-9C70-1B90C0B2D74A}"/>
    <cellStyle name="Good 2 2 2 73" xfId="37090" xr:uid="{A3883940-D1DE-4D07-BA27-16E8734EEC42}"/>
    <cellStyle name="Good 2 2 2 8" xfId="17409" xr:uid="{EE3C2695-05FD-488F-B039-F6C7A974DD8E}"/>
    <cellStyle name="Good 2 2 2 9" xfId="16926" xr:uid="{2A1F6077-AF2C-4BCB-9D8B-3348910743FA}"/>
    <cellStyle name="Good 2 2 20" xfId="16936" xr:uid="{65A06894-8698-4502-9462-3D85617F35C5}"/>
    <cellStyle name="Good 2 2 20 2" xfId="21012" xr:uid="{B5CC5ECE-7955-4F2C-B74F-FE31CA42621E}"/>
    <cellStyle name="Good 2 2 21" xfId="23719" xr:uid="{4BE2FE05-BA45-4568-A9C0-655C61609132}"/>
    <cellStyle name="Good 2 2 22" xfId="22384" xr:uid="{ACD9C01E-6294-4A66-9226-C3593E3F8AFC}"/>
    <cellStyle name="Good 2 2 23" xfId="24437" xr:uid="{DB1387FE-4EAE-4615-B67B-AAF96F188FEF}"/>
    <cellStyle name="Good 2 2 24" xfId="21787" xr:uid="{CB86314E-95BF-416C-8745-DA25C8621E26}"/>
    <cellStyle name="Good 2 2 25" xfId="23607" xr:uid="{765DE8E4-AD85-4A80-BB7B-9A54C2E9823E}"/>
    <cellStyle name="Good 2 2 26" xfId="20835" xr:uid="{A27EA9CC-9D06-44F4-BFFD-4AB871557500}"/>
    <cellStyle name="Good 2 2 27" xfId="23868" xr:uid="{5B4467A4-17BE-4FFC-9928-60F926CA3819}"/>
    <cellStyle name="Good 2 2 28" xfId="20183" xr:uid="{E1F128DD-72D3-4A43-886E-FCA72E4814C5}"/>
    <cellStyle name="Good 2 2 29" xfId="21966" xr:uid="{5981DD07-1A82-4516-81AD-15FC99D8CC9D}"/>
    <cellStyle name="Good 2 2 3" xfId="14247" xr:uid="{B282864D-993F-44B1-9752-71F236033CFE}"/>
    <cellStyle name="Good 2 2 30" xfId="21894" xr:uid="{37D5A9F0-23C4-45CC-B4E1-DA33090F2D97}"/>
    <cellStyle name="Good 2 2 31" xfId="23680" xr:uid="{31AB9FD0-99CC-4454-9DEE-DB52210668D3}"/>
    <cellStyle name="Good 2 2 32" xfId="20798" xr:uid="{F071B644-B08A-4D0C-865C-6FB6DED6BCBD}"/>
    <cellStyle name="Good 2 2 33" xfId="23904" xr:uid="{FB1A6156-9BA2-47A6-997A-D1DC225B3CF9}"/>
    <cellStyle name="Good 2 2 34" xfId="20141" xr:uid="{66678B77-8236-43A4-834F-739A389A28AF}"/>
    <cellStyle name="Good 2 2 35" xfId="23240" xr:uid="{37130B50-2556-4330-8C3C-1500CBEDF572}"/>
    <cellStyle name="Good 2 2 36" xfId="23418" xr:uid="{D22C10E6-F7F6-40A9-B77B-363136E4C076}"/>
    <cellStyle name="Good 2 2 37" xfId="16979" xr:uid="{87EEC4D2-7984-47E6-9723-6B1114E735ED}"/>
    <cellStyle name="Good 2 2 38" xfId="19476" xr:uid="{0CDDD01D-F35E-4CEB-A6E5-AB08F6203F7E}"/>
    <cellStyle name="Good 2 2 39" xfId="16588" xr:uid="{70C8757C-B5B5-4811-A85C-1F00FB717A13}"/>
    <cellStyle name="Good 2 2 4" xfId="14366" xr:uid="{7A163965-4368-4228-B893-7E2339152C95}"/>
    <cellStyle name="Good 2 2 40" xfId="22479" xr:uid="{348A1D77-101A-4ACA-9976-DAA1D5561E84}"/>
    <cellStyle name="Good 2 2 41" xfId="23138" xr:uid="{8C31455F-7201-419B-9ADC-3BD1197A8D60}"/>
    <cellStyle name="Good 2 2 42" xfId="22740" xr:uid="{B1905C21-6211-47D8-9568-318BAEE1B172}"/>
    <cellStyle name="Good 2 2 43" xfId="22818" xr:uid="{0592336D-6640-4913-BF6A-92E9DA27E68D}"/>
    <cellStyle name="Good 2 2 44" xfId="22713" xr:uid="{3F723CAE-F45D-4AAD-BDC1-2BEA072504B1}"/>
    <cellStyle name="Good 2 2 45" xfId="16348" xr:uid="{E10DA42C-4398-42A3-B605-2F02B2264122}"/>
    <cellStyle name="Good 2 2 46" xfId="23326" xr:uid="{0A86A829-C3C6-44AF-80E8-A6E265834D0E}"/>
    <cellStyle name="Good 2 2 47" xfId="22092" xr:uid="{97FC7426-AED1-4D51-9664-FCC10BBDAE49}"/>
    <cellStyle name="Good 2 2 48" xfId="15224" xr:uid="{FDF942C3-773C-46D8-BD9A-F5DD57B046DB}"/>
    <cellStyle name="Good 2 2 49" xfId="29130" xr:uid="{64DB1B86-EF17-4F35-AF84-047CD3F2949F}"/>
    <cellStyle name="Good 2 2 5" xfId="14492" xr:uid="{58CFE638-5CF0-4D6D-9C8F-85203D3AB355}"/>
    <cellStyle name="Good 2 2 50" xfId="29459" xr:uid="{14D4DFA1-6AEC-43EC-ABF9-02B33087B7AD}"/>
    <cellStyle name="Good 2 2 51" xfId="31159" xr:uid="{69335A5F-CA55-4127-8E4A-7789450D0C53}"/>
    <cellStyle name="Good 2 2 52" xfId="27644" xr:uid="{9C0623DC-28B6-417F-805E-33082611396D}"/>
    <cellStyle name="Good 2 2 53" xfId="31225" xr:uid="{B2F61E6D-BC89-407B-A485-653514C7B7E6}"/>
    <cellStyle name="Good 2 2 54" xfId="28598" xr:uid="{28635DB0-A065-477B-8BFA-1F964F8810CB}"/>
    <cellStyle name="Good 2 2 54 2" xfId="32979" xr:uid="{39F6CE45-5831-4817-B2FC-8E80B5C783C5}"/>
    <cellStyle name="Good 2 2 54 3" xfId="36156" xr:uid="{0716DA15-AD2F-4912-B697-F12C8C23681E}"/>
    <cellStyle name="Good 2 2 54 4" xfId="32368" xr:uid="{FB97C91B-7A6B-4371-88D7-56AE3EE4F0B3}"/>
    <cellStyle name="Good 2 2 54 5" xfId="30246" xr:uid="{27CC7300-FA34-48BB-A1DA-309B7A04F4CE}"/>
    <cellStyle name="Good 2 2 54 6" xfId="31050" xr:uid="{12A46AE7-2732-4B9B-9847-E1C591CE9893}"/>
    <cellStyle name="Good 2 2 54 7" xfId="31271" xr:uid="{22224FA1-8FC5-4819-ADD0-B7D2E0904D3C}"/>
    <cellStyle name="Good 2 2 54 8" xfId="36675" xr:uid="{2817237D-50E9-467B-9A1C-F6DF74EACB49}"/>
    <cellStyle name="Good 2 2 54 9" xfId="36725" xr:uid="{F27D0CD0-911A-41FA-9DED-FEC67F40B8DF}"/>
    <cellStyle name="Good 2 2 55" xfId="34214" xr:uid="{28B249EA-8CFE-412F-BCB0-5D7E13461E0A}"/>
    <cellStyle name="Good 2 2 56" xfId="33941" xr:uid="{89D2939A-CD29-4C51-B332-104818F51DE5}"/>
    <cellStyle name="Good 2 2 57" xfId="34645" xr:uid="{CF66C715-287B-48F7-85E8-45720B986225}"/>
    <cellStyle name="Good 2 2 58" xfId="34414" xr:uid="{DDA060F0-43E9-4841-994E-99D9A97E0BE7}"/>
    <cellStyle name="Good 2 2 59" xfId="34725" xr:uid="{639A9451-2C0D-4B29-B4F2-0710C970302B}"/>
    <cellStyle name="Good 2 2 6" xfId="15403" xr:uid="{FCAC6BAF-94D5-4A00-A148-8DB204AB5265}"/>
    <cellStyle name="Good 2 2 6 10" xfId="25571" xr:uid="{212DD489-8860-4CD4-8043-04CCCD526539}"/>
    <cellStyle name="Good 2 2 6 11" xfId="25696" xr:uid="{40D445C2-6FFF-45D7-9C97-22F0311B17B1}"/>
    <cellStyle name="Good 2 2 6 12" xfId="25805" xr:uid="{14BA47D6-0567-4198-95E8-8476F3D14447}"/>
    <cellStyle name="Good 2 2 6 13" xfId="25907" xr:uid="{FC9DC0FC-BC63-4B9D-9906-9D2DB95CBD1F}"/>
    <cellStyle name="Good 2 2 6 14" xfId="25993" xr:uid="{C07035AC-C476-4C6A-8EC0-F678513282D5}"/>
    <cellStyle name="Good 2 2 6 15" xfId="26071" xr:uid="{C9AC7A7C-3289-4271-BA3E-15D14E75E4E2}"/>
    <cellStyle name="Good 2 2 6 16" xfId="26133" xr:uid="{E23CAAE2-E34A-4779-94E1-9D7EFEDED184}"/>
    <cellStyle name="Good 2 2 6 17" xfId="26181" xr:uid="{AFFAA5EB-849B-4620-BFDE-E8096330B27C}"/>
    <cellStyle name="Good 2 2 6 18" xfId="27556" xr:uid="{873401A8-C84A-4CB2-A199-E2CD4697266C}"/>
    <cellStyle name="Good 2 2 6 19" xfId="30012" xr:uid="{BDE13E6B-9636-4F4E-8FEF-4917122D83EA}"/>
    <cellStyle name="Good 2 2 6 2" xfId="17645" xr:uid="{61202ECD-CBB9-4331-970E-6866B8678B9E}"/>
    <cellStyle name="Good 2 2 6 2 2" xfId="20756" xr:uid="{ACD0702F-AA43-4396-BB41-2BAF4BC7DC9D}"/>
    <cellStyle name="Good 2 2 6 2 2 2" xfId="22769" xr:uid="{16F09109-25AE-48E7-B722-D86B16E8FE37}"/>
    <cellStyle name="Good 2 2 6 2 2 3" xfId="29540" xr:uid="{CC33F74C-9E98-4214-B2E9-92D4D3C1A28D}"/>
    <cellStyle name="Good 2 2 6 2 2 4" xfId="29118" xr:uid="{F01953E7-9169-4C2D-9B97-6EBA22908F63}"/>
    <cellStyle name="Good 2 2 6 2 2 5" xfId="29830" xr:uid="{BB596EE9-7A68-4441-8A03-9506EE531AF7}"/>
    <cellStyle name="Good 2 2 6 2 2 6" xfId="28510" xr:uid="{4B42BAC4-8F19-4452-B350-E5A519DC3BBA}"/>
    <cellStyle name="Good 2 2 6 2 2 7" xfId="29025" xr:uid="{925C1B9D-3BB2-4396-82AF-6E68660D320B}"/>
    <cellStyle name="Good 2 2 6 2 2 8" xfId="30939" xr:uid="{1A9A5EB5-E13B-45A3-B425-1343572A7DD2}"/>
    <cellStyle name="Good 2 2 6 2 3" xfId="28753" xr:uid="{773F1715-C7D3-4075-9789-FFA8DA40F19D}"/>
    <cellStyle name="Good 2 2 6 2 4" xfId="30956" xr:uid="{BDA98516-1747-468C-950F-4072C8FE81B8}"/>
    <cellStyle name="Good 2 2 6 2 5" xfId="30975" xr:uid="{2671B42F-3291-4BA9-B2DA-42508C4E76AC}"/>
    <cellStyle name="Good 2 2 6 2 6" xfId="31349" xr:uid="{A003FFD3-9104-4771-86E7-C569EC2A5676}"/>
    <cellStyle name="Good 2 2 6 2 7" xfId="31529" xr:uid="{1DE5DE28-C901-4726-BFD9-DBCCC2342370}"/>
    <cellStyle name="Good 2 2 6 2 8" xfId="31639" xr:uid="{EF219FA7-8F75-42F2-A78B-40550A432EA9}"/>
    <cellStyle name="Good 2 2 6 20" xfId="30527" xr:uid="{7C22BEB8-0D22-4035-8219-843C9C5D13CC}"/>
    <cellStyle name="Good 2 2 6 21" xfId="28754" xr:uid="{2434919C-509D-4FE3-BF2F-997AC0916178}"/>
    <cellStyle name="Good 2 2 6 22" xfId="29933" xr:uid="{C23D72DB-79BF-4B7C-A447-0E82142C5BC5}"/>
    <cellStyle name="Good 2 2 6 23" xfId="15627" xr:uid="{1B4523F9-3789-482D-B2A1-D0AE53597439}"/>
    <cellStyle name="Good 2 2 6 3" xfId="24026" xr:uid="{B1C46194-6D33-4EC0-8E39-9EB27C5B7CB7}"/>
    <cellStyle name="Good 2 2 6 4" xfId="21697" xr:uid="{F3BB2E9B-8E2C-40F5-BA11-E960E631BC8D}"/>
    <cellStyle name="Good 2 2 6 5" xfId="21029" xr:uid="{50FCC6F4-81C6-442C-B0A7-15629580ECBA}"/>
    <cellStyle name="Good 2 2 6 6" xfId="24971" xr:uid="{E2EC7849-EB5F-4BA3-AE4B-4853FD2B8329}"/>
    <cellStyle name="Good 2 2 6 7" xfId="25137" xr:uid="{DF906C38-8F0B-42BB-9E8F-C8523FB33C5A}"/>
    <cellStyle name="Good 2 2 6 8" xfId="25292" xr:uid="{E13C9E18-C6D5-4CA1-A064-39745D466CEB}"/>
    <cellStyle name="Good 2 2 6 9" xfId="25437" xr:uid="{45D408D7-EDBC-4D8E-AE8E-A60F4A8B95B2}"/>
    <cellStyle name="Good 2 2 60" xfId="33542" xr:uid="{BEA7DAC1-8042-448C-A7F3-9041E2C14916}"/>
    <cellStyle name="Good 2 2 61" xfId="34566" xr:uid="{A9A49B4E-9307-4CD0-B300-12C4AEEEF1D4}"/>
    <cellStyle name="Good 2 2 62" xfId="33430" xr:uid="{FDFFC903-480B-453F-B073-B2DCD875E02F}"/>
    <cellStyle name="Good 2 2 63" xfId="34858" xr:uid="{1E3483B5-1149-4CF9-A702-9DA55937BE60}"/>
    <cellStyle name="Good 2 2 64" xfId="33524" xr:uid="{8F07D530-F8C6-401D-892C-8C1A098A13D1}"/>
    <cellStyle name="Good 2 2 65" xfId="34799" xr:uid="{B6FA7388-B560-4594-99F7-FA42284ACE38}"/>
    <cellStyle name="Good 2 2 66" xfId="34597" xr:uid="{06A06E3D-5DB7-4E71-AD23-D4965FA4D513}"/>
    <cellStyle name="Good 2 2 67" xfId="32150" xr:uid="{9F6BD791-9A98-47B4-AF9E-7B50F7768B8E}"/>
    <cellStyle name="Good 2 2 68" xfId="31852" xr:uid="{DCEC85AE-1690-403F-BF8E-08107E34FFE7}"/>
    <cellStyle name="Good 2 2 69" xfId="15800" xr:uid="{0D874044-031B-4596-BE28-754168DC7906}"/>
    <cellStyle name="Good 2 2 7" xfId="16740" xr:uid="{412ACDAE-34D7-4414-A5B4-1BFE02BE2973}"/>
    <cellStyle name="Good 2 2 70" xfId="28751" xr:uid="{C3BDAAA1-56C3-4456-A60A-88676EB77567}"/>
    <cellStyle name="Good 2 2 71" xfId="36707" xr:uid="{C1BAC944-5DFA-4990-9919-80916FFD4906}"/>
    <cellStyle name="Good 2 2 72" xfId="36755" xr:uid="{67F2D086-4948-4B2A-A766-BA3B80802AF5}"/>
    <cellStyle name="Good 2 2 73" xfId="36791" xr:uid="{76A2F70E-6F3F-4F0F-A051-A2EF3D4ADDD7}"/>
    <cellStyle name="Good 2 2 74" xfId="37031" xr:uid="{8CE65936-200E-4A11-ADCE-0EF1162A1273}"/>
    <cellStyle name="Good 2 2 75" xfId="45268" xr:uid="{9A002B91-FD0A-4727-BB91-9CB3801A7463}"/>
    <cellStyle name="Good 2 2 8" xfId="18303" xr:uid="{360D274F-9403-4F8A-832A-6E7C1162C0DB}"/>
    <cellStyle name="Good 2 2 9" xfId="18421" xr:uid="{B4CC5924-3573-4F71-BD53-6332E69CAB50}"/>
    <cellStyle name="Good 2 20" xfId="16627" xr:uid="{8C277335-407B-4E5A-B8E8-1DD3702B429C}"/>
    <cellStyle name="Good 2 21" xfId="16718" xr:uid="{EC6F7FED-40A2-4C5D-8FD8-3FDD27AF1E8D}"/>
    <cellStyle name="Good 2 21 2" xfId="21801" xr:uid="{586F3EE8-0A98-4418-ADB7-EFF13526BB1A}"/>
    <cellStyle name="Good 2 22" xfId="21459" xr:uid="{3B5C2FC2-35D4-4283-8A5E-EEF845E3DA19}"/>
    <cellStyle name="Good 2 23" xfId="20304" xr:uid="{1D914E0A-9CC4-4956-99BE-B5BD4C4BCBCE}"/>
    <cellStyle name="Good 2 24" xfId="23441" xr:uid="{846656B5-381B-4AB4-A356-5404D34F04F3}"/>
    <cellStyle name="Good 2 25" xfId="22147" xr:uid="{2BBD9C0B-15D1-4720-93BE-2378FEE5BE49}"/>
    <cellStyle name="Good 2 26" xfId="23511" xr:uid="{BBA31E60-04A0-42E9-8480-41A94EF0AD85}"/>
    <cellStyle name="Good 2 27" xfId="21587" xr:uid="{BE4645FD-CAFE-45B4-A205-4AC0A5481797}"/>
    <cellStyle name="Good 2 28" xfId="24701" xr:uid="{707858C9-8D54-4D4B-914A-3103B8305BFD}"/>
    <cellStyle name="Good 2 29" xfId="21636" xr:uid="{A7094B63-8E57-4968-8FC7-8D50A1A577CB}"/>
    <cellStyle name="Good 2 3" xfId="13092" xr:uid="{20CF1BA4-4A6C-49DD-BF1B-01DFFC1B40C2}"/>
    <cellStyle name="Good 2 30" xfId="21055" xr:uid="{C05B4172-98BD-4701-918F-A6C2B92C0845}"/>
    <cellStyle name="Good 2 31" xfId="23828" xr:uid="{9386D61E-8EB0-4E71-9028-0D4AB8EC624F}"/>
    <cellStyle name="Good 2 32" xfId="22344" xr:uid="{E01183FE-6C08-4C92-A239-8D811AF2C5EF}"/>
    <cellStyle name="Good 2 33" xfId="23622" xr:uid="{5BF251D3-F7F2-473C-976E-17EBF16CB11E}"/>
    <cellStyle name="Good 2 34" xfId="20825" xr:uid="{5BA1556E-C3F9-4561-94CD-B4B0BCBA1785}"/>
    <cellStyle name="Good 2 35" xfId="24940" xr:uid="{D071A797-8AAA-4E51-B8BD-4B2DFC5D01CB}"/>
    <cellStyle name="Good 2 36" xfId="18792" xr:uid="{5FE04F68-EF75-4038-9A16-32C79E06CDBB}"/>
    <cellStyle name="Good 2 37" xfId="17011" xr:uid="{D4B757EC-E814-4C8F-AD7D-F993048BC039}"/>
    <cellStyle name="Good 2 38" xfId="17450" xr:uid="{05182B6B-D084-41B1-9036-B0A01AF3E115}"/>
    <cellStyle name="Good 2 39" xfId="23393" xr:uid="{FFB6F9CF-8E44-4969-93E6-DF4A054D8E9E}"/>
    <cellStyle name="Good 2 4" xfId="14136" xr:uid="{8EF5FF69-871A-4469-AC02-F56BE351E877}"/>
    <cellStyle name="Good 2 4 2" xfId="14224" xr:uid="{6A17E8DC-199C-4A4F-A5D0-AD6F789EE37C}"/>
    <cellStyle name="Good 2 40" xfId="19035" xr:uid="{4D053E83-56ED-4E16-A76C-31DE66BBFA00}"/>
    <cellStyle name="Good 2 41" xfId="19691" xr:uid="{E2D61854-ADA7-4FA6-90EF-DA42B4481878}"/>
    <cellStyle name="Good 2 42" xfId="16605" xr:uid="{801A4BCF-A3E7-4826-B796-BF29CE79C6C1}"/>
    <cellStyle name="Good 2 43" xfId="23013" xr:uid="{8FD0D844-6D20-494F-A58C-1A5C37359935}"/>
    <cellStyle name="Good 2 44" xfId="17062" xr:uid="{42F99626-3DB8-4CE6-911A-6A05BF5C8603}"/>
    <cellStyle name="Good 2 45" xfId="18191" xr:uid="{2B7D0AEA-DCE3-4231-B45D-DE50E7A0CB59}"/>
    <cellStyle name="Good 2 46" xfId="26311" xr:uid="{718F0F53-9BAD-4529-920D-D4CF956807E6}"/>
    <cellStyle name="Good 2 47" xfId="26391" xr:uid="{B1443672-AD13-4775-B0BA-2C04986E78BB}"/>
    <cellStyle name="Good 2 48" xfId="26466" xr:uid="{136C66F1-7527-4267-AAE2-BD163E3F72AF}"/>
    <cellStyle name="Good 2 49" xfId="15525" xr:uid="{7F73EE47-B1E5-4FD4-99E9-41AD34662191}"/>
    <cellStyle name="Good 2 5" xfId="14340" xr:uid="{1636838E-5D58-4A8C-96FA-C002E719699F}"/>
    <cellStyle name="Good 2 50" xfId="15126" xr:uid="{57A6C95C-E863-4005-8282-A347FC96FFA2}"/>
    <cellStyle name="Good 2 51" xfId="27459" xr:uid="{969183AF-FECD-454C-A224-8EDB054B9C62}"/>
    <cellStyle name="Good 2 52" xfId="14870" xr:uid="{45A1A1BF-7406-4B08-A0F1-DCF893F54384}"/>
    <cellStyle name="Good 2 53" xfId="28958" xr:uid="{AF3B15BA-95A7-4803-B49C-535ECCA85A51}"/>
    <cellStyle name="Good 2 54" xfId="28579" xr:uid="{49EA4B02-D378-4427-BE74-2A23C84EAFFD}"/>
    <cellStyle name="Good 2 55" xfId="30171" xr:uid="{287AFFB7-8D83-422F-835A-DED369D19DFF}"/>
    <cellStyle name="Good 2 55 2" xfId="32833" xr:uid="{89BC71A3-ECC4-485C-A596-D1B082CE9B3C}"/>
    <cellStyle name="Good 2 55 3" xfId="36117" xr:uid="{D2CCE1C3-5A42-485F-B692-1D1AC725BFBF}"/>
    <cellStyle name="Good 2 55 4" xfId="29134" xr:uid="{05F47E36-D7C0-442C-8608-EDCA00EA1282}"/>
    <cellStyle name="Good 2 55 5" xfId="28128" xr:uid="{9A24EB35-41A4-4E81-B6C7-95DAF3ACC894}"/>
    <cellStyle name="Good 2 55 6" xfId="32407" xr:uid="{ADC4DA0F-1486-4F18-AAD5-8EB102A67342}"/>
    <cellStyle name="Good 2 55 7" xfId="31394" xr:uid="{80E64EC8-577D-4413-B864-4FAFDB9433E2}"/>
    <cellStyle name="Good 2 55 8" xfId="36650" xr:uid="{7CD44479-D7FB-4119-8B39-4A06DF299AF1}"/>
    <cellStyle name="Good 2 55 9" xfId="15192" xr:uid="{83534FF9-0A3E-4F42-B49F-8C8CD79135A6}"/>
    <cellStyle name="Good 2 56" xfId="34962" xr:uid="{EAB8719F-6405-428A-8355-A676352F78AE}"/>
    <cellStyle name="Good 2 57" xfId="34980" xr:uid="{A717BCB3-B588-43E0-8287-6F85042261D4}"/>
    <cellStyle name="Good 2 58" xfId="35266" xr:uid="{E120F56A-42C8-44B4-BB7A-3D11FE44F20D}"/>
    <cellStyle name="Good 2 59" xfId="32792" xr:uid="{424B0134-D7AB-4BDF-B532-694C22A06A90}"/>
    <cellStyle name="Good 2 6" xfId="14462" xr:uid="{A274264D-5F6B-4AD1-89A8-AD29EC187BB7}"/>
    <cellStyle name="Good 2 60" xfId="33514" xr:uid="{A007617D-2231-4252-8A6B-580DD5E64CB0}"/>
    <cellStyle name="Good 2 61" xfId="35130" xr:uid="{32371C64-1643-468B-A0DB-685352E459AD}"/>
    <cellStyle name="Good 2 62" xfId="34803" xr:uid="{01EB56BE-3985-4848-87BC-481593FBC8A4}"/>
    <cellStyle name="Good 2 63" xfId="33622" xr:uid="{71D93F36-B83D-41A0-9EFE-27DD08F3A675}"/>
    <cellStyle name="Good 2 64" xfId="34081" xr:uid="{7DAE4E79-4E5E-46EC-9561-18632E40147B}"/>
    <cellStyle name="Good 2 65" xfId="33471" xr:uid="{5B5CDA19-29B4-4415-B28C-A860F85307A7}"/>
    <cellStyle name="Good 2 66" xfId="33818" xr:uid="{70B88B8F-D784-4316-9F61-C4503C30AAE3}"/>
    <cellStyle name="Good 2 67" xfId="33719" xr:uid="{7E1FD6D2-AFA2-4664-95D9-EDD5C80E6895}"/>
    <cellStyle name="Good 2 68" xfId="31569" xr:uid="{F07F3B84-5A14-464E-A2F1-18B83303D673}"/>
    <cellStyle name="Good 2 69" xfId="32048" xr:uid="{7249A963-1C1B-4D27-812B-BDFAC2F890F0}"/>
    <cellStyle name="Good 2 7" xfId="14640" xr:uid="{D97F997B-AD13-4AFC-B471-7D511F2A31B2}"/>
    <cellStyle name="Good 2 7 10" xfId="25277" xr:uid="{F600A66D-C571-49F0-AE1C-01E69CACAF21}"/>
    <cellStyle name="Good 2 7 11" xfId="25422" xr:uid="{4FA4D7CB-9718-4F7E-A824-88E63C4F2A1B}"/>
    <cellStyle name="Good 2 7 12" xfId="25559" xr:uid="{E4710662-44F8-4102-9599-FE2C9A94A39B}"/>
    <cellStyle name="Good 2 7 13" xfId="25685" xr:uid="{EAA2088A-CD0F-4728-AC56-F6FD472B4D37}"/>
    <cellStyle name="Good 2 7 14" xfId="25794" xr:uid="{F8AF29AA-0382-4C02-B479-6199C1FAE369}"/>
    <cellStyle name="Good 2 7 15" xfId="25896" xr:uid="{4E9F1D44-732F-43DA-8CB1-8EC3CC725AA9}"/>
    <cellStyle name="Good 2 7 16" xfId="25982" xr:uid="{104C078E-AC65-464C-80E8-5A000D36D3F9}"/>
    <cellStyle name="Good 2 7 17" xfId="26061" xr:uid="{30228C8D-9C65-4D1A-A55B-ACC6C72F394B}"/>
    <cellStyle name="Good 2 7 18" xfId="27392" xr:uid="{63B537B1-8195-4A23-823A-DCD7F1351DFA}"/>
    <cellStyle name="Good 2 7 19" xfId="14705" xr:uid="{3F7792BF-01AE-4257-A320-5614F83F75AE}"/>
    <cellStyle name="Good 2 7 2" xfId="17282" xr:uid="{A1EFF55F-5305-428D-A14F-2529BE9221A7}"/>
    <cellStyle name="Good 2 7 2 2" xfId="21484" xr:uid="{62BC6C54-7120-42F8-A146-6BA03804BAB5}"/>
    <cellStyle name="Good 2 7 2 2 2" xfId="22664" xr:uid="{DBC606EA-846F-43A5-ADF3-2A18373ADE04}"/>
    <cellStyle name="Good 2 7 2 2 3" xfId="29487" xr:uid="{06D3C8AE-DC89-402C-BB7D-8A88D614C504}"/>
    <cellStyle name="Good 2 7 2 2 4" xfId="30653" xr:uid="{6A431A73-F7BD-474C-AA54-9D76541E0DD9}"/>
    <cellStyle name="Good 2 7 2 2 5" xfId="15873" xr:uid="{7420A262-E917-428F-A6BB-053071B40D3B}"/>
    <cellStyle name="Good 2 7 2 2 6" xfId="30614" xr:uid="{FED3EA18-4943-4C36-A576-F5CF191E58B4}"/>
    <cellStyle name="Good 2 7 2 2 7" xfId="30784" xr:uid="{78726088-79C9-41FE-AC20-D4F3CB096CD6}"/>
    <cellStyle name="Good 2 7 2 2 8" xfId="28606" xr:uid="{C3764508-3C99-4DE8-AFFB-C1AB3403A645}"/>
    <cellStyle name="Good 2 7 2 3" xfId="29001" xr:uid="{5B2800ED-5DC5-4825-8795-59E4B1DCC309}"/>
    <cellStyle name="Good 2 7 2 4" xfId="30672" xr:uid="{E2B2DBEF-6690-4229-AF9A-FB9B19D41F38}"/>
    <cellStyle name="Good 2 7 2 5" xfId="15476" xr:uid="{2D3B12CE-FB58-4516-A043-CB4E174AD0CA}"/>
    <cellStyle name="Good 2 7 2 6" xfId="30531" xr:uid="{51910E27-B839-4DB3-9836-5EF2A1489B4F}"/>
    <cellStyle name="Good 2 7 2 7" xfId="15545" xr:uid="{B871175A-8D8B-4962-A5F7-15983ADBAD9B}"/>
    <cellStyle name="Good 2 7 2 8" xfId="14879" xr:uid="{AFD165B1-27A7-420E-B468-0D5F1BE4E73A}"/>
    <cellStyle name="Good 2 7 20" xfId="29461" xr:uid="{27DD054F-25CA-4D21-A15E-27871DA5E395}"/>
    <cellStyle name="Good 2 7 21" xfId="29417" xr:uid="{8B2B291A-C9A6-48A9-A826-8F08F8EE6A2F}"/>
    <cellStyle name="Good 2 7 22" xfId="31150" xr:uid="{9A97C96B-B516-4A3E-9E69-BD5BF6451FC6}"/>
    <cellStyle name="Good 2 7 23" xfId="31125" xr:uid="{7AB6D736-23C4-446D-8DB5-F2CEF5231242}"/>
    <cellStyle name="Good 2 7 3" xfId="23891" xr:uid="{D601EA18-AA28-4CF6-B145-7BB23B235AC9}"/>
    <cellStyle name="Good 2 7 4" xfId="20180" xr:uid="{15448541-725C-4468-85A6-D6B05D1837C0}"/>
    <cellStyle name="Good 2 7 5" xfId="22104" xr:uid="{BD7A2FBF-36C9-4DDE-A67B-F33FB4DD3651}"/>
    <cellStyle name="Good 2 7 6" xfId="24406" xr:uid="{B9DFFCCB-117E-448D-8CB1-10BDF88AB10A}"/>
    <cellStyle name="Good 2 7 7" xfId="21954" xr:uid="{4647F29D-3FFE-432A-84FA-909851EF1845}"/>
    <cellStyle name="Good 2 7 8" xfId="24955" xr:uid="{90475A3D-98EA-4223-BD83-9C4DDF8E5D5E}"/>
    <cellStyle name="Good 2 7 9" xfId="25122" xr:uid="{0C4D0F71-3BDD-44ED-A3ED-601DCD739A16}"/>
    <cellStyle name="Good 2 70" xfId="15561" xr:uid="{A1D02A02-128D-4219-A5D1-D57A122DB953}"/>
    <cellStyle name="Good 2 71" xfId="28367" xr:uid="{7D145FBD-9C98-42C5-B1D6-468966C6ED3B}"/>
    <cellStyle name="Good 2 72" xfId="27246" xr:uid="{22C2E8EB-392B-482D-8DEA-386B31961831}"/>
    <cellStyle name="Good 2 73" xfId="16143" xr:uid="{1FF835BE-42E1-4A42-80A9-B848AEECDD3E}"/>
    <cellStyle name="Good 2 74" xfId="36101" xr:uid="{45ECA262-43AF-45FD-AF6B-D5D6797E97BF}"/>
    <cellStyle name="Good 2 75" xfId="37015" xr:uid="{2157BB71-897F-414C-B6C2-6F1DCF658342}"/>
    <cellStyle name="Good 2 76" xfId="43916" xr:uid="{86BEA604-C3A9-4155-820C-2322EFF62B1C}"/>
    <cellStyle name="Good 2 77" xfId="44382" xr:uid="{B82BCBB0-2895-4635-B001-F78BEB255D8D}"/>
    <cellStyle name="Good 2 78" xfId="12462" xr:uid="{58F07B56-6C27-4A36-82E9-A2A864DABDB6}"/>
    <cellStyle name="Good 2 8" xfId="17710" xr:uid="{F9C75DD3-536B-4E77-BD4C-7B7435BA53F4}"/>
    <cellStyle name="Good 2 9" xfId="17764" xr:uid="{E6D3A5D6-3953-4FFE-8528-6F8150A0B446}"/>
    <cellStyle name="Good 20" xfId="17523" xr:uid="{609E114D-F888-4B5A-8EA0-76EA3EA0E8F3}"/>
    <cellStyle name="Good 21" xfId="16834" xr:uid="{DAA53F2E-72C5-4DBB-9BA9-035792A23FF7}"/>
    <cellStyle name="Good 21 2" xfId="44993" xr:uid="{3FD768BD-0CA3-4067-BE03-678F22A64D8D}"/>
    <cellStyle name="Good 21 3" xfId="44992" xr:uid="{D096E53D-3F5E-4831-ABA7-AE86372B91F3}"/>
    <cellStyle name="Good 22" xfId="17926" xr:uid="{ACACAA51-AFE7-4543-9E44-455FF7009C2C}"/>
    <cellStyle name="Good 22 2" xfId="45269" xr:uid="{FD3C146B-8525-4775-8F4A-E59D2CD29D7F}"/>
    <cellStyle name="Good 22 3" xfId="44994" xr:uid="{C9636D1A-CB56-4CC4-9551-D8A037FF8A3C}"/>
    <cellStyle name="Good 23" xfId="16917" xr:uid="{E2CBF468-D427-4C2E-AEA8-64BC6B967269}"/>
    <cellStyle name="Good 23 2" xfId="44991" xr:uid="{87139BE9-1214-416C-A840-9C286169E496}"/>
    <cellStyle name="Good 24" xfId="18919" xr:uid="{EC86D749-0ED9-426C-A946-C790497D2FDD}"/>
    <cellStyle name="Good 24 2" xfId="45270" xr:uid="{E81CA622-5E76-4534-AF7C-080B9DC44825}"/>
    <cellStyle name="Good 25" xfId="19927" xr:uid="{CEA69E98-697A-4445-91DB-75E4A4279509}"/>
    <cellStyle name="Good 25 2" xfId="45271" xr:uid="{30BCEBDA-7C1B-4F72-A351-8D99D6787F4A}"/>
    <cellStyle name="Good 26" xfId="22673" xr:uid="{AC15991D-A9D7-4E4C-8FF2-0E33D988800B}"/>
    <cellStyle name="Good 27" xfId="17856" xr:uid="{CA5833F2-9DCA-4521-B8BB-D90DD067C445}"/>
    <cellStyle name="Good 28" xfId="23017" xr:uid="{C23313AA-E26A-4E4D-A9BF-1E07C9FEB77D}"/>
    <cellStyle name="Good 29" xfId="19860" xr:uid="{C8A1AEB2-7D6D-4575-9901-76CFD901CA40}"/>
    <cellStyle name="Good 3" xfId="12463" xr:uid="{FBE23587-447A-4786-9F60-C0DBF8B5835E}"/>
    <cellStyle name="Good 3 2" xfId="43917" xr:uid="{B0753082-5235-468E-89E2-E9FAE28A8DD8}"/>
    <cellStyle name="Good 3 3" xfId="44381" xr:uid="{66D64835-AB44-424E-83B4-C33C04A9EB8F}"/>
    <cellStyle name="Good 3 4" xfId="44995" xr:uid="{6F92D53F-B9A1-48F9-9847-897122ECF93D}"/>
    <cellStyle name="Good 30" xfId="18075" xr:uid="{FFC0D2D3-8F94-49CF-BA23-3C98202F24BB}"/>
    <cellStyle name="Good 31" xfId="16903" xr:uid="{4D553BCF-134C-4F65-9371-E6177D9D7342}"/>
    <cellStyle name="Good 32" xfId="26235" xr:uid="{83E1D351-A3D8-48F7-AC28-375BBA61CFD0}"/>
    <cellStyle name="Good 33" xfId="26322" xr:uid="{F29B7891-04FA-4EEC-B032-EBB60BE26208}"/>
    <cellStyle name="Good 34" xfId="26401" xr:uid="{36FBD615-AA24-4236-91CC-1767263661D8}"/>
    <cellStyle name="Good 35" xfId="26475" xr:uid="{BBF02785-972D-4E6B-BFAF-6B3828A46E21}"/>
    <cellStyle name="Good 36" xfId="26543" xr:uid="{5C762352-F882-42FB-BD32-F97AA76513AD}"/>
    <cellStyle name="Good 37" xfId="28935" xr:uid="{DB95EC1C-A4DE-40A1-AA2A-73D75CAD1985}"/>
    <cellStyle name="Good 38" xfId="32865" xr:uid="{DCD8118C-251E-4F99-9D97-2211311CDCFE}"/>
    <cellStyle name="Good 39" xfId="33915" xr:uid="{EEEFB193-FA54-4875-BBB3-4F21BB7F6842}"/>
    <cellStyle name="Good 4" xfId="13988" xr:uid="{5B1F80F4-6622-41AC-816A-788F12809ED6}"/>
    <cellStyle name="Good 40" xfId="35521" xr:uid="{E5C3FB0F-CB64-4C18-A6F8-81B7470D0C6E}"/>
    <cellStyle name="Good 41" xfId="32595" xr:uid="{8E532005-09F4-4A5A-A9CD-6330001484A9}"/>
    <cellStyle name="Good 42" xfId="34881" xr:uid="{7A448325-6FA1-4A61-87CB-EAD507DD5AB7}"/>
    <cellStyle name="Good 43" xfId="33917" xr:uid="{E545A224-DA1F-4094-B5A8-C19F38CAB300}"/>
    <cellStyle name="Good 44" xfId="34689" xr:uid="{36730BAA-664B-4BA2-AB75-B3C8A0850E3F}"/>
    <cellStyle name="Good 45" xfId="35089" xr:uid="{3A86037E-8C9D-4CF4-BB91-883425BE6F16}"/>
    <cellStyle name="Good 46" xfId="34667" xr:uid="{C0E10C10-DC64-4412-8D67-F2304DA5CFBA}"/>
    <cellStyle name="Good 47" xfId="33656" xr:uid="{721E7C81-9574-4EAD-A8C7-35C872B3C04B}"/>
    <cellStyle name="Good 48" xfId="34959" xr:uid="{918DDB0A-1ED7-4123-BB17-0EED08CAA1BB}"/>
    <cellStyle name="Good 49" xfId="34039" xr:uid="{0EBBB43E-9CBE-406C-956D-A1FEDAACF099}"/>
    <cellStyle name="Good 5" xfId="14004" xr:uid="{6FE5E4E6-C071-44B5-9EFA-3FA2BBEA8082}"/>
    <cellStyle name="Good 50" xfId="36983" xr:uid="{3DD74052-9167-4919-9ECB-4C7630E006E8}"/>
    <cellStyle name="Good 51" xfId="42271" xr:uid="{5BABAE45-467B-4AA8-81D8-119810233C05}"/>
    <cellStyle name="Good 52" xfId="42320" xr:uid="{A6A50061-CB23-4F0F-9BC1-284EAB02456D}"/>
    <cellStyle name="Good 53" xfId="42341" xr:uid="{31812536-E414-4A5D-88C4-45C93E71D376}"/>
    <cellStyle name="Good 54" xfId="42362" xr:uid="{2CE10FE8-0178-4AD8-A8B8-2589D92018D8}"/>
    <cellStyle name="Good 55" xfId="42383" xr:uid="{3F5104ED-147D-4214-9085-32E7919DC57E}"/>
    <cellStyle name="Good 56" xfId="42404" xr:uid="{3A97D225-A03D-459F-A3B1-BBDE23472B2B}"/>
    <cellStyle name="Good 57" xfId="42427" xr:uid="{E1D34285-E3F6-4316-A843-B1D932B46665}"/>
    <cellStyle name="Good 58" xfId="42448" xr:uid="{593D0F04-D12C-4BC1-9CF3-2EFCB3FB16DC}"/>
    <cellStyle name="Good 59" xfId="42468" xr:uid="{930AD556-D511-478F-BD5A-136D2DFC6E54}"/>
    <cellStyle name="Good 6" xfId="14156" xr:uid="{543111D6-34B4-4156-AE38-31ABF32FAC9C}"/>
    <cellStyle name="Good 60" xfId="42488" xr:uid="{0E05969F-E511-4D2F-AF41-39496F89046C}"/>
    <cellStyle name="Good 61" xfId="42509" xr:uid="{EC60651F-60F1-4F7C-8578-98AECA67BAA2}"/>
    <cellStyle name="Good 62" xfId="42530" xr:uid="{EB16F180-E8A7-437E-AE48-3E28AD24A51E}"/>
    <cellStyle name="Good 63" xfId="42551" xr:uid="{7FE4BC5A-03C7-46BE-A47F-52E4E74FF7D5}"/>
    <cellStyle name="Good 64" xfId="42572" xr:uid="{EEF54FC7-8351-49C2-AD4E-25841AF3D0F3}"/>
    <cellStyle name="Good 65" xfId="42593" xr:uid="{E530501E-4D59-4BD6-A4BA-1E0FBA457FD9}"/>
    <cellStyle name="Good 66" xfId="42614" xr:uid="{E10E2B76-7CCA-4434-B4A9-7929DDF2FB95}"/>
    <cellStyle name="Good 67" xfId="42635" xr:uid="{4C4EFB92-3811-412A-8248-50D302AB3C38}"/>
    <cellStyle name="Good 68" xfId="42656" xr:uid="{0C993249-C649-47DB-BD1D-6BB692CF7889}"/>
    <cellStyle name="Good 69" xfId="42677" xr:uid="{D7C22B1E-6835-4567-B9D6-3185CC7DBF74}"/>
    <cellStyle name="Good 7" xfId="14261" xr:uid="{A02EDB49-0905-40D4-A86D-E421A16A0D8F}"/>
    <cellStyle name="Good 7 2" xfId="14307" xr:uid="{06727776-13CC-48A7-8401-FFEFB8756A03}"/>
    <cellStyle name="Good 70" xfId="42698" xr:uid="{7C59DE49-0655-4521-9B69-6057822C6134}"/>
    <cellStyle name="Good 71" xfId="42722" xr:uid="{27BD9875-8944-412D-A3A6-896B93A2A790}"/>
    <cellStyle name="Good 72" xfId="42740" xr:uid="{EC83FAD7-D429-42DA-AE5F-98486868C435}"/>
    <cellStyle name="Good 73" xfId="42763" xr:uid="{27ACE19D-1E23-4108-BEE1-5A4DAA8CF1E3}"/>
    <cellStyle name="Good 74" xfId="42792" xr:uid="{D9812B13-2FB8-4EE7-AE6C-01156F77EFA3}"/>
    <cellStyle name="Good 75" xfId="42803" xr:uid="{C0446CCA-9714-411E-9B78-19A0462AEAC6}"/>
    <cellStyle name="Good 76" xfId="42824" xr:uid="{71D6C222-DD13-46F6-A33B-35E75368A6EB}"/>
    <cellStyle name="Good 77" xfId="42845" xr:uid="{71260164-607C-43C6-A100-A2682C4ECB4A}"/>
    <cellStyle name="Good 78" xfId="42866" xr:uid="{8CE9C872-B506-430B-96BF-DE1D67C645CE}"/>
    <cellStyle name="Good 79" xfId="42882" xr:uid="{900252F4-AB8A-4277-A7B2-E71D9143043E}"/>
    <cellStyle name="Good 8" xfId="14317" xr:uid="{3585BE51-9295-416A-B06D-28AB889A257C}"/>
    <cellStyle name="Good 80" xfId="42908" xr:uid="{A7012B23-2830-43DE-B2F0-D6BB9FBB55D0}"/>
    <cellStyle name="Good 81" xfId="42929" xr:uid="{D98A4EF7-C2C2-4634-9ABC-F4498BC3DD5A}"/>
    <cellStyle name="Good 82" xfId="42950" xr:uid="{5598824C-5A5E-4E4D-BC73-8288EAD7BB59}"/>
    <cellStyle name="Good 83" xfId="43009" xr:uid="{E7BFCDEA-6F2E-4712-AB1E-D058FA3EBBC7}"/>
    <cellStyle name="Good 84" xfId="42998" xr:uid="{C19C778B-A882-4501-B6F6-48546A25CC63}"/>
    <cellStyle name="Good 85" xfId="43039" xr:uid="{56E2D932-4D60-429C-8FFB-614CCA129A7D}"/>
    <cellStyle name="Good 86" xfId="43060" xr:uid="{D368AF10-1170-461B-9CA7-949D5D658ADC}"/>
    <cellStyle name="Good 87" xfId="43081" xr:uid="{E5D18A92-E984-417A-B434-62E2B248826F}"/>
    <cellStyle name="Good 88" xfId="43105" xr:uid="{5582BE23-0B69-45F3-BFFC-6FD330EE10D1}"/>
    <cellStyle name="Good 89" xfId="43126" xr:uid="{E3EADB7E-7F60-4F0F-B0BE-E37052702A9A}"/>
    <cellStyle name="Good 9" xfId="14445" xr:uid="{F35E9C66-B758-469B-B525-898DB14246D2}"/>
    <cellStyle name="Good 90" xfId="43147" xr:uid="{AD515A06-C584-42AA-AE3F-675B79C9C573}"/>
    <cellStyle name="Good 91" xfId="43161" xr:uid="{378EB87E-BA6B-4375-939F-6F2328FB4A6F}"/>
    <cellStyle name="Good 92" xfId="43189" xr:uid="{2D24938B-4A96-4002-A775-28ACED64AFB3}"/>
    <cellStyle name="Good 93" xfId="43210" xr:uid="{E88B0670-5393-452A-9BEC-9B1222B73B57}"/>
    <cellStyle name="Good 94" xfId="43230" xr:uid="{7FC16176-9E94-4090-B330-E695BCA7523B}"/>
    <cellStyle name="Good 95" xfId="43252" xr:uid="{55262C63-4A02-4E55-A619-6FF0788DBB3B}"/>
    <cellStyle name="Good 96" xfId="43273" xr:uid="{C4987347-BD68-4454-87DD-F24AD5161208}"/>
    <cellStyle name="Good 97" xfId="43294" xr:uid="{2C0374A0-4629-4138-B18D-2EA5CABC412C}"/>
    <cellStyle name="Good 98" xfId="43315" xr:uid="{0730BB70-E144-4047-B65E-587DFA1DEE07}"/>
    <cellStyle name="Good 99" xfId="43336" xr:uid="{ECF329C2-A1B7-4621-AC51-7E24FF963280}"/>
    <cellStyle name="Grey" xfId="12464" xr:uid="{C2A97B17-F83E-4B26-835E-F86276435BE6}"/>
    <cellStyle name="Grey 2" xfId="12650" xr:uid="{5812DB84-CA2D-4E6B-9C12-E866B5BBDE39}"/>
    <cellStyle name="Head1" xfId="13210" xr:uid="{A7E5F621-8D13-471E-AB81-5D7BA2750C29}"/>
    <cellStyle name="Head2" xfId="13209" xr:uid="{58D314FA-2F6C-47A0-8E01-813A665BEB20}"/>
    <cellStyle name="Head3" xfId="13208" xr:uid="{C63E727D-2536-44BE-B4CA-AD9F01F31D5B}"/>
    <cellStyle name="Head4" xfId="13207" xr:uid="{B9D64C69-45B5-4029-A9A2-EAE89F74216E}"/>
    <cellStyle name="Header" xfId="12465" xr:uid="{9AE405F9-36A1-44BF-9CBB-26DDFC334AAD}"/>
    <cellStyle name="Header Draft Stamp" xfId="12466" xr:uid="{57EB152B-3F2E-4162-9E6C-871EF8D065AE}"/>
    <cellStyle name="Header_Becl-W.PaperYE" xfId="12467" xr:uid="{3821D8AB-1F06-46FA-973B-1EF16ED1379C}"/>
    <cellStyle name="Header1" xfId="1494" xr:uid="{43DFCFD2-99F7-4FEE-AFB2-00C8C52C89E7}"/>
    <cellStyle name="Header1 2" xfId="12468" xr:uid="{8B4DC34B-4FE7-42FB-9410-C5BE3899D28B}"/>
    <cellStyle name="Header2" xfId="1495" xr:uid="{EDF2446C-45F6-479F-842F-57A797B487D0}"/>
    <cellStyle name="Header2 2" xfId="1720" xr:uid="{46850C97-A50F-450E-A113-0F0C80C80DAF}"/>
    <cellStyle name="Header2 2 2" xfId="9800" xr:uid="{2658F247-3798-4388-B2C2-058DA149964F}"/>
    <cellStyle name="Header2 3" xfId="9745" xr:uid="{370C06C4-9E5F-43DA-8EEB-6BDADD4E400B}"/>
    <cellStyle name="Header2 4" xfId="12469" xr:uid="{0AE0A120-968F-4945-96A7-DCDDF8DE1BAE}"/>
    <cellStyle name="Heading 1" xfId="13" builtinId="16" customBuiltin="1"/>
    <cellStyle name="Heading 1 10" xfId="14609" xr:uid="{A0FB3BDF-B031-4E32-B2E0-EC1908D497B3}"/>
    <cellStyle name="Heading 1 100" xfId="43353" xr:uid="{E8902992-1699-4A9F-A97A-2BFB3ABCF3B7}"/>
    <cellStyle name="Heading 1 101" xfId="43374" xr:uid="{A30695C8-89EA-4666-902A-BBA9D34407E6}"/>
    <cellStyle name="Heading 1 102" xfId="43395" xr:uid="{13488909-3A0B-40D8-8E1A-4FFD0EE0B8EA}"/>
    <cellStyle name="Heading 1 103" xfId="43425" xr:uid="{97603A78-9F1E-4176-80F2-09BDDBE5629F}"/>
    <cellStyle name="Heading 1 104" xfId="43415" xr:uid="{397729D9-204D-45D9-A066-0AD6E5D38A5F}"/>
    <cellStyle name="Heading 1 105" xfId="43458" xr:uid="{6CD8392C-8DB9-4A3A-968C-B62200F56890}"/>
    <cellStyle name="Heading 1 106" xfId="43480" xr:uid="{A0839BC8-866F-4DDA-8B2E-EF0409DF04FA}"/>
    <cellStyle name="Heading 1 107" xfId="43503" xr:uid="{6DE7835E-A73E-440C-B4BF-78ED1FAA5A1F}"/>
    <cellStyle name="Heading 1 108" xfId="43524" xr:uid="{2AD127DC-E7B9-413F-82E7-FB1CEEB284E7}"/>
    <cellStyle name="Heading 1 109" xfId="43545" xr:uid="{740F619C-710A-423C-A08E-19BDF1DCB528}"/>
    <cellStyle name="Heading 1 11" xfId="17728" xr:uid="{7D989729-CD33-49AC-AF8F-931294BA81F0}"/>
    <cellStyle name="Heading 1 110" xfId="43566" xr:uid="{51069D2B-D155-4817-814E-D6C083DB039D}"/>
    <cellStyle name="Heading 1 111" xfId="43587" xr:uid="{F0BB951A-E4FA-43CD-A1B6-C6122F2EC6E9}"/>
    <cellStyle name="Heading 1 112" xfId="43609" xr:uid="{D50AEE71-EE8F-499A-8A21-56D0DACF9C87}"/>
    <cellStyle name="Heading 1 113" xfId="43629" xr:uid="{33241D7A-1968-4BB5-8D73-E6A9AC9CEA1B}"/>
    <cellStyle name="Heading 1 114" xfId="43650" xr:uid="{905B3A2A-0A9A-49D1-9425-8F2764EAC5E2}"/>
    <cellStyle name="Heading 1 115" xfId="43671" xr:uid="{D3BDB268-AA68-4877-BBBA-BDD3754A6A0C}"/>
    <cellStyle name="Heading 1 116" xfId="43692" xr:uid="{60724A80-3AA6-4788-AB37-3B7274B71475}"/>
    <cellStyle name="Heading 1 117" xfId="43720" xr:uid="{EC27FB16-D0FE-40E1-8787-C4C2FC469563}"/>
    <cellStyle name="Heading 1 118" xfId="43741" xr:uid="{49DCE553-ABB9-4FE7-A63F-390DE832B391}"/>
    <cellStyle name="Heading 1 119" xfId="43767" xr:uid="{8A8B05D4-456A-4301-B085-2700E172E6AB}"/>
    <cellStyle name="Heading 1 12" xfId="16684" xr:uid="{01224266-AC33-4228-8A03-C72548D97CB1}"/>
    <cellStyle name="Heading 1 120" xfId="42295" xr:uid="{526C97F8-01FE-436C-89D3-BEF4F8339652}"/>
    <cellStyle name="Heading 1 13" xfId="17300" xr:uid="{C171A697-697C-4824-AC74-4FA4CD8F585C}"/>
    <cellStyle name="Heading 1 14" xfId="17014" xr:uid="{A1AAE43A-9A32-43EC-89F9-6C60200AF59F}"/>
    <cellStyle name="Heading 1 15" xfId="17238" xr:uid="{0476A991-C528-437F-9A82-1EBBC896A5BA}"/>
    <cellStyle name="Heading 1 16" xfId="17059" xr:uid="{12E43AC2-FB17-49E4-8570-66353306CA6F}"/>
    <cellStyle name="Heading 1 17" xfId="17199" xr:uid="{E71F169E-3C52-45DB-B31B-81B89D042ABF}"/>
    <cellStyle name="Heading 1 18" xfId="17689" xr:uid="{E6270D66-1727-48F1-B24E-C8DE6B8C84F4}"/>
    <cellStyle name="Heading 1 19" xfId="16711" xr:uid="{78F7E6AC-BC3D-4ABD-A666-4E1E0BA5E0A0}"/>
    <cellStyle name="Heading 1 2" xfId="352" xr:uid="{D3A042E7-2239-4911-AB42-9FA130E8AE3B}"/>
    <cellStyle name="Heading 1 2 10" xfId="17067" xr:uid="{B0B28656-7135-4E13-91DD-ABB794C5CB8E}"/>
    <cellStyle name="Heading 1 2 11" xfId="17193" xr:uid="{8C7A407B-A354-4B72-8251-B741541EA5A7}"/>
    <cellStyle name="Heading 1 2 12" xfId="17091" xr:uid="{5E7892B4-2A8B-48ED-9846-A99A690DF7DC}"/>
    <cellStyle name="Heading 1 2 13" xfId="17162" xr:uid="{FA3B6203-30D5-4708-80F2-926267D891C7}"/>
    <cellStyle name="Heading 1 2 14" xfId="17110" xr:uid="{F7667540-3B68-4285-84A8-E37AAC1979B0}"/>
    <cellStyle name="Heading 1 2 15" xfId="17676" xr:uid="{B9CA6FEE-54FF-404B-9954-60896046ACD4}"/>
    <cellStyle name="Heading 1 2 16" xfId="17758" xr:uid="{EC601468-3FD4-4DB0-92F5-C89A61C8D98E}"/>
    <cellStyle name="Heading 1 2 17" xfId="16663" xr:uid="{97DCDB3A-B648-47D3-A34C-AA89D2FDB445}"/>
    <cellStyle name="Heading 1 2 18" xfId="17975" xr:uid="{D6E68838-26B5-4601-A5C5-9FAC3EB56868}"/>
    <cellStyle name="Heading 1 2 19" xfId="16495" xr:uid="{CF3CB97A-6E9A-4EE0-8C69-48D594FDE071}"/>
    <cellStyle name="Heading 1 2 2" xfId="13206" xr:uid="{C39B4DE8-8F87-4F94-9D14-7DE87C50B9D6}"/>
    <cellStyle name="Heading 1 2 2 10" xfId="18556" xr:uid="{BC1F380D-97D5-4934-8BE5-A8D9736D2780}"/>
    <cellStyle name="Heading 1 2 2 11" xfId="18679" xr:uid="{15001F44-FECF-4493-A441-F145C62AEFF3}"/>
    <cellStyle name="Heading 1 2 2 12" xfId="18793" xr:uid="{A3DEFC32-B327-4854-807C-4D7E3B05284C}"/>
    <cellStyle name="Heading 1 2 2 13" xfId="18911" xr:uid="{62B838DD-D715-41AB-AC66-BED0472403DD}"/>
    <cellStyle name="Heading 1 2 2 14" xfId="19028" xr:uid="{D1327B4D-6818-4F7A-99BF-E471F41351C8}"/>
    <cellStyle name="Heading 1 2 2 15" xfId="19142" xr:uid="{75FD8022-FBA8-4A11-B186-4EB9AFAAB65B}"/>
    <cellStyle name="Heading 1 2 2 16" xfId="19250" xr:uid="{CBD2ABF1-63C3-48B1-8289-7D412B096557}"/>
    <cellStyle name="Heading 1 2 2 17" xfId="19366" xr:uid="{D54E4D3D-8271-41AA-B6B2-3ED1EACFF7A8}"/>
    <cellStyle name="Heading 1 2 2 18" xfId="19478" xr:uid="{679D1BE1-1393-4A32-B501-81D2E8DFA961}"/>
    <cellStyle name="Heading 1 2 2 19" xfId="19592" xr:uid="{F78FBBD8-66D2-463B-BC5B-2D7251060C6B}"/>
    <cellStyle name="Heading 1 2 2 2" xfId="14176" xr:uid="{86172EEE-6427-4929-8352-EFE8B662A5F4}"/>
    <cellStyle name="Heading 1 2 2 2 10" xfId="16858" xr:uid="{A5C879AE-FB01-41A3-A885-29B10C009A8C}"/>
    <cellStyle name="Heading 1 2 2 2 11" xfId="17394" xr:uid="{B2AD33EC-762D-49BB-8687-AA948527C90E}"/>
    <cellStyle name="Heading 1 2 2 2 12" xfId="16935" xr:uid="{5EDD6A3F-EC4B-49F6-A1B9-0D5DE4E80D34}"/>
    <cellStyle name="Heading 1 2 2 2 13" xfId="18312" xr:uid="{F9F2D2C3-B45B-4E70-A4F4-192FAF4F9B65}"/>
    <cellStyle name="Heading 1 2 2 2 14" xfId="18426" xr:uid="{835390BC-90B3-4AFB-B248-156762FA1092}"/>
    <cellStyle name="Heading 1 2 2 2 15" xfId="18550" xr:uid="{6BC9D276-A8C8-4E0B-844E-C7BDCFEB7915}"/>
    <cellStyle name="Heading 1 2 2 2 16" xfId="18674" xr:uid="{CE4A55C5-53CB-4166-A8E5-A6648AE436C2}"/>
    <cellStyle name="Heading 1 2 2 2 17" xfId="18788" xr:uid="{8F56657A-B087-4D27-B391-FB2854C420C6}"/>
    <cellStyle name="Heading 1 2 2 2 18" xfId="18906" xr:uid="{632C60C5-A6EB-4355-A44B-997794813C84}"/>
    <cellStyle name="Heading 1 2 2 2 19" xfId="17698" xr:uid="{8DFD17D7-392B-4634-A600-B58BCCDC11CA}"/>
    <cellStyle name="Heading 1 2 2 2 19 2" xfId="19913" xr:uid="{912D43F8-3234-45CB-83C3-937A060C275C}"/>
    <cellStyle name="Heading 1 2 2 2 2" xfId="14197" xr:uid="{D3D77E5E-0AC4-4920-A55C-5B52A73DE3C7}"/>
    <cellStyle name="Heading 1 2 2 2 2 10" xfId="18018" xr:uid="{6E5FA3BD-B6F6-4631-8E22-30245DAAA448}"/>
    <cellStyle name="Heading 1 2 2 2 2 11" xfId="16463" xr:uid="{7547E244-2F2F-47AD-9EB1-3927E44A2D35}"/>
    <cellStyle name="Heading 1 2 2 2 2 12" xfId="17612" xr:uid="{F734F512-81B5-44F8-B119-C8B3C2D44090}"/>
    <cellStyle name="Heading 1 2 2 2 2 13" xfId="16761" xr:uid="{C30E6DC3-1A32-47D6-97C0-85C586BC15DC}"/>
    <cellStyle name="Heading 1 2 2 2 2 14" xfId="18302" xr:uid="{EEFD5697-1FDB-4047-99C1-A034A4BA44D6}"/>
    <cellStyle name="Heading 1 2 2 2 2 15" xfId="18419" xr:uid="{B712403C-A5BA-423B-8B90-AF142BA6C51E}"/>
    <cellStyle name="Heading 1 2 2 2 2 16" xfId="18538" xr:uid="{B11443FB-DFBE-471A-9D5A-54194B0C188F}"/>
    <cellStyle name="Heading 1 2 2 2 2 17" xfId="18663" xr:uid="{AECE4A6C-D6AD-44DB-9534-FFAE103406E0}"/>
    <cellStyle name="Heading 1 2 2 2 2 18" xfId="18922" xr:uid="{08AE1536-6E3F-40CD-AB92-AD1F0C3A0BBA}"/>
    <cellStyle name="Heading 1 2 2 2 2 18 2" xfId="21749" xr:uid="{DF4F7309-3272-48AE-B065-24ADFFBD671D}"/>
    <cellStyle name="Heading 1 2 2 2 2 19" xfId="20987" xr:uid="{84E26406-9D78-41FC-8E44-94D190B90CD5}"/>
    <cellStyle name="Heading 1 2 2 2 2 2" xfId="14409" xr:uid="{48330202-86E6-414C-8333-233B972A354A}"/>
    <cellStyle name="Heading 1 2 2 2 2 2 10" xfId="18975" xr:uid="{3A8DD013-EA2F-466B-AA3A-F7AD80427E6B}"/>
    <cellStyle name="Heading 1 2 2 2 2 2 11" xfId="19088" xr:uid="{E65B1F68-F7F6-43D7-A29B-42D6F5C48C3B}"/>
    <cellStyle name="Heading 1 2 2 2 2 2 12" xfId="19201" xr:uid="{4B255E17-3BC5-42FD-B9EE-5A56255007B3}"/>
    <cellStyle name="Heading 1 2 2 2 2 2 13" xfId="19313" xr:uid="{B99D415A-C24D-4D88-9612-4A556B37B25D}"/>
    <cellStyle name="Heading 1 2 2 2 2 2 14" xfId="19428" xr:uid="{3A0B3CDF-DE02-4F90-B895-136C470A7056}"/>
    <cellStyle name="Heading 1 2 2 2 2 2 15" xfId="19540" xr:uid="{0DA7833E-B4E1-4E19-9598-84484E1AFFD2}"/>
    <cellStyle name="Heading 1 2 2 2 2 2 16" xfId="19653" xr:uid="{87A30215-1E27-495B-8FF9-2E977D9494D1}"/>
    <cellStyle name="Heading 1 2 2 2 2 2 17" xfId="19778" xr:uid="{A3CF74EC-CD11-4FFA-9796-5A27FDCBE8E4}"/>
    <cellStyle name="Heading 1 2 2 2 2 2 18" xfId="19879" xr:uid="{3CADFED9-38CD-48CA-B001-12C6CA3117A7}"/>
    <cellStyle name="Heading 1 2 2 2 2 2 18 2" xfId="21217" xr:uid="{AAD853CE-4BFE-4169-A784-6658CC5C9641}"/>
    <cellStyle name="Heading 1 2 2 2 2 2 19" xfId="20977" xr:uid="{4DF8D15C-D7E4-476D-904D-667A4F58D6B5}"/>
    <cellStyle name="Heading 1 2 2 2 2 2 2" xfId="14430" xr:uid="{9A6E135A-EF35-4A75-BD93-637B1B49A271}"/>
    <cellStyle name="Heading 1 2 2 2 2 2 2 10" xfId="19109" xr:uid="{F84B784C-0A63-4147-A4AC-2D8732654888}"/>
    <cellStyle name="Heading 1 2 2 2 2 2 2 11" xfId="19222" xr:uid="{2B586F94-6681-4EE0-BBF4-33DB8CEF2E47}"/>
    <cellStyle name="Heading 1 2 2 2 2 2 2 12" xfId="19334" xr:uid="{F55BEDB9-79F8-4E32-97F0-DAEDA7C1EBC5}"/>
    <cellStyle name="Heading 1 2 2 2 2 2 2 13" xfId="19449" xr:uid="{4F9EAC68-8524-40EE-9A06-BBC8AE331869}"/>
    <cellStyle name="Heading 1 2 2 2 2 2 2 14" xfId="19561" xr:uid="{B31B0A82-4AD9-4004-9239-421DBCF1ECA0}"/>
    <cellStyle name="Heading 1 2 2 2 2 2 2 15" xfId="19674" xr:uid="{7827BDF5-7A64-48BE-8E07-EB36B05B30D7}"/>
    <cellStyle name="Heading 1 2 2 2 2 2 2 16" xfId="19799" xr:uid="{64D433CF-BAB3-4FC8-94B3-525A6B7F3DF6}"/>
    <cellStyle name="Heading 1 2 2 2 2 2 2 17" xfId="19900" xr:uid="{3289E3A1-C3DF-43A2-9040-A64B0C011812}"/>
    <cellStyle name="Heading 1 2 2 2 2 2 2 17 2" xfId="23453" xr:uid="{8BA7B3DC-1CD4-47E6-8492-40F7400273CD}"/>
    <cellStyle name="Heading 1 2 2 2 2 2 2 18" xfId="20379" xr:uid="{7D46C4A3-8FBC-4DB0-BF44-6019D818FC4C}"/>
    <cellStyle name="Heading 1 2 2 2 2 2 2 19" xfId="23720" xr:uid="{8DF2EC91-A23F-4741-9763-90ED1BD2AA19}"/>
    <cellStyle name="Heading 1 2 2 2 2 2 2 2" xfId="14577" xr:uid="{F9F7631F-1162-41B0-BA05-97468C33BD14}"/>
    <cellStyle name="Heading 1 2 2 2 2 2 2 2 10" xfId="19159" xr:uid="{283B2345-3A3B-41B7-AC54-D53495D1B82D}"/>
    <cellStyle name="Heading 1 2 2 2 2 2 2 2 11" xfId="19271" xr:uid="{42D1618B-5264-45C7-AD7B-B726B62B899F}"/>
    <cellStyle name="Heading 1 2 2 2 2 2 2 2 12" xfId="19386" xr:uid="{0C73898D-C42A-48E4-818C-5025296292FD}"/>
    <cellStyle name="Heading 1 2 2 2 2 2 2 2 13" xfId="19498" xr:uid="{FFB7A6F3-1083-4AFD-9FF6-64C35DB965C8}"/>
    <cellStyle name="Heading 1 2 2 2 2 2 2 2 14" xfId="19611" xr:uid="{2CA866EA-5ED3-4A1E-B0A3-715C51B5CC4F}"/>
    <cellStyle name="Heading 1 2 2 2 2 2 2 2 15" xfId="19736" xr:uid="{099B8F2B-1788-483D-A538-5B1E1DD52BA7}"/>
    <cellStyle name="Heading 1 2 2 2 2 2 2 2 16" xfId="19820" xr:uid="{56829C71-2177-48BE-86DF-F84B8DDE44CA}"/>
    <cellStyle name="Heading 1 2 2 2 2 2 2 2 17" xfId="22193" xr:uid="{A56A34AE-EEC5-43A7-B346-5D3C4C57F2A9}"/>
    <cellStyle name="Heading 1 2 2 2 2 2 2 2 17 2" xfId="23474" xr:uid="{189C73EC-E8F7-40F8-AF42-6CC667B71B1B}"/>
    <cellStyle name="Heading 1 2 2 2 2 2 2 2 18" xfId="22156" xr:uid="{EBE35172-82E1-49FB-9D28-9D99DCD18B41}"/>
    <cellStyle name="Heading 1 2 2 2 2 2 2 2 19" xfId="24505" xr:uid="{7BA5FF5F-6E94-43F6-B9E9-801D1A6A6658}"/>
    <cellStyle name="Heading 1 2 2 2 2 2 2 2 2" xfId="14598" xr:uid="{D0F136DB-AA31-4648-94D3-B8494985CE31}"/>
    <cellStyle name="Heading 1 2 2 2 2 2 2 2 2 10" xfId="19180" xr:uid="{B173CA6D-8C84-4212-BD28-9441AC402CE9}"/>
    <cellStyle name="Heading 1 2 2 2 2 2 2 2 2 11" xfId="19292" xr:uid="{695A1FD8-E658-442D-8A26-4A9B3C69F01D}"/>
    <cellStyle name="Heading 1 2 2 2 2 2 2 2 2 12" xfId="19407" xr:uid="{FA367A0A-4C7B-473D-8008-96C4A6546372}"/>
    <cellStyle name="Heading 1 2 2 2 2 2 2 2 2 13" xfId="19519" xr:uid="{2643FA22-84DA-4C17-AE28-A82A97C804E1}"/>
    <cellStyle name="Heading 1 2 2 2 2 2 2 2 2 14" xfId="19632" xr:uid="{39B69232-828F-4A0E-80FA-1C6577325EC9}"/>
    <cellStyle name="Heading 1 2 2 2 2 2 2 2 2 15" xfId="19757" xr:uid="{FD7AD3E4-2A6C-4B6A-A172-EB5CA47A9AF0}"/>
    <cellStyle name="Heading 1 2 2 2 2 2 2 2 2 16" xfId="19841" xr:uid="{555A2CD5-8500-44AB-8D18-C631EE0440A0}"/>
    <cellStyle name="Heading 1 2 2 2 2 2 2 2 2 17" xfId="22214" xr:uid="{25241F94-2973-49AE-B969-933C24DE1AD2}"/>
    <cellStyle name="Heading 1 2 2 2 2 2 2 2 2 17 2" xfId="23551" xr:uid="{4394A349-D7DA-492B-836D-A3F649732183}"/>
    <cellStyle name="Heading 1 2 2 2 2 2 2 2 2 18" xfId="20859" xr:uid="{B97ACC4D-A466-47EA-9FC6-6CD583BF708F}"/>
    <cellStyle name="Heading 1 2 2 2 2 2 2 2 2 19" xfId="24510" xr:uid="{B4D40C24-7D24-4B04-9E96-67BD658909AD}"/>
    <cellStyle name="Heading 1 2 2 2 2 2 2 2 2 2" xfId="16234" xr:uid="{F2CC4B2E-7233-41EA-A216-DAFB37B56281}"/>
    <cellStyle name="Heading 1 2 2 2 2 2 2 2 2 2 10" xfId="24407" xr:uid="{84755395-CA4C-495A-9602-F9B36C51C2E4}"/>
    <cellStyle name="Heading 1 2 2 2 2 2 2 2 2 2 11" xfId="20054" xr:uid="{E765CB69-A38A-4DC5-8B38-388894B7E8E3}"/>
    <cellStyle name="Heading 1 2 2 2 2 2 2 2 2 2 12" xfId="20300" xr:uid="{61BC3244-BE21-49D4-9272-D688B370F169}"/>
    <cellStyle name="Heading 1 2 2 2 2 2 2 2 2 2 13" xfId="23699" xr:uid="{E68F3526-50D8-4208-B04F-41234CA66B85}"/>
    <cellStyle name="Heading 1 2 2 2 2 2 2 2 2 2 14" xfId="21609" xr:uid="{A5751737-F9B5-4D98-9C5F-13CA1FFA534D}"/>
    <cellStyle name="Heading 1 2 2 2 2 2 2 2 2 2 15" xfId="24941" xr:uid="{8BF11547-555F-43E1-927D-F3E4876CC56E}"/>
    <cellStyle name="Heading 1 2 2 2 2 2 2 2 2 2 16" xfId="25108" xr:uid="{02241CED-645C-4CEB-9517-003D9B743041}"/>
    <cellStyle name="Heading 1 2 2 2 2 2 2 2 2 2 17" xfId="25264" xr:uid="{A3BAD699-0C1F-4F20-A633-6D4662828AEE}"/>
    <cellStyle name="Heading 1 2 2 2 2 2 2 2 2 2 18" xfId="26980" xr:uid="{8BBC1822-F4E2-4DA2-8A98-49EB7439226B}"/>
    <cellStyle name="Heading 1 2 2 2 2 2 2 2 2 2 19" xfId="26929" xr:uid="{2A6F5B97-6B7F-4746-94F2-A3641173DE91}"/>
    <cellStyle name="Heading 1 2 2 2 2 2 2 2 2 2 2" xfId="16255" xr:uid="{80EF3FEB-1C56-4A65-B61D-2EA30BF0B592}"/>
    <cellStyle name="Heading 1 2 2 2 2 2 2 2 2 2 2 10" xfId="35220" xr:uid="{50C5DCF3-3E48-4B20-BEB0-919035C8AA52}"/>
    <cellStyle name="Heading 1 2 2 2 2 2 2 2 2 2 2 11" xfId="35234" xr:uid="{4BAE58BC-A515-4D58-8721-2B583FA64289}"/>
    <cellStyle name="Heading 1 2 2 2 2 2 2 2 2 2 2 12" xfId="32872" xr:uid="{0C0C86A1-452C-42D4-BD42-CFA8646347A5}"/>
    <cellStyle name="Heading 1 2 2 2 2 2 2 2 2 2 2 13" xfId="34225" xr:uid="{24E9F322-617A-479E-84DF-1FE5C3D03EF2}"/>
    <cellStyle name="Heading 1 2 2 2 2 2 2 2 2 2 2 14" xfId="35449" xr:uid="{A9857ED1-AB1A-446F-BEA0-976702ADBF0E}"/>
    <cellStyle name="Heading 1 2 2 2 2 2 2 2 2 2 2 15" xfId="32651" xr:uid="{805D251D-D74B-4A3C-9C68-8E016B6BFC85}"/>
    <cellStyle name="Heading 1 2 2 2 2 2 2 2 2 2 2 16" xfId="34559" xr:uid="{05307268-971F-45BC-B454-BA9A721D9B62}"/>
    <cellStyle name="Heading 1 2 2 2 2 2 2 2 2 2 2 17" xfId="35306" xr:uid="{2FFD66D0-40AB-4892-8FB3-BB60F677B544}"/>
    <cellStyle name="Heading 1 2 2 2 2 2 2 2 2 2 2 18" xfId="32759" xr:uid="{D4B32D9F-3F94-421F-B165-C1B50ECCA30F}"/>
    <cellStyle name="Heading 1 2 2 2 2 2 2 2 2 2 2 19" xfId="33180" xr:uid="{4ACF5B9C-4006-487A-91D6-15928949137E}"/>
    <cellStyle name="Heading 1 2 2 2 2 2 2 2 2 2 2 2" xfId="22395" xr:uid="{94392D58-7071-4DCC-886E-103FA0F35ED7}"/>
    <cellStyle name="Heading 1 2 2 2 2 2 2 2 2 2 2 2 10" xfId="34181" xr:uid="{A61EB895-DB59-47F9-ACE2-1C5C11C62DD7}"/>
    <cellStyle name="Heading 1 2 2 2 2 2 2 2 2 2 2 2 11" xfId="34878" xr:uid="{1F3BC2D6-1AD2-4F81-8DE9-FA95539CC835}"/>
    <cellStyle name="Heading 1 2 2 2 2 2 2 2 2 2 2 2 12" xfId="34859" xr:uid="{ADD09784-3EF3-49CF-B143-BCC1F4B3C349}"/>
    <cellStyle name="Heading 1 2 2 2 2 2 2 2 2 2 2 2 13" xfId="33863" xr:uid="{17CC7C8B-7032-4670-8713-4B5008D33F11}"/>
    <cellStyle name="Heading 1 2 2 2 2 2 2 2 2 2 2 2 14" xfId="34899" xr:uid="{9CEF8D08-C62D-418C-98EE-88FE315E7C3E}"/>
    <cellStyle name="Heading 1 2 2 2 2 2 2 2 2 2 2 2 15" xfId="33654" xr:uid="{7835695F-0517-4A8C-B4F3-8A7E3ED0D2BB}"/>
    <cellStyle name="Heading 1 2 2 2 2 2 2 2 2 2 2 2 16" xfId="34282" xr:uid="{568D3705-82B0-4B41-8318-55FAA6090D7C}"/>
    <cellStyle name="Heading 1 2 2 2 2 2 2 2 2 2 2 2 17" xfId="34561" xr:uid="{5091C929-DE26-416B-A296-6E44C0328664}"/>
    <cellStyle name="Heading 1 2 2 2 2 2 2 2 2 2 2 2 18" xfId="35480" xr:uid="{3385427D-FEEB-48AA-92AA-F714FC9F2D7E}"/>
    <cellStyle name="Heading 1 2 2 2 2 2 2 2 2 2 2 2 19" xfId="32627" xr:uid="{674502C5-B056-4613-8900-858C050EC3DC}"/>
    <cellStyle name="Heading 1 2 2 2 2 2 2 2 2 2 2 2 2" xfId="22416" xr:uid="{EC768B00-FB4F-41EE-BBE0-45BAB887C19D}"/>
    <cellStyle name="Heading 1 2 2 2 2 2 2 2 2 2 2 2 2 10" xfId="34955" xr:uid="{D1D6D005-2BEF-4A57-A8D8-A78B04083DF2}"/>
    <cellStyle name="Heading 1 2 2 2 2 2 2 2 2 2 2 2 2 11" xfId="35494" xr:uid="{7498EA6A-17EF-4665-A54B-58C8C980E2FF}"/>
    <cellStyle name="Heading 1 2 2 2 2 2 2 2 2 2 2 2 2 12" xfId="32615" xr:uid="{50DE0170-7AB8-42A5-AEA0-C96CD9AF43EC}"/>
    <cellStyle name="Heading 1 2 2 2 2 2 2 2 2 2 2 2 2 13" xfId="34760" xr:uid="{FA1AE900-EFF3-4EA5-9678-42B117F8D96C}"/>
    <cellStyle name="Heading 1 2 2 2 2 2 2 2 2 2 2 2 2 14" xfId="34093" xr:uid="{3A4AC688-F087-4B3D-B77D-880F5A16B39A}"/>
    <cellStyle name="Heading 1 2 2 2 2 2 2 2 2 2 2 2 2 15" xfId="34060" xr:uid="{40EE1D05-5E37-41DE-984A-19B88BB758F5}"/>
    <cellStyle name="Heading 1 2 2 2 2 2 2 2 2 2 2 2 2 16" xfId="32179" xr:uid="{E350D1F6-C607-4B9A-B088-D73351CF2704}"/>
    <cellStyle name="Heading 1 2 2 2 2 2 2 2 2 2 2 2 2 17" xfId="36393" xr:uid="{06C1C0CE-DE12-4521-BB18-AA26F2836DC4}"/>
    <cellStyle name="Heading 1 2 2 2 2 2 2 2 2 2 2 2 2 18" xfId="31766" xr:uid="{1157A4F3-90AF-4F89-AB58-527B850289E6}"/>
    <cellStyle name="Heading 1 2 2 2 2 2 2 2 2 2 2 2 2 19" xfId="15275" xr:uid="{F8D02546-8493-47C1-A197-2D29B69B8160}"/>
    <cellStyle name="Heading 1 2 2 2 2 2 2 2 2 2 2 2 2 2" xfId="29453" xr:uid="{D2F12611-0AFD-49E1-A39E-C25571DD3A5B}"/>
    <cellStyle name="Heading 1 2 2 2 2 2 2 2 2 2 2 2 2 2 10" xfId="39047" xr:uid="{2D9F4C55-A80B-443C-B90E-60A6A922C909}"/>
    <cellStyle name="Heading 1 2 2 2 2 2 2 2 2 2 2 2 2 2 2" xfId="30395" xr:uid="{1BDDDEB6-C59E-45E9-AA9B-D606F34D35B2}"/>
    <cellStyle name="Heading 1 2 2 2 2 2 2 2 2 2 2 2 2 2 2 2" xfId="40613" xr:uid="{9C73785A-6A08-48E7-8828-6B2B4D1C4F43}"/>
    <cellStyle name="Heading 1 2 2 2 2 2 2 2 2 2 2 2 2 2 2 2 2" xfId="40826" xr:uid="{0DDC0464-6AD0-4B3B-AEF7-1CFC2B522414}"/>
    <cellStyle name="Heading 1 2 2 2 2 2 2 2 2 2 2 2 2 2 3" xfId="27523" xr:uid="{77F2CAE3-9785-4D25-9825-9FA60D9D8DEC}"/>
    <cellStyle name="Heading 1 2 2 2 2 2 2 2 2 2 2 2 2 2 4" xfId="30649" xr:uid="{492EC62D-5C9E-45BF-97EF-AE96CB0CA50C}"/>
    <cellStyle name="Heading 1 2 2 2 2 2 2 2 2 2 2 2 2 2 5" xfId="29214" xr:uid="{7CE68B33-BB71-465B-863E-7D11669014DA}"/>
    <cellStyle name="Heading 1 2 2 2 2 2 2 2 2 2 2 2 2 2 6" xfId="14988" xr:uid="{BB5C7580-A446-406A-AB07-E406C4365A25}"/>
    <cellStyle name="Heading 1 2 2 2 2 2 2 2 2 2 2 2 2 2 7" xfId="36690" xr:uid="{8AB6A1EB-2A7C-467A-AB7D-494F37E372B4}"/>
    <cellStyle name="Heading 1 2 2 2 2 2 2 2 2 2 2 2 2 2 8" xfId="36740" xr:uid="{C40A693F-0C13-4EF9-9CAB-C54EA1D280DB}"/>
    <cellStyle name="Heading 1 2 2 2 2 2 2 2 2 2 2 2 2 2 9" xfId="36778" xr:uid="{31F3D5BB-030D-4717-BB41-DDFCCF2D2DEA}"/>
    <cellStyle name="Heading 1 2 2 2 2 2 2 2 2 2 2 2 2 20" xfId="30999" xr:uid="{F8779596-B520-42CD-8906-B88E31A3E225}"/>
    <cellStyle name="Heading 1 2 2 2 2 2 2 2 2 2 2 2 2 21" xfId="31946" xr:uid="{0FB0CA1B-D118-4B40-9EFC-0E65B0237D4C}"/>
    <cellStyle name="Heading 1 2 2 2 2 2 2 2 2 2 2 2 2 22" xfId="30085" xr:uid="{19CBDD15-1FE2-4051-B4B6-45FDBE662424}"/>
    <cellStyle name="Heading 1 2 2 2 2 2 2 2 2 2 2 2 2 23" xfId="39026" xr:uid="{1C07F94E-2F37-46E4-83C6-2A85A6F09CE4}"/>
    <cellStyle name="Heading 1 2 2 2 2 2 2 2 2 2 2 2 2 3" xfId="34512" xr:uid="{440554C7-8CD1-4188-96C5-79ACCD8C96B1}"/>
    <cellStyle name="Heading 1 2 2 2 2 2 2 2 2 2 2 2 2 4" xfId="35394" xr:uid="{650201FE-B37E-42E7-B1E7-77989D05B3A8}"/>
    <cellStyle name="Heading 1 2 2 2 2 2 2 2 2 2 2 2 2 5" xfId="32692" xr:uid="{7F0395F4-770F-4E36-896B-EB571E790A4F}"/>
    <cellStyle name="Heading 1 2 2 2 2 2 2 2 2 2 2 2 2 6" xfId="33439" xr:uid="{2E2DA92C-BCE2-451C-858D-DCCCA2635144}"/>
    <cellStyle name="Heading 1 2 2 2 2 2 2 2 2 2 2 2 2 7" xfId="34349" xr:uid="{E996BAFE-8C5D-402A-A50F-8B4629D9B3D9}"/>
    <cellStyle name="Heading 1 2 2 2 2 2 2 2 2 2 2 2 2 8" xfId="33417" xr:uid="{C836D2AD-FD48-4E52-BC8C-01E5CA120538}"/>
    <cellStyle name="Heading 1 2 2 2 2 2 2 2 2 2 2 2 2 9" xfId="33572" xr:uid="{17E8427E-8C32-48DA-B342-4F9235D696BD}"/>
    <cellStyle name="Heading 1 2 2 2 2 2 2 2 2 2 2 2 20" xfId="35579" xr:uid="{15FD7EE0-DD7D-4F38-BFE3-3C5EFB321FD7}"/>
    <cellStyle name="Heading 1 2 2 2 2 2 2 2 2 2 2 2 21" xfId="32563" xr:uid="{BF0A2D27-55B5-47DE-B33B-7C043EF2A80A}"/>
    <cellStyle name="Heading 1 2 2 2 2 2 2 2 2 2 2 2 22" xfId="31830" xr:uid="{90AE97EC-A7AE-4E1C-8537-0F256BE2D6E3}"/>
    <cellStyle name="Heading 1 2 2 2 2 2 2 2 2 2 2 2 23" xfId="31539" xr:uid="{FDB2E8BD-CA19-4691-804E-8FAA46AE5E23}"/>
    <cellStyle name="Heading 1 2 2 2 2 2 2 2 2 2 2 2 24" xfId="30767" xr:uid="{24783C73-8237-4534-BAC4-A4A35196ABD2}"/>
    <cellStyle name="Heading 1 2 2 2 2 2 2 2 2 2 2 2 25" xfId="31965" xr:uid="{E8B905AF-2F1C-4281-AF8D-2A23565A9977}"/>
    <cellStyle name="Heading 1 2 2 2 2 2 2 2 2 2 2 2 26" xfId="36135" xr:uid="{D672F5C5-524E-467E-9ECA-A6BA3F3EC9BA}"/>
    <cellStyle name="Heading 1 2 2 2 2 2 2 2 2 2 2 2 27" xfId="32438" xr:uid="{20946BAE-847C-44B6-926B-3E377DA81C6A}"/>
    <cellStyle name="Heading 1 2 2 2 2 2 2 2 2 2 2 2 28" xfId="26924" xr:uid="{AC1C2A05-38EB-474E-831D-43885431AA2F}"/>
    <cellStyle name="Heading 1 2 2 2 2 2 2 2 2 2 2 2 29" xfId="37676" xr:uid="{64EF00CA-F0BA-40C0-A8E2-AB4963E95923}"/>
    <cellStyle name="Heading 1 2 2 2 2 2 2 2 2 2 2 2 3" xfId="29381" xr:uid="{057C8C7F-DEBC-472E-86A6-9EE354FAF8E9}"/>
    <cellStyle name="Heading 1 2 2 2 2 2 2 2 2 2 2 2 4" xfId="27648" xr:uid="{1BCD6720-02FF-405D-8AAD-5E19E6EABA81}"/>
    <cellStyle name="Heading 1 2 2 2 2 2 2 2 2 2 2 2 5" xfId="27460" xr:uid="{00A1CD50-291B-4B3C-A028-A6ECBAAEAD9D}"/>
    <cellStyle name="Heading 1 2 2 2 2 2 2 2 2 2 2 2 6" xfId="15443" xr:uid="{0048900F-7157-46DF-9AAD-6598D735D0FE}"/>
    <cellStyle name="Heading 1 2 2 2 2 2 2 2 2 2 2 2 7" xfId="27456" xr:uid="{B6877DD8-1C73-4772-98B2-C922D8F1ADEC}"/>
    <cellStyle name="Heading 1 2 2 2 2 2 2 2 2 2 2 2 8" xfId="29990" xr:uid="{41B50C74-5CA4-4172-972D-D13269A22302}"/>
    <cellStyle name="Heading 1 2 2 2 2 2 2 2 2 2 2 2 9" xfId="15887" xr:uid="{697839D8-016D-4CAF-A919-7E8FBF10AD64}"/>
    <cellStyle name="Heading 1 2 2 2 2 2 2 2 2 2 2 2 9 2" xfId="34491" xr:uid="{23674857-C715-4CF4-B9E0-0431A3034F1E}"/>
    <cellStyle name="Heading 1 2 2 2 2 2 2 2 2 2 2 2 9 3" xfId="36534" xr:uid="{C3FF5121-E78B-414C-A9B7-13A5039EF827}"/>
    <cellStyle name="Heading 1 2 2 2 2 2 2 2 2 2 2 2 9 4" xfId="32200" xr:uid="{5A28DA60-E0C7-4E90-8554-092A9F94E2DE}"/>
    <cellStyle name="Heading 1 2 2 2 2 2 2 2 2 2 2 2 9 5" xfId="29438" xr:uid="{8665C092-693E-4949-A7C9-4638D6F7952E}"/>
    <cellStyle name="Heading 1 2 2 2 2 2 2 2 2 2 2 2 9 6" xfId="29764" xr:uid="{6B4DD1F8-2C55-4240-B443-08DEC4AF788D}"/>
    <cellStyle name="Heading 1 2 2 2 2 2 2 2 2 2 2 2 9 7" xfId="32183" xr:uid="{DF3163AC-F5CD-450D-98D3-C5E8BB5CAB26}"/>
    <cellStyle name="Heading 1 2 2 2 2 2 2 2 2 2 2 2 9 8" xfId="28576" xr:uid="{B624889B-9025-4031-AE1B-DE00341673F0}"/>
    <cellStyle name="Heading 1 2 2 2 2 2 2 2 2 2 2 2 9 9" xfId="32165" xr:uid="{381E1543-6E54-4AA2-B266-31119704F5DC}"/>
    <cellStyle name="Heading 1 2 2 2 2 2 2 2 2 2 2 20" xfId="35090" xr:uid="{DB285C5D-9B1C-4F5E-8BB2-6D91ADD13752}"/>
    <cellStyle name="Heading 1 2 2 2 2 2 2 2 2 2 2 21" xfId="33812" xr:uid="{5E309E02-1F7A-4A51-A740-46CBC16E9757}"/>
    <cellStyle name="Heading 1 2 2 2 2 2 2 2 2 2 2 22" xfId="32325" xr:uid="{EFDEF919-DB2F-457A-B297-BCA7837AED28}"/>
    <cellStyle name="Heading 1 2 2 2 2 2 2 2 2 2 2 23" xfId="30875" xr:uid="{DF15EB99-0095-42FF-90A1-7EDDD2AED8D2}"/>
    <cellStyle name="Heading 1 2 2 2 2 2 2 2 2 2 2 24" xfId="14978" xr:uid="{770A95B8-8A77-49B2-8B74-2ACC74C14720}"/>
    <cellStyle name="Heading 1 2 2 2 2 2 2 2 2 2 2 25" xfId="32300" xr:uid="{8203FC0A-BF1D-4F37-827E-54C18252834C}"/>
    <cellStyle name="Heading 1 2 2 2 2 2 2 2 2 2 2 26" xfId="31301" xr:uid="{CB339A19-E0D2-4B1B-B847-E05591A71230}"/>
    <cellStyle name="Heading 1 2 2 2 2 2 2 2 2 2 2 27" xfId="27474" xr:uid="{49FBE194-CBAD-45AB-9CD7-35859C1FB2F5}"/>
    <cellStyle name="Heading 1 2 2 2 2 2 2 2 2 2 2 28" xfId="14702" xr:uid="{A6A7677B-5317-44D2-A2A9-79BE39A59D44}"/>
    <cellStyle name="Heading 1 2 2 2 2 2 2 2 2 2 2 29" xfId="37655" xr:uid="{F612F5C7-D3F6-4557-B92D-AD90F3048193}"/>
    <cellStyle name="Heading 1 2 2 2 2 2 2 2 2 2 2 3" xfId="29360" xr:uid="{3F31E839-3B2D-4089-A9AC-6CC70A74BAA4}"/>
    <cellStyle name="Heading 1 2 2 2 2 2 2 2 2 2 2 4" xfId="28317" xr:uid="{EB51C8EE-1CC9-4A7C-B92B-4C674738338C}"/>
    <cellStyle name="Heading 1 2 2 2 2 2 2 2 2 2 2 5" xfId="28563" xr:uid="{1F907693-CFB0-45B3-943D-787395034DB8}"/>
    <cellStyle name="Heading 1 2 2 2 2 2 2 2 2 2 2 6" xfId="30356" xr:uid="{B0BD2727-8E0F-4A42-8F89-77433CAF7C1E}"/>
    <cellStyle name="Heading 1 2 2 2 2 2 2 2 2 2 2 7" xfId="30571" xr:uid="{25135824-2CEA-4733-9F7B-2DFFBBCC637B}"/>
    <cellStyle name="Heading 1 2 2 2 2 2 2 2 2 2 2 8" xfId="15962" xr:uid="{904FEE07-A36D-43D0-871C-550D90110EE9}"/>
    <cellStyle name="Heading 1 2 2 2 2 2 2 2 2 2 2 9" xfId="29198" xr:uid="{CFD909F5-8D25-4404-B3F1-922E7153479E}"/>
    <cellStyle name="Heading 1 2 2 2 2 2 2 2 2 2 2 9 2" xfId="33503" xr:uid="{BB7C35E7-8240-4EAD-9697-5ED468135D35}"/>
    <cellStyle name="Heading 1 2 2 2 2 2 2 2 2 2 2 9 3" xfId="36373" xr:uid="{5F255E24-84F8-4F76-988F-25B80586F9D7}"/>
    <cellStyle name="Heading 1 2 2 2 2 2 2 2 2 2 2 9 4" xfId="15119" xr:uid="{540D89E2-87AB-42E7-A694-0AE61A7B18C2}"/>
    <cellStyle name="Heading 1 2 2 2 2 2 2 2 2 2 2 9 5" xfId="30080" xr:uid="{051554BE-9C53-436E-99FF-742AD86E6E15}"/>
    <cellStyle name="Heading 1 2 2 2 2 2 2 2 2 2 2 9 6" xfId="32147" xr:uid="{4921D00B-F75A-4878-A04E-E1EBD10E480B}"/>
    <cellStyle name="Heading 1 2 2 2 2 2 2 2 2 2 2 9 7" xfId="31781" xr:uid="{7DBFF223-1C83-43DB-90BF-87769E2AEE41}"/>
    <cellStyle name="Heading 1 2 2 2 2 2 2 2 2 2 2 9 8" xfId="36621" xr:uid="{34AE0B22-EAC4-48FD-90D2-82DCC4CFE2E5}"/>
    <cellStyle name="Heading 1 2 2 2 2 2 2 2 2 2 2 9 9" xfId="28509" xr:uid="{F58F4F06-CFA0-4514-B255-5345B7290123}"/>
    <cellStyle name="Heading 1 2 2 2 2 2 2 2 2 2 20" xfId="28043" xr:uid="{2B9B841F-0F21-46D7-8AAE-33B75870757B}"/>
    <cellStyle name="Heading 1 2 2 2 2 2 2 2 2 2 21" xfId="27784" xr:uid="{8AF074F5-BA1A-4CBD-8DC1-C86E02E72B33}"/>
    <cellStyle name="Heading 1 2 2 2 2 2 2 2 2 2 22" xfId="29168" xr:uid="{A81B94CA-8019-43CD-8E3C-FE08F77C275F}"/>
    <cellStyle name="Heading 1 2 2 2 2 2 2 2 2 2 23" xfId="27162" xr:uid="{BDADB279-3486-4541-95FE-4092A107A84D}"/>
    <cellStyle name="Heading 1 2 2 2 2 2 2 2 2 2 24" xfId="31387" xr:uid="{AD598D0F-7721-43FC-A1DF-CB593F53BFB8}"/>
    <cellStyle name="Heading 1 2 2 2 2 2 2 2 2 2 24 2" xfId="33482" xr:uid="{98918926-C74C-4C72-A81C-ADD8E4B4412F}"/>
    <cellStyle name="Heading 1 2 2 2 2 2 2 2 2 2 24 3" xfId="36352" xr:uid="{8B8A4E6C-01F9-44C7-B93E-E12947FB1F69}"/>
    <cellStyle name="Heading 1 2 2 2 2 2 2 2 2 2 24 4" xfId="15263" xr:uid="{01E5449F-4A4F-43F2-936F-283B75C9DA92}"/>
    <cellStyle name="Heading 1 2 2 2 2 2 2 2 2 2 24 5" xfId="31869" xr:uid="{AD391694-57B3-4550-ACA5-6A166CC02176}"/>
    <cellStyle name="Heading 1 2 2 2 2 2 2 2 2 2 24 6" xfId="31685" xr:uid="{7295F55A-41CD-463A-8BDB-060F4921F75C}"/>
    <cellStyle name="Heading 1 2 2 2 2 2 2 2 2 2 24 7" xfId="31666" xr:uid="{5BDDE129-2B40-48A4-88FD-B02F531F4E0A}"/>
    <cellStyle name="Heading 1 2 2 2 2 2 2 2 2 2 24 8" xfId="36056" xr:uid="{492623F3-BD8C-48DC-BB9B-7728F3180B4E}"/>
    <cellStyle name="Heading 1 2 2 2 2 2 2 2 2 2 24 9" xfId="15683" xr:uid="{18D587A1-0D9A-49BB-8DD1-741075A424EE}"/>
    <cellStyle name="Heading 1 2 2 2 2 2 2 2 2 2 25" xfId="34238" xr:uid="{4E268F0B-CC5D-4175-8D0F-6547F1D88646}"/>
    <cellStyle name="Heading 1 2 2 2 2 2 2 2 2 2 26" xfId="33659" xr:uid="{95AEAF59-DAA8-4219-8E11-3BB94CC70767}"/>
    <cellStyle name="Heading 1 2 2 2 2 2 2 2 2 2 27" xfId="34324" xr:uid="{7370A06A-2EB2-4CC8-ACEB-4686C586AF99}"/>
    <cellStyle name="Heading 1 2 2 2 2 2 2 2 2 2 28" xfId="34792" xr:uid="{45F55FED-11EB-43AC-91FB-539E5D994A91}"/>
    <cellStyle name="Heading 1 2 2 2 2 2 2 2 2 2 29" xfId="33569" xr:uid="{D791471A-73D2-48F2-AF8C-D4B9F96DD29E}"/>
    <cellStyle name="Heading 1 2 2 2 2 2 2 2 2 2 3" xfId="23572" xr:uid="{66F3A222-FF5C-4585-A187-36DE10A1ECE0}"/>
    <cellStyle name="Heading 1 2 2 2 2 2 2 2 2 2 30" xfId="35142" xr:uid="{67F1041A-E931-4737-8397-D127874BECF5}"/>
    <cellStyle name="Heading 1 2 2 2 2 2 2 2 2 2 31" xfId="35040" xr:uid="{4444C8C9-A681-40C8-9360-D8231B8F79D7}"/>
    <cellStyle name="Heading 1 2 2 2 2 2 2 2 2 2 32" xfId="35631" xr:uid="{DED546AE-5694-494D-B827-463AA95D0F53}"/>
    <cellStyle name="Heading 1 2 2 2 2 2 2 2 2 2 33" xfId="33035" xr:uid="{CD8F1410-F538-4805-A27E-D8B4325DF314}"/>
    <cellStyle name="Heading 1 2 2 2 2 2 2 2 2 2 34" xfId="32942" xr:uid="{08B863B4-9A4E-4648-8EB9-11A42AEB96A5}"/>
    <cellStyle name="Heading 1 2 2 2 2 2 2 2 2 2 35" xfId="34344" xr:uid="{8ED04E46-38BD-4AC0-A794-22D7D3A074F7}"/>
    <cellStyle name="Heading 1 2 2 2 2 2 2 2 2 2 36" xfId="33431" xr:uid="{9FDFA6AD-AC3D-4BA1-B378-B9C95867AEC2}"/>
    <cellStyle name="Heading 1 2 2 2 2 2 2 2 2 2 37" xfId="31843" xr:uid="{BE3BE755-04F9-4E65-A982-66E5C230073B}"/>
    <cellStyle name="Heading 1 2 2 2 2 2 2 2 2 2 38" xfId="36066" xr:uid="{F7FF027E-457F-4E5D-BD43-A9E5173D5A5C}"/>
    <cellStyle name="Heading 1 2 2 2 2 2 2 2 2 2 39" xfId="36439" xr:uid="{613B2A31-D708-4D81-B6C5-CF8DE89DB42B}"/>
    <cellStyle name="Heading 1 2 2 2 2 2 2 2 2 2 4" xfId="20847" xr:uid="{D4E3EF58-8C42-4E42-8CB8-F0201E230FD2}"/>
    <cellStyle name="Heading 1 2 2 2 2 2 2 2 2 2 40" xfId="16091" xr:uid="{F1B279EF-CEEF-4205-9546-DFF95E43C585}"/>
    <cellStyle name="Heading 1 2 2 2 2 2 2 2 2 2 41" xfId="36322" xr:uid="{C764805C-455E-4ABF-A21F-4A29DD2A266F}"/>
    <cellStyle name="Heading 1 2 2 2 2 2 2 2 2 2 42" xfId="27336" xr:uid="{40581FFD-E1EF-4CFE-A730-56A45AD84165}"/>
    <cellStyle name="Heading 1 2 2 2 2 2 2 2 2 2 43" xfId="31532" xr:uid="{A55D07C0-EDDB-4BAC-88C4-531E6D905CB9}"/>
    <cellStyle name="Heading 1 2 2 2 2 2 2 2 2 2 44" xfId="37255" xr:uid="{8C64BF3A-B5E0-4B37-8BBB-33D839696B02}"/>
    <cellStyle name="Heading 1 2 2 2 2 2 2 2 2 2 5" xfId="23895" xr:uid="{4B00D80E-AF28-46B1-9312-071CEFC85B2A}"/>
    <cellStyle name="Heading 1 2 2 2 2 2 2 2 2 2 6" xfId="21277" xr:uid="{94068CB0-06EC-404E-9029-3F528200A6DE}"/>
    <cellStyle name="Heading 1 2 2 2 2 2 2 2 2 2 7" xfId="21389" xr:uid="{5B6C3F83-E8EA-4228-A36E-0457D872C165}"/>
    <cellStyle name="Heading 1 2 2 2 2 2 2 2 2 2 8" xfId="22100" xr:uid="{AD17841D-A084-4DF2-89CA-E318B6A998CE}"/>
    <cellStyle name="Heading 1 2 2 2 2 2 2 2 2 2 9" xfId="21764" xr:uid="{93D42233-42ED-4648-BF91-C128B89E2138}"/>
    <cellStyle name="Heading 1 2 2 2 2 2 2 2 2 20" xfId="20623" xr:uid="{08F6F83F-77E9-4CEA-8DC7-3D4FC95307B7}"/>
    <cellStyle name="Heading 1 2 2 2 2 2 2 2 2 21" xfId="23727" xr:uid="{CF689B4A-5F37-4102-95AD-5FAD4294BE71}"/>
    <cellStyle name="Heading 1 2 2 2 2 2 2 2 2 22" xfId="22338" xr:uid="{0C06D617-6BA9-4767-AF49-AFB4004ADEE5}"/>
    <cellStyle name="Heading 1 2 2 2 2 2 2 2 2 23" xfId="23529" xr:uid="{E0220532-690F-445C-8A3D-02287976345A}"/>
    <cellStyle name="Heading 1 2 2 2 2 2 2 2 2 24" xfId="22146" xr:uid="{EBFCD22A-5272-4B32-964F-FEB195DF37AA}"/>
    <cellStyle name="Heading 1 2 2 2 2 2 2 2 2 25" xfId="24370" xr:uid="{A95FDAD6-D8DE-4F3B-93A6-310F3836AE06}"/>
    <cellStyle name="Heading 1 2 2 2 2 2 2 2 2 26" xfId="22245" xr:uid="{3307AA68-BD6F-4EC2-A396-D29701F9520B}"/>
    <cellStyle name="Heading 1 2 2 2 2 2 2 2 2 27" xfId="24417" xr:uid="{AB7F38B2-DB3C-4E17-82E1-A97BD9385885}"/>
    <cellStyle name="Heading 1 2 2 2 2 2 2 2 2 28" xfId="20738" xr:uid="{6E2DD918-11E2-4880-9D69-401EF2BE2D19}"/>
    <cellStyle name="Heading 1 2 2 2 2 2 2 2 2 29" xfId="21042" xr:uid="{EF393354-8A37-4E42-9FC2-E19AB290CEFE}"/>
    <cellStyle name="Heading 1 2 2 2 2 2 2 2 2 3" xfId="18356" xr:uid="{7C37D593-AA31-464A-8645-3D8F0753B3D7}"/>
    <cellStyle name="Heading 1 2 2 2 2 2 2 2 2 30" xfId="24665" xr:uid="{8E94C5BA-381C-4B50-ADF3-CCD81F6460A6}"/>
    <cellStyle name="Heading 1 2 2 2 2 2 2 2 2 31" xfId="21705" xr:uid="{E54E5DDD-C189-40F0-A764-681AF1BFF2B4}"/>
    <cellStyle name="Heading 1 2 2 2 2 2 2 2 2 32" xfId="16424" xr:uid="{E9B7BC24-B882-4806-90AF-62D233067411}"/>
    <cellStyle name="Heading 1 2 2 2 2 2 2 2 2 33" xfId="18205" xr:uid="{4E9CD7DA-65D7-4915-B1FB-41D2CC13CA7A}"/>
    <cellStyle name="Heading 1 2 2 2 2 2 2 2 2 34" xfId="26295" xr:uid="{4AE3FB04-CAA6-49CE-9CA2-60F2837ED00B}"/>
    <cellStyle name="Heading 1 2 2 2 2 2 2 2 2 35" xfId="26376" xr:uid="{7ED80E46-12E1-4CF4-B200-A71E1C614FCE}"/>
    <cellStyle name="Heading 1 2 2 2 2 2 2 2 2 36" xfId="26452" xr:uid="{1B46B052-2E35-4076-8FC0-EC48D3728B92}"/>
    <cellStyle name="Heading 1 2 2 2 2 2 2 2 2 37" xfId="26524" xr:uid="{75FE98FF-3581-4C42-AC21-31C5AB5DAFB4}"/>
    <cellStyle name="Heading 1 2 2 2 2 2 2 2 2 38" xfId="26589" xr:uid="{F3F69EAB-8097-40B2-8A6F-DEE7667E3669}"/>
    <cellStyle name="Heading 1 2 2 2 2 2 2 2 2 39" xfId="26648" xr:uid="{13FA58FB-AC14-4087-B9B9-2CEB84F8095D}"/>
    <cellStyle name="Heading 1 2 2 2 2 2 2 2 2 4" xfId="18476" xr:uid="{4EDE04A9-9B2D-4581-977F-1995CB45E995}"/>
    <cellStyle name="Heading 1 2 2 2 2 2 2 2 2 40" xfId="26703" xr:uid="{8A2A7B62-8531-43B9-992C-24AADCDE4D7A}"/>
    <cellStyle name="Heading 1 2 2 2 2 2 2 2 2 41" xfId="26752" xr:uid="{5E699B96-6670-4BBF-BC60-79BD971DEC83}"/>
    <cellStyle name="Heading 1 2 2 2 2 2 2 2 2 42" xfId="26800" xr:uid="{CB078F7D-B4A3-4871-BD7F-C3D87EF51AE8}"/>
    <cellStyle name="Heading 1 2 2 2 2 2 2 2 2 43" xfId="26844" xr:uid="{385F5AA2-58A8-46E6-9274-A6ACA281142D}"/>
    <cellStyle name="Heading 1 2 2 2 2 2 2 2 2 44" xfId="26886" xr:uid="{BCFF14ED-88DA-4C91-B64B-55395A693A59}"/>
    <cellStyle name="Heading 1 2 2 2 2 2 2 2 2 45" xfId="26959" xr:uid="{E42C1194-80C2-4BAF-8CC0-2F5FEBFB4622}"/>
    <cellStyle name="Heading 1 2 2 2 2 2 2 2 2 46" xfId="30020" xr:uid="{34433E52-6E69-494D-B769-34213602EE11}"/>
    <cellStyle name="Heading 1 2 2 2 2 2 2 2 2 47" xfId="29173" xr:uid="{EB797581-6E08-49C3-839B-B5A1CA19972D}"/>
    <cellStyle name="Heading 1 2 2 2 2 2 2 2 2 48" xfId="28170" xr:uid="{5BD88FEC-98B0-4127-B614-04DCD9821F34}"/>
    <cellStyle name="Heading 1 2 2 2 2 2 2 2 2 49" xfId="27253" xr:uid="{D2F5B2E3-6F0B-41CD-8601-846CBD3516D1}"/>
    <cellStyle name="Heading 1 2 2 2 2 2 2 2 2 5" xfId="18599" xr:uid="{CFEBE30A-CF78-452F-A525-EFA16527DFFD}"/>
    <cellStyle name="Heading 1 2 2 2 2 2 2 2 2 50" xfId="31391" xr:uid="{A9BF5AA4-061E-4561-9EA0-F5D72E6033CA}"/>
    <cellStyle name="Heading 1 2 2 2 2 2 2 2 2 51" xfId="31705" xr:uid="{4CE9E736-90AE-4155-82DB-6EFD5424B855}"/>
    <cellStyle name="Heading 1 2 2 2 2 2 2 2 2 51 2" xfId="33294" xr:uid="{96FF433A-9949-4795-A79C-64E60EA9FF86}"/>
    <cellStyle name="Heading 1 2 2 2 2 2 2 2 2 51 3" xfId="36307" xr:uid="{865BF07F-5BFC-44FD-8D24-260237DA57C6}"/>
    <cellStyle name="Heading 1 2 2 2 2 2 2 2 2 51 4" xfId="29827" xr:uid="{9152BB17-EFD5-4F37-86A5-B2A6ABA93B30}"/>
    <cellStyle name="Heading 1 2 2 2 2 2 2 2 2 51 5" xfId="15341" xr:uid="{0CC20600-3420-4B0A-BC6F-D4F82A76B6D1}"/>
    <cellStyle name="Heading 1 2 2 2 2 2 2 2 2 51 6" xfId="28877" xr:uid="{6405CC5F-EFE3-49FE-84B1-53201AC2D4C6}"/>
    <cellStyle name="Heading 1 2 2 2 2 2 2 2 2 51 7" xfId="27189" xr:uid="{4771F4FD-DCEA-47A5-B1B4-F34DA87890DF}"/>
    <cellStyle name="Heading 1 2 2 2 2 2 2 2 2 51 8" xfId="28917" xr:uid="{978E7A3E-BEFD-4901-8A1A-1723DDD88B88}"/>
    <cellStyle name="Heading 1 2 2 2 2 2 2 2 2 51 9" xfId="15046" xr:uid="{BEDC248A-D89B-4CD6-8A16-A910624E31AC}"/>
    <cellStyle name="Heading 1 2 2 2 2 2 2 2 2 52" xfId="34631" xr:uid="{A87E7CBF-6AE0-4F88-8F16-C7B19E0D8C9C}"/>
    <cellStyle name="Heading 1 2 2 2 2 2 2 2 2 53" xfId="34800" xr:uid="{A6FFF232-F2C8-4115-B821-BF49093DA682}"/>
    <cellStyle name="Heading 1 2 2 2 2 2 2 2 2 54" xfId="32986" xr:uid="{6A3CBB75-D0BF-4573-8E2C-CB11F4B6F606}"/>
    <cellStyle name="Heading 1 2 2 2 2 2 2 2 2 55" xfId="35204" xr:uid="{4B17C55B-E891-4F92-9D11-C3C9949D810E}"/>
    <cellStyle name="Heading 1 2 2 2 2 2 2 2 2 56" xfId="35409" xr:uid="{682A34E7-0A26-41D7-99B6-B69218683126}"/>
    <cellStyle name="Heading 1 2 2 2 2 2 2 2 2 57" xfId="32681" xr:uid="{BAA4A56E-8A68-4955-AB67-370A174A4AF7}"/>
    <cellStyle name="Heading 1 2 2 2 2 2 2 2 2 58" xfId="34779" xr:uid="{99EAE38D-C16B-434C-A98A-D9BE3AE9C03F}"/>
    <cellStyle name="Heading 1 2 2 2 2 2 2 2 2 59" xfId="33383" xr:uid="{1B4D3CCC-C734-4D7B-AC94-631834FCF141}"/>
    <cellStyle name="Heading 1 2 2 2 2 2 2 2 2 6" xfId="18721" xr:uid="{4DCFDC56-BDC8-49A4-A1D2-22054E5D73B6}"/>
    <cellStyle name="Heading 1 2 2 2 2 2 2 2 2 60" xfId="35207" xr:uid="{9611CB76-9DFF-48D7-8362-2FED9F519479}"/>
    <cellStyle name="Heading 1 2 2 2 2 2 2 2 2 61" xfId="35047" xr:uid="{3D4A1FBD-00D0-48FE-BF3A-4A38E6618636}"/>
    <cellStyle name="Heading 1 2 2 2 2 2 2 2 2 62" xfId="34953" xr:uid="{38466A75-D460-4305-ACEA-8C0A5BFE10D0}"/>
    <cellStyle name="Heading 1 2 2 2 2 2 2 2 2 63" xfId="33623" xr:uid="{CF0EFEA2-7714-4CAE-84C9-2E5F442CB3A6}"/>
    <cellStyle name="Heading 1 2 2 2 2 2 2 2 2 64" xfId="31520" xr:uid="{5702102B-371D-43CC-8624-CF3FA4857263}"/>
    <cellStyle name="Heading 1 2 2 2 2 2 2 2 2 65" xfId="29124" xr:uid="{F32633EF-C63D-4248-A631-C150E7406235}"/>
    <cellStyle name="Heading 1 2 2 2 2 2 2 2 2 66" xfId="31021" xr:uid="{97D0E62A-D7E0-42DC-8742-CD66E99777BC}"/>
    <cellStyle name="Heading 1 2 2 2 2 2 2 2 2 67" xfId="31831" xr:uid="{36F146E0-568F-498A-8E81-3ED666DD2B8E}"/>
    <cellStyle name="Heading 1 2 2 2 2 2 2 2 2 68" xfId="36649" xr:uid="{21A73096-A053-4455-AE3F-CFB0B386C19E}"/>
    <cellStyle name="Heading 1 2 2 2 2 2 2 2 2 69" xfId="15164" xr:uid="{7A0D62EB-4223-4D74-BC29-992BF635C7AF}"/>
    <cellStyle name="Heading 1 2 2 2 2 2 2 2 2 7" xfId="18835" xr:uid="{D1076247-2491-42BC-8266-8BFC8FE26B4C}"/>
    <cellStyle name="Heading 1 2 2 2 2 2 2 2 2 70" xfId="31377" xr:uid="{95BC7A26-63A0-4B7A-B10A-BAA4F57C1D3C}"/>
    <cellStyle name="Heading 1 2 2 2 2 2 2 2 2 71" xfId="37234" xr:uid="{840C0194-DF5B-416E-968A-580E652AB0AD}"/>
    <cellStyle name="Heading 1 2 2 2 2 2 2 2 2 8" xfId="18954" xr:uid="{7DEF4C30-26A8-4088-9BB5-CA1820F77BA1}"/>
    <cellStyle name="Heading 1 2 2 2 2 2 2 2 2 9" xfId="19067" xr:uid="{01FF3C1F-CB0F-4D4F-82F0-BC4FD92D36AD}"/>
    <cellStyle name="Heading 1 2 2 2 2 2 2 2 20" xfId="20583" xr:uid="{A7FB3DFC-7A4D-41B4-B44C-807C50D4EEC3}"/>
    <cellStyle name="Heading 1 2 2 2 2 2 2 2 21" xfId="23943" xr:uid="{3D58134E-A847-48E6-817C-04CA739F0D21}"/>
    <cellStyle name="Heading 1 2 2 2 2 2 2 2 22" xfId="20119" xr:uid="{8C682420-7883-4D06-A7E9-84609351CE8C}"/>
    <cellStyle name="Heading 1 2 2 2 2 2 2 2 23" xfId="21980" xr:uid="{0FC37D06-CE19-4EFE-BC4B-8D3AB0279463}"/>
    <cellStyle name="Heading 1 2 2 2 2 2 2 2 24" xfId="24527" xr:uid="{AA196F8C-88D6-4316-A1F8-C8F878CCF927}"/>
    <cellStyle name="Heading 1 2 2 2 2 2 2 2 25" xfId="22010" xr:uid="{747BA976-880D-4AFB-8521-83CEFBB7A7CA}"/>
    <cellStyle name="Heading 1 2 2 2 2 2 2 2 26" xfId="23655" xr:uid="{73028ED2-D776-4759-9020-7E8264E18441}"/>
    <cellStyle name="Heading 1 2 2 2 2 2 2 2 27" xfId="21426" xr:uid="{120DEC5B-162A-402C-8CF8-ADAF45AF2F0A}"/>
    <cellStyle name="Heading 1 2 2 2 2 2 2 2 28" xfId="20277" xr:uid="{3AFF5B2A-B181-463A-B6A1-086F2CCB90CF}"/>
    <cellStyle name="Heading 1 2 2 2 2 2 2 2 29" xfId="20962" xr:uid="{249BE417-5A38-495A-A855-2A9080960F2E}"/>
    <cellStyle name="Heading 1 2 2 2 2 2 2 2 3" xfId="16181" xr:uid="{0AEB6501-4896-4FD2-833D-307A5278C4BB}"/>
    <cellStyle name="Heading 1 2 2 2 2 2 2 2 3 10" xfId="20211" xr:uid="{BACAB228-F95B-4011-BEB6-C5A800AA5199}"/>
    <cellStyle name="Heading 1 2 2 2 2 2 2 2 3 11" xfId="23667" xr:uid="{B54799FC-C9EC-4246-8229-17A32FDCD1C3}"/>
    <cellStyle name="Heading 1 2 2 2 2 2 2 2 3 12" xfId="20803" xr:uid="{DBC67F5F-C410-4423-80F3-FDAC4BDF68C0}"/>
    <cellStyle name="Heading 1 2 2 2 2 2 2 2 3 13" xfId="20495" xr:uid="{E3FF6D49-85E5-4627-AC3C-C0B7FB4898E8}"/>
    <cellStyle name="Heading 1 2 2 2 2 2 2 2 3 14" xfId="23985" xr:uid="{D39B22AF-C9B5-4D55-8336-EF7F06DBEF29}"/>
    <cellStyle name="Heading 1 2 2 2 2 2 2 2 3 15" xfId="21357" xr:uid="{A0CDE0C5-899E-44EC-9250-84607E44D1C5}"/>
    <cellStyle name="Heading 1 2 2 2 2 2 2 2 3 16" xfId="21838" xr:uid="{FF07F870-0257-4FFD-9914-5AA31285E401}"/>
    <cellStyle name="Heading 1 2 2 2 2 2 2 2 3 17" xfId="20259" xr:uid="{9D56FB4F-B7CA-460C-B1E2-42C40418138A}"/>
    <cellStyle name="Heading 1 2 2 2 2 2 2 2 3 18" xfId="27882" xr:uid="{31753FE7-F265-4370-8727-0E2CDEA6275C}"/>
    <cellStyle name="Heading 1 2 2 2 2 2 2 2 3 19" xfId="30787" xr:uid="{7753B59F-5F99-48DF-B933-E447072DB5EB}"/>
    <cellStyle name="Heading 1 2 2 2 2 2 2 2 3 2" xfId="18335" xr:uid="{AFB0BEBB-EAE0-46A2-BC5A-ACD9F0BA2767}"/>
    <cellStyle name="Heading 1 2 2 2 2 2 2 2 3 2 2" xfId="22318" xr:uid="{69D70284-BA87-4818-95A6-0F89C0B9473A}"/>
    <cellStyle name="Heading 1 2 2 2 2 2 2 2 3 2 2 2" xfId="22989" xr:uid="{F6E6558D-45E5-40DD-8397-916D47C09A7D}"/>
    <cellStyle name="Heading 1 2 2 2 2 2 2 2 3 2 2 3" xfId="29697" xr:uid="{55E24D3E-71E7-4ED1-A381-79B41831BEFF}"/>
    <cellStyle name="Heading 1 2 2 2 2 2 2 2 3 2 2 4" xfId="15071" xr:uid="{20876844-A474-48A7-B67E-9D5EF63D5321}"/>
    <cellStyle name="Heading 1 2 2 2 2 2 2 2 3 2 2 5" xfId="29135" xr:uid="{EFF51D89-7A7A-4018-8D2C-8044F013D680}"/>
    <cellStyle name="Heading 1 2 2 2 2 2 2 2 3 2 2 6" xfId="28832" xr:uid="{528710FB-13D1-43B0-BC02-5BFDB74A6B90}"/>
    <cellStyle name="Heading 1 2 2 2 2 2 2 2 3 2 2 7" xfId="15428" xr:uid="{87C430EE-8EE1-47E5-9CA7-731A05F749C7}"/>
    <cellStyle name="Heading 1 2 2 2 2 2 2 2 3 2 2 8" xfId="29735" xr:uid="{AAD18B70-78DF-4389-8ADA-53D527E72417}"/>
    <cellStyle name="Heading 1 2 2 2 2 2 2 2 3 2 3" xfId="29318" xr:uid="{0994A5EA-FF3C-4EA2-80CD-13B8879C93C7}"/>
    <cellStyle name="Heading 1 2 2 2 2 2 2 2 3 2 4" xfId="30030" xr:uid="{0FB80701-B923-4EFE-8475-8BB6020B4C05}"/>
    <cellStyle name="Heading 1 2 2 2 2 2 2 2 3 2 5" xfId="29554" xr:uid="{C589C7A8-452B-42DF-8016-255D594F046E}"/>
    <cellStyle name="Heading 1 2 2 2 2 2 2 2 3 2 6" xfId="30474" xr:uid="{BC0E17C0-92A3-4B44-8522-4095C873CAFB}"/>
    <cellStyle name="Heading 1 2 2 2 2 2 2 2 3 2 7" xfId="15531" xr:uid="{AE543DA1-5B2C-4311-A240-9309CE3D1D6B}"/>
    <cellStyle name="Heading 1 2 2 2 2 2 2 2 3 2 8" xfId="31528" xr:uid="{255B16FB-E307-406B-8E88-8377C4458118}"/>
    <cellStyle name="Heading 1 2 2 2 2 2 2 2 3 20" xfId="14944" xr:uid="{CF0EC602-7F37-424C-9CA9-29BA0A9D7CEB}"/>
    <cellStyle name="Heading 1 2 2 2 2 2 2 2 3 21" xfId="15739" xr:uid="{B345EA87-091E-4215-88F1-B73451813F78}"/>
    <cellStyle name="Heading 1 2 2 2 2 2 2 2 3 22" xfId="15070" xr:uid="{B6901F38-C2CE-4854-A06A-962D3F0C79C7}"/>
    <cellStyle name="Heading 1 2 2 2 2 2 2 2 3 23" xfId="15770" xr:uid="{BDD11D40-FED5-46A5-AB88-FDA526CB82CA}"/>
    <cellStyle name="Heading 1 2 2 2 2 2 2 2 3 3" xfId="24325" xr:uid="{AC611FA5-FE73-49A0-9B4C-C33EE2B83D6E}"/>
    <cellStyle name="Heading 1 2 2 2 2 2 2 2 3 4" xfId="20593" xr:uid="{64F80D21-F779-4B13-B072-62B6B323E829}"/>
    <cellStyle name="Heading 1 2 2 2 2 2 2 2 3 5" xfId="24618" xr:uid="{659230C5-A68F-4DC7-81B6-63F58CF9738D}"/>
    <cellStyle name="Heading 1 2 2 2 2 2 2 2 3 6" xfId="22351" xr:uid="{70399FDA-CB8F-49DE-AAC7-F1D4AEF905E2}"/>
    <cellStyle name="Heading 1 2 2 2 2 2 2 2 3 7" xfId="23619" xr:uid="{5AFA74D8-5E30-46E8-8CB9-09DFE039FF6B}"/>
    <cellStyle name="Heading 1 2 2 2 2 2 2 2 3 8" xfId="20827" xr:uid="{CA4067D9-D841-408F-8824-8FBCB3FA2B59}"/>
    <cellStyle name="Heading 1 2 2 2 2 2 2 2 3 9" xfId="24702" xr:uid="{0BA70291-EE7B-4E0B-B90D-C6EF4B522AD0}"/>
    <cellStyle name="Heading 1 2 2 2 2 2 2 2 30" xfId="21183" xr:uid="{2E8E9DEE-3C19-4894-A997-79FF7A1EC62D}"/>
    <cellStyle name="Heading 1 2 2 2 2 2 2 2 31" xfId="21568" xr:uid="{736E91EC-91A8-4F80-8CA7-04FEBB4D7998}"/>
    <cellStyle name="Heading 1 2 2 2 2 2 2 2 32" xfId="17782" xr:uid="{8EE64374-D780-4291-BAD4-D69901058435}"/>
    <cellStyle name="Heading 1 2 2 2 2 2 2 2 33" xfId="17643" xr:uid="{16E57AA5-51C1-467B-AF1C-A44F9ED68C0A}"/>
    <cellStyle name="Heading 1 2 2 2 2 2 2 2 34" xfId="26274" xr:uid="{8845D153-9295-46DA-B68C-227BB57693B7}"/>
    <cellStyle name="Heading 1 2 2 2 2 2 2 2 35" xfId="26355" xr:uid="{3A754253-EB33-48CD-A58F-6A5816C2E5E5}"/>
    <cellStyle name="Heading 1 2 2 2 2 2 2 2 36" xfId="26431" xr:uid="{A2E37893-AE15-46AC-BF0D-BC1327A81563}"/>
    <cellStyle name="Heading 1 2 2 2 2 2 2 2 37" xfId="26503" xr:uid="{AD03CD8C-8289-491B-A645-C215B0F69FDE}"/>
    <cellStyle name="Heading 1 2 2 2 2 2 2 2 38" xfId="26568" xr:uid="{98986728-BDC3-4AC1-930D-CA795957EDF0}"/>
    <cellStyle name="Heading 1 2 2 2 2 2 2 2 39" xfId="26627" xr:uid="{478B0EE7-C8CA-42BF-87EC-B09AB4BE8C90}"/>
    <cellStyle name="Heading 1 2 2 2 2 2 2 2 4" xfId="18455" xr:uid="{B9D92C39-E26A-4BD1-9BE4-3929CFEDD28E}"/>
    <cellStyle name="Heading 1 2 2 2 2 2 2 2 40" xfId="26682" xr:uid="{D09AB9F2-3C90-4DE1-A367-6D2F12F2E28D}"/>
    <cellStyle name="Heading 1 2 2 2 2 2 2 2 41" xfId="26731" xr:uid="{143A8524-4CBB-48AD-BE62-5DC823E31865}"/>
    <cellStyle name="Heading 1 2 2 2 2 2 2 2 42" xfId="26779" xr:uid="{5CF64B73-2589-4C8A-A3E5-27F8698605B2}"/>
    <cellStyle name="Heading 1 2 2 2 2 2 2 2 43" xfId="26823" xr:uid="{DDDC63A0-903F-4BFC-B4B7-1277C4A5E24F}"/>
    <cellStyle name="Heading 1 2 2 2 2 2 2 2 44" xfId="26865" xr:uid="{6EE54ABA-8BF9-41A1-BA65-C65774A33CDD}"/>
    <cellStyle name="Heading 1 2 2 2 2 2 2 2 45" xfId="26907" xr:uid="{A1199D3C-9F58-4C40-A3DC-579DDDE84BD7}"/>
    <cellStyle name="Heading 1 2 2 2 2 2 2 2 46" xfId="15777" xr:uid="{246850E9-C104-4B33-87EC-780E7C391ED4}"/>
    <cellStyle name="Heading 1 2 2 2 2 2 2 2 47" xfId="29188" xr:uid="{15F7EA54-1158-4BB1-9CB9-BF4121373480}"/>
    <cellStyle name="Heading 1 2 2 2 2 2 2 2 48" xfId="15723" xr:uid="{362759F9-B20C-40F7-9212-9A2D0BFF0BEE}"/>
    <cellStyle name="Heading 1 2 2 2 2 2 2 2 49" xfId="27150" xr:uid="{3A71DF4C-34D7-4A11-BC73-5554A47D30DD}"/>
    <cellStyle name="Heading 1 2 2 2 2 2 2 2 5" xfId="18578" xr:uid="{2CD38F43-B9D8-4DB6-A472-4362134DC337}"/>
    <cellStyle name="Heading 1 2 2 2 2 2 2 2 50" xfId="29445" xr:uid="{380A3C1D-04F1-4AE0-8477-C1924FB34DEB}"/>
    <cellStyle name="Heading 1 2 2 2 2 2 2 2 51" xfId="29257" xr:uid="{53F9C5D3-90E2-4179-B267-CD5EF325B7CA}"/>
    <cellStyle name="Heading 1 2 2 2 2 2 2 2 51 2" xfId="33273" xr:uid="{8C95CADE-225C-4B59-832B-D20026B52E6D}"/>
    <cellStyle name="Heading 1 2 2 2 2 2 2 2 51 3" xfId="36286" xr:uid="{4FF96D58-5A5C-43A1-BF92-1384D0720179}"/>
    <cellStyle name="Heading 1 2 2 2 2 2 2 2 51 4" xfId="27986" xr:uid="{9D9A1934-05F5-4C32-BA97-302192131A57}"/>
    <cellStyle name="Heading 1 2 2 2 2 2 2 2 51 5" xfId="31234" xr:uid="{940DBEAE-0A28-4D2C-ACEA-9FB6A4468FE8}"/>
    <cellStyle name="Heading 1 2 2 2 2 2 2 2 51 6" xfId="15506" xr:uid="{33ACC71F-C14B-429F-BB89-0A47C642761A}"/>
    <cellStyle name="Heading 1 2 2 2 2 2 2 2 51 7" xfId="32385" xr:uid="{A7C50CB5-88E7-4337-B41A-5650FC23150B}"/>
    <cellStyle name="Heading 1 2 2 2 2 2 2 2 51 8" xfId="32273" xr:uid="{B2207E18-B0B8-43D8-A248-54AA304A6757}"/>
    <cellStyle name="Heading 1 2 2 2 2 2 2 2 51 9" xfId="15185" xr:uid="{69C93901-CCE6-4D18-B939-149003BB7AA0}"/>
    <cellStyle name="Heading 1 2 2 2 2 2 2 2 52" xfId="33664" xr:uid="{9900C92B-E78B-41C8-A343-219EF68C2146}"/>
    <cellStyle name="Heading 1 2 2 2 2 2 2 2 53" xfId="34595" xr:uid="{0166B781-F049-4F7B-875B-F51499845D3F}"/>
    <cellStyle name="Heading 1 2 2 2 2 2 2 2 54" xfId="34854" xr:uid="{F26D70B2-34E5-457A-8724-D9148A5077C5}"/>
    <cellStyle name="Heading 1 2 2 2 2 2 2 2 55" xfId="34936" xr:uid="{355517F4-5AD4-4D9D-8485-AEE602845AF2}"/>
    <cellStyle name="Heading 1 2 2 2 2 2 2 2 56" xfId="35647" xr:uid="{70E1E6F2-A2CB-48C7-8566-F66B71C9CD81}"/>
    <cellStyle name="Heading 1 2 2 2 2 2 2 2 57" xfId="35701" xr:uid="{C47CDACF-EDD5-4893-B788-504570E2A05E}"/>
    <cellStyle name="Heading 1 2 2 2 2 2 2 2 58" xfId="35750" xr:uid="{F8D97FEA-7F17-4DB3-9D9D-5F453F42A880}"/>
    <cellStyle name="Heading 1 2 2 2 2 2 2 2 59" xfId="35796" xr:uid="{25FDF552-2250-4A7A-8356-4648485FE78D}"/>
    <cellStyle name="Heading 1 2 2 2 2 2 2 2 6" xfId="18700" xr:uid="{A0C39B83-E816-49C8-9765-2959EEDD96DA}"/>
    <cellStyle name="Heading 1 2 2 2 2 2 2 2 60" xfId="35838" xr:uid="{D356D91A-DA14-445F-B815-2DCF1EC15133}"/>
    <cellStyle name="Heading 1 2 2 2 2 2 2 2 61" xfId="35878" xr:uid="{D94EE26A-2868-4818-B52F-E98113BA6253}"/>
    <cellStyle name="Heading 1 2 2 2 2 2 2 2 62" xfId="35914" xr:uid="{24A053D1-5B3A-49BD-ACFE-C363EB1824AE}"/>
    <cellStyle name="Heading 1 2 2 2 2 2 2 2 63" xfId="35946" xr:uid="{7E152904-B6E6-499A-80C3-4396048019A3}"/>
    <cellStyle name="Heading 1 2 2 2 2 2 2 2 64" xfId="29741" xr:uid="{8AD2D365-BC64-4B2F-88F2-DD831B274E6D}"/>
    <cellStyle name="Heading 1 2 2 2 2 2 2 2 65" xfId="36440" xr:uid="{F901269D-05D9-4D1B-927E-DD3DAF33D479}"/>
    <cellStyle name="Heading 1 2 2 2 2 2 2 2 66" xfId="31477" xr:uid="{DFE45C74-F79A-4E4C-859F-C4F7BBA66616}"/>
    <cellStyle name="Heading 1 2 2 2 2 2 2 2 67" xfId="36140" xr:uid="{3EE396D4-ADBD-45A6-A268-A38401BDB55E}"/>
    <cellStyle name="Heading 1 2 2 2 2 2 2 2 68" xfId="27044" xr:uid="{7CAF16DC-BA19-4EA8-A041-1D81923A146D}"/>
    <cellStyle name="Heading 1 2 2 2 2 2 2 2 69" xfId="31647" xr:uid="{0A3BEC16-E798-47DA-AB06-C46891E8AB90}"/>
    <cellStyle name="Heading 1 2 2 2 2 2 2 2 7" xfId="18814" xr:uid="{CB956C5A-498C-49B3-96A7-98E694AF70C8}"/>
    <cellStyle name="Heading 1 2 2 2 2 2 2 2 70" xfId="36060" xr:uid="{0DF4AD64-3444-42C0-92B0-DE33D44BCC3C}"/>
    <cellStyle name="Heading 1 2 2 2 2 2 2 2 71" xfId="37193" xr:uid="{D85CDA66-8538-4014-9532-31264A2A5E5E}"/>
    <cellStyle name="Heading 1 2 2 2 2 2 2 2 8" xfId="18933" xr:uid="{9D71EF7A-20F4-4AEA-9627-A61AA93C5386}"/>
    <cellStyle name="Heading 1 2 2 2 2 2 2 2 9" xfId="19046" xr:uid="{EE8F4381-62C5-46D6-954C-86D20E8C383C}"/>
    <cellStyle name="Heading 1 2 2 2 2 2 2 20" xfId="21418" xr:uid="{9E40E671-5A14-4DE1-A7F0-0081F0F49340}"/>
    <cellStyle name="Heading 1 2 2 2 2 2 2 21" xfId="24095" xr:uid="{DDB06683-B1A9-4A1C-A925-CF8F7A657C1B}"/>
    <cellStyle name="Heading 1 2 2 2 2 2 2 22" xfId="21350" xr:uid="{843B5D25-AB5A-472C-A724-924F604055F8}"/>
    <cellStyle name="Heading 1 2 2 2 2 2 2 23" xfId="24722" xr:uid="{6DF73E4E-902E-4860-95AB-02868801AD88}"/>
    <cellStyle name="Heading 1 2 2 2 2 2 2 24" xfId="21924" xr:uid="{E456C69A-2BB7-447A-B945-2A65D28F89F1}"/>
    <cellStyle name="Heading 1 2 2 2 2 2 2 25" xfId="24409" xr:uid="{3359F249-752E-450A-B13A-60D5FCD52A0B}"/>
    <cellStyle name="Heading 1 2 2 2 2 2 2 26" xfId="20629" xr:uid="{6EE50F55-959B-4FD0-BBD8-6EFF11A0D08F}"/>
    <cellStyle name="Heading 1 2 2 2 2 2 2 27" xfId="21159" xr:uid="{F036FA82-426C-45C2-B45A-7020EFD8B763}"/>
    <cellStyle name="Heading 1 2 2 2 2 2 2 28" xfId="23808" xr:uid="{FCA3B39E-E8AD-4105-A155-6BA2B3BD754E}"/>
    <cellStyle name="Heading 1 2 2 2 2 2 2 29" xfId="20487" xr:uid="{9E83E6FD-5820-4B92-94C3-D8016881BDC6}"/>
    <cellStyle name="Heading 1 2 2 2 2 2 2 3" xfId="16160" xr:uid="{035A654D-BCE3-4F7B-8C9E-F0984C7B80BF}"/>
    <cellStyle name="Heading 1 2 2 2 2 2 2 3 10" xfId="21359" xr:uid="{D998F883-5127-4F8A-BE4C-EFC7F9DC8D2F}"/>
    <cellStyle name="Heading 1 2 2 2 2 2 2 3 11" xfId="21062" xr:uid="{96250258-B31F-4942-ACA4-9BBF9DD78043}"/>
    <cellStyle name="Heading 1 2 2 2 2 2 2 3 12" xfId="21112" xr:uid="{816E1425-C372-4C6A-A598-DE4856503F3D}"/>
    <cellStyle name="Heading 1 2 2 2 2 2 2 3 13" xfId="24074" xr:uid="{C0EE44DD-E247-46DB-B1EC-86EFED98C74E}"/>
    <cellStyle name="Heading 1 2 2 2 2 2 2 3 14" xfId="20252" xr:uid="{2DB30B74-4A6C-445B-907A-B366E8B3391F}"/>
    <cellStyle name="Heading 1 2 2 2 2 2 2 3 15" xfId="24738" xr:uid="{C9951CF8-9F90-4123-BE2B-80D1A92CF4FF}"/>
    <cellStyle name="Heading 1 2 2 2 2 2 2 3 16" xfId="21452" xr:uid="{C7352313-8337-4638-B8AC-0BEC5B8FA5AA}"/>
    <cellStyle name="Heading 1 2 2 2 2 2 2 3 17" xfId="21147" xr:uid="{3C45230E-E7C1-48D4-B746-707784E6F17E}"/>
    <cellStyle name="Heading 1 2 2 2 2 2 2 3 18" xfId="27845" xr:uid="{3FD48B3F-9E89-4B7E-B529-7B6644D381A8}"/>
    <cellStyle name="Heading 1 2 2 2 2 2 2 3 19" xfId="28079" xr:uid="{FBD3CA36-E958-4EEA-B2D9-A17CD8412AAA}"/>
    <cellStyle name="Heading 1 2 2 2 2 2 2 3 2" xfId="18278" xr:uid="{700A4EAE-A424-44ED-B912-F7BF199CBC3C}"/>
    <cellStyle name="Heading 1 2 2 2 2 2 2 3 2 2" xfId="22297" xr:uid="{A7E46980-CDEA-4DFE-B80A-92CF5DF9694B}"/>
    <cellStyle name="Heading 1 2 2 2 2 2 2 3 2 2 2" xfId="22960" xr:uid="{1901C9F0-0F37-40EE-8956-5239BA420001}"/>
    <cellStyle name="Heading 1 2 2 2 2 2 2 3 2 2 3" xfId="29674" xr:uid="{417C3041-D9D7-4CA8-9D48-714A46317179}"/>
    <cellStyle name="Heading 1 2 2 2 2 2 2 3 2 2 4" xfId="27340" xr:uid="{E7812C89-ECBA-43E2-A51A-06EC7D6FC3F9}"/>
    <cellStyle name="Heading 1 2 2 2 2 2 2 3 2 2 5" xfId="28331" xr:uid="{1832B9EC-8A2D-4093-8974-36A9157A521A}"/>
    <cellStyle name="Heading 1 2 2 2 2 2 2 3 2 2 6" xfId="29936" xr:uid="{16616D9E-5203-4FFE-972D-1BE95144879C}"/>
    <cellStyle name="Heading 1 2 2 2 2 2 2 3 2 2 7" xfId="31139" xr:uid="{F3FA52BD-EF5B-4F0A-BA7A-89CE9763FE6F}"/>
    <cellStyle name="Heading 1 2 2 2 2 2 2 3 2 2 8" xfId="28087" xr:uid="{D233CC0A-D3BE-43B8-A8C0-003CE5DE00BD}"/>
    <cellStyle name="Heading 1 2 2 2 2 2 2 3 2 3" xfId="29297" xr:uid="{39330360-3263-4482-9C10-5CEE3539C0DF}"/>
    <cellStyle name="Heading 1 2 2 2 2 2 2 3 2 4" xfId="29215" xr:uid="{E64F11AA-5B3C-40F7-8133-AA414C16CA85}"/>
    <cellStyle name="Heading 1 2 2 2 2 2 2 3 2 5" xfId="27507" xr:uid="{75614E99-AF24-4B0C-BE2C-5FB55197AD21}"/>
    <cellStyle name="Heading 1 2 2 2 2 2 2 3 2 6" xfId="15658" xr:uid="{36707208-C040-4139-82E5-EB9A559D67AE}"/>
    <cellStyle name="Heading 1 2 2 2 2 2 2 3 2 7" xfId="30016" xr:uid="{EC78C17F-4F8E-471B-8281-0155A9C4F0F4}"/>
    <cellStyle name="Heading 1 2 2 2 2 2 2 3 2 8" xfId="28845" xr:uid="{7FBCD58A-0CA8-4BAC-BFCE-55C9A01DA2F8}"/>
    <cellStyle name="Heading 1 2 2 2 2 2 2 3 20" xfId="14828" xr:uid="{8799E2D6-0E8E-4110-AC7A-88630DDF9A28}"/>
    <cellStyle name="Heading 1 2 2 2 2 2 2 3 21" xfId="30812" xr:uid="{79E6937C-A481-44C0-A22A-ECB9F69108B2}"/>
    <cellStyle name="Heading 1 2 2 2 2 2 2 3 22" xfId="15696" xr:uid="{DE4CC62C-ED81-42F3-B63B-5070E0DA37D5}"/>
    <cellStyle name="Heading 1 2 2 2 2 2 2 3 23" xfId="29236" xr:uid="{E9A6D54C-FE14-436C-9E4A-CF290D14ACC4}"/>
    <cellStyle name="Heading 1 2 2 2 2 2 2 3 3" xfId="24295" xr:uid="{09A24654-389D-484F-AEC7-5B83E260706B}"/>
    <cellStyle name="Heading 1 2 2 2 2 2 2 3 4" xfId="20639" xr:uid="{327F0BA4-F8DF-496C-8A01-585269025C10}"/>
    <cellStyle name="Heading 1 2 2 2 2 2 2 3 5" xfId="23676" xr:uid="{9B9931AC-55BA-4D1E-AAA8-529DF484DA2E}"/>
    <cellStyle name="Heading 1 2 2 2 2 2 2 3 6" xfId="22077" xr:uid="{E7E8FDDD-63DD-4648-9341-18C87206FD56}"/>
    <cellStyle name="Heading 1 2 2 2 2 2 2 3 7" xfId="23706" xr:uid="{23043515-E95D-417B-A598-64AFE0956F20}"/>
    <cellStyle name="Heading 1 2 2 2 2 2 2 3 8" xfId="20788" xr:uid="{AE685DBE-5716-4441-8AD8-47307AF15D93}"/>
    <cellStyle name="Heading 1 2 2 2 2 2 2 3 9" xfId="24779" xr:uid="{DA6F2800-3CFC-460A-81BF-1D50728A8CA1}"/>
    <cellStyle name="Heading 1 2 2 2 2 2 2 30" xfId="24684" xr:uid="{222BDFC7-5A07-48E6-8C50-AE446C722B4B}"/>
    <cellStyle name="Heading 1 2 2 2 2 2 2 31" xfId="21712" xr:uid="{D43BF8D0-5FB8-459A-B64C-73EF1D2633D2}"/>
    <cellStyle name="Heading 1 2 2 2 2 2 2 32" xfId="19717" xr:uid="{C05E1CE5-D4B0-418B-9689-0FA3D1F7140A}"/>
    <cellStyle name="Heading 1 2 2 2 2 2 2 33" xfId="16622" xr:uid="{53D73A83-A862-4066-981C-14DE4E5A5B0C}"/>
    <cellStyle name="Heading 1 2 2 2 2 2 2 34" xfId="16500" xr:uid="{855BDE7C-7994-4F49-993C-B1CA5B28E597}"/>
    <cellStyle name="Heading 1 2 2 2 2 2 2 35" xfId="17284" xr:uid="{5A484956-DD93-4FE9-BD4A-1324AB4CF660}"/>
    <cellStyle name="Heading 1 2 2 2 2 2 2 36" xfId="22535" xr:uid="{922B86AE-6C9A-42EE-9714-B49985C43625}"/>
    <cellStyle name="Heading 1 2 2 2 2 2 2 37" xfId="22919" xr:uid="{F2503160-2FF3-4331-820D-B4F232A50F29}"/>
    <cellStyle name="Heading 1 2 2 2 2 2 2 38" xfId="22613" xr:uid="{A78F52B7-6AFB-4297-8601-147AFD736F73}"/>
    <cellStyle name="Heading 1 2 2 2 2 2 2 39" xfId="16809" xr:uid="{0A9E97BD-931E-4EF9-9472-1C4EF24BE4DE}"/>
    <cellStyle name="Heading 1 2 2 2 2 2 2 4" xfId="18398" xr:uid="{BDECCCBB-738E-4C48-A6C2-662EB3053985}"/>
    <cellStyle name="Heading 1 2 2 2 2 2 2 40" xfId="17323" xr:uid="{03AAB25F-DBCA-4040-9543-D90F666A9475}"/>
    <cellStyle name="Heading 1 2 2 2 2 2 2 41" xfId="16646" xr:uid="{0C7748E7-4C61-420A-BB43-00109BC85346}"/>
    <cellStyle name="Heading 1 2 2 2 2 2 2 42" xfId="18912" xr:uid="{A66FD07B-5A4E-4E1D-93E5-DBA876B0C284}"/>
    <cellStyle name="Heading 1 2 2 2 2 2 2 43" xfId="22563" xr:uid="{773E7E19-F8CF-4D09-B5F1-CB408D7CBE42}"/>
    <cellStyle name="Heading 1 2 2 2 2 2 2 44" xfId="23107" xr:uid="{16321009-4EB1-4262-8403-9EB64DC8289C}"/>
    <cellStyle name="Heading 1 2 2 2 2 2 2 45" xfId="14694" xr:uid="{6980DE48-945C-4653-AF28-FBD81F8D57A6}"/>
    <cellStyle name="Heading 1 2 2 2 2 2 2 46" xfId="27288" xr:uid="{83F50523-02BE-4B00-8BA0-1AA0C121D126}"/>
    <cellStyle name="Heading 1 2 2 2 2 2 2 47" xfId="27138" xr:uid="{798F44C8-A900-43EE-A5CD-CF18F021F08F}"/>
    <cellStyle name="Heading 1 2 2 2 2 2 2 48" xfId="28197" xr:uid="{572D0BFE-7E45-480A-A771-C7F63939C0F7}"/>
    <cellStyle name="Heading 1 2 2 2 2 2 2 49" xfId="15829" xr:uid="{CA885201-FA41-4978-878A-6BB714CC1382}"/>
    <cellStyle name="Heading 1 2 2 2 2 2 2 5" xfId="18518" xr:uid="{2E1E534B-C9BA-4912-846C-E1FB241F66E4}"/>
    <cellStyle name="Heading 1 2 2 2 2 2 2 50" xfId="15198" xr:uid="{D40476B6-73DE-43E4-9CEC-5B79A5AFF1A7}"/>
    <cellStyle name="Heading 1 2 2 2 2 2 2 51" xfId="28430" xr:uid="{D5FF0FA5-EF70-40CE-9E98-A8DC81437ED3}"/>
    <cellStyle name="Heading 1 2 2 2 2 2 2 51 2" xfId="33232" xr:uid="{486B783E-C4B4-403B-AC00-4A83977887C3}"/>
    <cellStyle name="Heading 1 2 2 2 2 2 2 51 3" xfId="36261" xr:uid="{AE41F4AD-D3DE-4DB4-AE98-00F82F96DCA6}"/>
    <cellStyle name="Heading 1 2 2 2 2 2 2 51 4" xfId="28850" xr:uid="{FF4B4B90-C580-4D16-9DA9-029709F24B04}"/>
    <cellStyle name="Heading 1 2 2 2 2 2 2 51 5" xfId="15002" xr:uid="{485F5C1E-C52B-40F3-B79C-D1CBE964D45D}"/>
    <cellStyle name="Heading 1 2 2 2 2 2 2 51 6" xfId="31810" xr:uid="{2723CBB7-D372-4DA9-B144-912E6BD48816}"/>
    <cellStyle name="Heading 1 2 2 2 2 2 2 51 7" xfId="14862" xr:uid="{46730679-5A9D-4679-9A0A-BF04B146A509}"/>
    <cellStyle name="Heading 1 2 2 2 2 2 2 51 8" xfId="29174" xr:uid="{DABC2791-7226-4CBB-9DFC-C5D2DE97DA7E}"/>
    <cellStyle name="Heading 1 2 2 2 2 2 2 51 9" xfId="31767" xr:uid="{B2CA8AEA-A5A6-4524-9A79-170C9DDCEDC9}"/>
    <cellStyle name="Heading 1 2 2 2 2 2 2 52" xfId="34049" xr:uid="{96DB51A6-70B8-42A7-86EB-1571300CE1ED}"/>
    <cellStyle name="Heading 1 2 2 2 2 2 2 53" xfId="33900" xr:uid="{5FDD5F02-8607-4E1D-923A-B9C6F7362CD8}"/>
    <cellStyle name="Heading 1 2 2 2 2 2 2 54" xfId="34419" xr:uid="{E4976B86-731F-4028-AE97-C38EC8011D5C}"/>
    <cellStyle name="Heading 1 2 2 2 2 2 2 55" xfId="34287" xr:uid="{8541C8D0-DE26-4139-BA2D-B490E1B97889}"/>
    <cellStyle name="Heading 1 2 2 2 2 2 2 56" xfId="33122" xr:uid="{EFF0AAF6-3A4F-4310-AE10-733892AB4FF7}"/>
    <cellStyle name="Heading 1 2 2 2 2 2 2 57" xfId="33834" xr:uid="{257565D1-3BB9-49D7-9DB7-31AAD79C7FF0}"/>
    <cellStyle name="Heading 1 2 2 2 2 2 2 58" xfId="34580" xr:uid="{ADCA9C93-50BD-4012-9738-451C970605D3}"/>
    <cellStyle name="Heading 1 2 2 2 2 2 2 59" xfId="35332" xr:uid="{BE585012-4EF3-4ED4-BCB4-4EDEE1FA6155}"/>
    <cellStyle name="Heading 1 2 2 2 2 2 2 6" xfId="18641" xr:uid="{D7FA0B60-BB7C-4E95-AA95-ED7650622689}"/>
    <cellStyle name="Heading 1 2 2 2 2 2 2 60" xfId="32740" xr:uid="{17F61664-BA12-447F-9DF9-D90C5DA35896}"/>
    <cellStyle name="Heading 1 2 2 2 2 2 2 61" xfId="33794" xr:uid="{3724FC62-46F9-496C-9F55-57CB5A4685AB}"/>
    <cellStyle name="Heading 1 2 2 2 2 2 2 62" xfId="35527" xr:uid="{6978BA1D-F8FA-4053-AF07-3E1E2FF99DD1}"/>
    <cellStyle name="Heading 1 2 2 2 2 2 2 63" xfId="32592" xr:uid="{3E97E920-F3A6-437F-8FC6-8B13B1E5B07F}"/>
    <cellStyle name="Heading 1 2 2 2 2 2 2 64" xfId="14954" xr:uid="{3E70BEB4-D67C-4483-AC37-3EB8934C7068}"/>
    <cellStyle name="Heading 1 2 2 2 2 2 2 65" xfId="15508" xr:uid="{459FCE03-E445-4F8F-B4FE-2BA2139E3B8F}"/>
    <cellStyle name="Heading 1 2 2 2 2 2 2 66" xfId="31919" xr:uid="{9D8BAC72-03CA-47E4-84ED-83A3C2A4CF52}"/>
    <cellStyle name="Heading 1 2 2 2 2 2 2 67" xfId="32483" xr:uid="{B1E04DCB-608D-479F-9C56-DBD27728357C}"/>
    <cellStyle name="Heading 1 2 2 2 2 2 2 68" xfId="32419" xr:uid="{13CA3898-1431-4ED8-94BC-F5EC73911631}"/>
    <cellStyle name="Heading 1 2 2 2 2 2 2 69" xfId="15054" xr:uid="{DCCC5046-364C-4E87-AE9B-880A59CF0384}"/>
    <cellStyle name="Heading 1 2 2 2 2 2 2 7" xfId="18763" xr:uid="{0522DFF2-FB75-465B-9799-67918B619D46}"/>
    <cellStyle name="Heading 1 2 2 2 2 2 2 70" xfId="15539" xr:uid="{1AB93964-F9C1-4B9D-8128-DC7AD8764A25}"/>
    <cellStyle name="Heading 1 2 2 2 2 2 2 71" xfId="37172" xr:uid="{FB5DE164-3E93-4721-9C65-AD3E65E0B298}"/>
    <cellStyle name="Heading 1 2 2 2 2 2 2 8" xfId="18877" xr:uid="{CABF0763-C1F3-479C-B90F-C789D1C3EF11}"/>
    <cellStyle name="Heading 1 2 2 2 2 2 2 9" xfId="18996" xr:uid="{47838769-464B-4D4D-A7E0-46768496509B}"/>
    <cellStyle name="Heading 1 2 2 2 2 2 20" xfId="24970" xr:uid="{BFAA7CEA-467E-4FD0-B6BC-5176D3F973DC}"/>
    <cellStyle name="Heading 1 2 2 2 2 2 21" xfId="25136" xr:uid="{56D42095-57D5-404F-B5D5-98B4A0D3B069}"/>
    <cellStyle name="Heading 1 2 2 2 2 2 22" xfId="25291" xr:uid="{2DC8E0C2-F5F0-483B-AD87-FFF7D39A1B1C}"/>
    <cellStyle name="Heading 1 2 2 2 2 2 23" xfId="25436" xr:uid="{A3C51310-5783-4ECE-82B3-1A027925C2E9}"/>
    <cellStyle name="Heading 1 2 2 2 2 2 24" xfId="25570" xr:uid="{92C1C179-B233-4EC1-92F2-3E635933EF65}"/>
    <cellStyle name="Heading 1 2 2 2 2 2 25" xfId="25695" xr:uid="{49968CDA-64BB-438B-ABCE-184550231410}"/>
    <cellStyle name="Heading 1 2 2 2 2 2 26" xfId="25804" xr:uid="{C83D75F6-CCBF-43ED-B19B-7563290CFBCE}"/>
    <cellStyle name="Heading 1 2 2 2 2 2 27" xfId="25906" xr:uid="{9313624D-05D3-421D-B32C-E4D9494FF2D5}"/>
    <cellStyle name="Heading 1 2 2 2 2 2 28" xfId="25992" xr:uid="{09347EEB-C72B-4B3B-9840-15BD9DB4ACBC}"/>
    <cellStyle name="Heading 1 2 2 2 2 2 29" xfId="26070" xr:uid="{78831BCD-EFD0-4E21-B8B2-B2221ED667AE}"/>
    <cellStyle name="Heading 1 2 2 2 2 2 3" xfId="14556" xr:uid="{A14A7536-0989-49CE-8499-DE2AE0D002EF}"/>
    <cellStyle name="Heading 1 2 2 2 2 2 30" xfId="26132" xr:uid="{E20CA6D2-DD92-4DCD-B769-2E1C6A731A77}"/>
    <cellStyle name="Heading 1 2 2 2 2 2 31" xfId="26180" xr:uid="{BFF7D6F6-6231-44CD-93B7-FA29A53EC5B5}"/>
    <cellStyle name="Heading 1 2 2 2 2 2 32" xfId="26220" xr:uid="{323C9BB7-2EED-47B7-B69A-B4023E07DE67}"/>
    <cellStyle name="Heading 1 2 2 2 2 2 33" xfId="16366" xr:uid="{1A7277EC-827D-4552-8EAA-57EEDF5DF958}"/>
    <cellStyle name="Heading 1 2 2 2 2 2 34" xfId="17722" xr:uid="{3E0035B5-8E8B-4ED9-AA83-DE9CB1EEB93E}"/>
    <cellStyle name="Heading 1 2 2 2 2 2 35" xfId="23065" xr:uid="{165FEF1B-EA59-4D85-8A12-633D1E9481AC}"/>
    <cellStyle name="Heading 1 2 2 2 2 2 36" xfId="22539" xr:uid="{98BA1227-A479-46DA-8881-9491882DD929}"/>
    <cellStyle name="Heading 1 2 2 2 2 2 37" xfId="23105" xr:uid="{F180ADF1-8A1F-470C-AEA6-B727F9F9FB8C}"/>
    <cellStyle name="Heading 1 2 2 2 2 2 38" xfId="17074" xr:uid="{8F861244-F47A-408E-9E31-40160F7E3713}"/>
    <cellStyle name="Heading 1 2 2 2 2 2 39" xfId="22549" xr:uid="{7E998269-E9A3-4076-9CBC-6F553A4F052D}"/>
    <cellStyle name="Heading 1 2 2 2 2 2 4" xfId="16073" xr:uid="{15E986B7-0A6A-4B25-851A-7F28247CDB98}"/>
    <cellStyle name="Heading 1 2 2 2 2 2 4 10" xfId="24999" xr:uid="{D6008064-FBA0-427B-9C88-3D9FAA9F5B00}"/>
    <cellStyle name="Heading 1 2 2 2 2 2 4 11" xfId="25162" xr:uid="{934097A3-6687-44D1-8856-5834E3A77613}"/>
    <cellStyle name="Heading 1 2 2 2 2 2 4 12" xfId="25316" xr:uid="{F68FC871-0DA4-49E4-A66A-26A6E2FB3340}"/>
    <cellStyle name="Heading 1 2 2 2 2 2 4 13" xfId="25460" xr:uid="{CCE747AC-9D38-4864-A62D-DD8EE2B7AD04}"/>
    <cellStyle name="Heading 1 2 2 2 2 2 4 14" xfId="25594" xr:uid="{42BE1C16-6113-42C0-B9E7-B065F44EB6B8}"/>
    <cellStyle name="Heading 1 2 2 2 2 2 4 15" xfId="25715" xr:uid="{F8E5DC58-8F98-43FD-A0F0-9471C5D5682F}"/>
    <cellStyle name="Heading 1 2 2 2 2 2 4 16" xfId="25823" xr:uid="{CE08B429-65B4-453E-8543-E91FB79494F1}"/>
    <cellStyle name="Heading 1 2 2 2 2 2 4 17" xfId="25925" xr:uid="{1E98B5C7-E5A3-4C1B-B714-EBBD1532D82C}"/>
    <cellStyle name="Heading 1 2 2 2 2 2 4 18" xfId="27824" xr:uid="{5D857653-EA1D-44E5-A546-ED2B53219EC5}"/>
    <cellStyle name="Heading 1 2 2 2 2 2 4 19" xfId="27619" xr:uid="{E651300E-F047-4732-92E7-C307A0337A06}"/>
    <cellStyle name="Heading 1 2 2 2 2 2 4 2" xfId="18257" xr:uid="{88BDCD86-8D58-4541-B4F4-774D1F3177E8}"/>
    <cellStyle name="Heading 1 2 2 2 2 2 4 2 2" xfId="19998" xr:uid="{2BE88254-42A3-4627-A83B-E6D7D46E4C14}"/>
    <cellStyle name="Heading 1 2 2 2 2 2 4 2 2 2" xfId="22939" xr:uid="{2A857465-7B67-45DB-BE69-66CA1028E6C5}"/>
    <cellStyle name="Heading 1 2 2 2 2 2 4 2 2 3" xfId="29653" xr:uid="{363E5F43-0094-4286-8BB8-7797A50BA3B7}"/>
    <cellStyle name="Heading 1 2 2 2 2 2 4 2 2 4" xfId="27009" xr:uid="{14809D09-18FC-49FF-A079-725FD962BFB9}"/>
    <cellStyle name="Heading 1 2 2 2 2 2 4 2 2 5" xfId="30014" xr:uid="{5D417F91-AA74-4ECF-9628-D4AF3DFEBEC7}"/>
    <cellStyle name="Heading 1 2 2 2 2 2 4 2 2 6" xfId="30166" xr:uid="{78876E1B-E42A-4F5C-89C9-AD676AB51CC7}"/>
    <cellStyle name="Heading 1 2 2 2 2 2 4 2 2 7" xfId="15197" xr:uid="{0D18CCC0-9D5F-4BBE-8155-0CC900E91C52}"/>
    <cellStyle name="Heading 1 2 2 2 2 2 4 2 2 8" xfId="15721" xr:uid="{44F19347-9DA6-4E54-9C88-A5902C34133F}"/>
    <cellStyle name="Heading 1 2 2 2 2 2 4 2 3" xfId="28480" xr:uid="{51E2D6AA-AEC8-4340-8F56-2C4E197B05A8}"/>
    <cellStyle name="Heading 1 2 2 2 2 2 4 2 4" xfId="28615" xr:uid="{E4A48E9F-12AA-4BFE-AF33-5A555F5C6349}"/>
    <cellStyle name="Heading 1 2 2 2 2 2 4 2 5" xfId="15074" xr:uid="{7FEB689E-B04A-4217-BB74-F816A1A73DAB}"/>
    <cellStyle name="Heading 1 2 2 2 2 2 4 2 6" xfId="30621" xr:uid="{0E43974F-9E25-4A8D-9F3F-B6A4B6323FE8}"/>
    <cellStyle name="Heading 1 2 2 2 2 2 4 2 7" xfId="15899" xr:uid="{1DC5EC97-4283-45BC-BBA6-0BB850BE3CE7}"/>
    <cellStyle name="Heading 1 2 2 2 2 2 4 2 8" xfId="29521" xr:uid="{A06C2390-5AB8-437E-834C-A697FB9D0188}"/>
    <cellStyle name="Heading 1 2 2 2 2 2 4 20" xfId="15421" xr:uid="{B2311DFC-59EE-48FB-904E-C5692AE41343}"/>
    <cellStyle name="Heading 1 2 2 2 2 2 4 21" xfId="29105" xr:uid="{A2F9DDDB-1E1A-43AD-9920-16AACD1F09D5}"/>
    <cellStyle name="Heading 1 2 2 2 2 2 4 22" xfId="27639" xr:uid="{29040912-96BC-42F9-855E-60900E39EF8A}"/>
    <cellStyle name="Heading 1 2 2 2 2 2 4 23" xfId="30038" xr:uid="{7F0DBCF1-968D-4663-9EDF-97174A338E03}"/>
    <cellStyle name="Heading 1 2 2 2 2 2 4 3" xfId="24274" xr:uid="{E54455AB-146A-4100-A13C-E0769ED6A172}"/>
    <cellStyle name="Heading 1 2 2 2 2 2 4 4" xfId="20505" xr:uid="{D2FB2D6A-6CCB-4A98-AEB8-22581A5FF77C}"/>
    <cellStyle name="Heading 1 2 2 2 2 2 4 5" xfId="23669" xr:uid="{B805C497-6F1D-45A2-97E2-7CD963E5A91B}"/>
    <cellStyle name="Heading 1 2 2 2 2 2 4 6" xfId="20802" xr:uid="{EB92F3BE-5891-4955-B77A-EEC0FB258D11}"/>
    <cellStyle name="Heading 1 2 2 2 2 2 4 7" xfId="21915" xr:uid="{992C4134-8B4F-4F4A-BF3C-437290EC5D55}"/>
    <cellStyle name="Heading 1 2 2 2 2 2 4 8" xfId="20945" xr:uid="{A5EF2AB9-8521-458F-9438-1CAE09A6496D}"/>
    <cellStyle name="Heading 1 2 2 2 2 2 4 9" xfId="24821" xr:uid="{4BE5EFAC-8182-4436-8135-650FFD66F35E}"/>
    <cellStyle name="Heading 1 2 2 2 2 2 40" xfId="22841" xr:uid="{5AAA823A-AFBA-4C8C-B7CF-AFF03551F036}"/>
    <cellStyle name="Heading 1 2 2 2 2 2 41" xfId="23141" xr:uid="{E1DDDA03-E7E9-49F1-A3CF-E3F4F250AA36}"/>
    <cellStyle name="Heading 1 2 2 2 2 2 42" xfId="22918" xr:uid="{E7F0C5CF-1FAC-4095-A7AC-49239BA6C522}"/>
    <cellStyle name="Heading 1 2 2 2 2 2 43" xfId="22817" xr:uid="{85CAE4CF-7AB9-4F1D-8934-4356BDCF73FC}"/>
    <cellStyle name="Heading 1 2 2 2 2 2 44" xfId="23187" xr:uid="{FCEEF1AE-CE6F-4BEE-83CB-0AAFA0DAA913}"/>
    <cellStyle name="Heading 1 2 2 2 2 2 45" xfId="22640" xr:uid="{C656BC0E-7407-4A5F-985D-2F1B3798851C}"/>
    <cellStyle name="Heading 1 2 2 2 2 2 46" xfId="14762" xr:uid="{992FC1DE-426D-434C-9ACA-5F65B7776C89}"/>
    <cellStyle name="Heading 1 2 2 2 2 2 47" xfId="29435" xr:uid="{CE85F968-EDDC-4DC8-9A5B-A39D1249487A}"/>
    <cellStyle name="Heading 1 2 2 2 2 2 48" xfId="27690" xr:uid="{87153A61-1DC0-40AD-A321-0E2ADDBF218D}"/>
    <cellStyle name="Heading 1 2 2 2 2 2 49" xfId="30685" xr:uid="{AAE902B1-49CB-4C00-8D83-ABBDE63855DE}"/>
    <cellStyle name="Heading 1 2 2 2 2 2 5" xfId="18377" xr:uid="{4A486D92-7BDB-4D6F-9796-3DE34CF01ADC}"/>
    <cellStyle name="Heading 1 2 2 2 2 2 50" xfId="15526" xr:uid="{F76D8F63-27CF-4117-9875-67F2BFAC3336}"/>
    <cellStyle name="Heading 1 2 2 2 2 2 51" xfId="31491" xr:uid="{C82B94BC-0987-45F4-8C1E-955A72320852}"/>
    <cellStyle name="Heading 1 2 2 2 2 2 52" xfId="15003" xr:uid="{EBD0AFE7-8775-44B3-B1F5-F9F231C86954}"/>
    <cellStyle name="Heading 1 2 2 2 2 2 52 2" xfId="33211" xr:uid="{91665346-D07C-4D56-8EDA-085A7B2D7D15}"/>
    <cellStyle name="Heading 1 2 2 2 2 2 52 3" xfId="36240" xr:uid="{B711C227-FEA0-4F0A-A148-B35FE25D8FAC}"/>
    <cellStyle name="Heading 1 2 2 2 2 2 52 4" xfId="30176" xr:uid="{F35CAFC3-CD5F-49AD-9458-A9410B5C6DD3}"/>
    <cellStyle name="Heading 1 2 2 2 2 2 52 5" xfId="31126" xr:uid="{80941667-BCC9-417A-BA52-4F22452511E9}"/>
    <cellStyle name="Heading 1 2 2 2 2 2 52 6" xfId="36702" xr:uid="{B7227706-7C4B-4CAA-8C46-9A0542C3654A}"/>
    <cellStyle name="Heading 1 2 2 2 2 2 52 7" xfId="36750" xr:uid="{85750402-7BDC-44F3-8A52-12E54E6A859F}"/>
    <cellStyle name="Heading 1 2 2 2 2 2 52 8" xfId="36786" xr:uid="{5D793854-CAF4-49F0-B8A7-79A6DC718742}"/>
    <cellStyle name="Heading 1 2 2 2 2 2 52 9" xfId="36814" xr:uid="{2520FC4D-1DEB-4DE2-9898-98FC41FB0D0C}"/>
    <cellStyle name="Heading 1 2 2 2 2 2 53" xfId="35653" xr:uid="{ABE7EED3-ABA0-4B08-AEDC-463657BF717A}"/>
    <cellStyle name="Heading 1 2 2 2 2 2 54" xfId="35707" xr:uid="{367E0D8D-3115-48B2-8C73-2D7535D93134}"/>
    <cellStyle name="Heading 1 2 2 2 2 2 55" xfId="35755" xr:uid="{18D9E045-DD7B-4F71-85D7-F8BFE98AED64}"/>
    <cellStyle name="Heading 1 2 2 2 2 2 56" xfId="35800" xr:uid="{4B523565-D5E7-447C-A97A-CE418B37A4BC}"/>
    <cellStyle name="Heading 1 2 2 2 2 2 57" xfId="35842" xr:uid="{45C8AF6F-AFE4-451C-B125-FA078CC84BBB}"/>
    <cellStyle name="Heading 1 2 2 2 2 2 58" xfId="35881" xr:uid="{AAEDABB0-B02E-4BA7-9B8C-551C73D5041F}"/>
    <cellStyle name="Heading 1 2 2 2 2 2 59" xfId="35917" xr:uid="{93A53BB5-D2F7-42E1-9F1F-9EE154E2FFD2}"/>
    <cellStyle name="Heading 1 2 2 2 2 2 6" xfId="18497" xr:uid="{974EEAA1-0AAF-46AF-AB52-F5BBAFC71A7E}"/>
    <cellStyle name="Heading 1 2 2 2 2 2 60" xfId="35949" xr:uid="{3561EDD9-9A21-4F60-AAF6-375498A303E4}"/>
    <cellStyle name="Heading 1 2 2 2 2 2 61" xfId="35978" xr:uid="{03C710E9-97E2-4517-9F0F-3ED81C7B2FE8}"/>
    <cellStyle name="Heading 1 2 2 2 2 2 62" xfId="36002" xr:uid="{C79B811D-761C-498C-813A-2E5B3A560365}"/>
    <cellStyle name="Heading 1 2 2 2 2 2 63" xfId="36019" xr:uid="{7A37CCA7-4018-4310-9CF6-DC218F67F574}"/>
    <cellStyle name="Heading 1 2 2 2 2 2 64" xfId="36033" xr:uid="{0A6F43B9-5C28-4C96-8897-3C3C7D631DB0}"/>
    <cellStyle name="Heading 1 2 2 2 2 2 65" xfId="32232" xr:uid="{46C723F3-6CBA-4D64-95FE-8558F32C35F5}"/>
    <cellStyle name="Heading 1 2 2 2 2 2 66" xfId="32479" xr:uid="{0932B453-7238-46BA-8602-076A831FA700}"/>
    <cellStyle name="Heading 1 2 2 2 2 2 67" xfId="14633" xr:uid="{D33F61A6-BEDF-498F-B66E-CC571846561C}"/>
    <cellStyle name="Heading 1 2 2 2 2 2 68" xfId="36436" xr:uid="{9EF8B6DA-3B26-486F-8297-7326536081A3}"/>
    <cellStyle name="Heading 1 2 2 2 2 2 69" xfId="32464" xr:uid="{562A6B05-38F6-488F-B6DF-C62E08D22605}"/>
    <cellStyle name="Heading 1 2 2 2 2 2 7" xfId="18620" xr:uid="{B59424DF-633E-4249-B801-C24F51D48AFC}"/>
    <cellStyle name="Heading 1 2 2 2 2 2 70" xfId="16198" xr:uid="{47BA4A99-1D91-4C9A-941B-FCB684B9D93C}"/>
    <cellStyle name="Heading 1 2 2 2 2 2 71" xfId="28091" xr:uid="{E341BD12-7268-4A15-ACFE-5D768616BD2F}"/>
    <cellStyle name="Heading 1 2 2 2 2 2 72" xfId="37131" xr:uid="{12F7DE26-0BCC-4DCC-96E7-215D46A7AD92}"/>
    <cellStyle name="Heading 1 2 2 2 2 2 8" xfId="18742" xr:uid="{E1C1AAAA-2206-4465-8F02-936059F1B470}"/>
    <cellStyle name="Heading 1 2 2 2 2 2 9" xfId="18856" xr:uid="{170099C0-1441-4EC6-BA09-AF32E10016CC}"/>
    <cellStyle name="Heading 1 2 2 2 2 20" xfId="24898" xr:uid="{278D70C3-9F7E-451B-AD28-87741AD7CD8E}"/>
    <cellStyle name="Heading 1 2 2 2 2 21" xfId="25071" xr:uid="{10C37B01-A16E-4B03-921A-C75A49929C49}"/>
    <cellStyle name="Heading 1 2 2 2 2 22" xfId="25228" xr:uid="{72CB88AD-7B2E-43BB-9E31-C6B9623F9E49}"/>
    <cellStyle name="Heading 1 2 2 2 2 23" xfId="25377" xr:uid="{81CCA781-8E13-4E0C-937C-F358A7116160}"/>
    <cellStyle name="Heading 1 2 2 2 2 24" xfId="25516" xr:uid="{47FA983E-1359-482F-892F-51576B3B9D93}"/>
    <cellStyle name="Heading 1 2 2 2 2 25" xfId="25644" xr:uid="{3B2101FC-5330-42C1-AFCE-A24BF6A28D56}"/>
    <cellStyle name="Heading 1 2 2 2 2 26" xfId="25758" xr:uid="{C30407EC-D142-4F54-BB23-3E1DE9A56891}"/>
    <cellStyle name="Heading 1 2 2 2 2 27" xfId="25862" xr:uid="{E0D1AF3D-FCF3-4CCC-B412-DD6D2DBE9376}"/>
    <cellStyle name="Heading 1 2 2 2 2 28" xfId="25958" xr:uid="{919EB13F-ABA2-41C9-B8BB-AFAAAA41C521}"/>
    <cellStyle name="Heading 1 2 2 2 2 29" xfId="26039" xr:uid="{7E750C09-C992-4487-804E-A89482B1D83F}"/>
    <cellStyle name="Heading 1 2 2 2 2 3" xfId="14535" xr:uid="{845B287B-9885-4D1F-802A-A7731FAC27A4}"/>
    <cellStyle name="Heading 1 2 2 2 2 30" xfId="26109" xr:uid="{85B0F808-A2C4-49AF-BC93-D15B71F82696}"/>
    <cellStyle name="Heading 1 2 2 2 2 31" xfId="26161" xr:uid="{DEBB9176-96E0-4453-8F4E-DAF6513DA10C}"/>
    <cellStyle name="Heading 1 2 2 2 2 32" xfId="26205" xr:uid="{E35075CF-7744-4C50-B419-878E9053D725}"/>
    <cellStyle name="Heading 1 2 2 2 2 33" xfId="17681" xr:uid="{10FFA843-8F16-4C5C-B6A3-D90CFC07CFB5}"/>
    <cellStyle name="Heading 1 2 2 2 2 34" xfId="19709" xr:uid="{2E1C74A8-9B45-4527-A135-4984F9025555}"/>
    <cellStyle name="Heading 1 2 2 2 2 35" xfId="23149" xr:uid="{963FFF6D-AAAF-4394-BC6F-3E50637D8685}"/>
    <cellStyle name="Heading 1 2 2 2 2 36" xfId="23404" xr:uid="{0370FEB2-BD70-41E4-9CCC-5C3ABD9396FA}"/>
    <cellStyle name="Heading 1 2 2 2 2 37" xfId="23051" xr:uid="{B3210CF6-8C47-429C-AF87-FF4D0FF35DD0}"/>
    <cellStyle name="Heading 1 2 2 2 2 38" xfId="23037" xr:uid="{EF5CAEF8-6755-4D1A-8780-B06ACA5A64AA}"/>
    <cellStyle name="Heading 1 2 2 2 2 39" xfId="18659" xr:uid="{5E76D8D8-5861-427C-849A-998D77C2C4F3}"/>
    <cellStyle name="Heading 1 2 2 2 2 4" xfId="16052" xr:uid="{6D1CC6CA-4603-4785-94BF-CB3FB135B843}"/>
    <cellStyle name="Heading 1 2 2 2 2 4 10" xfId="21794" xr:uid="{1D5FF33F-CB2A-49B8-BE51-ACA4360ECD2A}"/>
    <cellStyle name="Heading 1 2 2 2 2 4 11" xfId="22056" xr:uid="{9373F98E-631F-4FCF-9273-7E1B8A189BB8}"/>
    <cellStyle name="Heading 1 2 2 2 2 4 12" xfId="24766" xr:uid="{09881810-F029-4771-967A-9F0189648EAD}"/>
    <cellStyle name="Heading 1 2 2 2 2 4 13" xfId="20581" xr:uid="{B792E63A-9205-47EF-9C7B-2A7BCB890273}"/>
    <cellStyle name="Heading 1 2 2 2 2 4 14" xfId="21097" xr:uid="{98D018C3-B713-4A63-B391-108F88A66827}"/>
    <cellStyle name="Heading 1 2 2 2 2 4 15" xfId="21822" xr:uid="{AFC310CA-446F-45C2-8D9B-F9A668D46567}"/>
    <cellStyle name="Heading 1 2 2 2 2 4 16" xfId="24478" xr:uid="{0136FFBA-9950-4F02-83F7-A215B50BAE83}"/>
    <cellStyle name="Heading 1 2 2 2 2 4 17" xfId="20481" xr:uid="{09EDC083-8CD0-4988-A0E7-1B31408EEC26}"/>
    <cellStyle name="Heading 1 2 2 2 2 4 18" xfId="27772" xr:uid="{0D9ED4FD-09BE-458E-A418-8FEF6FDA7A06}"/>
    <cellStyle name="Heading 1 2 2 2 2 4 19" xfId="27583" xr:uid="{078319BE-E237-4327-93B2-DCE922EDF597}"/>
    <cellStyle name="Heading 1 2 2 2 2 4 2" xfId="18153" xr:uid="{8CC8633A-E805-437E-81ED-CCED719BD9F7}"/>
    <cellStyle name="Heading 1 2 2 2 2 4 2 2" xfId="20012" xr:uid="{D36FC20A-87D3-4A0D-8CE4-DD439CE53EF1}"/>
    <cellStyle name="Heading 1 2 2 2 2 4 2 2 2" xfId="22902" xr:uid="{5DEFE6C5-7A6A-4CF1-BC54-06762A82E4ED}"/>
    <cellStyle name="Heading 1 2 2 2 2 4 2 2 3" xfId="29623" xr:uid="{23CC43A4-8217-4FEF-830C-B6E327DE333B}"/>
    <cellStyle name="Heading 1 2 2 2 2 4 2 2 4" xfId="28416" xr:uid="{B2DF697E-594C-4D06-8629-E15205E5C00E}"/>
    <cellStyle name="Heading 1 2 2 2 2 4 2 2 5" xfId="30425" xr:uid="{ED451F4D-AA92-4F2C-A42F-FF728EF63AFC}"/>
    <cellStyle name="Heading 1 2 2 2 2 4 2 2 6" xfId="27454" xr:uid="{7D728175-2F3E-48D7-B319-F493FBF5CA92}"/>
    <cellStyle name="Heading 1 2 2 2 2 4 2 2 7" xfId="30086" xr:uid="{F3CA0B07-CABA-4BF5-9A17-F7F778D7B7E2}"/>
    <cellStyle name="Heading 1 2 2 2 2 4 2 2 8" xfId="30178" xr:uid="{0571F8B4-87BF-4111-BCD5-604B3C0C0355}"/>
    <cellStyle name="Heading 1 2 2 2 2 4 2 3" xfId="28494" xr:uid="{8FAB9485-E03D-493E-9577-64C6A84CD30F}"/>
    <cellStyle name="Heading 1 2 2 2 2 4 2 4" xfId="30053" xr:uid="{DA3110A5-7B34-4AB8-9F47-5D42F44BE9B5}"/>
    <cellStyle name="Heading 1 2 2 2 2 4 2 5" xfId="15464" xr:uid="{C2B5A8B5-2FAF-45EB-87EA-798E01401E28}"/>
    <cellStyle name="Heading 1 2 2 2 2 4 2 6" xfId="30634" xr:uid="{978F5703-B7AB-42C4-A0CF-DBB3A15A71FD}"/>
    <cellStyle name="Heading 1 2 2 2 2 4 2 7" xfId="14927" xr:uid="{ED07C341-5F5E-4D4D-AD78-2E5B614A61CD}"/>
    <cellStyle name="Heading 1 2 2 2 2 4 2 8" xfId="28784" xr:uid="{636E28D1-7F94-495B-83BD-C3F2AE47CD5C}"/>
    <cellStyle name="Heading 1 2 2 2 2 4 20" xfId="14679" xr:uid="{D321027B-F647-48FF-A9C9-0F6A9761A884}"/>
    <cellStyle name="Heading 1 2 2 2 2 4 21" xfId="30974" xr:uid="{C556FEA5-B4CB-48BC-AD5F-56F41D70B6E8}"/>
    <cellStyle name="Heading 1 2 2 2 2 4 22" xfId="14875" xr:uid="{693F6F18-D13A-44A4-9070-40BC7D0EA8B6}"/>
    <cellStyle name="Heading 1 2 2 2 2 4 23" xfId="14991" xr:uid="{58CFF255-C6E6-45E0-B9F0-393AA5A52B71}"/>
    <cellStyle name="Heading 1 2 2 2 2 4 3" xfId="24218" xr:uid="{AAD51458-F0CC-49B8-8A0D-F0D1305E8FAE}"/>
    <cellStyle name="Heading 1 2 2 2 2 4 4" xfId="20563" xr:uid="{F4497C50-FEA5-4F44-B781-860D4B036EDB}"/>
    <cellStyle name="Heading 1 2 2 2 2 4 5" xfId="24393" xr:uid="{BBD4A4E6-F9BA-40A9-A6E6-DA775985702A}"/>
    <cellStyle name="Heading 1 2 2 2 2 4 6" xfId="20631" xr:uid="{CC5DF617-1AB7-491B-8A5C-9AEC00C170AC}"/>
    <cellStyle name="Heading 1 2 2 2 2 4 7" xfId="24185" xr:uid="{35C0A966-75B3-4BFD-9296-2EFBA0526932}"/>
    <cellStyle name="Heading 1 2 2 2 2 4 8" xfId="19953" xr:uid="{3D260D86-E0FF-4997-AA84-EFF05538AD8D}"/>
    <cellStyle name="Heading 1 2 2 2 2 4 9" xfId="24694" xr:uid="{B3380328-02FA-49BA-AF23-EFD934DD0E29}"/>
    <cellStyle name="Heading 1 2 2 2 2 40" xfId="23398" xr:uid="{18CB7C02-C1E4-4892-A073-6A5A09D54774}"/>
    <cellStyle name="Heading 1 2 2 2 2 41" xfId="23211" xr:uid="{476EEF72-D427-4217-A129-DFA257348689}"/>
    <cellStyle name="Heading 1 2 2 2 2 42" xfId="23092" xr:uid="{48704D3C-55EE-4BA1-94B8-0CA0A003BDB9}"/>
    <cellStyle name="Heading 1 2 2 2 2 43" xfId="22677" xr:uid="{4CC14479-BCEE-4894-974F-4270C206319E}"/>
    <cellStyle name="Heading 1 2 2 2 2 44" xfId="23337" xr:uid="{DC8DB290-33DA-46AF-BBFF-2AEBACE4B9B8}"/>
    <cellStyle name="Heading 1 2 2 2 2 45" xfId="23130" xr:uid="{63C78A86-B94E-4243-BC0D-9628A13818EC}"/>
    <cellStyle name="Heading 1 2 2 2 2 46" xfId="14779" xr:uid="{91C3187A-239A-47DE-A34F-A096793A117F}"/>
    <cellStyle name="Heading 1 2 2 2 2 47" xfId="28517" xr:uid="{FCE19B5A-52EE-4F92-8B64-2003BA7DEC59}"/>
    <cellStyle name="Heading 1 2 2 2 2 48" xfId="15995" xr:uid="{331D7189-C29B-4517-A101-DE3D6F2453A6}"/>
    <cellStyle name="Heading 1 2 2 2 2 49" xfId="27030" xr:uid="{59E7087D-0320-4644-8248-DEF9DE3187CD}"/>
    <cellStyle name="Heading 1 2 2 2 2 5" xfId="16378" xr:uid="{B7C07561-B408-4A48-B298-B968DFC2CECE}"/>
    <cellStyle name="Heading 1 2 2 2 2 50" xfId="30899" xr:uid="{97363107-C709-41EA-AFB8-8A8706EB5246}"/>
    <cellStyle name="Heading 1 2 2 2 2 51" xfId="28919" xr:uid="{2CAF094B-5722-4F4A-B46A-7B1A0146A66A}"/>
    <cellStyle name="Heading 1 2 2 2 2 52" xfId="31634" xr:uid="{E2F92D24-E84B-4F22-8BE6-A08CA7C92272}"/>
    <cellStyle name="Heading 1 2 2 2 2 52 2" xfId="33163" xr:uid="{3C7D9131-1868-4EB4-BA71-713AAD5D2A48}"/>
    <cellStyle name="Heading 1 2 2 2 2 52 3" xfId="36216" xr:uid="{8D1A295D-AD2E-473D-8C5A-CD0C95050077}"/>
    <cellStyle name="Heading 1 2 2 2 2 52 4" xfId="32258" xr:uid="{7555ED92-7388-455D-9126-659FA22E6E2F}"/>
    <cellStyle name="Heading 1 2 2 2 2 52 5" xfId="36403" xr:uid="{27183F06-6F5B-418B-AEA4-11EC25F05A3D}"/>
    <cellStyle name="Heading 1 2 2 2 2 52 6" xfId="28773" xr:uid="{07E242AD-BEED-432E-9690-ECD8C74E0C8B}"/>
    <cellStyle name="Heading 1 2 2 2 2 52 7" xfId="27107" xr:uid="{3E2F2A54-EBDF-4781-B6E2-D61576BF1336}"/>
    <cellStyle name="Heading 1 2 2 2 2 52 8" xfId="36494" xr:uid="{E9C04162-8385-47A3-B8FD-63F4CD8415EA}"/>
    <cellStyle name="Heading 1 2 2 2 2 52 9" xfId="30044" xr:uid="{C1072EBE-5485-4955-8956-FC05140AE693}"/>
    <cellStyle name="Heading 1 2 2 2 2 53" xfId="34822" xr:uid="{6B507651-9F0C-4C21-8479-A9E0333691B3}"/>
    <cellStyle name="Heading 1 2 2 2 2 54" xfId="34856" xr:uid="{72FE7DC0-D00B-4CE8-B982-2AD1ED8E6A34}"/>
    <cellStyle name="Heading 1 2 2 2 2 55" xfId="33661" xr:uid="{7EF0C892-AD7D-4049-941C-15DA358BF076}"/>
    <cellStyle name="Heading 1 2 2 2 2 56" xfId="33321" xr:uid="{A19385A8-1658-49A5-ADAA-EBCC849BF299}"/>
    <cellStyle name="Heading 1 2 2 2 2 57" xfId="34354" xr:uid="{64598372-5EC6-47C0-9841-9C3BB0C5FF33}"/>
    <cellStyle name="Heading 1 2 2 2 2 58" xfId="34839" xr:uid="{CCFC233E-886A-46C8-B223-1BE6AACB031D}"/>
    <cellStyle name="Heading 1 2 2 2 2 59" xfId="33603" xr:uid="{81E4A69A-C4BD-41C3-BC0C-1835F2225789}"/>
    <cellStyle name="Heading 1 2 2 2 2 6" xfId="17357" xr:uid="{C4E89685-1416-4178-94BF-56185192CCE3}"/>
    <cellStyle name="Heading 1 2 2 2 2 60" xfId="35472" xr:uid="{09E18C83-2222-4C13-A6D3-C7E0654EFBCE}"/>
    <cellStyle name="Heading 1 2 2 2 2 61" xfId="32634" xr:uid="{2C5C02BE-0AAB-48D4-B0ED-4917B4121335}"/>
    <cellStyle name="Heading 1 2 2 2 2 62" xfId="35134" xr:uid="{C5E2C964-801A-41C6-9310-F16E82419C4F}"/>
    <cellStyle name="Heading 1 2 2 2 2 63" xfId="35296" xr:uid="{04A3AA8D-7EDF-46A2-A184-4B1B85A205E7}"/>
    <cellStyle name="Heading 1 2 2 2 2 64" xfId="32768" xr:uid="{AF033BDC-AA54-41B9-B8B3-3E2CC166959A}"/>
    <cellStyle name="Heading 1 2 2 2 2 65" xfId="27724" xr:uid="{18DF9F5F-3539-4363-A339-4FE921869C93}"/>
    <cellStyle name="Heading 1 2 2 2 2 66" xfId="32028" xr:uid="{F922E97E-2A0E-40D1-8AB6-7BF0311A99CD}"/>
    <cellStyle name="Heading 1 2 2 2 2 67" xfId="15981" xr:uid="{3EAEB079-EA83-4F13-A33E-891B1910FD70}"/>
    <cellStyle name="Heading 1 2 2 2 2 68" xfId="36706" xr:uid="{E1E15474-5124-443B-B73B-E9095479FE06}"/>
    <cellStyle name="Heading 1 2 2 2 2 69" xfId="36754" xr:uid="{7684CFB2-2863-456B-AD76-0A7225648DC8}"/>
    <cellStyle name="Heading 1 2 2 2 2 7" xfId="16959" xr:uid="{4C554703-F701-4BA3-B7F0-63E0488B7CC6}"/>
    <cellStyle name="Heading 1 2 2 2 2 70" xfId="36790" xr:uid="{F0D5F5E5-0A93-478E-A4DE-09EE4F0D8962}"/>
    <cellStyle name="Heading 1 2 2 2 2 71" xfId="36816" xr:uid="{18555B67-C38D-4112-8E58-F3D2831838F0}"/>
    <cellStyle name="Heading 1 2 2 2 2 72" xfId="37110" xr:uid="{6A3AC7CC-C4E3-40AC-83E5-80E844D36B32}"/>
    <cellStyle name="Heading 1 2 2 2 2 8" xfId="18199" xr:uid="{FBEBE8C4-9580-42FB-8399-C94F3A63C62F}"/>
    <cellStyle name="Heading 1 2 2 2 2 9" xfId="16340" xr:uid="{2E7918D4-8D7E-41F3-BA33-EB2773C88202}"/>
    <cellStyle name="Heading 1 2 2 2 20" xfId="24176" xr:uid="{6C581532-C063-460D-83E5-D70EA789E19F}"/>
    <cellStyle name="Heading 1 2 2 2 21" xfId="20421" xr:uid="{B00296DB-223A-4C03-AF9A-6120DD28348F}"/>
    <cellStyle name="Heading 1 2 2 2 22" xfId="23610" xr:uid="{498F2208-93A3-476D-8DC4-C4C67B82F720}"/>
    <cellStyle name="Heading 1 2 2 2 23" xfId="20833" xr:uid="{87EDAB42-9EE3-4069-8A0B-FB69CD592ED3}"/>
    <cellStyle name="Heading 1 2 2 2 24" xfId="24129" xr:uid="{979AB0D1-AD55-4474-B71D-C426495A3825}"/>
    <cellStyle name="Heading 1 2 2 2 25" xfId="21348" xr:uid="{B4D518D6-B948-4C60-A75B-C46B4ADFBEA7}"/>
    <cellStyle name="Heading 1 2 2 2 26" xfId="24934" xr:uid="{DCEAD378-B949-4793-9ECD-E86922BCD6F9}"/>
    <cellStyle name="Heading 1 2 2 2 27" xfId="25102" xr:uid="{27D62A72-1083-4722-9239-02257E1C00F6}"/>
    <cellStyle name="Heading 1 2 2 2 28" xfId="25258" xr:uid="{F1F9F288-E4DA-4F21-8B22-8C49D9E6BE67}"/>
    <cellStyle name="Heading 1 2 2 2 29" xfId="25404" xr:uid="{6585D005-7E4C-49EA-8BA7-C26601597390}"/>
    <cellStyle name="Heading 1 2 2 2 3" xfId="14388" xr:uid="{E9566E91-D210-4D13-A96D-52A83560CDF6}"/>
    <cellStyle name="Heading 1 2 2 2 30" xfId="25542" xr:uid="{ACB59260-B444-48AA-9D56-D08A7B2D720F}"/>
    <cellStyle name="Heading 1 2 2 2 31" xfId="25668" xr:uid="{F795061F-38DC-4014-87AE-579B47BB9549}"/>
    <cellStyle name="Heading 1 2 2 2 32" xfId="25778" xr:uid="{93700C53-12BB-4586-B917-1413A0FB0192}"/>
    <cellStyle name="Heading 1 2 2 2 33" xfId="25882" xr:uid="{4EE9747F-0EAB-4A43-B5B6-F64387F9E9F0}"/>
    <cellStyle name="Heading 1 2 2 2 34" xfId="17628" xr:uid="{CF91A81D-BB81-48DD-92B7-2682F863C728}"/>
    <cellStyle name="Heading 1 2 2 2 35" xfId="16512" xr:uid="{BB7B6953-E13E-40B6-9DAF-DAD42ABA8B9A}"/>
    <cellStyle name="Heading 1 2 2 2 36" xfId="23145" xr:uid="{6C8FF51D-2624-4D1E-AEC3-D1339C0375D7}"/>
    <cellStyle name="Heading 1 2 2 2 37" xfId="23244" xr:uid="{100B1861-FB1E-4EA6-97A3-49D33DB42E6A}"/>
    <cellStyle name="Heading 1 2 2 2 38" xfId="17150" xr:uid="{28444E66-C92B-4EAB-9DEF-628EF9EF15A0}"/>
    <cellStyle name="Heading 1 2 2 2 39" xfId="23071" xr:uid="{0B634C82-D3E5-4D49-96CE-14E48280C958}"/>
    <cellStyle name="Heading 1 2 2 2 4" xfId="14514" xr:uid="{31CB88E6-C492-4BEF-B754-8B40B460E34C}"/>
    <cellStyle name="Heading 1 2 2 2 40" xfId="22508" xr:uid="{6CF0B552-3860-4E52-89F4-B9D2731B67CD}"/>
    <cellStyle name="Heading 1 2 2 2 41" xfId="22686" xr:uid="{5891E964-D785-424D-AB58-F809E99C5739}"/>
    <cellStyle name="Heading 1 2 2 2 42" xfId="23103" xr:uid="{262E29EA-22B7-4B92-9A59-72A2C06B9ED0}"/>
    <cellStyle name="Heading 1 2 2 2 43" xfId="23275" xr:uid="{AA73D903-03E4-44B2-A77B-7D1ED9F1B61F}"/>
    <cellStyle name="Heading 1 2 2 2 44" xfId="22792" xr:uid="{7CCFD8B9-7138-4ABB-AD2B-568E6573630E}"/>
    <cellStyle name="Heading 1 2 2 2 45" xfId="17133" xr:uid="{8BB2EACD-20B6-405F-A382-54F3E01B58EF}"/>
    <cellStyle name="Heading 1 2 2 2 46" xfId="16550" xr:uid="{FD156EB0-4D07-4D05-8070-706DE1B315DC}"/>
    <cellStyle name="Heading 1 2 2 2 47" xfId="15026" xr:uid="{D5147478-05DE-41BB-8329-35BBF3CC7575}"/>
    <cellStyle name="Heading 1 2 2 2 48" xfId="27635" xr:uid="{A9E82D6C-99DE-44EF-B21F-24407D31C92A}"/>
    <cellStyle name="Heading 1 2 2 2 49" xfId="30510" xr:uid="{0D898B2A-965E-4DDC-9D30-3940762B4885}"/>
    <cellStyle name="Heading 1 2 2 2 5" xfId="15680" xr:uid="{3A3D6ED5-0A25-4E2A-9870-FA9CA4D3AB17}"/>
    <cellStyle name="Heading 1 2 2 2 5 10" xfId="25652" xr:uid="{57E61905-2C78-4C26-BCBC-6C32E96DDCA2}"/>
    <cellStyle name="Heading 1 2 2 2 5 11" xfId="25765" xr:uid="{ACD8BA47-1C35-4E5E-921A-AE85D1AFA97B}"/>
    <cellStyle name="Heading 1 2 2 2 5 12" xfId="25869" xr:uid="{6AB42B96-8CD0-459B-ADE2-B6FC7C3E7CA2}"/>
    <cellStyle name="Heading 1 2 2 2 5 13" xfId="25963" xr:uid="{D313ADB8-24FE-4EAA-A728-BDF331112449}"/>
    <cellStyle name="Heading 1 2 2 2 5 14" xfId="26043" xr:uid="{919B909D-49BC-40A0-9363-4EFAC9192BDC}"/>
    <cellStyle name="Heading 1 2 2 2 5 15" xfId="26113" xr:uid="{E5D7BAD8-443F-41CF-8509-4A402FE090E1}"/>
    <cellStyle name="Heading 1 2 2 2 5 16" xfId="26165" xr:uid="{F89A33CF-53BA-4BE2-8727-4405E5776F83}"/>
    <cellStyle name="Heading 1 2 2 2 5 17" xfId="26209" xr:uid="{5A6A137F-E196-48F9-BBEC-23E5175609A7}"/>
    <cellStyle name="Heading 1 2 2 2 5 18" xfId="27751" xr:uid="{CEE5D8B3-66A7-41FB-A97E-387FED32EBC9}"/>
    <cellStyle name="Heading 1 2 2 2 5 19" xfId="15805" xr:uid="{47395CDC-0D1D-4602-A783-27DBD5468C57}"/>
    <cellStyle name="Heading 1 2 2 2 5 2" xfId="18132" xr:uid="{2ED7868C-E22E-4492-8FC2-629B71E66EBF}"/>
    <cellStyle name="Heading 1 2 2 2 5 2 2" xfId="21681" xr:uid="{76F240FA-581C-41D0-B715-9E22720DCF8F}"/>
    <cellStyle name="Heading 1 2 2 2 5 2 2 2" xfId="22881" xr:uid="{A5982294-D113-4002-874A-1B6637F40005}"/>
    <cellStyle name="Heading 1 2 2 2 5 2 2 3" xfId="29602" xr:uid="{1673EC06-AA00-4ABE-A418-D61DB7E7F968}"/>
    <cellStyle name="Heading 1 2 2 2 5 2 2 4" xfId="28393" xr:uid="{C902F62C-D40C-42ED-985D-E4322E10ECF8}"/>
    <cellStyle name="Heading 1 2 2 2 5 2 2 5" xfId="28945" xr:uid="{87A19657-1A43-48D9-B7D7-DB9F2B10D967}"/>
    <cellStyle name="Heading 1 2 2 2 5 2 2 6" xfId="30364" xr:uid="{D3A35DD1-07D5-4BC0-BB6E-10630B5EF3BD}"/>
    <cellStyle name="Heading 1 2 2 2 5 2 2 7" xfId="29855" xr:uid="{5F2755D7-81FD-47D3-B53E-F893D9B43DB4}"/>
    <cellStyle name="Heading 1 2 2 2 5 2 2 8" xfId="16089" xr:uid="{F2577C9E-52D5-45D3-9C62-C0E28D2A37C6}"/>
    <cellStyle name="Heading 1 2 2 2 5 2 3" xfId="29075" xr:uid="{BD9859AB-085E-4F69-976B-D0D3956D3B2E}"/>
    <cellStyle name="Heading 1 2 2 2 5 2 4" xfId="29423" xr:uid="{B6CFCBB6-5D4B-4E71-BA8C-2D8DAFA1F3F8}"/>
    <cellStyle name="Heading 1 2 2 2 5 2 5" xfId="29468" xr:uid="{85A75AA2-4599-4E32-B160-50A5EF3034FA}"/>
    <cellStyle name="Heading 1 2 2 2 5 2 6" xfId="15573" xr:uid="{704BC969-FB97-435D-AB3E-BDA5ACD48EA9}"/>
    <cellStyle name="Heading 1 2 2 2 5 2 7" xfId="15844" xr:uid="{DD577C27-9E07-4FD0-946E-BABE978FDC18}"/>
    <cellStyle name="Heading 1 2 2 2 5 2 8" xfId="29800" xr:uid="{D44CF7F5-3444-41DC-83A7-46A175FB2555}"/>
    <cellStyle name="Heading 1 2 2 2 5 20" xfId="29910" xr:uid="{91E6B28A-29E0-411C-9955-10703D2D487F}"/>
    <cellStyle name="Heading 1 2 2 2 5 21" xfId="15516" xr:uid="{751D6890-9152-43BF-82A4-804D13513C86}"/>
    <cellStyle name="Heading 1 2 2 2 5 22" xfId="16000" xr:uid="{67DAB665-2EE2-49F5-B5EE-63E1728F8765}"/>
    <cellStyle name="Heading 1 2 2 2 5 23" xfId="31620" xr:uid="{15FC5AA6-21A1-46FA-9448-2CC2810F55F1}"/>
    <cellStyle name="Heading 1 2 2 2 5 3" xfId="24197" xr:uid="{FB086B71-3486-4929-80F9-E0B2AF498D29}"/>
    <cellStyle name="Heading 1 2 2 2 5 4" xfId="20423" xr:uid="{62CB645F-8A2A-4A58-B985-AFC398B3C11E}"/>
    <cellStyle name="Heading 1 2 2 2 5 5" xfId="24909" xr:uid="{1A2C33F7-F52B-4E4C-8A1A-18634CA18021}"/>
    <cellStyle name="Heading 1 2 2 2 5 6" xfId="25082" xr:uid="{AE1EAA0B-CA46-4E0D-ADA5-79703044B2CE}"/>
    <cellStyle name="Heading 1 2 2 2 5 7" xfId="25238" xr:uid="{BE026B94-4834-48B2-9D17-C463B9682093}"/>
    <cellStyle name="Heading 1 2 2 2 5 8" xfId="25385" xr:uid="{26101A7B-18F8-400B-8E4F-38D0E1987B12}"/>
    <cellStyle name="Heading 1 2 2 2 5 9" xfId="25524" xr:uid="{2955CC26-6C87-4A58-B9DD-4076F691B75F}"/>
    <cellStyle name="Heading 1 2 2 2 50" xfId="15079" xr:uid="{AFFE0239-9F89-4E38-A734-1A61DBC0004F}"/>
    <cellStyle name="Heading 1 2 2 2 51" xfId="27605" xr:uid="{43255F73-CF5A-41AA-8E89-E7E2A380239D}"/>
    <cellStyle name="Heading 1 2 2 2 52" xfId="15453" xr:uid="{008F523B-937A-4FCC-ADF0-23D3A1205D18}"/>
    <cellStyle name="Heading 1 2 2 2 53" xfId="29342" xr:uid="{B9A619B9-AFEF-4697-8BB2-C973E7619860}"/>
    <cellStyle name="Heading 1 2 2 2 53 2" xfId="33142" xr:uid="{FF8AF61A-85EA-4355-93CA-F6ED3BF6457D}"/>
    <cellStyle name="Heading 1 2 2 2 53 3" xfId="36195" xr:uid="{F431224A-FC7E-4C94-913E-177AD0B55450}"/>
    <cellStyle name="Heading 1 2 2 2 53 4" xfId="28516" xr:uid="{74AA389D-5EED-4D7A-9D8F-97DE236656BD}"/>
    <cellStyle name="Heading 1 2 2 2 53 5" xfId="31910" xr:uid="{35298128-BD86-43AA-AC24-89F6C252F417}"/>
    <cellStyle name="Heading 1 2 2 2 53 6" xfId="32097" xr:uid="{7B118B1B-4267-4EFD-95B8-7216C9CD5704}"/>
    <cellStyle name="Heading 1 2 2 2 53 7" xfId="36696" xr:uid="{E97CC9B1-416B-4BB1-B22A-76646A9BFD26}"/>
    <cellStyle name="Heading 1 2 2 2 53 8" xfId="36746" xr:uid="{3D70FF29-4FED-47FC-B8F7-32E02F8125C4}"/>
    <cellStyle name="Heading 1 2 2 2 53 9" xfId="36782" xr:uid="{B1DB9EB6-D6F9-4BB8-AC22-52EFD43A9C5F}"/>
    <cellStyle name="Heading 1 2 2 2 54" xfId="34364" xr:uid="{4B8BB2F9-DB95-4365-BBA8-9DF2A4521132}"/>
    <cellStyle name="Heading 1 2 2 2 55" xfId="35188" xr:uid="{C128D75A-FAEE-46C4-9207-F1D4F1D284CC}"/>
    <cellStyle name="Heading 1 2 2 2 56" xfId="34261" xr:uid="{937E9D35-54D6-440E-A28F-4E99832DEFF4}"/>
    <cellStyle name="Heading 1 2 2 2 57" xfId="34031" xr:uid="{FD95168D-8A1E-41C4-8203-BE87325525AE}"/>
    <cellStyle name="Heading 1 2 2 2 58" xfId="33927" xr:uid="{898D2ABD-7EBE-4EFE-82C8-3E37DD361E45}"/>
    <cellStyle name="Heading 1 2 2 2 59" xfId="34663" xr:uid="{43AC8B10-3C2E-4E08-87A5-8712A9935E6F}"/>
    <cellStyle name="Heading 1 2 2 2 6" xfId="16394" xr:uid="{08A62C95-7EA3-4AC4-BAA8-3FBE30B515B1}"/>
    <cellStyle name="Heading 1 2 2 2 60" xfId="33967" xr:uid="{312AD2AD-37F7-4A16-BD4E-8806F426724B}"/>
    <cellStyle name="Heading 1 2 2 2 61" xfId="35145" xr:uid="{9360B3E3-311A-4BC1-894F-D745F5A2196D}"/>
    <cellStyle name="Heading 1 2 2 2 62" xfId="33841" xr:uid="{3CACFD9E-E4C0-42AB-B81C-B1F4005A0745}"/>
    <cellStyle name="Heading 1 2 2 2 63" xfId="35072" xr:uid="{098C14DE-EFC2-4245-B7AA-CCDB7162D8A5}"/>
    <cellStyle name="Heading 1 2 2 2 64" xfId="35331" xr:uid="{80839268-CE61-42F2-BC85-CAE72723EF6F}"/>
    <cellStyle name="Heading 1 2 2 2 65" xfId="32741" xr:uid="{BCDE3831-8B0A-447D-BB92-60333129EC61}"/>
    <cellStyle name="Heading 1 2 2 2 66" xfId="32393" xr:uid="{A063BB74-6EA8-47B8-83CD-77083D5BB6F8}"/>
    <cellStyle name="Heading 1 2 2 2 67" xfId="36508" xr:uid="{FA4691A6-D68F-4E1C-85ED-23D3C1AEDA77}"/>
    <cellStyle name="Heading 1 2 2 2 68" xfId="31833" xr:uid="{B6C4DC5A-1BD3-47DE-B5BB-A8709742371B}"/>
    <cellStyle name="Heading 1 2 2 2 69" xfId="16196" xr:uid="{96AE3745-8F7F-49B1-A4E1-B17571EDDC5E}"/>
    <cellStyle name="Heading 1 2 2 2 7" xfId="18100" xr:uid="{238DFEFE-A1E5-48A5-B020-E131449AA814}"/>
    <cellStyle name="Heading 1 2 2 2 70" xfId="36321" xr:uid="{FF806B00-A4D8-478D-A5A1-8E3EC1CBAD62}"/>
    <cellStyle name="Heading 1 2 2 2 71" xfId="29841" xr:uid="{A7A3DA0F-9EE2-4AC5-B0F8-3F5C5ACDB83D}"/>
    <cellStyle name="Heading 1 2 2 2 72" xfId="30534" xr:uid="{DD07C54F-4AD4-48D2-95B4-82FED5B5FE69}"/>
    <cellStyle name="Heading 1 2 2 2 73" xfId="37089" xr:uid="{26DA2E24-449D-456A-8C1D-08325CE51FC3}"/>
    <cellStyle name="Heading 1 2 2 2 8" xfId="16419" xr:uid="{8A0D8A1E-A7D6-408B-908D-2BD3FE7CB4E9}"/>
    <cellStyle name="Heading 1 2 2 2 9" xfId="17493" xr:uid="{42A74454-D1B4-4907-AF10-687A6ECBC617}"/>
    <cellStyle name="Heading 1 2 2 20" xfId="16674" xr:uid="{BEE8D78C-905D-4B02-935B-73DF091E852E}"/>
    <cellStyle name="Heading 1 2 2 20 2" xfId="21817" xr:uid="{EC36D027-D8A5-4E63-AA06-9B722290503C}"/>
    <cellStyle name="Heading 1 2 2 21" xfId="23509" xr:uid="{A681FB69-922C-447A-A923-77C502E99D87}"/>
    <cellStyle name="Heading 1 2 2 22" xfId="20879" xr:uid="{DFF76048-1F02-482A-B262-F759EA0044FF}"/>
    <cellStyle name="Heading 1 2 2 23" xfId="23851" xr:uid="{888D50F3-F9CF-462A-AE64-F41147C4EABD}"/>
    <cellStyle name="Heading 1 2 2 24" xfId="20214" xr:uid="{B1A31BAF-7B78-4350-A744-A19C37C842DB}"/>
    <cellStyle name="Heading 1 2 2 25" xfId="24577" xr:uid="{0152D5A8-17F7-4EEC-8D54-51F4E5D6609E}"/>
    <cellStyle name="Heading 1 2 2 26" xfId="20216" xr:uid="{DDBEC251-C4D9-47C5-B178-930868378CCD}"/>
    <cellStyle name="Heading 1 2 2 27" xfId="24306" xr:uid="{53F973EA-F168-49E1-BCCC-8C461FA9F14A}"/>
    <cellStyle name="Heading 1 2 2 28" xfId="20553" xr:uid="{FA707F92-9165-4D4D-8FBA-DCFEFE293659}"/>
    <cellStyle name="Heading 1 2 2 29" xfId="23606" xr:uid="{96DD8012-1310-4910-89FF-38BC1FDDACA8}"/>
    <cellStyle name="Heading 1 2 2 3" xfId="14246" xr:uid="{E530AC49-7C4D-406B-8754-9787B1B42144}"/>
    <cellStyle name="Heading 1 2 2 30" xfId="21599" xr:uid="{AE3F7A4F-AB6E-44C9-BBC2-C1AFB77F41D5}"/>
    <cellStyle name="Heading 1 2 2 31" xfId="23681" xr:uid="{0072FA6C-A323-424D-94B5-953A8091537D}"/>
    <cellStyle name="Heading 1 2 2 32" xfId="21608" xr:uid="{5B3BB64E-C02E-48A6-B6E0-E30EA776B260}"/>
    <cellStyle name="Heading 1 2 2 33" xfId="23813" xr:uid="{61093C6E-7B94-4DCF-8E10-AA65D5359012}"/>
    <cellStyle name="Heading 1 2 2 34" xfId="22225" xr:uid="{E5DE7BAC-078A-4568-AE00-F626FF6D60F6}"/>
    <cellStyle name="Heading 1 2 2 35" xfId="23401" xr:uid="{A31815E3-20F8-4AE3-BE48-C7D6BE37F14C}"/>
    <cellStyle name="Heading 1 2 2 36" xfId="16653" xr:uid="{152EC165-B2E0-4235-9343-F0C2ECF199D5}"/>
    <cellStyle name="Heading 1 2 2 37" xfId="22927" xr:uid="{7D56066E-D62F-468A-B9DE-BDF9DBB04476}"/>
    <cellStyle name="Heading 1 2 2 38" xfId="23327" xr:uid="{EB3B4042-3A77-4895-A173-35E7B9AD5519}"/>
    <cellStyle name="Heading 1 2 2 39" xfId="23391" xr:uid="{4D887804-6EA3-4C21-A1E5-97E9166F4041}"/>
    <cellStyle name="Heading 1 2 2 4" xfId="14367" xr:uid="{8EB491AF-30B3-4F5B-A2EC-35DB3783BFBB}"/>
    <cellStyle name="Heading 1 2 2 40" xfId="22531" xr:uid="{AAE0533F-5F0F-4E8A-9C45-B357195B5788}"/>
    <cellStyle name="Heading 1 2 2 41" xfId="23218" xr:uid="{7F5833CB-F0FE-4352-B6BE-BAFAAEDE0A34}"/>
    <cellStyle name="Heading 1 2 2 42" xfId="23094" xr:uid="{132DCFFB-64E7-414E-94E4-6C6CEBC40AF0}"/>
    <cellStyle name="Heading 1 2 2 43" xfId="16526" xr:uid="{5DE564E8-DAB0-44D8-AD78-2572F6E0E76C}"/>
    <cellStyle name="Heading 1 2 2 44" xfId="19240" xr:uid="{24EE9ED7-F400-47F1-AD5C-66069219B10E}"/>
    <cellStyle name="Heading 1 2 2 45" xfId="23340" xr:uid="{C2E93E72-8FA2-4870-93E1-822C834AC4BD}"/>
    <cellStyle name="Heading 1 2 2 46" xfId="19704" xr:uid="{D2D23A06-C3CD-4EE9-8ED0-F189D3E291B6}"/>
    <cellStyle name="Heading 1 2 2 47" xfId="17878" xr:uid="{38DB299B-E680-4178-9DD1-80C4240FAED5}"/>
    <cellStyle name="Heading 1 2 2 48" xfId="15220" xr:uid="{826353EF-8040-4DD2-AB57-DF9F0BC24C59}"/>
    <cellStyle name="Heading 1 2 2 49" xfId="29208" xr:uid="{292AB805-5E6F-44DE-922E-A4795FE3D3EF}"/>
    <cellStyle name="Heading 1 2 2 5" xfId="14493" xr:uid="{9FA1328C-FDF9-4FC4-AD8B-ADC63EC3F8E3}"/>
    <cellStyle name="Heading 1 2 2 50" xfId="27252" xr:uid="{B97C830C-1398-449F-8A99-23573C026B7A}"/>
    <cellStyle name="Heading 1 2 2 51" xfId="29186" xr:uid="{71F57828-235B-430F-AF1A-B2210DCF27A3}"/>
    <cellStyle name="Heading 1 2 2 52" xfId="29826" xr:uid="{74368E1C-C622-40E8-B962-E88ED233958E}"/>
    <cellStyle name="Heading 1 2 2 53" xfId="14901" xr:uid="{0B4926C3-5EDE-4CA9-BE5C-7B8955CDBA07}"/>
    <cellStyle name="Heading 1 2 2 54" xfId="15440" xr:uid="{F2F95734-6AB9-403A-BD58-EB26BF9A980D}"/>
    <cellStyle name="Heading 1 2 2 54 2" xfId="32978" xr:uid="{52AE5AB9-EF30-49F5-9FAF-8A8B7000B2D8}"/>
    <cellStyle name="Heading 1 2 2 54 3" xfId="36155" xr:uid="{3E00C40D-D7C0-49C2-BBC3-D956D2E52A00}"/>
    <cellStyle name="Heading 1 2 2 54 4" xfId="32204" xr:uid="{0BED2C62-31B8-4A31-A8E8-B423CB275D33}"/>
    <cellStyle name="Heading 1 2 2 54 5" xfId="30496" xr:uid="{FC9E7F3E-5595-46E0-982F-B568AEBFF4FE}"/>
    <cellStyle name="Heading 1 2 2 54 6" xfId="36086" xr:uid="{C270BEDE-97C7-4084-AE7E-F575B844B633}"/>
    <cellStyle name="Heading 1 2 2 54 7" xfId="29109" xr:uid="{0E4DC20C-A625-4B9D-A661-5E4AE1F889A5}"/>
    <cellStyle name="Heading 1 2 2 54 8" xfId="32017" xr:uid="{B0D1AE4B-8B07-4BE0-9B26-227B4DA8D811}"/>
    <cellStyle name="Heading 1 2 2 54 9" xfId="31956" xr:uid="{0958BD03-00B7-47D1-AA4A-8B470C3EB08F}"/>
    <cellStyle name="Heading 1 2 2 55" xfId="34954" xr:uid="{68EFD5F5-7844-4143-861E-A403DC715F0C}"/>
    <cellStyle name="Heading 1 2 2 56" xfId="35242" xr:uid="{904C928A-3598-429B-A3A1-D8AA5098A29E}"/>
    <cellStyle name="Heading 1 2 2 57" xfId="32812" xr:uid="{445D4464-91B5-44B0-847E-9919ACA7531E}"/>
    <cellStyle name="Heading 1 2 2 58" xfId="33259" xr:uid="{96700A65-16EF-490E-BEAE-859BD9563B55}"/>
    <cellStyle name="Heading 1 2 2 59" xfId="34524" xr:uid="{15F2A73F-8C68-4B9A-BD6D-516B2894E050}"/>
    <cellStyle name="Heading 1 2 2 6" xfId="15405" xr:uid="{B6BA92A5-49AA-4F3A-BEAA-838BE21D5843}"/>
    <cellStyle name="Heading 1 2 2 6 10" xfId="24974" xr:uid="{F15E1E56-88E1-4BEF-87EF-8CB17EB0D0E1}"/>
    <cellStyle name="Heading 1 2 2 6 11" xfId="25139" xr:uid="{CBF927BA-CC6D-4DD5-A99E-6798F9110824}"/>
    <cellStyle name="Heading 1 2 2 6 12" xfId="25294" xr:uid="{AD6FD0E4-533B-4075-9231-A44173D9DB86}"/>
    <cellStyle name="Heading 1 2 2 6 13" xfId="25439" xr:uid="{9666128C-DB95-44AA-BA3E-26A6E704A6F1}"/>
    <cellStyle name="Heading 1 2 2 6 14" xfId="25573" xr:uid="{C799F1D0-A8D2-435F-8362-288170EA5455}"/>
    <cellStyle name="Heading 1 2 2 6 15" xfId="25697" xr:uid="{3BE0E1AF-3838-4483-936D-42B1B7E15A18}"/>
    <cellStyle name="Heading 1 2 2 6 16" xfId="25806" xr:uid="{24DCC1DA-E2ED-49B9-843F-704549F71F1C}"/>
    <cellStyle name="Heading 1 2 2 6 17" xfId="25908" xr:uid="{F3A7BA4C-4425-4821-B262-DBB26BC3CE29}"/>
    <cellStyle name="Heading 1 2 2 6 18" xfId="27554" xr:uid="{2F552D0F-D9F2-4207-91C5-AB3F2B864046}"/>
    <cellStyle name="Heading 1 2 2 6 19" xfId="28565" xr:uid="{2C425980-828D-4F69-AA90-E60262FD4812}"/>
    <cellStyle name="Heading 1 2 2 6 2" xfId="17642" xr:uid="{ED51618B-776E-4FD1-B82D-6F2EE594FE2C}"/>
    <cellStyle name="Heading 1 2 2 6 2 2" xfId="20752" xr:uid="{77F486D0-0546-42F1-8419-A45261E7C565}"/>
    <cellStyle name="Heading 1 2 2 6 2 2 2" xfId="22768" xr:uid="{BB994629-04BA-4D51-8916-3FEDB1EF79C5}"/>
    <cellStyle name="Heading 1 2 2 6 2 2 3" xfId="29539" xr:uid="{264975C3-E8DA-465E-9192-263B6E3D7582}"/>
    <cellStyle name="Heading 1 2 2 6 2 2 4" xfId="30335" xr:uid="{1A4CB5D4-1FE1-4BCE-88DD-FC780539B8B2}"/>
    <cellStyle name="Heading 1 2 2 6 2 2 5" xfId="29921" xr:uid="{96DEACF9-B07B-4066-A360-D4B0AB2015CD}"/>
    <cellStyle name="Heading 1 2 2 6 2 2 6" xfId="15786" xr:uid="{E4350534-477A-416A-9907-CF152C7EADC2}"/>
    <cellStyle name="Heading 1 2 2 6 2 2 7" xfId="16107" xr:uid="{77D1DCBD-2660-49F0-AF6E-606232B44954}"/>
    <cellStyle name="Heading 1 2 2 6 2 2 8" xfId="30247" xr:uid="{19F37D00-F504-4BD8-9DB2-98BA0D68ADB3}"/>
    <cellStyle name="Heading 1 2 2 6 2 3" xfId="28752" xr:uid="{1C57FDAA-B523-46D2-A3C3-28242817CB99}"/>
    <cellStyle name="Heading 1 2 2 6 2 4" xfId="31013" xr:uid="{4EFA7F55-C8C8-41E7-8F77-9056CDD44F27}"/>
    <cellStyle name="Heading 1 2 2 6 2 5" xfId="31205" xr:uid="{20A0AED6-C3D2-4D37-914E-531C56303CC0}"/>
    <cellStyle name="Heading 1 2 2 6 2 6" xfId="31400" xr:uid="{DBAFFE8B-2F36-4BF5-A840-12477EB970A4}"/>
    <cellStyle name="Heading 1 2 2 6 2 7" xfId="31567" xr:uid="{4A6B84E1-0F90-4F50-975C-31D38D530C07}"/>
    <cellStyle name="Heading 1 2 2 6 2 8" xfId="31671" xr:uid="{4092CD33-FC07-4AEA-B1F7-C36281825C7A}"/>
    <cellStyle name="Heading 1 2 2 6 20" xfId="30449" xr:uid="{902D9FA6-0DB4-4B0A-849D-4B9FCA1EA9DF}"/>
    <cellStyle name="Heading 1 2 2 6 21" xfId="27242" xr:uid="{00C8F982-1F9D-4736-9D10-7BC06A5D2E6A}"/>
    <cellStyle name="Heading 1 2 2 6 22" xfId="29346" xr:uid="{628175DE-6AA7-4736-8F78-6CC1858F5E92}"/>
    <cellStyle name="Heading 1 2 2 6 23" xfId="30740" xr:uid="{B926A875-7066-423D-8803-B849EDAFB029}"/>
    <cellStyle name="Heading 1 2 2 6 3" xfId="24025" xr:uid="{DFCC6EC1-9A8C-4D4E-89CB-CA1C0CC15351}"/>
    <cellStyle name="Heading 1 2 2 6 4" xfId="21770" xr:uid="{CF31D59A-59EA-47BB-8646-EDC31ED076DE}"/>
    <cellStyle name="Heading 1 2 2 6 5" xfId="21028" xr:uid="{A0C7249B-7302-43DB-B3AB-275E8CFEFC2E}"/>
    <cellStyle name="Heading 1 2 2 6 6" xfId="24342" xr:uid="{7F203476-B9AF-470F-ADC4-EEAA11DB2827}"/>
    <cellStyle name="Heading 1 2 2 6 7" xfId="21416" xr:uid="{E44A3829-9D94-4EBA-8FBF-BCFC231E83BB}"/>
    <cellStyle name="Heading 1 2 2 6 8" xfId="24062" xr:uid="{2A4B2D7D-3A1E-4C3B-9670-41C47D8319F0}"/>
    <cellStyle name="Heading 1 2 2 6 9" xfId="21390" xr:uid="{B3391475-B268-45D6-8987-D9C2CDAE43B5}"/>
    <cellStyle name="Heading 1 2 2 60" xfId="34277" xr:uid="{8A9EAFDB-A141-4B49-AC8A-194E7CDEDF29}"/>
    <cellStyle name="Heading 1 2 2 61" xfId="33685" xr:uid="{698DFAB1-8A96-4947-883D-0E3000729552}"/>
    <cellStyle name="Heading 1 2 2 62" xfId="35649" xr:uid="{73399074-3320-4324-8381-5E3CBD5C487F}"/>
    <cellStyle name="Heading 1 2 2 63" xfId="35703" xr:uid="{8119D9BB-03EC-4CD9-A8CB-6E86DE629DB3}"/>
    <cellStyle name="Heading 1 2 2 64" xfId="35751" xr:uid="{5710E8C3-3946-45DB-81DA-95877D153B3C}"/>
    <cellStyle name="Heading 1 2 2 65" xfId="35797" xr:uid="{61DE221B-BB4E-4599-9FC2-2CA9D18DA351}"/>
    <cellStyle name="Heading 1 2 2 66" xfId="35839" xr:uid="{E8531B23-4201-451A-A7BE-FE545FFAB56B}"/>
    <cellStyle name="Heading 1 2 2 67" xfId="28767" xr:uid="{2F4FDB01-1085-4011-B0F3-95F679FDF51B}"/>
    <cellStyle name="Heading 1 2 2 68" xfId="30188" xr:uid="{AFBD0947-EED6-41F5-93A0-511E01590CE4}"/>
    <cellStyle name="Heading 1 2 2 69" xfId="31475" xr:uid="{EA6D0482-3CA0-4CE1-A09C-48D5B8BC996B}"/>
    <cellStyle name="Heading 1 2 2 7" xfId="16742" xr:uid="{CCDE8D20-7B95-4F25-9D6D-47DE7098F51A}"/>
    <cellStyle name="Heading 1 2 2 70" xfId="28228" xr:uid="{936DEC8C-24CC-4BDA-BC3A-DD8D645F3438}"/>
    <cellStyle name="Heading 1 2 2 71" xfId="14924" xr:uid="{69BBBCBA-D756-4792-93CA-F33F8ACF6F17}"/>
    <cellStyle name="Heading 1 2 2 72" xfId="32454" xr:uid="{0A86693B-29B7-41C8-9EE9-31B5A13EB1C2}"/>
    <cellStyle name="Heading 1 2 2 73" xfId="28688" xr:uid="{F265BC08-99A7-4601-B937-C4818485B790}"/>
    <cellStyle name="Heading 1 2 2 74" xfId="37032" xr:uid="{246335E0-1283-4C7C-8EC3-EDFAB5DAA87B}"/>
    <cellStyle name="Heading 1 2 2 75" xfId="45272" xr:uid="{7F7F7D72-5E14-4E58-8D54-E8A9DC106878}"/>
    <cellStyle name="Heading 1 2 2 8" xfId="18316" xr:uid="{A7093602-9126-4B54-A102-33AE7B390B7D}"/>
    <cellStyle name="Heading 1 2 2 9" xfId="18431" xr:uid="{7449D739-CD51-4881-9821-BAE91C8298ED}"/>
    <cellStyle name="Heading 1 2 20" xfId="18013" xr:uid="{A56C62C7-DFFF-45C7-92F9-126E61A5A689}"/>
    <cellStyle name="Heading 1 2 21" xfId="16641" xr:uid="{A8E15278-BCE3-4662-9260-BD3F4292F09D}"/>
    <cellStyle name="Heading 1 2 21 2" xfId="20456" xr:uid="{B7C208FE-B291-489A-899B-EE7CCB9F7306}"/>
    <cellStyle name="Heading 1 2 22" xfId="21275" xr:uid="{A0C9D5A1-2021-4577-91F6-63FDB8B1B360}"/>
    <cellStyle name="Heading 1 2 23" xfId="22120" xr:uid="{EB9E4038-6B47-4702-AEEF-D7A747F9E0C3}"/>
    <cellStyle name="Heading 1 2 24" xfId="24792" xr:uid="{30C3E2C1-F3B8-4CE4-805D-5B782F5E5AC8}"/>
    <cellStyle name="Heading 1 2 25" xfId="22138" xr:uid="{789A24CE-66B7-4135-B291-719ED9BFD4AA}"/>
    <cellStyle name="Heading 1 2 26" xfId="23980" xr:uid="{B3C66C43-1CC9-4796-A612-CEF50CDFB912}"/>
    <cellStyle name="Heading 1 2 27" xfId="20186" xr:uid="{BE35AA18-9AD6-4AC7-ACB9-026693B3DCB8}"/>
    <cellStyle name="Heading 1 2 28" xfId="21364" xr:uid="{F5F3BEA3-B30B-4039-9F7E-7FBC7CC78D64}"/>
    <cellStyle name="Heading 1 2 29" xfId="20939" xr:uid="{91B8BA67-D47F-43EA-8760-1F28EF1DA675}"/>
    <cellStyle name="Heading 1 2 3" xfId="12684" xr:uid="{0505220C-B788-41CB-A4D4-7BD61042B06E}"/>
    <cellStyle name="Heading 1 2 30" xfId="24700" xr:uid="{E7E9BC8B-61C6-4D73-9404-6B40B159CE1C}"/>
    <cellStyle name="Heading 1 2 31" xfId="20667" xr:uid="{579CF994-8125-4DC1-8ED2-B445B6C2B440}"/>
    <cellStyle name="Heading 1 2 32" xfId="21085" xr:uid="{A1AF4A75-0170-41ED-B1CD-95213C20190E}"/>
    <cellStyle name="Heading 1 2 33" xfId="24775" xr:uid="{D3E9568E-08FD-4D89-BF63-850D65C5D478}"/>
    <cellStyle name="Heading 1 2 34" xfId="21832" xr:uid="{00602049-6182-4E11-97F0-4211EB14CD1B}"/>
    <cellStyle name="Heading 1 2 35" xfId="21404" xr:uid="{B50FC327-4C27-4808-BE57-544D2D3ED0A7}"/>
    <cellStyle name="Heading 1 2 36" xfId="22637" xr:uid="{BB4F3717-544D-4A45-9F9E-A60265B13A9F}"/>
    <cellStyle name="Heading 1 2 37" xfId="16331" xr:uid="{47CF2D82-4C0E-455A-BDDF-1D109BFE367E}"/>
    <cellStyle name="Heading 1 2 38" xfId="23053" xr:uid="{7217A37A-8094-4AA7-964E-EF5769576FE8}"/>
    <cellStyle name="Heading 1 2 39" xfId="23403" xr:uid="{134BA255-4969-40E6-A875-6E2A79CB7BE1}"/>
    <cellStyle name="Heading 1 2 4" xfId="14132" xr:uid="{B3BD8ACC-0F91-4055-8C05-EF59D2593248}"/>
    <cellStyle name="Heading 1 2 4 2" xfId="14225" xr:uid="{07427B81-11B3-4EFC-912D-4209AC66A33E}"/>
    <cellStyle name="Heading 1 2 40" xfId="22696" xr:uid="{F1BE4641-DD8B-43C6-AA6E-749382DCE227}"/>
    <cellStyle name="Heading 1 2 41" xfId="22522" xr:uid="{4B9922FC-8F3F-4EF2-A46A-EA6B8E6CB1F5}"/>
    <cellStyle name="Heading 1 2 42" xfId="22851" xr:uid="{3C5B7CC4-76E1-49CB-A56C-AE77130513A2}"/>
    <cellStyle name="Heading 1 2 43" xfId="22584" xr:uid="{3B8B483F-EB7A-4F4C-913B-9DAEF20C058C}"/>
    <cellStyle name="Heading 1 2 44" xfId="23068" xr:uid="{25088400-529B-4180-9027-3AEEF0DE42A4}"/>
    <cellStyle name="Heading 1 2 45" xfId="23317" xr:uid="{DFA4D5C3-C05D-4D47-82B3-12866A27BE6D}"/>
    <cellStyle name="Heading 1 2 46" xfId="22467" xr:uid="{9EB857DE-0D39-42C6-AB70-973CFFFCA87E}"/>
    <cellStyle name="Heading 1 2 47" xfId="17529" xr:uid="{203EC78E-C3FD-42B7-8089-0228FE87A0A8}"/>
    <cellStyle name="Heading 1 2 48" xfId="17101" xr:uid="{4E305B7E-C74E-41BC-A004-330565E4E266}"/>
    <cellStyle name="Heading 1 2 49" xfId="15634" xr:uid="{C595E5FA-97FE-4B83-AD5A-7DA248ED2DC8}"/>
    <cellStyle name="Heading 1 2 5" xfId="14336" xr:uid="{C1D5648F-A66A-4107-9618-9C096278B045}"/>
    <cellStyle name="Heading 1 2 50" xfId="15052" xr:uid="{33F926AA-816B-4FE8-BE47-A33D22A97922}"/>
    <cellStyle name="Heading 1 2 51" xfId="14834" xr:uid="{61EC87B9-96BC-4276-A195-02B75F5840EF}"/>
    <cellStyle name="Heading 1 2 52" xfId="29133" xr:uid="{DC445C73-DA0D-4F41-9154-574C795EB8CD}"/>
    <cellStyle name="Heading 1 2 53" xfId="31110" xr:uid="{C0BB06CD-1619-458D-89B5-075CC2C962E1}"/>
    <cellStyle name="Heading 1 2 54" xfId="14805" xr:uid="{BE9017D5-ACCB-43FD-81DB-D3524FA8F876}"/>
    <cellStyle name="Heading 1 2 55" xfId="28366" xr:uid="{90238E9E-481F-47FA-9365-37D79C20173C}"/>
    <cellStyle name="Heading 1 2 55 2" xfId="32835" xr:uid="{758C9209-ABA6-4C79-BF54-40BC3BFC2B1D}"/>
    <cellStyle name="Heading 1 2 55 3" xfId="36118" xr:uid="{D589E391-BEE9-4C05-9ED5-B0CFAC58CA5C}"/>
    <cellStyle name="Heading 1 2 55 4" xfId="27632" xr:uid="{DB4C6E8B-0CA0-4A99-9F10-FA8A23BCCE28}"/>
    <cellStyle name="Heading 1 2 55 5" xfId="36174" xr:uid="{3AD7AE14-A0F3-4DEE-86EA-812D397F7687}"/>
    <cellStyle name="Heading 1 2 55 6" xfId="32040" xr:uid="{00429FA1-C3EB-434B-B8D5-F480D6008339}"/>
    <cellStyle name="Heading 1 2 55 7" xfId="36697" xr:uid="{ACCC0189-AFEF-4549-AF9D-F60DC99B4586}"/>
    <cellStyle name="Heading 1 2 55 8" xfId="36747" xr:uid="{107A168C-CDF0-4463-87A2-06640F8FB3F4}"/>
    <cellStyle name="Heading 1 2 55 9" xfId="36783" xr:uid="{640FF8E0-99AC-4601-88DC-2A767DDFC5E4}"/>
    <cellStyle name="Heading 1 2 56" xfId="34412" xr:uid="{699C2E88-7B75-4944-B541-8849D1EBABAF}"/>
    <cellStyle name="Heading 1 2 57" xfId="35281" xr:uid="{8A90CABE-41B2-416A-84BA-B8241BB19A2D}"/>
    <cellStyle name="Heading 1 2 58" xfId="32781" xr:uid="{0383AF3A-E3AA-4F26-AF4F-288EF6A805E0}"/>
    <cellStyle name="Heading 1 2 59" xfId="34290" xr:uid="{80A10CDD-5C73-4DC9-8AF2-B963F5746584}"/>
    <cellStyle name="Heading 1 2 6" xfId="14466" xr:uid="{F973C603-00F0-44BF-BB6B-2B87403DFFE6}"/>
    <cellStyle name="Heading 1 2 60" xfId="34727" xr:uid="{FDCFBBCF-90EB-467E-B6C8-BA2FCA652214}"/>
    <cellStyle name="Heading 1 2 61" xfId="35092" xr:uid="{E9D84D59-7E30-441E-9703-58024746F376}"/>
    <cellStyle name="Heading 1 2 62" xfId="35515" xr:uid="{19FDFB59-A0AD-4AB5-A7C5-C9BAEBE14A6A}"/>
    <cellStyle name="Heading 1 2 63" xfId="32600" xr:uid="{C6A3697D-3F03-4804-A559-4DD7777BF370}"/>
    <cellStyle name="Heading 1 2 64" xfId="35139" xr:uid="{590B4762-1B6C-425D-8305-BA9C0B33B0F8}"/>
    <cellStyle name="Heading 1 2 65" xfId="35154" xr:uid="{DC44A1B1-9143-48DC-9F36-1914FB3FD1E1}"/>
    <cellStyle name="Heading 1 2 66" xfId="35070" xr:uid="{4D1253BD-8B46-40AD-A438-EFA2EA565F26}"/>
    <cellStyle name="Heading 1 2 67" xfId="35570" xr:uid="{E13EA1C3-0182-4D05-A798-704A87FE1D0C}"/>
    <cellStyle name="Heading 1 2 68" xfId="31401" xr:uid="{008425A9-8B51-4344-A2DE-8678DD3AECC5}"/>
    <cellStyle name="Heading 1 2 69" xfId="32102" xr:uid="{03408040-CA71-4991-9350-72829126FE24}"/>
    <cellStyle name="Heading 1 2 7" xfId="14636" xr:uid="{0BDCBB14-D0DB-441F-8DF0-126A9093B4F7}"/>
    <cellStyle name="Heading 1 2 7 10" xfId="24708" xr:uid="{1D521834-4383-48A0-B9D4-1C268ACCD514}"/>
    <cellStyle name="Heading 1 2 7 11" xfId="20476" xr:uid="{E1BC7F18-3589-4F4B-A1A4-5E3742EFCB9A}"/>
    <cellStyle name="Heading 1 2 7 12" xfId="22057" xr:uid="{A58341DB-1DA9-4081-8562-2930B8F668EF}"/>
    <cellStyle name="Heading 1 2 7 13" xfId="23665" xr:uid="{9CFE0112-49F0-4E25-9155-BB4E696D3027}"/>
    <cellStyle name="Heading 1 2 7 14" xfId="20804" xr:uid="{B46BDD13-BBBA-4023-9D3A-B6A1C544643B}"/>
    <cellStyle name="Heading 1 2 7 15" xfId="20325" xr:uid="{D8E7CE09-D3DE-491F-A5B7-04FA152489BE}"/>
    <cellStyle name="Heading 1 2 7 16" xfId="23741" xr:uid="{DB2CFDEB-6603-402D-A3EA-CE8105FEC6F8}"/>
    <cellStyle name="Heading 1 2 7 17" xfId="19967" xr:uid="{93D335E1-BAAC-418B-9B55-73DC9BFAF51E}"/>
    <cellStyle name="Heading 1 2 7 18" xfId="27395" xr:uid="{D40E6884-5D17-4F49-BB86-0D996F1D226E}"/>
    <cellStyle name="Heading 1 2 7 19" xfId="28858" xr:uid="{717052C6-E93D-4512-99C4-AF0FFE60B65F}"/>
    <cellStyle name="Heading 1 2 7 2" xfId="17285" xr:uid="{594898A1-B549-4290-9781-A681DD1BE09B}"/>
    <cellStyle name="Heading 1 2 7 2 2" xfId="21358" xr:uid="{25102723-7101-4E5C-BDAE-B4CD941668FC}"/>
    <cellStyle name="Heading 1 2 7 2 2 2" xfId="22666" xr:uid="{290F64D6-7443-43D4-B821-E7A5F13A4F7B}"/>
    <cellStyle name="Heading 1 2 7 2 2 3" xfId="29488" xr:uid="{F148FA11-F27C-4D12-8077-97982B2C9D35}"/>
    <cellStyle name="Heading 1 2 7 2 2 4" xfId="30572" xr:uid="{C45A542C-3D35-4BCB-BBD7-289DB83E4C17}"/>
    <cellStyle name="Heading 1 2 7 2 2 5" xfId="15985" xr:uid="{1F2854B6-D4A8-4C53-9BCD-A57B80B12AA0}"/>
    <cellStyle name="Heading 1 2 7 2 2 6" xfId="28061" xr:uid="{8C59E3C7-02D0-4A9F-90E3-EFB343B95021}"/>
    <cellStyle name="Heading 1 2 7 2 2 7" xfId="27432" xr:uid="{2303829C-909D-4B37-8D7B-5CFF2982CB99}"/>
    <cellStyle name="Heading 1 2 7 2 2 8" xfId="31498" xr:uid="{324780E2-AF06-4C5A-96EE-C4E6F2D05269}"/>
    <cellStyle name="Heading 1 2 7 2 3" xfId="28949" xr:uid="{945452CD-759B-4432-8881-EB8DF0B165F7}"/>
    <cellStyle name="Heading 1 2 7 2 4" xfId="28220" xr:uid="{F3E2CC48-7A3E-461F-A190-9F5558475642}"/>
    <cellStyle name="Heading 1 2 7 2 5" xfId="28108" xr:uid="{5A423F70-D5C3-4F5B-80FA-F14587A19C0C}"/>
    <cellStyle name="Heading 1 2 7 2 6" xfId="29808" xr:uid="{A3A43A00-4B53-4E51-8A21-2A1AB9F6A5D8}"/>
    <cellStyle name="Heading 1 2 7 2 7" xfId="27182" xr:uid="{CDE286FF-021C-4700-BC95-D1C7EF2A0F2B}"/>
    <cellStyle name="Heading 1 2 7 2 8" xfId="15589" xr:uid="{7CCD028D-41C6-4EE1-A53F-504B532B1C81}"/>
    <cellStyle name="Heading 1 2 7 20" xfId="28529" xr:uid="{F7701A1B-84B0-452E-B1E7-49B56E4CA4D4}"/>
    <cellStyle name="Heading 1 2 7 21" xfId="28095" xr:uid="{F3E2E14A-BF94-4C92-8664-09F07A2C08D8}"/>
    <cellStyle name="Heading 1 2 7 22" xfId="29038" xr:uid="{E1AD2404-18AD-472B-B7BF-D5D6955162BE}"/>
    <cellStyle name="Heading 1 2 7 23" xfId="28920" xr:uid="{6E734C89-E462-4699-A224-4B5FF5DF82BD}"/>
    <cellStyle name="Heading 1 2 7 3" xfId="23893" xr:uid="{9FE2FA0F-0D2D-47DB-84CB-5F2D88520C00}"/>
    <cellStyle name="Heading 1 2 7 4" xfId="20104" xr:uid="{174B6399-0BC2-438C-833E-BB63E716EA0C}"/>
    <cellStyle name="Heading 1 2 7 5" xfId="21830" xr:uid="{F7797B3C-EFC8-4EE3-A2A5-92FA27B668E3}"/>
    <cellStyle name="Heading 1 2 7 6" xfId="20206" xr:uid="{5BDF5B24-DAFE-4F34-831D-1B342AD517D6}"/>
    <cellStyle name="Heading 1 2 7 7" xfId="21553" xr:uid="{C90D6DC6-B7CB-4956-9CD2-6A92628E8B52}"/>
    <cellStyle name="Heading 1 2 7 8" xfId="23801" xr:uid="{B0328A38-A3B2-4B63-A6AB-A669AB013D12}"/>
    <cellStyle name="Heading 1 2 7 9" xfId="19958" xr:uid="{8657360F-0CD8-4A7F-9667-C1DC9D420561}"/>
    <cellStyle name="Heading 1 2 70" xfId="36672" xr:uid="{AD23EA4E-5011-453A-9916-6CA8DF15510D}"/>
    <cellStyle name="Heading 1 2 71" xfId="36722" xr:uid="{7B967CA7-50CE-48DF-B782-C1057A3739FE}"/>
    <cellStyle name="Heading 1 2 72" xfId="36767" xr:uid="{541A12D3-0561-4313-838F-35865A5B9D37}"/>
    <cellStyle name="Heading 1 2 73" xfId="36802" xr:uid="{729F681D-1D46-42DC-A9C3-63206785BE25}"/>
    <cellStyle name="Heading 1 2 74" xfId="36819" xr:uid="{9541FADB-CCDE-45F0-8AA5-96D07B30B83B}"/>
    <cellStyle name="Heading 1 2 75" xfId="37019" xr:uid="{0289B07D-125D-4CB2-9563-234DD7D835EC}"/>
    <cellStyle name="Heading 1 2 76" xfId="43918" xr:uid="{4087830D-6BF0-4AB2-AAD1-EC1A9BD5FB10}"/>
    <cellStyle name="Heading 1 2 77" xfId="44384" xr:uid="{FD666365-07CC-4320-A81D-89B2A3C2FBD5}"/>
    <cellStyle name="Heading 1 2 78" xfId="12470" xr:uid="{38B551CE-1EEB-4EB0-910B-DF7D5AFAD234}"/>
    <cellStyle name="Heading 1 2 8" xfId="17025" xr:uid="{57FD8BBF-1AC5-4018-A555-05B7DEE137A3}"/>
    <cellStyle name="Heading 1 2 9" xfId="17228" xr:uid="{ED1ADEAA-2A1D-4B51-B0A0-14C3D9FF8D16}"/>
    <cellStyle name="Heading 1 20" xfId="18172" xr:uid="{76BB508A-B099-40EF-84D4-2F1CFADD4816}"/>
    <cellStyle name="Heading 1 21" xfId="17866" xr:uid="{56F874DC-2681-49A4-ACAE-73BA95B28F67}"/>
    <cellStyle name="Heading 1 21 2" xfId="44998" xr:uid="{F1C4CCBA-FAD9-4444-9BDA-B429FB8E3EBF}"/>
    <cellStyle name="Heading 1 21 3" xfId="44997" xr:uid="{E7D0BE5E-9AD2-437A-B8AD-B603A5EEEA84}"/>
    <cellStyle name="Heading 1 22" xfId="16571" xr:uid="{0416DE21-113D-4620-A572-432E83B02605}"/>
    <cellStyle name="Heading 1 22 2" xfId="45273" xr:uid="{F67AFDDF-A1EB-4348-A82F-EDC1D85B68C9}"/>
    <cellStyle name="Heading 1 22 3" xfId="44999" xr:uid="{5C32ED9E-303D-4D08-AAB9-114364342705}"/>
    <cellStyle name="Heading 1 23" xfId="17462" xr:uid="{FB8ACF3C-D360-48BC-8114-A661BE98A533}"/>
    <cellStyle name="Heading 1 23 2" xfId="44996" xr:uid="{3AB650DB-2250-4E65-8374-0067A7284137}"/>
    <cellStyle name="Heading 1 24" xfId="19694" xr:uid="{4FA15804-AC04-4548-84D9-259B9238EF3B}"/>
    <cellStyle name="Heading 1 24 2" xfId="45274" xr:uid="{F27FC02A-F536-4F92-A170-4A04E4A0B3FB}"/>
    <cellStyle name="Heading 1 25" xfId="18790" xr:uid="{2F49CF2F-4C68-498A-95A2-D753376FA7B4}"/>
    <cellStyle name="Heading 1 25 2" xfId="45275" xr:uid="{336BBF17-2EFE-429A-859A-C2DA417982B8}"/>
    <cellStyle name="Heading 1 26" xfId="19862" xr:uid="{5046B7B3-9CDF-43D7-8094-5AD3E7ACEDF0}"/>
    <cellStyle name="Heading 1 27" xfId="18063" xr:uid="{546D9531-8B11-4AA4-8315-7A0EE17AACA5}"/>
    <cellStyle name="Heading 1 28" xfId="22870" xr:uid="{759A0FCA-2FAB-406E-ABC8-A11F3495B2ED}"/>
    <cellStyle name="Heading 1 29" xfId="22972" xr:uid="{03ED876A-A8A5-4123-ACC1-2182AE62169F}"/>
    <cellStyle name="Heading 1 3" xfId="12471" xr:uid="{357503D9-E0A5-450B-897D-321680DB9C24}"/>
    <cellStyle name="Heading 1 3 2" xfId="43919" xr:uid="{6730D149-2726-4C90-8A73-5845B1AEA745}"/>
    <cellStyle name="Heading 1 3 3" xfId="44383" xr:uid="{58097B34-7652-4A79-B661-FFAC2FB54551}"/>
    <cellStyle name="Heading 1 3 4" xfId="45000" xr:uid="{235FB3B5-F72F-478A-BE6F-715C75A22CAB}"/>
    <cellStyle name="Heading 1 30" xfId="23415" xr:uid="{61C998B1-A9AC-4421-A151-5ADFC30544B0}"/>
    <cellStyle name="Heading 1 31" xfId="23089" xr:uid="{9E5991D2-780F-4CF6-81B0-87795F84EF9B}"/>
    <cellStyle name="Heading 1 32" xfId="23204" xr:uid="{6F695255-BD2D-4AF6-A72C-0B4CCA19C524}"/>
    <cellStyle name="Heading 1 33" xfId="21465" xr:uid="{770284D3-C9D2-4812-BF5B-3EE51FA53B83}"/>
    <cellStyle name="Heading 1 34" xfId="17774" xr:uid="{9BCC5B73-9968-457D-8704-0D5AD2343E4D}"/>
    <cellStyle name="Heading 1 35" xfId="17404" xr:uid="{DAAB4202-7BA2-43D3-8DC8-82752E2FDBE9}"/>
    <cellStyle name="Heading 1 36" xfId="26227" xr:uid="{DBB67A3D-CD79-426F-858A-75C7EC4C6A95}"/>
    <cellStyle name="Heading 1 37" xfId="31441" xr:uid="{61FC67CF-2BB1-4191-81D8-B926E46BFFDF}"/>
    <cellStyle name="Heading 1 38" xfId="32869" xr:uid="{3B048BC7-28E1-491C-97D0-9C00BB1F61EE}"/>
    <cellStyle name="Heading 1 39" xfId="33385" xr:uid="{26F680E9-41A9-4DE0-8A4F-6EDCF2D3BF57}"/>
    <cellStyle name="Heading 1 4" xfId="13984" xr:uid="{D5345869-C837-472F-9670-ADE026B97A41}"/>
    <cellStyle name="Heading 1 40" xfId="34861" xr:uid="{E2A5C598-D806-4C90-92F9-87E1EBF1F479}"/>
    <cellStyle name="Heading 1 41" xfId="35614" xr:uid="{5E95CFB1-394F-423C-ABA0-22E6212E0FBB}"/>
    <cellStyle name="Heading 1 42" xfId="32540" xr:uid="{78D7D4C1-965B-496F-BAE6-CAA8B2CE8DF1}"/>
    <cellStyle name="Heading 1 43" xfId="33102" xr:uid="{347B88C5-0136-40E4-87EC-BEDD6C08C3F4}"/>
    <cellStyle name="Heading 1 44" xfId="33387" xr:uid="{19D2BD51-A755-4712-9BCE-825F82671B7E}"/>
    <cellStyle name="Heading 1 45" xfId="35057" xr:uid="{D8A82E55-D543-4A2A-BECF-6A1E1E7539AF}"/>
    <cellStyle name="Heading 1 46" xfId="35255" xr:uid="{B398B5C3-B081-4621-8E3B-60FB4E5F5697}"/>
    <cellStyle name="Heading 1 47" xfId="32803" xr:uid="{B730E1B3-70BE-4CF7-8586-B50F9C3AA9AC}"/>
    <cellStyle name="Heading 1 48" xfId="34749" xr:uid="{22C2938F-4E86-4430-A708-B2C4638F2427}"/>
    <cellStyle name="Heading 1 49" xfId="33754" xr:uid="{9F73827F-28F8-4111-961B-C7A96C43721F}"/>
    <cellStyle name="Heading 1 5" xfId="14000" xr:uid="{0C0D13E4-DE2C-4FE7-A002-29FAB0B6C851}"/>
    <cellStyle name="Heading 1 50" xfId="36979" xr:uid="{EF906400-DA73-4703-B8E2-0F084C005462}"/>
    <cellStyle name="Heading 1 51" xfId="42267" xr:uid="{FE023822-A716-4234-8FC6-7CFB220E2389}"/>
    <cellStyle name="Heading 1 52" xfId="42316" xr:uid="{68F17EC5-7CF0-4CB3-9B0D-3E12A027393A}"/>
    <cellStyle name="Heading 1 53" xfId="42337" xr:uid="{370B74F2-8083-4914-8338-98FF2655FD50}"/>
    <cellStyle name="Heading 1 54" xfId="42358" xr:uid="{561CC6CC-74D8-48CA-822E-750760CBBC15}"/>
    <cellStyle name="Heading 1 55" xfId="42380" xr:uid="{7AC10B1A-62C5-4510-AC55-A9DF8ECA84B8}"/>
    <cellStyle name="Heading 1 56" xfId="42400" xr:uid="{6A253677-A4E2-462B-BEA8-D8833AEB444B}"/>
    <cellStyle name="Heading 1 57" xfId="42414" xr:uid="{7A387F68-771D-49FF-96EF-63713CD33674}"/>
    <cellStyle name="Heading 1 58" xfId="42433" xr:uid="{A59BB27F-E546-41A4-B1CD-3A24D002C929}"/>
    <cellStyle name="Heading 1 59" xfId="42454" xr:uid="{DB1E1458-E13B-4001-A4F8-79CB59F3E6A4}"/>
    <cellStyle name="Heading 1 6" xfId="14150" xr:uid="{16F3A0A4-C8E8-4DE1-AEF4-002C66582D6C}"/>
    <cellStyle name="Heading 1 60" xfId="42474" xr:uid="{1902B75C-F685-4A7F-AE2C-C36C39C077F0}"/>
    <cellStyle name="Heading 1 61" xfId="42505" xr:uid="{EAE66260-F0E9-4EAA-965E-F7C6FEEFE7D2}"/>
    <cellStyle name="Heading 1 62" xfId="42526" xr:uid="{9530F680-74A4-4A82-B8C7-C4176FC6A475}"/>
    <cellStyle name="Heading 1 63" xfId="42547" xr:uid="{897666BF-7830-4A11-A00A-3200DB862A14}"/>
    <cellStyle name="Heading 1 64" xfId="42568" xr:uid="{C0243BF2-3C51-46FE-844D-89ACA812B6AE}"/>
    <cellStyle name="Heading 1 65" xfId="42589" xr:uid="{1BD4165B-1DE5-4779-9603-3EEA2BC6DB48}"/>
    <cellStyle name="Heading 1 66" xfId="42610" xr:uid="{EBAAE113-2911-4CE2-AA9B-BB83F2EB2A59}"/>
    <cellStyle name="Heading 1 67" xfId="42631" xr:uid="{7CB239A8-653A-4C7E-B8AA-0988E1DE5738}"/>
    <cellStyle name="Heading 1 68" xfId="42652" xr:uid="{420F532A-9D45-4053-868E-44D426D47BF3}"/>
    <cellStyle name="Heading 1 69" xfId="42673" xr:uid="{37245995-BEE3-4154-B2F9-371E5352311C}"/>
    <cellStyle name="Heading 1 7" xfId="14257" xr:uid="{F80CF712-08DD-4AB6-8BC1-E31E87605854}"/>
    <cellStyle name="Heading 1 7 2" xfId="14310" xr:uid="{CF5001EF-F164-418C-96E0-F6C69DD3C3CC}"/>
    <cellStyle name="Heading 1 70" xfId="42694" xr:uid="{4182BA49-F2CB-4A6E-8A71-2F92960512AE}"/>
    <cellStyle name="Heading 1 71" xfId="42716" xr:uid="{50662A1F-0531-4982-A088-0F53EFF4F171}"/>
    <cellStyle name="Heading 1 72" xfId="42736" xr:uid="{1F47FD81-CBF4-4460-8BA3-E7AEEC95437A}"/>
    <cellStyle name="Heading 1 73" xfId="42750" xr:uid="{5F189477-5F22-4A38-A0E7-2642E87E31DD}"/>
    <cellStyle name="Heading 1 74" xfId="42786" xr:uid="{C45F918E-136A-4D96-B98B-BDF26B5FCC54}"/>
    <cellStyle name="Heading 1 75" xfId="42799" xr:uid="{E24C56FE-4B32-4664-9E2E-636CA99EA960}"/>
    <cellStyle name="Heading 1 76" xfId="42820" xr:uid="{32AA08BF-37B0-40A6-A62D-1760FD34E4F9}"/>
    <cellStyle name="Heading 1 77" xfId="42841" xr:uid="{5B07BD78-5D97-4A39-880A-3828C66EC444}"/>
    <cellStyle name="Heading 1 78" xfId="42862" xr:uid="{CA4DA625-5E76-4C43-9A04-E79BD0A40CED}"/>
    <cellStyle name="Heading 1 79" xfId="42894" xr:uid="{0D975A33-D19B-432E-9D66-679FB0EC8857}"/>
    <cellStyle name="Heading 1 8" xfId="14321" xr:uid="{3F00664C-F095-4F41-A52A-E25FC0C218EF}"/>
    <cellStyle name="Heading 1 80" xfId="42904" xr:uid="{0D0E6219-D375-45BE-994C-D043D08A32CB}"/>
    <cellStyle name="Heading 1 81" xfId="42925" xr:uid="{10E82148-3D12-44D1-8A4E-564763E8FE8D}"/>
    <cellStyle name="Heading 1 82" xfId="42946" xr:uid="{F2815B4F-6A37-4A2D-85F3-FE38345504C7}"/>
    <cellStyle name="Heading 1 83" xfId="43005" xr:uid="{B1AC91E9-D8D1-4622-B650-D2A2137E98C9}"/>
    <cellStyle name="Heading 1 84" xfId="43002" xr:uid="{9F2C5167-30D3-4E91-B39A-3C8A2D03A00F}"/>
    <cellStyle name="Heading 1 85" xfId="43035" xr:uid="{C4D7F3A3-4D54-49EA-871E-72520C05BDD3}"/>
    <cellStyle name="Heading 1 86" xfId="43056" xr:uid="{B5B7EAD1-7C9C-4F8A-96CC-ECD2099B5C59}"/>
    <cellStyle name="Heading 1 87" xfId="43077" xr:uid="{C489739D-281D-4236-991A-9F9FA0709CD2}"/>
    <cellStyle name="Heading 1 88" xfId="43101" xr:uid="{D274AB08-5094-4E70-A0FE-0E378148292E}"/>
    <cellStyle name="Heading 1 89" xfId="43122" xr:uid="{F43D3A24-760E-4704-A0B2-BBF27A5EB234}"/>
    <cellStyle name="Heading 1 9" xfId="14441" xr:uid="{49D9C223-AB01-4BA2-B971-733B97BFF41B}"/>
    <cellStyle name="Heading 1 90" xfId="43143" xr:uid="{D48D8410-5153-4182-9CA2-23BF29ED54B5}"/>
    <cellStyle name="Heading 1 91" xfId="43169" xr:uid="{E5A39D53-7F85-4A90-8196-F834445B436E}"/>
    <cellStyle name="Heading 1 92" xfId="43185" xr:uid="{606371D3-A707-4CB6-B1BB-BD745C6DE9D4}"/>
    <cellStyle name="Heading 1 93" xfId="43206" xr:uid="{3112CCEB-6995-4143-9D07-CADB754FE2D1}"/>
    <cellStyle name="Heading 1 94" xfId="43226" xr:uid="{EF59590E-1F03-4410-91F0-49AD72B221E8}"/>
    <cellStyle name="Heading 1 95" xfId="43241" xr:uid="{2FC268F3-E859-41C1-BD57-AE9F17CE45E6}"/>
    <cellStyle name="Heading 1 96" xfId="43269" xr:uid="{610853D1-78A0-44C5-8D13-6ABAEED16D57}"/>
    <cellStyle name="Heading 1 97" xfId="43290" xr:uid="{B1DC8403-DB73-4B22-B24A-A4ACF20B1412}"/>
    <cellStyle name="Heading 1 98" xfId="43304" xr:uid="{1B526296-91C7-457A-8A94-2C0B84D1148D}"/>
    <cellStyle name="Heading 1 99" xfId="43332" xr:uid="{3B8B026A-2F44-4097-A6A5-E1F45EFECC10}"/>
    <cellStyle name="Heading 1 Above" xfId="12472" xr:uid="{9EB941A9-9E75-4FBF-8FB6-67C0F8327D77}"/>
    <cellStyle name="Heading 1+" xfId="12473" xr:uid="{7339E211-E69A-4CFF-AC39-38E4157A3B99}"/>
    <cellStyle name="Heading 2" xfId="14" builtinId="17" customBuiltin="1"/>
    <cellStyle name="Heading 2 10" xfId="14610" xr:uid="{57381242-5D8A-4B9D-88C1-5C62FC719BED}"/>
    <cellStyle name="Heading 2 100" xfId="43354" xr:uid="{46A0323E-5B77-4A74-880D-3315ED6E8997}"/>
    <cellStyle name="Heading 2 101" xfId="43375" xr:uid="{E59C37D1-35A9-40ED-8060-2C9F8BE63AF5}"/>
    <cellStyle name="Heading 2 102" xfId="43396" xr:uid="{20B5926F-7865-472A-A9CF-F39B60C6930E}"/>
    <cellStyle name="Heading 2 103" xfId="43421" xr:uid="{91DA8937-C261-40B5-83ED-D6133A16FF7F}"/>
    <cellStyle name="Heading 2 104" xfId="43452" xr:uid="{00B9AE9E-A1CA-488D-A0BB-5021BDAD3B4D}"/>
    <cellStyle name="Heading 2 105" xfId="43459" xr:uid="{44FABF50-B994-4637-9837-ACCD2659E6CE}"/>
    <cellStyle name="Heading 2 106" xfId="43481" xr:uid="{0748B94A-FEB3-4D63-A386-22062B4A650F}"/>
    <cellStyle name="Heading 2 107" xfId="43504" xr:uid="{2F0F8070-BF04-401E-9905-F9B10E9900B3}"/>
    <cellStyle name="Heading 2 108" xfId="43525" xr:uid="{C443F76E-5499-4FF5-A3E2-586B1245B452}"/>
    <cellStyle name="Heading 2 109" xfId="43546" xr:uid="{771554BE-1F78-4B9E-8F82-EAA36F0902A6}"/>
    <cellStyle name="Heading 2 11" xfId="16963" xr:uid="{5979CBEB-2426-4C12-95A0-7521BD1B993E}"/>
    <cellStyle name="Heading 2 110" xfId="43567" xr:uid="{8C0A643E-2285-4E2F-8E2C-0532DD18186B}"/>
    <cellStyle name="Heading 2 111" xfId="43588" xr:uid="{330FDD6D-DF1D-4ACF-9C54-78B506186F71}"/>
    <cellStyle name="Heading 2 112" xfId="43607" xr:uid="{1C8E5027-580C-435D-9A1D-ADB44A873429}"/>
    <cellStyle name="Heading 2 113" xfId="43630" xr:uid="{359374E0-B04D-4FE7-9C0D-839A78D29DCE}"/>
    <cellStyle name="Heading 2 114" xfId="43651" xr:uid="{4B0020AA-D56B-4133-8390-D45CC52FD1E7}"/>
    <cellStyle name="Heading 2 115" xfId="43672" xr:uid="{70EE22C6-DD2A-4C8C-95FF-8A37FFCA3FAE}"/>
    <cellStyle name="Heading 2 116" xfId="43693" xr:uid="{859CDF28-FE82-48F4-9055-CD29BD168707}"/>
    <cellStyle name="Heading 2 117" xfId="43721" xr:uid="{B3AB2DCC-5B70-44DD-98F9-F6042462A1C3}"/>
    <cellStyle name="Heading 2 118" xfId="43742" xr:uid="{6D9507B5-76AD-4CFF-8532-4E0513F49EC2}"/>
    <cellStyle name="Heading 2 119" xfId="43764" xr:uid="{46FA1DEC-D199-4826-A70E-50B36BA1705A}"/>
    <cellStyle name="Heading 2 12" xfId="17253" xr:uid="{CC47E911-57B0-4F89-8C32-534EA48E9E25}"/>
    <cellStyle name="Heading 2 120" xfId="42296" xr:uid="{DCE9D411-BCF2-45C8-A591-21DBC184D57D}"/>
    <cellStyle name="Heading 2 13" xfId="17045" xr:uid="{0E1096DF-03A3-4B04-905D-B5DDA2C6CE16}"/>
    <cellStyle name="Heading 2 14" xfId="17214" xr:uid="{6DABF66F-4BD4-4503-AD9D-C766B1658B2B}"/>
    <cellStyle name="Heading 2 15" xfId="17076" xr:uid="{5E3C99AB-2E85-4D71-B8A8-BF2BAC04FA21}"/>
    <cellStyle name="Heading 2 16" xfId="17182" xr:uid="{953A1EE5-4FD0-4EBA-B33D-601396E4B6EB}"/>
    <cellStyle name="Heading 2 17" xfId="17095" xr:uid="{1A2B3A92-1CD5-4788-869B-B18EE19C9C26}"/>
    <cellStyle name="Heading 2 18" xfId="17159" xr:uid="{49AE3D56-B82A-4C5C-BD70-98550B58FD3B}"/>
    <cellStyle name="Heading 2 19" xfId="17113" xr:uid="{82AD9429-B39F-4B66-B2FC-8D3BB54C16EC}"/>
    <cellStyle name="Heading 2 2" xfId="353" xr:uid="{1901E16E-FE4E-40CA-9B0B-A0E37E660CFA}"/>
    <cellStyle name="Heading 2 2 10" xfId="17700" xr:uid="{A5788F18-BEF3-4FD2-AD4A-2EEF99107624}"/>
    <cellStyle name="Heading 2 2 11" xfId="17761" xr:uid="{3EA8B44C-5473-4D21-A2A8-7FD75F16C663}"/>
    <cellStyle name="Heading 2 2 12" xfId="16659" xr:uid="{53354E7A-11B9-422A-BE5E-12A77F439E5F}"/>
    <cellStyle name="Heading 2 2 13" xfId="17520" xr:uid="{DEFEEB2D-F0D7-4544-992C-C14FBA8B9DC9}"/>
    <cellStyle name="Heading 2 2 14" xfId="16836" xr:uid="{CE8A75C8-F3B6-4506-A7A2-FE2804727A5B}"/>
    <cellStyle name="Heading 2 2 15" xfId="17495" xr:uid="{8F875994-6B32-44E4-9659-A53A93CCBBEC}"/>
    <cellStyle name="Heading 2 2 16" xfId="16857" xr:uid="{2D1983E4-B5DA-4E01-B43F-1DC288F79EF0}"/>
    <cellStyle name="Heading 2 2 17" xfId="16292" xr:uid="{148FDDF6-B00E-4296-99ED-4499469AE9E4}"/>
    <cellStyle name="Heading 2 2 18" xfId="17580" xr:uid="{1294518F-71AE-4549-9671-895C55FD9E1C}"/>
    <cellStyle name="Heading 2 2 19" xfId="17861" xr:uid="{AC43993B-C4A6-4F1E-A00A-DEF26BD9CA65}"/>
    <cellStyle name="Heading 2 2 2" xfId="13205" xr:uid="{5C2DFB19-B109-4436-8826-A66436C856A6}"/>
    <cellStyle name="Heading 2 2 2 10" xfId="16427" xr:uid="{647EA3E8-FC08-4580-8444-9B9BAB513A5C}"/>
    <cellStyle name="Heading 2 2 2 11" xfId="18005" xr:uid="{03F1E1E0-6BBE-4A07-B145-CB63B478A946}"/>
    <cellStyle name="Heading 2 2 2 12" xfId="16470" xr:uid="{382C8ADF-36A7-47BC-AFCA-1DB708B722BD}"/>
    <cellStyle name="Heading 2 2 2 13" xfId="17613" xr:uid="{C5B3793C-8B0A-421A-83FB-4741E286A129}"/>
    <cellStyle name="Heading 2 2 2 14" xfId="16760" xr:uid="{009380A8-7957-4341-B312-EFB1DD149236}"/>
    <cellStyle name="Heading 2 2 2 15" xfId="17584" xr:uid="{477B3D19-14A0-46BA-951F-DD7974C2DA0C}"/>
    <cellStyle name="Heading 2 2 2 16" xfId="16783" xr:uid="{933EFEA1-2FF1-4A34-8966-CBCB55043F4E}"/>
    <cellStyle name="Heading 2 2 2 17" xfId="17360" xr:uid="{04BD2795-A8E6-4EFB-9B16-04D2DB7D1CAE}"/>
    <cellStyle name="Heading 2 2 2 18" xfId="17730" xr:uid="{4AD87697-E2ED-4F30-93AA-105C02BE31EE}"/>
    <cellStyle name="Heading 2 2 2 19" xfId="16683" xr:uid="{A495C47F-0BB8-4EC3-AD68-F053A6EC4657}"/>
    <cellStyle name="Heading 2 2 2 2" xfId="14177" xr:uid="{31B9F581-6CBD-4E56-A766-51344E2B99D1}"/>
    <cellStyle name="Heading 2 2 2 2 10" xfId="17960" xr:uid="{75C6315F-3C67-40F6-8AE8-9B0E2C38F417}"/>
    <cellStyle name="Heading 2 2 2 2 11" xfId="17815" xr:uid="{93F8676A-4CE9-460D-864A-6882FE666753}"/>
    <cellStyle name="Heading 2 2 2 2 12" xfId="17879" xr:uid="{6D275784-5700-420E-8D4B-B4A04C5139AB}"/>
    <cellStyle name="Heading 2 2 2 2 13" xfId="17910" xr:uid="{0ECD8DC1-EA36-41C3-A47B-42D9AB1BFCA0}"/>
    <cellStyle name="Heading 2 2 2 2 14" xfId="16543" xr:uid="{5095F02A-DFAF-4C90-962C-A3740FE1965F}"/>
    <cellStyle name="Heading 2 2 2 2 15" xfId="17424" xr:uid="{0B36265E-935A-438C-97A3-F4F492F7E2DE}"/>
    <cellStyle name="Heading 2 2 2 2 16" xfId="16911" xr:uid="{0A4B99A8-1F96-4469-B09D-3C15F4D163FE}"/>
    <cellStyle name="Heading 2 2 2 2 17" xfId="18219" xr:uid="{4134496D-C262-49C9-B20E-BC34F3C3AA06}"/>
    <cellStyle name="Heading 2 2 2 2 18" xfId="16323" xr:uid="{BCA169E8-F49F-4111-BA04-BE3E93128476}"/>
    <cellStyle name="Heading 2 2 2 2 19" xfId="17220" xr:uid="{137515E2-2F59-452C-A3F4-80E4E1D0E6AC}"/>
    <cellStyle name="Heading 2 2 2 2 19 2" xfId="21533" xr:uid="{887D0321-316F-40FD-86DA-701AAB84A082}"/>
    <cellStyle name="Heading 2 2 2 2 2" xfId="14196" xr:uid="{11A8A0A0-3E75-40B9-B501-881ADB8DD0B6}"/>
    <cellStyle name="Heading 2 2 2 2 2 10" xfId="16799" xr:uid="{34A00777-D1FD-4F15-85B7-F1FC96551411}"/>
    <cellStyle name="Heading 2 2 2 2 2 11" xfId="17413" xr:uid="{794A6F5A-6F4F-4F11-B728-6F41EA44309A}"/>
    <cellStyle name="Heading 2 2 2 2 2 12" xfId="16922" xr:uid="{55D147C1-B51A-4D64-B929-0EE7DA55D26B}"/>
    <cellStyle name="Heading 2 2 2 2 2 13" xfId="18290" xr:uid="{95B96978-4E17-4F6E-BBAD-2C5CE3086A1F}"/>
    <cellStyle name="Heading 2 2 2 2 2 14" xfId="18409" xr:uid="{D2D95AF2-E8C7-4F86-8E17-1664B6C1299D}"/>
    <cellStyle name="Heading 2 2 2 2 2 15" xfId="18530" xr:uid="{74390E46-73AC-4CFA-B04D-1FE88CF6AD0F}"/>
    <cellStyle name="Heading 2 2 2 2 2 16" xfId="18653" xr:uid="{B42B265F-E115-45C4-B498-F0EDC86471D8}"/>
    <cellStyle name="Heading 2 2 2 2 2 17" xfId="18775" xr:uid="{F942B223-8FBD-45B5-84D8-A18D07C2BCB9}"/>
    <cellStyle name="Heading 2 2 2 2 2 18" xfId="18119" xr:uid="{05254E4B-BECF-42A3-838C-A3A49EFDA6B7}"/>
    <cellStyle name="Heading 2 2 2 2 2 18 2" xfId="20292" xr:uid="{3446E5A5-D5CB-4D05-B095-50B811EF176F}"/>
    <cellStyle name="Heading 2 2 2 2 2 19" xfId="20479" xr:uid="{D917EA2A-300C-4E5B-BDE3-F2048FED8458}"/>
    <cellStyle name="Heading 2 2 2 2 2 2" xfId="14410" xr:uid="{427DFE7C-AC09-4B9A-B4D1-BF9FD1C91636}"/>
    <cellStyle name="Heading 2 2 2 2 2 2 10" xfId="18976" xr:uid="{2CFD2D6A-B462-4BD3-8231-F91CC85D3192}"/>
    <cellStyle name="Heading 2 2 2 2 2 2 11" xfId="19089" xr:uid="{3D465E89-7594-4923-830F-22336E5110E8}"/>
    <cellStyle name="Heading 2 2 2 2 2 2 12" xfId="19202" xr:uid="{638FE33E-EF29-412A-A8CB-4728CE2C3E0A}"/>
    <cellStyle name="Heading 2 2 2 2 2 2 13" xfId="19314" xr:uid="{C865AF07-3DF0-4FDB-B668-B19614ABF2A6}"/>
    <cellStyle name="Heading 2 2 2 2 2 2 14" xfId="19429" xr:uid="{DE7CBA88-6326-4A5B-8BB6-B79C49B386BC}"/>
    <cellStyle name="Heading 2 2 2 2 2 2 15" xfId="19541" xr:uid="{42C6F774-BD50-4BA2-A732-834E860CB584}"/>
    <cellStyle name="Heading 2 2 2 2 2 2 16" xfId="19654" xr:uid="{04BACE8F-55DB-4DE8-9CED-825DC657E692}"/>
    <cellStyle name="Heading 2 2 2 2 2 2 17" xfId="19779" xr:uid="{0EFE7C3E-A9AD-41B2-A5BD-57F268A2A7E9}"/>
    <cellStyle name="Heading 2 2 2 2 2 2 18" xfId="19880" xr:uid="{1A30F94A-8254-4B2B-88C5-B5AABFF9187E}"/>
    <cellStyle name="Heading 2 2 2 2 2 2 18 2" xfId="21213" xr:uid="{AD9DC061-5E96-429D-834E-1554B25F063B}"/>
    <cellStyle name="Heading 2 2 2 2 2 2 19" xfId="20978" xr:uid="{59EA21C2-116B-46E6-863B-7AFF0C4E512C}"/>
    <cellStyle name="Heading 2 2 2 2 2 2 2" xfId="14429" xr:uid="{F2C4CFC5-7B6F-4117-9065-7EDA978FBDEF}"/>
    <cellStyle name="Heading 2 2 2 2 2 2 2 10" xfId="19108" xr:uid="{CF7B18DE-4B5C-40BB-AABB-7D28038FD2A6}"/>
    <cellStyle name="Heading 2 2 2 2 2 2 2 11" xfId="19221" xr:uid="{088ED4A4-4AB6-4A07-A92C-A0A00A01ACD4}"/>
    <cellStyle name="Heading 2 2 2 2 2 2 2 12" xfId="19333" xr:uid="{D9313C37-941D-49FD-873E-7840E6CD4A0E}"/>
    <cellStyle name="Heading 2 2 2 2 2 2 2 13" xfId="19448" xr:uid="{1DF4AA04-82A2-4E77-A546-5C2FA336E4BA}"/>
    <cellStyle name="Heading 2 2 2 2 2 2 2 14" xfId="19560" xr:uid="{D2B3E66D-1360-44CA-B968-CF72F4C6450A}"/>
    <cellStyle name="Heading 2 2 2 2 2 2 2 15" xfId="19673" xr:uid="{3C369B41-EC8E-40A2-8CE3-C45950CD4110}"/>
    <cellStyle name="Heading 2 2 2 2 2 2 2 16" xfId="19798" xr:uid="{5AFEE8E4-F738-4D25-AB35-A85B58D5275E}"/>
    <cellStyle name="Heading 2 2 2 2 2 2 2 17" xfId="19899" xr:uid="{5E1CE2F1-1FD6-4905-AE91-60E3A41060F3}"/>
    <cellStyle name="Heading 2 2 2 2 2 2 2 17 2" xfId="23454" xr:uid="{AAAD31BB-2531-41A2-B123-8D9BD7B392C3}"/>
    <cellStyle name="Heading 2 2 2 2 2 2 2 18" xfId="21123" xr:uid="{45D2B893-BE96-4E4F-9F12-B011CC0FBF01}"/>
    <cellStyle name="Heading 2 2 2 2 2 2 2 19" xfId="24088" xr:uid="{2D08B329-30E5-4FDC-9C3C-D39084E381FF}"/>
    <cellStyle name="Heading 2 2 2 2 2 2 2 2" xfId="14578" xr:uid="{6EEBF1C8-DC3D-42C4-88DB-D70E0B3E0CC4}"/>
    <cellStyle name="Heading 2 2 2 2 2 2 2 2 10" xfId="19160" xr:uid="{F19AC7B7-B804-4342-9CE2-7BB8AAA0933C}"/>
    <cellStyle name="Heading 2 2 2 2 2 2 2 2 11" xfId="19272" xr:uid="{A1158A88-0315-472E-92A5-34B0A6D2D621}"/>
    <cellStyle name="Heading 2 2 2 2 2 2 2 2 12" xfId="19387" xr:uid="{0DF74A16-4287-4745-97F7-753EA8A64775}"/>
    <cellStyle name="Heading 2 2 2 2 2 2 2 2 13" xfId="19499" xr:uid="{09132FE6-68C0-4F31-8676-7B3824DC8295}"/>
    <cellStyle name="Heading 2 2 2 2 2 2 2 2 14" xfId="19612" xr:uid="{02FB6C17-9760-4A23-89D8-687C9DA4E026}"/>
    <cellStyle name="Heading 2 2 2 2 2 2 2 2 15" xfId="19737" xr:uid="{1FCED519-68B5-4699-94FB-AA7EC29243A3}"/>
    <cellStyle name="Heading 2 2 2 2 2 2 2 2 16" xfId="19821" xr:uid="{408FBB7D-154C-48B6-965E-27FEF5140275}"/>
    <cellStyle name="Heading 2 2 2 2 2 2 2 2 17" xfId="22194" xr:uid="{67B12FF1-D58E-40D5-8A6C-BFEC5D134127}"/>
    <cellStyle name="Heading 2 2 2 2 2 2 2 2 17 2" xfId="23473" xr:uid="{4091DAFF-7263-4B03-9D55-F2C0BBC5A7BD}"/>
    <cellStyle name="Heading 2 2 2 2 2 2 2 2 18" xfId="21581" xr:uid="{11637035-F2F5-4A8D-BC69-C76DF8D2E09C}"/>
    <cellStyle name="Heading 2 2 2 2 2 2 2 2 19" xfId="24817" xr:uid="{190E9527-E72D-473E-9FAB-EF82F1E8E0DE}"/>
    <cellStyle name="Heading 2 2 2 2 2 2 2 2 2" xfId="14597" xr:uid="{1C50B4A5-8DFA-406C-98D7-DA3ED3F4073B}"/>
    <cellStyle name="Heading 2 2 2 2 2 2 2 2 2 10" xfId="19179" xr:uid="{8F41F99F-A9D2-489F-AB6E-156D2E251959}"/>
    <cellStyle name="Heading 2 2 2 2 2 2 2 2 2 11" xfId="19291" xr:uid="{FBC42095-DA6B-4E95-8F31-AE33E018BAEA}"/>
    <cellStyle name="Heading 2 2 2 2 2 2 2 2 2 12" xfId="19406" xr:uid="{0ABD9B50-D711-4DBA-A52C-4B55647846F9}"/>
    <cellStyle name="Heading 2 2 2 2 2 2 2 2 2 13" xfId="19518" xr:uid="{A9C5DF2B-A5DA-4ABC-B526-AF75D9570205}"/>
    <cellStyle name="Heading 2 2 2 2 2 2 2 2 2 14" xfId="19631" xr:uid="{C1E409F0-D5A0-4151-A225-3AF8A21389D3}"/>
    <cellStyle name="Heading 2 2 2 2 2 2 2 2 2 15" xfId="19756" xr:uid="{610E45D7-EC73-4B23-93CC-0BBA1521344E}"/>
    <cellStyle name="Heading 2 2 2 2 2 2 2 2 2 16" xfId="19840" xr:uid="{FF709158-1A54-4D05-95DF-CA9CC92C40AC}"/>
    <cellStyle name="Heading 2 2 2 2 2 2 2 2 2 17" xfId="22213" xr:uid="{CF7C4424-7E04-4893-86A8-806108197F13}"/>
    <cellStyle name="Heading 2 2 2 2 2 2 2 2 2 17 2" xfId="23552" xr:uid="{367FB300-DED8-4F0B-9779-7884AD2B16B1}"/>
    <cellStyle name="Heading 2 2 2 2 2 2 2 2 2 18" xfId="20858" xr:uid="{418031CD-0834-4E55-8D92-4B5C53AB1A90}"/>
    <cellStyle name="Heading 2 2 2 2 2 2 2 2 2 19" xfId="24565" xr:uid="{79BD979A-66E8-4D4C-A0F3-44BB897786A9}"/>
    <cellStyle name="Heading 2 2 2 2 2 2 2 2 2 2" xfId="16235" xr:uid="{8AD63015-CFEA-498C-9C4E-59B163A800D5}"/>
    <cellStyle name="Heading 2 2 2 2 2 2 2 2 2 2 10" xfId="21443" xr:uid="{657E4E04-DBD8-421A-9D9A-3F1B38F21CB9}"/>
    <cellStyle name="Heading 2 2 2 2 2 2 2 2 2 2 11" xfId="21763" xr:uid="{2363CE7C-5009-4D18-979D-38B35A7CC446}"/>
    <cellStyle name="Heading 2 2 2 2 2 2 2 2 2 2 12" xfId="24765" xr:uid="{9D14CB7D-F185-4355-99CE-DF879044C87B}"/>
    <cellStyle name="Heading 2 2 2 2 2 2 2 2 2 2 13" xfId="20634" xr:uid="{BFBA3313-EF25-4188-9A28-3F23C5BA2011}"/>
    <cellStyle name="Heading 2 2 2 2 2 2 2 2 2 2 14" xfId="20338" xr:uid="{1AE26BBF-F49F-4DB4-BACC-03EF2422CD21}"/>
    <cellStyle name="Heading 2 2 2 2 2 2 2 2 2 2 15" xfId="21008" xr:uid="{651B8A25-56C5-4D4A-913F-2B7E08E5618C}"/>
    <cellStyle name="Heading 2 2 2 2 2 2 2 2 2 2 16" xfId="21226" xr:uid="{7487A578-C343-47D5-9694-9AD8DE1881F1}"/>
    <cellStyle name="Heading 2 2 2 2 2 2 2 2 2 2 17" xfId="23837" xr:uid="{DE7C3CF9-DA09-4633-92DA-8574F9F741EB}"/>
    <cellStyle name="Heading 2 2 2 2 2 2 2 2 2 2 18" xfId="26979" xr:uid="{D16D1D5D-1FA0-4031-9A4B-E599DC3388A7}"/>
    <cellStyle name="Heading 2 2 2 2 2 2 2 2 2 2 19" xfId="27320" xr:uid="{88F73AF6-2E30-422E-A694-C7584FED04B3}"/>
    <cellStyle name="Heading 2 2 2 2 2 2 2 2 2 2 2" xfId="16254" xr:uid="{F3B34B76-3DC4-4F8D-AAF9-89013EC9F3CB}"/>
    <cellStyle name="Heading 2 2 2 2 2 2 2 2 2 2 2 10" xfId="35223" xr:uid="{0D251952-75AD-4281-9CAB-F673FBCA956B}"/>
    <cellStyle name="Heading 2 2 2 2 2 2 2 2 2 2 2 11" xfId="34072" xr:uid="{2C4705F2-102A-408A-B3FF-516875F88128}"/>
    <cellStyle name="Heading 2 2 2 2 2 2 2 2 2 2 2 12" xfId="35217" xr:uid="{9A5A0ECF-0C60-47CF-A82E-FFB8B2B410B4}"/>
    <cellStyle name="Heading 2 2 2 2 2 2 2 2 2 2 2 13" xfId="35373" xr:uid="{9A6B74D5-6F39-42F2-A46C-30FBE423A6D6}"/>
    <cellStyle name="Heading 2 2 2 2 2 2 2 2 2 2 2 14" xfId="32709" xr:uid="{5985AF95-C287-44FA-8223-49A97C407D48}"/>
    <cellStyle name="Heading 2 2 2 2 2 2 2 2 2 2 2 15" xfId="35093" xr:uid="{3171815D-44E3-4D93-981C-D28313A1EF8A}"/>
    <cellStyle name="Heading 2 2 2 2 2 2 2 2 2 2 2 16" xfId="35284" xr:uid="{16DECC5B-B762-4918-952B-6A60812C1046}"/>
    <cellStyle name="Heading 2 2 2 2 2 2 2 2 2 2 2 17" xfId="32778" xr:uid="{C152024A-4BF1-415D-99EC-066D2A134E89}"/>
    <cellStyle name="Heading 2 2 2 2 2 2 2 2 2 2 2 18" xfId="33683" xr:uid="{F074F4E2-17B2-4734-8CE7-D46692E1B906}"/>
    <cellStyle name="Heading 2 2 2 2 2 2 2 2 2 2 2 19" xfId="34090" xr:uid="{50A71530-C6AA-4D8B-9720-C807E76BF195}"/>
    <cellStyle name="Heading 2 2 2 2 2 2 2 2 2 2 2 2" xfId="22396" xr:uid="{A355274B-267C-484F-B382-018DAA2F9333}"/>
    <cellStyle name="Heading 2 2 2 2 2 2 2 2 2 2 2 2 10" xfId="34838" xr:uid="{596718EE-DEAA-4328-A2C5-0954005336A1}"/>
    <cellStyle name="Heading 2 2 2 2 2 2 2 2 2 2 2 2 11" xfId="34824" xr:uid="{518025E4-8429-4119-A27F-B56D195BCAA0}"/>
    <cellStyle name="Heading 2 2 2 2 2 2 2 2 2 2 2 2 12" xfId="34378" xr:uid="{D9D36431-C506-4DF1-B436-AA347E867154}"/>
    <cellStyle name="Heading 2 2 2 2 2 2 2 2 2 2 2 2 13" xfId="33939" xr:uid="{DDEF9E00-5A3A-45B3-93D0-1961ACD72636}"/>
    <cellStyle name="Heading 2 2 2 2 2 2 2 2 2 2 2 2 14" xfId="35542" xr:uid="{AAED31AA-9713-4545-82CB-C52469556258}"/>
    <cellStyle name="Heading 2 2 2 2 2 2 2 2 2 2 2 2 15" xfId="32582" xr:uid="{76D9E055-BFB1-40EB-8D7B-378A16616CC8}"/>
    <cellStyle name="Heading 2 2 2 2 2 2 2 2 2 2 2 2 16" xfId="34609" xr:uid="{BB7501D6-892D-45E6-9319-83367DC281F2}"/>
    <cellStyle name="Heading 2 2 2 2 2 2 2 2 2 2 2 2 17" xfId="35359" xr:uid="{48A05D5B-B8AE-4FED-83E2-69A3B06CF949}"/>
    <cellStyle name="Heading 2 2 2 2 2 2 2 2 2 2 2 2 18" xfId="32720" xr:uid="{F05FE83E-7936-403A-A336-840F62CF71DD}"/>
    <cellStyle name="Heading 2 2 2 2 2 2 2 2 2 2 2 2 19" xfId="34855" xr:uid="{4D0DCED1-F711-457B-87D0-D403CC76FFB5}"/>
    <cellStyle name="Heading 2 2 2 2 2 2 2 2 2 2 2 2 2" xfId="22415" xr:uid="{B226956B-C256-4EE3-9BA3-4E7FBFE04033}"/>
    <cellStyle name="Heading 2 2 2 2 2 2 2 2 2 2 2 2 2 10" xfId="34303" xr:uid="{1C861B9C-DCF3-44C0-A8DA-A8F3241C38BA}"/>
    <cellStyle name="Heading 2 2 2 2 2 2 2 2 2 2 2 2 2 11" xfId="34946" xr:uid="{D086C737-10B3-4A58-B6D3-3DC20512208B}"/>
    <cellStyle name="Heading 2 2 2 2 2 2 2 2 2 2 2 2 2 12" xfId="33798" xr:uid="{E1548B04-AF07-42EE-952D-12924F50BCE9}"/>
    <cellStyle name="Heading 2 2 2 2 2 2 2 2 2 2 2 2 2 13" xfId="34115" xr:uid="{53F203FE-071A-4162-A4F7-24224AE2508D}"/>
    <cellStyle name="Heading 2 2 2 2 2 2 2 2 2 2 2 2 2 14" xfId="32830" xr:uid="{B1E57C18-12FE-4F54-8458-D6E171E29256}"/>
    <cellStyle name="Heading 2 2 2 2 2 2 2 2 2 2 2 2 2 15" xfId="33945" xr:uid="{CAA0A096-7649-4D4A-B52F-5C07106EA03A}"/>
    <cellStyle name="Heading 2 2 2 2 2 2 2 2 2 2 2 2 2 16" xfId="31788" xr:uid="{F146548A-EC7B-45B9-A5C1-B879ED515646}"/>
    <cellStyle name="Heading 2 2 2 2 2 2 2 2 2 2 2 2 2 17" xfId="36089" xr:uid="{FD0765A2-7C16-4C79-8CBA-BF0FB055771F}"/>
    <cellStyle name="Heading 2 2 2 2 2 2 2 2 2 2 2 2 2 18" xfId="31300" xr:uid="{4100DE46-8523-4DEB-ABE7-0D8D20B945FD}"/>
    <cellStyle name="Heading 2 2 2 2 2 2 2 2 2 2 2 2 2 19" xfId="31798" xr:uid="{15A2B8C5-E916-4237-96BD-9BE72986324E}"/>
    <cellStyle name="Heading 2 2 2 2 2 2 2 2 2 2 2 2 2 2" xfId="31469" xr:uid="{03736774-AB42-465C-A560-0EE6E828FFD0}"/>
    <cellStyle name="Heading 2 2 2 2 2 2 2 2 2 2 2 2 2 2 10" xfId="39046" xr:uid="{387A74C3-C91F-4123-AB85-D64A75857C87}"/>
    <cellStyle name="Heading 2 2 2 2 2 2 2 2 2 2 2 2 2 2 2" xfId="31254" xr:uid="{F970CDF8-47EB-43C8-9477-85B05046180C}"/>
    <cellStyle name="Heading 2 2 2 2 2 2 2 2 2 2 2 2 2 2 2 2" xfId="41089" xr:uid="{7A4468C4-B92E-452B-95A1-C86B5E29C48E}"/>
    <cellStyle name="Heading 2 2 2 2 2 2 2 2 2 2 2 2 2 2 2 2 2" xfId="41026" xr:uid="{FE92E5A9-6C21-41B6-BC70-725D139236BD}"/>
    <cellStyle name="Heading 2 2 2 2 2 2 2 2 2 2 2 2 2 2 3" xfId="28611" xr:uid="{6C72B5B7-F91A-4FD7-9181-866F689DAF13}"/>
    <cellStyle name="Heading 2 2 2 2 2 2 2 2 2 2 2 2 2 2 4" xfId="28608" xr:uid="{72F0973A-FAC8-44EB-A4A4-94AFEB609C63}"/>
    <cellStyle name="Heading 2 2 2 2 2 2 2 2 2 2 2 2 2 2 5" xfId="28922" xr:uid="{555B4D43-AEC5-454C-A212-A97153BE8655}"/>
    <cellStyle name="Heading 2 2 2 2 2 2 2 2 2 2 2 2 2 2 6" xfId="31417" xr:uid="{A092501A-B0DF-4CFF-AB40-B0ADD329829A}"/>
    <cellStyle name="Heading 2 2 2 2 2 2 2 2 2 2 2 2 2 2 7" xfId="31515" xr:uid="{E847E70F-AFF4-4C13-B883-12CEB709A8EF}"/>
    <cellStyle name="Heading 2 2 2 2 2 2 2 2 2 2 2 2 2 2 8" xfId="31149" xr:uid="{F847F89A-C6AE-454F-ABAD-8C840A0EDAD1}"/>
    <cellStyle name="Heading 2 2 2 2 2 2 2 2 2 2 2 2 2 2 9" xfId="36178" xr:uid="{7B56E0A1-5BB0-4E79-B4B4-A53C6CBDC0D3}"/>
    <cellStyle name="Heading 2 2 2 2 2 2 2 2 2 2 2 2 2 20" xfId="36708" xr:uid="{2649FFD2-E077-4568-9B03-4C3B5536A86A}"/>
    <cellStyle name="Heading 2 2 2 2 2 2 2 2 2 2 2 2 2 21" xfId="36756" xr:uid="{FFA736F8-917B-4511-86D9-8C63D1EE6E9F}"/>
    <cellStyle name="Heading 2 2 2 2 2 2 2 2 2 2 2 2 2 22" xfId="36792" xr:uid="{980D573D-E2D2-4E2E-80D8-B1C0D3646CD2}"/>
    <cellStyle name="Heading 2 2 2 2 2 2 2 2 2 2 2 2 2 23" xfId="39027" xr:uid="{BF857C1B-B1FB-40EB-AB79-2958111331B6}"/>
    <cellStyle name="Heading 2 2 2 2 2 2 2 2 2 2 2 2 2 3" xfId="34511" xr:uid="{1E5DFC47-8BBC-4DC5-B326-76319D968BA0}"/>
    <cellStyle name="Heading 2 2 2 2 2 2 2 2 2 2 2 2 2 4" xfId="33828" xr:uid="{F3EA63BF-B1CB-46CB-8C71-FF1F57D4F81F}"/>
    <cellStyle name="Heading 2 2 2 2 2 2 2 2 2 2 2 2 2 5" xfId="33815" xr:uid="{36C91053-A1FA-4F97-B655-D1FC7479C491}"/>
    <cellStyle name="Heading 2 2 2 2 2 2 2 2 2 2 2 2 2 6" xfId="35328" xr:uid="{AD814341-B1F0-41FD-8D95-3B77A8219CDC}"/>
    <cellStyle name="Heading 2 2 2 2 2 2 2 2 2 2 2 2 2 7" xfId="32744" xr:uid="{E3084BB5-041A-4A0B-A067-9420BD381F2E}"/>
    <cellStyle name="Heading 2 2 2 2 2 2 2 2 2 2 2 2 2 8" xfId="33844" xr:uid="{7DA4C471-3683-4871-BDA0-984D03AD356B}"/>
    <cellStyle name="Heading 2 2 2 2 2 2 2 2 2 2 2 2 2 9" xfId="33929" xr:uid="{87E53D95-AF59-45C0-9838-17C3273B8CC9}"/>
    <cellStyle name="Heading 2 2 2 2 2 2 2 2 2 2 2 2 20" xfId="34545" xr:uid="{94250FD2-E921-49F1-A9BD-5A50AAD13369}"/>
    <cellStyle name="Heading 2 2 2 2 2 2 2 2 2 2 2 2 21" xfId="33938" xr:uid="{6DC12094-0FB0-4FA3-AA97-ECBBE5F10B25}"/>
    <cellStyle name="Heading 2 2 2 2 2 2 2 2 2 2 2 2 22" xfId="31846" xr:uid="{F2A9B456-7BED-460C-8059-AAF9652802BB}"/>
    <cellStyle name="Heading 2 2 2 2 2 2 2 2 2 2 2 2 23" xfId="27906" xr:uid="{176D9D76-1C51-4E25-A812-FE6928CBB829}"/>
    <cellStyle name="Heading 2 2 2 2 2 2 2 2 2 2 2 2 24" xfId="30977" xr:uid="{B3D79A93-3AD6-4772-B3AD-1310ADA6E6CE}"/>
    <cellStyle name="Heading 2 2 2 2 2 2 2 2 2 2 2 2 25" xfId="31878" xr:uid="{53F0BEE7-5A79-4DCE-AFFC-2A10F189DE3D}"/>
    <cellStyle name="Heading 2 2 2 2 2 2 2 2 2 2 2 2 26" xfId="36335" xr:uid="{5748D163-14A9-48EF-AD29-670BE35B7AAF}"/>
    <cellStyle name="Heading 2 2 2 2 2 2 2 2 2 2 2 2 27" xfId="28191" xr:uid="{485B34FF-A60D-444A-B8B4-741C53FDFE04}"/>
    <cellStyle name="Heading 2 2 2 2 2 2 2 2 2 2 2 2 28" xfId="31774" xr:uid="{B75E34C6-E881-4881-A41C-99DB718FD215}"/>
    <cellStyle name="Heading 2 2 2 2 2 2 2 2 2 2 2 2 29" xfId="37675" xr:uid="{348F8E64-0BE3-4BD7-ADB1-7299ED979CF5}"/>
    <cellStyle name="Heading 2 2 2 2 2 2 2 2 2 2 2 2 3" xfId="29380" xr:uid="{5B008FB9-5BA4-44F6-A563-87A2FABC44F1}"/>
    <cellStyle name="Heading 2 2 2 2 2 2 2 2 2 2 2 2 4" xfId="27102" xr:uid="{1EA26326-FE06-4401-8ABF-6D09562EB4A7}"/>
    <cellStyle name="Heading 2 2 2 2 2 2 2 2 2 2 2 2 5" xfId="30140" xr:uid="{49269E05-6677-4856-8AEC-172E21FB0047}"/>
    <cellStyle name="Heading 2 2 2 2 2 2 2 2 2 2 2 2 6" xfId="29877" xr:uid="{4FC90562-A098-480A-B5D9-600B08F03D38}"/>
    <cellStyle name="Heading 2 2 2 2 2 2 2 2 2 2 2 2 7" xfId="14677" xr:uid="{45B867AF-9F5E-44BD-9BF5-FD2116DC031C}"/>
    <cellStyle name="Heading 2 2 2 2 2 2 2 2 2 2 2 2 8" xfId="28600" xr:uid="{A3BA0B3A-2CBC-4789-BF44-99B15974E825}"/>
    <cellStyle name="Heading 2 2 2 2 2 2 2 2 2 2 2 2 9" xfId="15690" xr:uid="{D2A0233E-A2D6-41DF-BB32-4B86A8CD6DD9}"/>
    <cellStyle name="Heading 2 2 2 2 2 2 2 2 2 2 2 2 9 2" xfId="34492" xr:uid="{67D72337-5308-41E5-850A-19376D8561F7}"/>
    <cellStyle name="Heading 2 2 2 2 2 2 2 2 2 2 2 2 9 3" xfId="36535" xr:uid="{2EB0281A-607C-4E2E-8A6D-BFD757DCDC55}"/>
    <cellStyle name="Heading 2 2 2 2 2 2 2 2 2 2 2 2 9 4" xfId="27222" xr:uid="{7464E4CA-A4B6-443B-9E79-C3395836759F}"/>
    <cellStyle name="Heading 2 2 2 2 2 2 2 2 2 2 2 2 9 5" xfId="31815" xr:uid="{83F95C82-3B86-4726-9F95-C191C8F6901D}"/>
    <cellStyle name="Heading 2 2 2 2 2 2 2 2 2 2 2 2 9 6" xfId="36426" xr:uid="{C1262CBE-6BF5-4DE8-B5F0-BE284C4B20DA}"/>
    <cellStyle name="Heading 2 2 2 2 2 2 2 2 2 2 2 2 9 7" xfId="31280" xr:uid="{2EC0B181-E3BE-46AB-A1F9-C29CE962B106}"/>
    <cellStyle name="Heading 2 2 2 2 2 2 2 2 2 2 2 2 9 8" xfId="36099" xr:uid="{66ABF771-16FD-4084-B7A6-A15F13D60D6D}"/>
    <cellStyle name="Heading 2 2 2 2 2 2 2 2 2 2 2 2 9 9" xfId="30665" xr:uid="{E103000C-A519-40AA-A8C1-DAF6B9B50978}"/>
    <cellStyle name="Heading 2 2 2 2 2 2 2 2 2 2 2 20" xfId="35389" xr:uid="{229F1ECB-3A61-46B3-A3B3-A35060F09354}"/>
    <cellStyle name="Heading 2 2 2 2 2 2 2 2 2 2 2 21" xfId="32912" xr:uid="{D44AECE6-D54C-472E-BE64-A3FCF9620F14}"/>
    <cellStyle name="Heading 2 2 2 2 2 2 2 2 2 2 2 22" xfId="32244" xr:uid="{54A72A23-9BE8-42D4-AC59-CAA94A15E8C0}"/>
    <cellStyle name="Heading 2 2 2 2 2 2 2 2 2 2 2 23" xfId="29036" xr:uid="{60B447E4-CCFC-461A-ABB5-016DAE4D2286}"/>
    <cellStyle name="Heading 2 2 2 2 2 2 2 2 2 2 2 24" xfId="31999" xr:uid="{459BCA26-6951-4018-BCDE-87DE9664AC2B}"/>
    <cellStyle name="Heading 2 2 2 2 2 2 2 2 2 2 2 25" xfId="32391" xr:uid="{C4A75CC9-B711-4215-B4FF-D5827FA12BDB}"/>
    <cellStyle name="Heading 2 2 2 2 2 2 2 2 2 2 2 26" xfId="31679" xr:uid="{ED18E3DE-AB9D-422A-B3F6-05CB7A45F35A}"/>
    <cellStyle name="Heading 2 2 2 2 2 2 2 2 2 2 2 27" xfId="32237" xr:uid="{36615BA5-2E71-4AFF-8EDD-1D498B4E8852}"/>
    <cellStyle name="Heading 2 2 2 2 2 2 2 2 2 2 2 28" xfId="29275" xr:uid="{FFFF1F6A-876C-4AFF-9356-E2705BB25D60}"/>
    <cellStyle name="Heading 2 2 2 2 2 2 2 2 2 2 2 29" xfId="37656" xr:uid="{36C0603A-4025-4730-8EB3-33050891C220}"/>
    <cellStyle name="Heading 2 2 2 2 2 2 2 2 2 2 2 3" xfId="29361" xr:uid="{8663EC16-A2CD-4BC6-A2DA-6BFFBD1791FF}"/>
    <cellStyle name="Heading 2 2 2 2 2 2 2 2 2 2 2 4" xfId="28275" xr:uid="{28766D3A-A8D8-4485-91A8-C42D40C0F918}"/>
    <cellStyle name="Heading 2 2 2 2 2 2 2 2 2 2 2 5" xfId="28335" xr:uid="{17602D1F-02BD-4001-A794-3152BAB51C44}"/>
    <cellStyle name="Heading 2 2 2 2 2 2 2 2 2 2 2 6" xfId="29573" xr:uid="{35EE4EA0-2781-4753-B106-D959D54A16ED}"/>
    <cellStyle name="Heading 2 2 2 2 2 2 2 2 2 2 2 7" xfId="15156" xr:uid="{8A83186E-1E7F-4734-A3EC-A8CA12CACEBB}"/>
    <cellStyle name="Heading 2 2 2 2 2 2 2 2 2 2 2 8" xfId="29806" xr:uid="{A526917E-8FB1-4248-9FB3-2B7A67C19C02}"/>
    <cellStyle name="Heading 2 2 2 2 2 2 2 2 2 2 2 9" xfId="30233" xr:uid="{47841733-98ED-4A77-BD61-5C5A723EEB0C}"/>
    <cellStyle name="Heading 2 2 2 2 2 2 2 2 2 2 2 9 2" xfId="33502" xr:uid="{9D28D9E7-9103-485D-A687-A6E2C0FF7B23}"/>
    <cellStyle name="Heading 2 2 2 2 2 2 2 2 2 2 2 9 3" xfId="36372" xr:uid="{1631ABF2-2EBA-4757-8B80-40E3A7262FE9}"/>
    <cellStyle name="Heading 2 2 2 2 2 2 2 2 2 2 2 9 4" xfId="32369" xr:uid="{640B1146-E7C8-4005-AA7B-568C2ABE147D}"/>
    <cellStyle name="Heading 2 2 2 2 2 2 2 2 2 2 2 9 5" xfId="36619" xr:uid="{9F1DC978-BD32-41DF-B0A3-F7555A62840D}"/>
    <cellStyle name="Heading 2 2 2 2 2 2 2 2 2 2 2 9 6" xfId="32334" xr:uid="{6732AD37-07B6-4321-8400-BE130EE7F442}"/>
    <cellStyle name="Heading 2 2 2 2 2 2 2 2 2 2 2 9 7" xfId="16016" xr:uid="{F9166026-0C88-4059-8D2C-F79E8A4D210C}"/>
    <cellStyle name="Heading 2 2 2 2 2 2 2 2 2 2 2 9 8" xfId="32497" xr:uid="{99FBE609-CCC9-4C6D-B6E8-AE7B26DF17EA}"/>
    <cellStyle name="Heading 2 2 2 2 2 2 2 2 2 2 2 9 9" xfId="32382" xr:uid="{AFBD0D09-ABA1-44A6-A846-17676CEF3C74}"/>
    <cellStyle name="Heading 2 2 2 2 2 2 2 2 2 2 20" xfId="28460" xr:uid="{4A0BE0AE-F4A1-4E80-825C-C0E94DEDA4CA}"/>
    <cellStyle name="Heading 2 2 2 2 2 2 2 2 2 2 21" xfId="30830" xr:uid="{E0000333-9490-4A16-9ADE-CBB898314F30}"/>
    <cellStyle name="Heading 2 2 2 2 2 2 2 2 2 2 22" xfId="29887" xr:uid="{7096F5D6-2365-4345-AE15-D5D1E46A31F7}"/>
    <cellStyle name="Heading 2 2 2 2 2 2 2 2 2 2 23" xfId="28082" xr:uid="{46B76843-7A3D-4A80-9B76-A2937C8E3BD0}"/>
    <cellStyle name="Heading 2 2 2 2 2 2 2 2 2 2 24" xfId="14904" xr:uid="{37F512CC-9F9D-4A6E-A214-3CD5B1EFBCEA}"/>
    <cellStyle name="Heading 2 2 2 2 2 2 2 2 2 2 24 2" xfId="33483" xr:uid="{272D0540-ACEC-4806-B354-52FAF0C0FB46}"/>
    <cellStyle name="Heading 2 2 2 2 2 2 2 2 2 2 24 3" xfId="36353" xr:uid="{9FFAAB97-AA2C-4257-98C9-9603CA3A44F2}"/>
    <cellStyle name="Heading 2 2 2 2 2 2 2 2 2 2 24 4" xfId="31967" xr:uid="{D676E3BF-DC7A-4F34-9700-0590AB19E207}"/>
    <cellStyle name="Heading 2 2 2 2 2 2 2 2 2 2 24 5" xfId="32278" xr:uid="{6FE104D1-DEE6-4DEB-8FA6-5B45E165C627}"/>
    <cellStyle name="Heading 2 2 2 2 2 2 2 2 2 2 24 6" xfId="36431" xr:uid="{34C48704-E3C6-472D-A25B-DC8914381DB2}"/>
    <cellStyle name="Heading 2 2 2 2 2 2 2 2 2 2 24 7" xfId="30336" xr:uid="{91328BC9-CC83-42D4-B3A8-EF2CEC8F8CB8}"/>
    <cellStyle name="Heading 2 2 2 2 2 2 2 2 2 2 24 8" xfId="36323" xr:uid="{AD736C33-56C9-4661-9B4E-AB4C085F77EB}"/>
    <cellStyle name="Heading 2 2 2 2 2 2 2 2 2 2 24 9" xfId="28562" xr:uid="{4C3B5A6C-CD9C-4A14-AD64-2C668193E594}"/>
    <cellStyle name="Heading 2 2 2 2 2 2 2 2 2 2 25" xfId="34391" xr:uid="{8AB3D23C-79F7-4C08-8B5B-7F88F0C91EDE}"/>
    <cellStyle name="Heading 2 2 2 2 2 2 2 2 2 2 26" xfId="33585" xr:uid="{A1353F36-C453-4C90-BA26-ADDF075194A0}"/>
    <cellStyle name="Heading 2 2 2 2 2 2 2 2 2 2 27" xfId="34259" xr:uid="{DC8092FF-B5C7-4ECE-A512-B3EBE8063CD7}"/>
    <cellStyle name="Heading 2 2 2 2 2 2 2 2 2 2 28" xfId="34231" xr:uid="{9CA95E61-97FD-4DE2-ABC2-0B3F599793AD}"/>
    <cellStyle name="Heading 2 2 2 2 2 2 2 2 2 2 29" xfId="34358" xr:uid="{76B64F80-0670-4543-BD10-A1744FF295EC}"/>
    <cellStyle name="Heading 2 2 2 2 2 2 2 2 2 2 3" xfId="23571" xr:uid="{8640FAB7-B8E6-40DD-9F34-62DB10244EC1}"/>
    <cellStyle name="Heading 2 2 2 2 2 2 2 2 2 2 30" xfId="34919" xr:uid="{8C23AD2D-8AA3-430A-954D-FD89EF95F60D}"/>
    <cellStyle name="Heading 2 2 2 2 2 2 2 2 2 2 31" xfId="34092" xr:uid="{799A6CA1-C978-4209-86C0-D14A0AFE5072}"/>
    <cellStyle name="Heading 2 2 2 2 2 2 2 2 2 2 32" xfId="34701" xr:uid="{18A9E7EB-22D8-4DE7-81E9-2F7D1B3B6999}"/>
    <cellStyle name="Heading 2 2 2 2 2 2 2 2 2 2 33" xfId="34888" xr:uid="{F94D7A49-6227-45EF-B4C9-A934ABA83DD5}"/>
    <cellStyle name="Heading 2 2 2 2 2 2 2 2 2 2 34" xfId="34339" xr:uid="{671E867A-B32A-4B71-A7D7-586F65EF9946}"/>
    <cellStyle name="Heading 2 2 2 2 2 2 2 2 2 2 35" xfId="34994" xr:uid="{9B47B870-5AE4-41A8-8DF8-6859EC32D4DA}"/>
    <cellStyle name="Heading 2 2 2 2 2 2 2 2 2 2 36" xfId="35640" xr:uid="{D01B8405-E535-41CB-9E76-D97E752A54BD}"/>
    <cellStyle name="Heading 2 2 2 2 2 2 2 2 2 2 37" xfId="31866" xr:uid="{B9E1CEA0-7D4E-4B89-9197-AA9041863D83}"/>
    <cellStyle name="Heading 2 2 2 2 2 2 2 2 2 2 38" xfId="36640" xr:uid="{438414EA-737D-45AD-9C05-054E02AAA5DD}"/>
    <cellStyle name="Heading 2 2 2 2 2 2 2 2 2 2 39" xfId="15644" xr:uid="{BE86FAA7-91BF-4F17-9B9D-BA9904322416}"/>
    <cellStyle name="Heading 2 2 2 2 2 2 2 2 2 2 4" xfId="20848" xr:uid="{478E97D1-5E11-4955-A7F9-EDF0671EE987}"/>
    <cellStyle name="Heading 2 2 2 2 2 2 2 2 2 2 40" xfId="14918" xr:uid="{1493363A-B93C-4EA6-A36A-013DF397DA45}"/>
    <cellStyle name="Heading 2 2 2 2 2 2 2 2 2 2 41" xfId="31004" xr:uid="{8AF70699-FD31-4141-A673-ACEA0F1CF960}"/>
    <cellStyle name="Heading 2 2 2 2 2 2 2 2 2 2 42" xfId="27861" xr:uid="{EB7244C5-071B-4775-A63D-3DFD08CA1E80}"/>
    <cellStyle name="Heading 2 2 2 2 2 2 2 2 2 2 43" xfId="31960" xr:uid="{078DACEF-B877-4CB2-BEB1-46E287C7E8E3}"/>
    <cellStyle name="Heading 2 2 2 2 2 2 2 2 2 2 44" xfId="37254" xr:uid="{6E4C7B1C-2642-4BA9-9322-DDBCCA198291}"/>
    <cellStyle name="Heading 2 2 2 2 2 2 2 2 2 2 5" xfId="23721" xr:uid="{AD85E9EB-3835-4C55-B4CA-939205AFA225}"/>
    <cellStyle name="Heading 2 2 2 2 2 2 2 2 2 2 6" xfId="22364" xr:uid="{8D240421-F073-4552-A924-9F68CACE70A5}"/>
    <cellStyle name="Heading 2 2 2 2 2 2 2 2 2 2 7" xfId="24488" xr:uid="{0506D825-3B06-498A-95A2-F489A7E02F59}"/>
    <cellStyle name="Heading 2 2 2 2 2 2 2 2 2 2 8" xfId="21142" xr:uid="{5336F48F-FCDD-48FD-82AB-30F61DA783D4}"/>
    <cellStyle name="Heading 2 2 2 2 2 2 2 2 2 2 9" xfId="23889" xr:uid="{83D11B14-B1B8-4EEF-8A93-8E18725E8AC9}"/>
    <cellStyle name="Heading 2 2 2 2 2 2 2 2 2 20" xfId="20670" xr:uid="{CE01A125-DB09-4145-BD32-71E57DBBD1A3}"/>
    <cellStyle name="Heading 2 2 2 2 2 2 2 2 2 21" xfId="24751" xr:uid="{368C02BA-32E9-47BD-96D0-3E038BF37BB8}"/>
    <cellStyle name="Heading 2 2 2 2 2 2 2 2 2 22" xfId="20604" xr:uid="{06F6B049-6F84-4C12-94F6-33B7CE00D1FD}"/>
    <cellStyle name="Heading 2 2 2 2 2 2 2 2 2 23" xfId="22042" xr:uid="{BB059E60-87E3-4FAF-88DF-1C160A9A0ACA}"/>
    <cellStyle name="Heading 2 2 2 2 2 2 2 2 2 24" xfId="20334" xr:uid="{C1D19908-5E34-43B0-B628-00620DF4F521}"/>
    <cellStyle name="Heading 2 2 2 2 2 2 2 2 2 25" xfId="21294" xr:uid="{9F82A963-62AA-4F18-8A9D-CDE9F6A5E5A7}"/>
    <cellStyle name="Heading 2 2 2 2 2 2 2 2 2 26" xfId="21170" xr:uid="{599DF5F9-59C9-43DF-940A-CC931188599D}"/>
    <cellStyle name="Heading 2 2 2 2 2 2 2 2 2 27" xfId="21557" xr:uid="{0A22B435-30B9-4C31-B8C5-A42927DA8E0B}"/>
    <cellStyle name="Heading 2 2 2 2 2 2 2 2 2 28" xfId="24373" xr:uid="{62819B7F-4659-4278-BE3B-D0D076D090BE}"/>
    <cellStyle name="Heading 2 2 2 2 2 2 2 2 2 29" xfId="21882" xr:uid="{1C5EC2E6-92A6-499B-8F38-229DBDACCFEF}"/>
    <cellStyle name="Heading 2 2 2 2 2 2 2 2 2 3" xfId="18355" xr:uid="{199E2760-CE26-4225-BBE9-90E3EFCB4182}"/>
    <cellStyle name="Heading 2 2 2 2 2 2 2 2 2 30" xfId="24042" xr:uid="{C48DDC2B-442E-49A2-ABEE-66A82C139595}"/>
    <cellStyle name="Heading 2 2 2 2 2 2 2 2 2 31" xfId="20757" xr:uid="{653FAE61-38D4-49CB-AED2-3277B1C4B6AE}"/>
    <cellStyle name="Heading 2 2 2 2 2 2 2 2 2 32" xfId="17086" xr:uid="{95C24BB9-1E34-485C-B789-B35E043A9377}"/>
    <cellStyle name="Heading 2 2 2 2 2 2 2 2 2 33" xfId="17470" xr:uid="{98C36B01-7B54-4203-A5CB-1D085DFFE414}"/>
    <cellStyle name="Heading 2 2 2 2 2 2 2 2 2 34" xfId="26294" xr:uid="{27EC2864-B684-4BAB-8B26-6D2025237711}"/>
    <cellStyle name="Heading 2 2 2 2 2 2 2 2 2 35" xfId="26375" xr:uid="{14669F98-6666-4183-82D0-FD4BB9A74575}"/>
    <cellStyle name="Heading 2 2 2 2 2 2 2 2 2 36" xfId="26451" xr:uid="{1F6DE2AC-CBA3-453A-AB8E-6B0459C41611}"/>
    <cellStyle name="Heading 2 2 2 2 2 2 2 2 2 37" xfId="26523" xr:uid="{EE17FE62-ED63-4867-949F-D89B70FE342D}"/>
    <cellStyle name="Heading 2 2 2 2 2 2 2 2 2 38" xfId="26588" xr:uid="{14B6F180-B0CC-4C1F-A2C8-927486C0CE0E}"/>
    <cellStyle name="Heading 2 2 2 2 2 2 2 2 2 39" xfId="26647" xr:uid="{B1FEEC0B-3416-418D-AF81-58DDD30CB7C9}"/>
    <cellStyle name="Heading 2 2 2 2 2 2 2 2 2 4" xfId="18475" xr:uid="{DCA9747A-4EA4-4466-967F-08E668D7EA59}"/>
    <cellStyle name="Heading 2 2 2 2 2 2 2 2 2 40" xfId="26702" xr:uid="{3C1D5E7B-6A83-451A-A5B3-01E165A46EFF}"/>
    <cellStyle name="Heading 2 2 2 2 2 2 2 2 2 41" xfId="26751" xr:uid="{1182076F-4F43-4619-B826-689E9854E42C}"/>
    <cellStyle name="Heading 2 2 2 2 2 2 2 2 2 42" xfId="26799" xr:uid="{812AA273-A46C-4BD2-8DF5-071DAEF6C8A7}"/>
    <cellStyle name="Heading 2 2 2 2 2 2 2 2 2 43" xfId="26843" xr:uid="{213257EE-BC49-4443-81AA-11C4F9C86781}"/>
    <cellStyle name="Heading 2 2 2 2 2 2 2 2 2 44" xfId="26885" xr:uid="{E9661292-FE46-4366-9167-760A580ED4D7}"/>
    <cellStyle name="Heading 2 2 2 2 2 2 2 2 2 45" xfId="26960" xr:uid="{68477E0A-1E16-4AA5-8186-109333DC3F50}"/>
    <cellStyle name="Heading 2 2 2 2 2 2 2 2 2 46" xfId="28849" xr:uid="{687DC0E4-4281-4D81-92AA-360663D83C84}"/>
    <cellStyle name="Heading 2 2 2 2 2 2 2 2 2 47" xfId="30839" xr:uid="{1A3E5C1C-0137-4F9B-9872-BF2A37E52C52}"/>
    <cellStyle name="Heading 2 2 2 2 2 2 2 2 2 48" xfId="15597" xr:uid="{0F7694D6-3997-49F4-B64C-C7CA4B5E428C}"/>
    <cellStyle name="Heading 2 2 2 2 2 2 2 2 2 49" xfId="29454" xr:uid="{AE5C97B1-4A42-41A6-A8CA-BBD55EA7E863}"/>
    <cellStyle name="Heading 2 2 2 2 2 2 2 2 2 5" xfId="18598" xr:uid="{19D296C3-80BE-4B39-816B-78F9AB95C69A}"/>
    <cellStyle name="Heading 2 2 2 2 2 2 2 2 2 50" xfId="28060" xr:uid="{6845B478-B3E2-49D4-B776-244202CB9353}"/>
    <cellStyle name="Heading 2 2 2 2 2 2 2 2 2 51" xfId="30938" xr:uid="{6E522A91-B3B5-4B78-9B00-68179ADE093D}"/>
    <cellStyle name="Heading 2 2 2 2 2 2 2 2 2 51 2" xfId="33293" xr:uid="{D90C5647-273F-476E-B4BA-FDBF566BFDF2}"/>
    <cellStyle name="Heading 2 2 2 2 2 2 2 2 2 51 3" xfId="36306" xr:uid="{8B9F665D-C6C3-41FA-A097-64D096B7D590}"/>
    <cellStyle name="Heading 2 2 2 2 2 2 2 2 2 51 4" xfId="28389" xr:uid="{C1EB0B5D-FE22-42CF-827B-84CA7B40BEE3}"/>
    <cellStyle name="Heading 2 2 2 2 2 2 2 2 2 51 5" xfId="27634" xr:uid="{D874EA60-C9E2-4C9C-AF45-ADAB777B029D}"/>
    <cellStyle name="Heading 2 2 2 2 2 2 2 2 2 51 6" xfId="32372" xr:uid="{66162DBD-3E41-489F-96F3-1B6B71A20808}"/>
    <cellStyle name="Heading 2 2 2 2 2 2 2 2 2 51 7" xfId="32327" xr:uid="{EFFB7645-9A0E-42A2-9731-FCE393399AF8}"/>
    <cellStyle name="Heading 2 2 2 2 2 2 2 2 2 51 8" xfId="30831" xr:uid="{3755922F-AA2D-414D-8FAE-7CB9E74DD643}"/>
    <cellStyle name="Heading 2 2 2 2 2 2 2 2 2 51 9" xfId="32207" xr:uid="{92AFA9E4-86FE-4612-9BF5-4F6B1886A42D}"/>
    <cellStyle name="Heading 2 2 2 2 2 2 2 2 2 52" xfId="34643" xr:uid="{078CF849-CEA2-410D-B878-6845F152573C}"/>
    <cellStyle name="Heading 2 2 2 2 2 2 2 2 2 53" xfId="35574" xr:uid="{64E7AF2A-995F-43C4-99FE-BEDEB671AA23}"/>
    <cellStyle name="Heading 2 2 2 2 2 2 2 2 2 54" xfId="33038" xr:uid="{9331D28F-0E00-4FF8-8964-316578AC486F}"/>
    <cellStyle name="Heading 2 2 2 2 2 2 2 2 2 55" xfId="32964" xr:uid="{16556E68-2D40-4F6A-AA22-3521E4F5016B}"/>
    <cellStyle name="Heading 2 2 2 2 2 2 2 2 2 56" xfId="33678" xr:uid="{69A83A5C-3C80-4B4B-870B-E46C66A5CA84}"/>
    <cellStyle name="Heading 2 2 2 2 2 2 2 2 2 57" xfId="35121" xr:uid="{215C1E21-5D3F-4935-857C-ADB96F60AD5E}"/>
    <cellStyle name="Heading 2 2 2 2 2 2 2 2 2 58" xfId="33727" xr:uid="{2EF9B865-2622-4F77-B492-AC4E9CCCA188}"/>
    <cellStyle name="Heading 2 2 2 2 2 2 2 2 2 59" xfId="35444" xr:uid="{9BA10BF7-9037-463F-A559-71DF4FE40FD8}"/>
    <cellStyle name="Heading 2 2 2 2 2 2 2 2 2 6" xfId="18720" xr:uid="{2EF0CCEF-D0B2-4E09-A1BA-5393954CB727}"/>
    <cellStyle name="Heading 2 2 2 2 2 2 2 2 2 60" xfId="32655" xr:uid="{579596F6-8FC7-4CB7-9757-FD664534052D}"/>
    <cellStyle name="Heading 2 2 2 2 2 2 2 2 2 61" xfId="34129" xr:uid="{8FD3DCCE-3BA0-475F-8C68-DE8F987385F0}"/>
    <cellStyle name="Heading 2 2 2 2 2 2 2 2 2 62" xfId="32522" xr:uid="{C5F6D1C7-AD2A-42A3-A1F8-FA653568D33A}"/>
    <cellStyle name="Heading 2 2 2 2 2 2 2 2 2 63" xfId="32876" xr:uid="{0BF909E7-E5E7-4C0F-BC2E-B044316CC30B}"/>
    <cellStyle name="Heading 2 2 2 2 2 2 2 2 2 64" xfId="28129" xr:uid="{691043B5-97C0-4992-A812-832A8A6990AE}"/>
    <cellStyle name="Heading 2 2 2 2 2 2 2 2 2 65" xfId="27547" xr:uid="{8FC12239-C094-488F-9F9A-AF17DE64E038}"/>
    <cellStyle name="Heading 2 2 2 2 2 2 2 2 2 66" xfId="36568" xr:uid="{54FA6A28-C299-4056-8749-60B27AD8010B}"/>
    <cellStyle name="Heading 2 2 2 2 2 2 2 2 2 67" xfId="28690" xr:uid="{E5ACAD01-7B90-4347-8C99-69FC9298B2FF}"/>
    <cellStyle name="Heading 2 2 2 2 2 2 2 2 2 68" xfId="31324" xr:uid="{45E8D1CA-BFD4-40F7-9C5E-14078581121B}"/>
    <cellStyle name="Heading 2 2 2 2 2 2 2 2 2 69" xfId="31333" xr:uid="{9DD30977-6C25-4075-B9DE-13394A9AC15F}"/>
    <cellStyle name="Heading 2 2 2 2 2 2 2 2 2 7" xfId="18834" xr:uid="{32BB1A0B-5AA6-41C0-AF3F-E35FAA779A61}"/>
    <cellStyle name="Heading 2 2 2 2 2 2 2 2 2 70" xfId="36452" xr:uid="{9C953976-C556-42AF-9C1F-E462AB275F62}"/>
    <cellStyle name="Heading 2 2 2 2 2 2 2 2 2 71" xfId="37235" xr:uid="{B17A4068-28B2-4770-8C52-939848F68180}"/>
    <cellStyle name="Heading 2 2 2 2 2 2 2 2 2 8" xfId="18953" xr:uid="{61BA27CE-D644-4014-BCA6-D63AFFD7C1C3}"/>
    <cellStyle name="Heading 2 2 2 2 2 2 2 2 2 9" xfId="19066" xr:uid="{0A8E258D-D67F-4963-B650-E4484CC5A936}"/>
    <cellStyle name="Heading 2 2 2 2 2 2 2 2 20" xfId="24995" xr:uid="{2CEAC720-15A6-474C-9E05-37B9E8E238D1}"/>
    <cellStyle name="Heading 2 2 2 2 2 2 2 2 21" xfId="25159" xr:uid="{AF729447-C509-49C6-8AD2-F37FD6B5E445}"/>
    <cellStyle name="Heading 2 2 2 2 2 2 2 2 22" xfId="25313" xr:uid="{586F351D-DCE4-4336-98D6-32CB69624D44}"/>
    <cellStyle name="Heading 2 2 2 2 2 2 2 2 23" xfId="25457" xr:uid="{70FA381C-3934-46FE-BA0C-4DC5FB5E878F}"/>
    <cellStyle name="Heading 2 2 2 2 2 2 2 2 24" xfId="25591" xr:uid="{8C824D7F-A63D-47D8-8080-26313D2697AC}"/>
    <cellStyle name="Heading 2 2 2 2 2 2 2 2 25" xfId="25712" xr:uid="{9F67458A-43F7-4976-96C6-F20CAB44A1F2}"/>
    <cellStyle name="Heading 2 2 2 2 2 2 2 2 26" xfId="25820" xr:uid="{05036BB8-9A71-428F-9DB4-5741D7B72AC6}"/>
    <cellStyle name="Heading 2 2 2 2 2 2 2 2 27" xfId="25922" xr:uid="{C6525A14-9877-4453-A37C-043CD03952DC}"/>
    <cellStyle name="Heading 2 2 2 2 2 2 2 2 28" xfId="26006" xr:uid="{4CF204A3-A3E1-45E5-8275-622191BCE1E0}"/>
    <cellStyle name="Heading 2 2 2 2 2 2 2 2 29" xfId="26080" xr:uid="{9247686E-2538-4F2A-9FD3-66A55B552DA3}"/>
    <cellStyle name="Heading 2 2 2 2 2 2 2 2 3" xfId="16180" xr:uid="{9014A3CB-2728-4458-BB01-03BE91B0269B}"/>
    <cellStyle name="Heading 2 2 2 2 2 2 2 2 3 10" xfId="23983" xr:uid="{55E01994-F505-4E98-8505-BF7588E19D9C}"/>
    <cellStyle name="Heading 2 2 2 2 2 2 2 2 3 11" xfId="20103" xr:uid="{F6E44940-8B38-4DE3-BF6D-51BFD896652D}"/>
    <cellStyle name="Heading 2 2 2 2 2 2 2 2 3 12" xfId="20336" xr:uid="{F091C333-A99A-47C1-8E87-49E14032736C}"/>
    <cellStyle name="Heading 2 2 2 2 2 2 2 2 3 13" xfId="20305" xr:uid="{642FF49A-8D1B-419C-80E9-3CB0DBB0686C}"/>
    <cellStyle name="Heading 2 2 2 2 2 2 2 2 3 14" xfId="23912" xr:uid="{D2886375-5F95-4B2E-9A04-222F2D205AC5}"/>
    <cellStyle name="Heading 2 2 2 2 2 2 2 2 3 15" xfId="21661" xr:uid="{EFEB88F2-3203-42C2-82F9-5EC9E130C62C}"/>
    <cellStyle name="Heading 2 2 2 2 2 2 2 2 3 16" xfId="21853" xr:uid="{9045D50B-84CF-4E18-97C8-30718A0F9E32}"/>
    <cellStyle name="Heading 2 2 2 2 2 2 2 2 3 17" xfId="20294" xr:uid="{BFA53427-2D73-4D6C-9AFA-7D31C95FC280}"/>
    <cellStyle name="Heading 2 2 2 2 2 2 2 2 3 18" xfId="27883" xr:uid="{210AF807-1E74-41B2-BA11-9FAFD664B41A}"/>
    <cellStyle name="Heading 2 2 2 2 2 2 2 2 3 19" xfId="30769" xr:uid="{BB43CB9E-6856-4CEB-ACF2-87F2B80EB0A8}"/>
    <cellStyle name="Heading 2 2 2 2 2 2 2 2 3 2" xfId="18336" xr:uid="{70A35B3B-59CF-48DE-8740-4BB2998A751C}"/>
    <cellStyle name="Heading 2 2 2 2 2 2 2 2 3 2 2" xfId="22317" xr:uid="{167EE45C-2426-4595-9D65-A2B457AB8297}"/>
    <cellStyle name="Heading 2 2 2 2 2 2 2 2 3 2 2 2" xfId="22990" xr:uid="{69423A64-1E74-4B87-941C-B963D7981C6C}"/>
    <cellStyle name="Heading 2 2 2 2 2 2 2 2 3 2 2 3" xfId="29698" xr:uid="{FBF945AA-A3D8-436E-B31F-70355D902A74}"/>
    <cellStyle name="Heading 2 2 2 2 2 2 2 2 3 2 2 4" xfId="15008" xr:uid="{2981185B-0EFF-430B-85F4-3F0F31F52B3F}"/>
    <cellStyle name="Heading 2 2 2 2 2 2 2 2 3 2 2 5" xfId="28878" xr:uid="{6F876639-BBFA-4E67-9846-E03000AD6855}"/>
    <cellStyle name="Heading 2 2 2 2 2 2 2 2 3 2 2 6" xfId="28345" xr:uid="{B5204B3D-8044-4CB0-8401-5CC67483B870}"/>
    <cellStyle name="Heading 2 2 2 2 2 2 2 2 3 2 2 7" xfId="27186" xr:uid="{209BA544-BFDB-4A4A-B75B-9A60D9505A19}"/>
    <cellStyle name="Heading 2 2 2 2 2 2 2 2 3 2 2 8" xfId="15448" xr:uid="{2F3D89FB-AE7F-4A59-BC56-F794DDE9AF49}"/>
    <cellStyle name="Heading 2 2 2 2 2 2 2 2 3 2 3" xfId="29317" xr:uid="{57329908-91BD-4D39-BD62-93151A3A20B1}"/>
    <cellStyle name="Heading 2 2 2 2 2 2 2 2 3 2 4" xfId="28534" xr:uid="{1647E0F1-0C47-4F4C-92FC-AF0F940A6415}"/>
    <cellStyle name="Heading 2 2 2 2 2 2 2 2 3 2 5" xfId="14998" xr:uid="{F9B31849-F78B-4B60-B770-9A866AB846B7}"/>
    <cellStyle name="Heading 2 2 2 2 2 2 2 2 3 2 6" xfId="14664" xr:uid="{A2AB0752-693B-4C8B-8E69-2706D8C917E1}"/>
    <cellStyle name="Heading 2 2 2 2 2 2 2 2 3 2 7" xfId="29259" xr:uid="{67E8DC7A-B80F-40A2-8AC6-E3D55ACBFCE6}"/>
    <cellStyle name="Heading 2 2 2 2 2 2 2 2 3 2 8" xfId="31030" xr:uid="{24E6FBFE-0940-450A-B446-25E3692BD1A0}"/>
    <cellStyle name="Heading 2 2 2 2 2 2 2 2 3 20" xfId="15558" xr:uid="{58C6CDF0-ACFD-4CBD-B160-6B689F27ADE4}"/>
    <cellStyle name="Heading 2 2 2 2 2 2 2 2 3 21" xfId="15173" xr:uid="{B4FECAA8-9559-4BFB-900E-3EB90BE210F4}"/>
    <cellStyle name="Heading 2 2 2 2 2 2 2 2 3 22" xfId="15955" xr:uid="{15BAE9FF-BDEC-47BC-8CC8-6AE2935C7636}"/>
    <cellStyle name="Heading 2 2 2 2 2 2 2 2 3 23" xfId="14799" xr:uid="{91638808-2E64-45FD-97C7-8AEFAC59558B}"/>
    <cellStyle name="Heading 2 2 2 2 2 2 2 2 3 3" xfId="24326" xr:uid="{69F8A128-D27A-4BD6-A298-A4E40052C319}"/>
    <cellStyle name="Heading 2 2 2 2 2 2 2 2 3 4" xfId="20511" xr:uid="{1B927106-23AA-428E-82D2-4DDC37F76A71}"/>
    <cellStyle name="Heading 2 2 2 2 2 2 2 2 3 5" xfId="24657" xr:uid="{B70A368E-76FC-4E85-BB09-084027ED67A2}"/>
    <cellStyle name="Heading 2 2 2 2 2 2 2 2 3 6" xfId="19949" xr:uid="{C7519C38-BC65-4BB0-85CA-301B0F49AC09}"/>
    <cellStyle name="Heading 2 2 2 2 2 2 2 2 3 7" xfId="21655" xr:uid="{0784AC9D-C7DB-4F4F-9681-38C1801D357F}"/>
    <cellStyle name="Heading 2 2 2 2 2 2 2 2 3 8" xfId="21094" xr:uid="{8CF38AC4-4680-453B-A28C-5620E88CD567}"/>
    <cellStyle name="Heading 2 2 2 2 2 2 2 2 3 9" xfId="22177" xr:uid="{BF106767-E58D-4590-9A64-DD360191AC90}"/>
    <cellStyle name="Heading 2 2 2 2 2 2 2 2 30" xfId="26138" xr:uid="{FC319301-F239-40AE-899A-CDF973214705}"/>
    <cellStyle name="Heading 2 2 2 2 2 2 2 2 31" xfId="26185" xr:uid="{00504A17-4864-4B1C-90A4-C9B2CF7AA33C}"/>
    <cellStyle name="Heading 2 2 2 2 2 2 2 2 32" xfId="17453" xr:uid="{99FC7648-36F0-41F7-BBCB-831101A0E4B5}"/>
    <cellStyle name="Heading 2 2 2 2 2 2 2 2 33" xfId="17697" xr:uid="{8190830B-03A8-43F5-8867-08D989D256F0}"/>
    <cellStyle name="Heading 2 2 2 2 2 2 2 2 34" xfId="26275" xr:uid="{FEB1B02E-14FD-42E3-B80C-20BE5D2EC355}"/>
    <cellStyle name="Heading 2 2 2 2 2 2 2 2 35" xfId="26356" xr:uid="{2E67A88B-C6CF-4C8B-9084-6968631DA204}"/>
    <cellStyle name="Heading 2 2 2 2 2 2 2 2 36" xfId="26432" xr:uid="{C5E5ADE4-BA32-4116-B93E-FA939C3BF18F}"/>
    <cellStyle name="Heading 2 2 2 2 2 2 2 2 37" xfId="26504" xr:uid="{2BD8AC64-F43F-4C0C-AD99-E4DDF8AF876F}"/>
    <cellStyle name="Heading 2 2 2 2 2 2 2 2 38" xfId="26569" xr:uid="{7B240540-240C-4228-96C3-033BAF8FB52A}"/>
    <cellStyle name="Heading 2 2 2 2 2 2 2 2 39" xfId="26628" xr:uid="{1BE6CAE9-486F-4754-AA88-869D0E307D08}"/>
    <cellStyle name="Heading 2 2 2 2 2 2 2 2 4" xfId="18456" xr:uid="{0D418A2F-BCD0-4036-A9A6-A9D30B3F97A7}"/>
    <cellStyle name="Heading 2 2 2 2 2 2 2 2 40" xfId="26683" xr:uid="{B1A75A3C-5045-4E8B-AE25-52EA3FABEFC0}"/>
    <cellStyle name="Heading 2 2 2 2 2 2 2 2 41" xfId="26732" xr:uid="{2788F1FC-7A1A-41F8-B1F9-BCFEDE0624FA}"/>
    <cellStyle name="Heading 2 2 2 2 2 2 2 2 42" xfId="26780" xr:uid="{9FE4248D-D4AE-43BE-8C65-BB614F6546E9}"/>
    <cellStyle name="Heading 2 2 2 2 2 2 2 2 43" xfId="26824" xr:uid="{810FAE31-8ED1-4E80-9ED0-D85C1EB7A784}"/>
    <cellStyle name="Heading 2 2 2 2 2 2 2 2 44" xfId="26866" xr:uid="{BDA678C3-1F39-4072-B578-F0E17EEF30C1}"/>
    <cellStyle name="Heading 2 2 2 2 2 2 2 2 45" xfId="26906" xr:uid="{B23F89DF-051E-4A01-B9D7-EBA446007690}"/>
    <cellStyle name="Heading 2 2 2 2 2 2 2 2 46" xfId="15814" xr:uid="{C62E38FB-6A8D-4C5E-A8C1-72434731E34A}"/>
    <cellStyle name="Heading 2 2 2 2 2 2 2 2 47" xfId="15484" xr:uid="{8501F82D-F812-4768-A901-3D6B7AC6B354}"/>
    <cellStyle name="Heading 2 2 2 2 2 2 2 2 48" xfId="15354" xr:uid="{BCE5E65D-1214-43CD-BC78-64D86D9C697B}"/>
    <cellStyle name="Heading 2 2 2 2 2 2 2 2 49" xfId="26932" xr:uid="{C9109397-155B-4C41-AE1B-9ACE3C5241BD}"/>
    <cellStyle name="Heading 2 2 2 2 2 2 2 2 5" xfId="18579" xr:uid="{5F214578-FFBA-4A5E-9F0E-1C772BA15869}"/>
    <cellStyle name="Heading 2 2 2 2 2 2 2 2 50" xfId="15335" xr:uid="{5AFD63D4-87E1-48BD-8212-838A045BA3A4}"/>
    <cellStyle name="Heading 2 2 2 2 2 2 2 2 51" xfId="28857" xr:uid="{6526CC7C-971F-4E42-8C74-5E91DDE7C966}"/>
    <cellStyle name="Heading 2 2 2 2 2 2 2 2 51 2" xfId="33274" xr:uid="{D4DD3C71-7193-46E0-A95C-BC992EE0FA77}"/>
    <cellStyle name="Heading 2 2 2 2 2 2 2 2 51 3" xfId="36287" xr:uid="{4C5193B0-DA82-462D-821F-C45DB0A44953}"/>
    <cellStyle name="Heading 2 2 2 2 2 2 2 2 51 4" xfId="29976" xr:uid="{947A130A-9F1C-43D2-AA7A-0EB550E00EE5}"/>
    <cellStyle name="Heading 2 2 2 2 2 2 2 2 51 5" xfId="36557" xr:uid="{8A951AD4-C444-4A51-A922-8DA5A5E565D9}"/>
    <cellStyle name="Heading 2 2 2 2 2 2 2 2 51 6" xfId="30485" xr:uid="{CAF6CEB5-EACC-40C7-B9B8-7713B94624A2}"/>
    <cellStyle name="Heading 2 2 2 2 2 2 2 2 51 7" xfId="32114" xr:uid="{4A55A764-E2C2-46BD-BAF8-1E3E35E33558}"/>
    <cellStyle name="Heading 2 2 2 2 2 2 2 2 51 8" xfId="28768" xr:uid="{743CF8A3-2B84-4289-830E-442CAC0C3377}"/>
    <cellStyle name="Heading 2 2 2 2 2 2 2 2 51 9" xfId="29209" xr:uid="{17AC9959-55E6-4385-A7A0-3A6A0390445D}"/>
    <cellStyle name="Heading 2 2 2 2 2 2 2 2 52" xfId="35244" xr:uid="{83A40DAA-D70B-4606-A06A-9EE219163302}"/>
    <cellStyle name="Heading 2 2 2 2 2 2 2 2 53" xfId="32513" xr:uid="{ECBDECD3-E006-47BB-8FF3-795843DFBBB2}"/>
    <cellStyle name="Heading 2 2 2 2 2 2 2 2 54" xfId="32901" xr:uid="{C026390B-47E6-4AAA-A4CD-7601B306E440}"/>
    <cellStyle name="Heading 2 2 2 2 2 2 2 2 55" xfId="35410" xr:uid="{FCDB38FF-C652-4227-977C-05CD1F57F04F}"/>
    <cellStyle name="Heading 2 2 2 2 2 2 2 2 56" xfId="32680" xr:uid="{D678A5AC-F34C-4428-A525-C71BBAF119D3}"/>
    <cellStyle name="Heading 2 2 2 2 2 2 2 2 57" xfId="34118" xr:uid="{132F4DD5-C4AA-4A05-BF5C-9EB9F7EA9E21}"/>
    <cellStyle name="Heading 2 2 2 2 2 2 2 2 58" xfId="32885" xr:uid="{2F9A108F-26E4-45CC-B3E6-BE2B28C9DAA8}"/>
    <cellStyle name="Heading 2 2 2 2 2 2 2 2 59" xfId="33582" xr:uid="{DD87D94A-0E00-480C-BEB7-251D0E0F2872}"/>
    <cellStyle name="Heading 2 2 2 2 2 2 2 2 6" xfId="18701" xr:uid="{76437184-6588-46E5-96FB-ABC6F3BF9E53}"/>
    <cellStyle name="Heading 2 2 2 2 2 2 2 2 60" xfId="33737" xr:uid="{1F9C8702-E55E-4FE8-8557-2D554ACC2203}"/>
    <cellStyle name="Heading 2 2 2 2 2 2 2 2 61" xfId="33892" xr:uid="{C6145453-AE6D-4E90-9036-ECE35F96678C}"/>
    <cellStyle name="Heading 2 2 2 2 2 2 2 2 62" xfId="33691" xr:uid="{5F6B8B63-4697-4B97-BFFF-C6B821344423}"/>
    <cellStyle name="Heading 2 2 2 2 2 2 2 2 63" xfId="34797" xr:uid="{C1048316-0AD5-45F6-B3C1-57CB38FB636C}"/>
    <cellStyle name="Heading 2 2 2 2 2 2 2 2 64" xfId="15924" xr:uid="{910946DC-10C0-435B-881B-3E1C711286B6}"/>
    <cellStyle name="Heading 2 2 2 2 2 2 2 2 65" xfId="36397" xr:uid="{D0F17615-A567-4E93-B322-868413233B5F}"/>
    <cellStyle name="Heading 2 2 2 2 2 2 2 2 66" xfId="30627" xr:uid="{2A76A608-7329-4EF4-96D4-F90D2487BC17}"/>
    <cellStyle name="Heading 2 2 2 2 2 2 2 2 67" xfId="31691" xr:uid="{C2B0AC4C-9A7B-4900-864A-199E4652A09B}"/>
    <cellStyle name="Heading 2 2 2 2 2 2 2 2 68" xfId="27992" xr:uid="{5F8491E3-CCD6-428D-9492-0B51C4AA9B17}"/>
    <cellStyle name="Heading 2 2 2 2 2 2 2 2 69" xfId="31713" xr:uid="{0D61ADF8-54D4-4BF5-8AD7-52EC97F53FD2}"/>
    <cellStyle name="Heading 2 2 2 2 2 2 2 2 7" xfId="18815" xr:uid="{BCEE9CC8-E124-4FEC-BA71-586CA1168E1D}"/>
    <cellStyle name="Heading 2 2 2 2 2 2 2 2 70" xfId="30886" xr:uid="{D25E062A-1EC4-4129-A645-A546D4092565}"/>
    <cellStyle name="Heading 2 2 2 2 2 2 2 2 71" xfId="37192" xr:uid="{7F826AFC-773B-4257-8BAD-06126ACE3337}"/>
    <cellStyle name="Heading 2 2 2 2 2 2 2 2 8" xfId="18934" xr:uid="{FCF5C292-35F0-4D21-824C-9D207F4D743E}"/>
    <cellStyle name="Heading 2 2 2 2 2 2 2 2 9" xfId="19047" xr:uid="{BBC31B01-96F4-438F-891B-7889A98BFB22}"/>
    <cellStyle name="Heading 2 2 2 2 2 2 2 20" xfId="21320" xr:uid="{82C84E4E-4A29-4E4A-A05D-77038052C83E}"/>
    <cellStyle name="Heading 2 2 2 2 2 2 2 21" xfId="24466" xr:uid="{BEC4860B-52B0-4687-A0EB-B647F508CE00}"/>
    <cellStyle name="Heading 2 2 2 2 2 2 2 22" xfId="20525" xr:uid="{B30F0E24-98D9-4DA3-BD77-9CDC06EADCB9}"/>
    <cellStyle name="Heading 2 2 2 2 2 2 2 23" xfId="24943" xr:uid="{BC5C33F2-5FD1-48E7-ABE1-3754B023F542}"/>
    <cellStyle name="Heading 2 2 2 2 2 2 2 24" xfId="25110" xr:uid="{4EE29F5E-0302-4A6C-80AC-43836905FC13}"/>
    <cellStyle name="Heading 2 2 2 2 2 2 2 25" xfId="25266" xr:uid="{35640241-0281-4852-883C-0A444D142B0B}"/>
    <cellStyle name="Heading 2 2 2 2 2 2 2 26" xfId="25411" xr:uid="{6C7BEDC6-6168-412F-9B89-200CA6BFE259}"/>
    <cellStyle name="Heading 2 2 2 2 2 2 2 27" xfId="25548" xr:uid="{87CC8579-A27F-4A4B-B414-0F142BC048B5}"/>
    <cellStyle name="Heading 2 2 2 2 2 2 2 28" xfId="25674" xr:uid="{1BA8D878-5380-4A54-941B-C430462C2E85}"/>
    <cellStyle name="Heading 2 2 2 2 2 2 2 29" xfId="25784" xr:uid="{D77137A5-1617-47B0-AD53-80A1F51ABDCD}"/>
    <cellStyle name="Heading 2 2 2 2 2 2 2 3" xfId="16161" xr:uid="{1902CA7C-8BAC-49AB-ADB6-321B1801638B}"/>
    <cellStyle name="Heading 2 2 2 2 2 2 2 3 10" xfId="25319" xr:uid="{E31C70D1-3962-403A-B030-B7962BA9E955}"/>
    <cellStyle name="Heading 2 2 2 2 2 2 2 3 11" xfId="25463" xr:uid="{A9D95C08-A8D2-4C70-A8D6-5E21D5C04CAE}"/>
    <cellStyle name="Heading 2 2 2 2 2 2 2 3 12" xfId="25597" xr:uid="{36CBDF50-6B44-41B9-B700-B781AB725222}"/>
    <cellStyle name="Heading 2 2 2 2 2 2 2 3 13" xfId="25716" xr:uid="{69C15856-11F4-469F-A09E-4DCA07042054}"/>
    <cellStyle name="Heading 2 2 2 2 2 2 2 3 14" xfId="25824" xr:uid="{27B05535-DCFC-41D0-A452-9E77D990528A}"/>
    <cellStyle name="Heading 2 2 2 2 2 2 2 3 15" xfId="25926" xr:uid="{5413742A-657D-4A71-8E94-98F51A88AB0B}"/>
    <cellStyle name="Heading 2 2 2 2 2 2 2 3 16" xfId="26008" xr:uid="{FFAB5DBC-D015-46A4-880D-CEB038BB12CD}"/>
    <cellStyle name="Heading 2 2 2 2 2 2 2 3 17" xfId="26082" xr:uid="{7AFCFEAA-68D6-4D36-8E9A-5F3CF4F1B51E}"/>
    <cellStyle name="Heading 2 2 2 2 2 2 2 3 18" xfId="27844" xr:uid="{4C22A77B-9CBA-48E4-99CD-590A517B6F0F}"/>
    <cellStyle name="Heading 2 2 2 2 2 2 2 3 19" xfId="27450" xr:uid="{67CF941F-BB91-40B6-A776-C8C282476ACA}"/>
    <cellStyle name="Heading 2 2 2 2 2 2 2 3 2" xfId="18277" xr:uid="{91583DC6-0717-4098-8401-939584BD3A5F}"/>
    <cellStyle name="Heading 2 2 2 2 2 2 2 3 2 2" xfId="22298" xr:uid="{CEBEC437-75A7-49B4-9ADD-8690596229F2}"/>
    <cellStyle name="Heading 2 2 2 2 2 2 2 3 2 2 2" xfId="22959" xr:uid="{BC6A5861-0394-42B2-A0D1-D49EBC7DDA26}"/>
    <cellStyle name="Heading 2 2 2 2 2 2 2 3 2 2 3" xfId="29673" xr:uid="{1F172BDC-BF7B-4600-AF69-7B444CEEFE2F}"/>
    <cellStyle name="Heading 2 2 2 2 2 2 2 3 2 2 4" xfId="27304" xr:uid="{7E8C4EC3-AEFF-460F-897E-AA1D29CEE978}"/>
    <cellStyle name="Heading 2 2 2 2 2 2 2 3 2 2 5" xfId="28597" xr:uid="{BE73E414-2410-49E8-8ACF-13CF425B8B09}"/>
    <cellStyle name="Heading 2 2 2 2 2 2 2 3 2 2 6" xfId="27585" xr:uid="{9D77A1E8-46DD-45AA-8ACD-D11D612EEE13}"/>
    <cellStyle name="Heading 2 2 2 2 2 2 2 3 2 2 7" xfId="29773" xr:uid="{6001ACC8-5936-4E7B-83F1-02B7AF081B9F}"/>
    <cellStyle name="Heading 2 2 2 2 2 2 2 3 2 2 8" xfId="31006" xr:uid="{539674BA-749F-48DC-87BB-70AE62806086}"/>
    <cellStyle name="Heading 2 2 2 2 2 2 2 3 2 3" xfId="29298" xr:uid="{C51E6E45-8ED5-4F2B-922B-8441D5D80D62}"/>
    <cellStyle name="Heading 2 2 2 2 2 2 2 3 2 4" xfId="28632" xr:uid="{EC0E5C86-D6FF-4F2B-A8C8-55EC3FA34037}"/>
    <cellStyle name="Heading 2 2 2 2 2 2 2 3 2 5" xfId="15297" xr:uid="{65CC5E13-2013-4687-8384-202C5191D3D1}"/>
    <cellStyle name="Heading 2 2 2 2 2 2 2 3 2 6" xfId="30250" xr:uid="{96B06D53-9445-4DF9-9A1F-A27EDE1DB651}"/>
    <cellStyle name="Heading 2 2 2 2 2 2 2 3 2 7" xfId="15221" xr:uid="{AA488D86-DBD6-4EE2-A416-E4630FA75640}"/>
    <cellStyle name="Heading 2 2 2 2 2 2 2 3 2 8" xfId="27037" xr:uid="{AA47C15D-84BD-4B66-AE19-1DFDC998E3AD}"/>
    <cellStyle name="Heading 2 2 2 2 2 2 2 3 20" xfId="14791" xr:uid="{7E280523-F4FF-44C1-BEC1-FA69E690D778}"/>
    <cellStyle name="Heading 2 2 2 2 2 2 2 3 21" xfId="28869" xr:uid="{4A9D636C-80FB-4218-9089-A49282B28BEE}"/>
    <cellStyle name="Heading 2 2 2 2 2 2 2 3 22" xfId="27923" xr:uid="{4C99535D-476C-4A4A-AA7B-E3EB8E042C63}"/>
    <cellStyle name="Heading 2 2 2 2 2 2 2 3 23" xfId="15961" xr:uid="{81649E9B-2CEC-418A-A015-6112B35AF102}"/>
    <cellStyle name="Heading 2 2 2 2 2 2 2 3 3" xfId="24294" xr:uid="{F58E8B3A-F099-4EC5-8F69-711952FB99F3}"/>
    <cellStyle name="Heading 2 2 2 2 2 2 2 3 4" xfId="20040" xr:uid="{DD557637-6B19-48DC-B01D-46FA3A493057}"/>
    <cellStyle name="Heading 2 2 2 2 2 2 2 3 5" xfId="24091" xr:uid="{227973E4-EFE4-4342-AB6C-AD5059E36D96}"/>
    <cellStyle name="Heading 2 2 2 2 2 2 2 3 6" xfId="21351" xr:uid="{7E277CFC-2B70-457F-BBF0-CD0D6D12A2D4}"/>
    <cellStyle name="Heading 2 2 2 2 2 2 2 3 7" xfId="24824" xr:uid="{8D88E971-245C-4CDB-8C23-24BF952FF845}"/>
    <cellStyle name="Heading 2 2 2 2 2 2 2 3 8" xfId="25002" xr:uid="{90B4BF0F-78FB-40D7-8363-4FD41210E012}"/>
    <cellStyle name="Heading 2 2 2 2 2 2 2 3 9" xfId="25165" xr:uid="{20E6A977-467D-4E4B-9BA2-3CE4BBC5BA69}"/>
    <cellStyle name="Heading 2 2 2 2 2 2 2 30" xfId="25887" xr:uid="{8B1C25FF-068C-454F-A70B-949C92A9D3B8}"/>
    <cellStyle name="Heading 2 2 2 2 2 2 2 31" xfId="25976" xr:uid="{F25ED79A-01E2-46C4-AD73-7D3E235E3A4C}"/>
    <cellStyle name="Heading 2 2 2 2 2 2 2 32" xfId="19719" xr:uid="{168D4E5B-6627-4FDC-880D-933CCAB54757}"/>
    <cellStyle name="Heading 2 2 2 2 2 2 2 33" xfId="18206" xr:uid="{2F9CE0E7-BD4E-46B0-BD22-408F89C0F2D3}"/>
    <cellStyle name="Heading 2 2 2 2 2 2 2 34" xfId="17695" xr:uid="{DBBD4292-06DC-4ECA-A572-51AD8717CFBB}"/>
    <cellStyle name="Heading 2 2 2 2 2 2 2 35" xfId="16749" xr:uid="{638599C0-AA0D-42E2-98A0-BC407536E4B7}"/>
    <cellStyle name="Heading 2 2 2 2 2 2 2 36" xfId="23341" xr:uid="{ECE0C759-819B-400D-B38F-4AA101D9D2CD}"/>
    <cellStyle name="Heading 2 2 2 2 2 2 2 37" xfId="22733" xr:uid="{3E3D6905-09B3-406D-8CD6-D7B1CFE6239D}"/>
    <cellStyle name="Heading 2 2 2 2 2 2 2 38" xfId="17491" xr:uid="{08C18ABC-F0D5-4EDA-96F2-1D443FBD7F57}"/>
    <cellStyle name="Heading 2 2 2 2 2 2 2 39" xfId="17371" xr:uid="{96B65CC3-FBFF-4AE3-ABF7-2FDF36259872}"/>
    <cellStyle name="Heading 2 2 2 2 2 2 2 4" xfId="18397" xr:uid="{2BE23CA9-6A72-4AE1-9338-0605431721E3}"/>
    <cellStyle name="Heading 2 2 2 2 2 2 2 40" xfId="26234" xr:uid="{C4681498-9C7F-4BAD-BC1C-B6B0D5795B9B}"/>
    <cellStyle name="Heading 2 2 2 2 2 2 2 41" xfId="26321" xr:uid="{2BF201C9-FB60-4C72-88E5-C683EE2405E3}"/>
    <cellStyle name="Heading 2 2 2 2 2 2 2 42" xfId="26400" xr:uid="{E712A125-3742-468F-85D3-07CF5F6693FF}"/>
    <cellStyle name="Heading 2 2 2 2 2 2 2 43" xfId="26474" xr:uid="{CD59E7FB-1869-4F31-968C-B0D9A30D3832}"/>
    <cellStyle name="Heading 2 2 2 2 2 2 2 44" xfId="26542" xr:uid="{0C5FB072-DF48-4C99-91D2-5C51BF308100}"/>
    <cellStyle name="Heading 2 2 2 2 2 2 2 45" xfId="14693" xr:uid="{C6DA96F4-9561-4F3B-A6E6-26E2DD5F7C12}"/>
    <cellStyle name="Heading 2 2 2 2 2 2 2 46" xfId="27098" xr:uid="{2F95DC21-CCF9-4CA7-AAFF-1028FA8B3243}"/>
    <cellStyle name="Heading 2 2 2 2 2 2 2 47" xfId="30479" xr:uid="{7CF35ADE-6D9A-4AB9-A71E-9A631B4FFF36}"/>
    <cellStyle name="Heading 2 2 2 2 2 2 2 48" xfId="29555" xr:uid="{18044A80-E5FE-4CE1-966C-8F3C53F72F9F}"/>
    <cellStyle name="Heading 2 2 2 2 2 2 2 49" xfId="26930" xr:uid="{06CD49B3-C530-4113-A182-0AF07D02CEB8}"/>
    <cellStyle name="Heading 2 2 2 2 2 2 2 5" xfId="18517" xr:uid="{EBC40715-A527-43A1-B829-244E4157C72D}"/>
    <cellStyle name="Heading 2 2 2 2 2 2 2 50" xfId="27018" xr:uid="{7A6EBE25-E821-4809-8B3D-D9DE4459C360}"/>
    <cellStyle name="Heading 2 2 2 2 2 2 2 51" xfId="27468" xr:uid="{9C885744-6224-4492-9601-8AFBA57C0D6A}"/>
    <cellStyle name="Heading 2 2 2 2 2 2 2 51 2" xfId="33231" xr:uid="{4835FBB8-5A10-44BC-8ECE-1B70D820DAC1}"/>
    <cellStyle name="Heading 2 2 2 2 2 2 2 51 3" xfId="36260" xr:uid="{53429AF2-5E01-4ED8-A04C-A406A235DFA8}"/>
    <cellStyle name="Heading 2 2 2 2 2 2 2 51 4" xfId="15948" xr:uid="{0B84F4FB-C0AB-4494-A4BC-BC850BDD6902}"/>
    <cellStyle name="Heading 2 2 2 2 2 2 2 51 5" xfId="31702" xr:uid="{1C9F224C-7C26-4592-A1D2-E86F6FB99DAA}"/>
    <cellStyle name="Heading 2 2 2 2 2 2 2 51 6" xfId="31573" xr:uid="{38197FEB-E167-4289-9686-177CF9726625}"/>
    <cellStyle name="Heading 2 2 2 2 2 2 2 51 7" xfId="36401" xr:uid="{23C14175-64D5-44BC-8AD5-3F8FAC9EF3AC}"/>
    <cellStyle name="Heading 2 2 2 2 2 2 2 51 8" xfId="30512" xr:uid="{2C0076F8-7537-4795-8479-69B341A4E3EE}"/>
    <cellStyle name="Heading 2 2 2 2 2 2 2 51 9" xfId="15158" xr:uid="{B1832D37-0E76-43DA-BBA1-6CE7682FBE9C}"/>
    <cellStyle name="Heading 2 2 2 2 2 2 2 52" xfId="34063" xr:uid="{B6DC5632-D1C9-4213-8C07-B32E006A528A}"/>
    <cellStyle name="Heading 2 2 2 2 2 2 2 53" xfId="33319" xr:uid="{0255374C-27AE-4F8B-BBE7-CC07E103ACDC}"/>
    <cellStyle name="Heading 2 2 2 2 2 2 2 54" xfId="34673" xr:uid="{BC13F440-0C1D-40EF-B785-94A8820D2E02}"/>
    <cellStyle name="Heading 2 2 2 2 2 2 2 55" xfId="33539" xr:uid="{D4ADC48D-B2D2-46D0-9B9C-AE79FE9E2D17}"/>
    <cellStyle name="Heading 2 2 2 2 2 2 2 56" xfId="33761" xr:uid="{7B3C3956-97D7-4D09-A38E-8C26214144A3}"/>
    <cellStyle name="Heading 2 2 2 2 2 2 2 57" xfId="33532" xr:uid="{6309A93F-D33C-4DB1-B0D0-B713CF945636}"/>
    <cellStyle name="Heading 2 2 2 2 2 2 2 58" xfId="34025" xr:uid="{F35E6D90-7F1D-4669-A1C0-9EC71FC2AC13}"/>
    <cellStyle name="Heading 2 2 2 2 2 2 2 59" xfId="33378" xr:uid="{B82874A1-6735-4BFB-8CCA-44459077688E}"/>
    <cellStyle name="Heading 2 2 2 2 2 2 2 6" xfId="18640" xr:uid="{95C36600-2B99-4E3B-9711-486D36B28B6F}"/>
    <cellStyle name="Heading 2 2 2 2 2 2 2 60" xfId="34467" xr:uid="{53339411-7F7B-46DE-9649-FF0A0D9DE16D}"/>
    <cellStyle name="Heading 2 2 2 2 2 2 2 61" xfId="33710" xr:uid="{123E8E4F-6CA3-4A10-8742-BFCF587A59A9}"/>
    <cellStyle name="Heading 2 2 2 2 2 2 2 62" xfId="34831" xr:uid="{D481D42F-0E48-4509-B9C2-49798C2CB12B}"/>
    <cellStyle name="Heading 2 2 2 2 2 2 2 63" xfId="34606" xr:uid="{F28EC3ED-F645-4023-961F-DC4335DF6440}"/>
    <cellStyle name="Heading 2 2 2 2 2 2 2 64" xfId="15672" xr:uid="{804A6147-862F-4E91-AB0C-7E2065A7F316}"/>
    <cellStyle name="Heading 2 2 2 2 2 2 2 65" xfId="27248" xr:uid="{0405D54F-7C52-465D-8E6C-D57186000741}"/>
    <cellStyle name="Heading 2 2 2 2 2 2 2 66" xfId="32189" xr:uid="{9FB83ED6-1BC6-4ED0-8DE8-0D01DDBD4F9F}"/>
    <cellStyle name="Heading 2 2 2 2 2 2 2 67" xfId="36558" xr:uid="{04091446-40D0-40B7-A849-32341852125C}"/>
    <cellStyle name="Heading 2 2 2 2 2 2 2 68" xfId="32194" xr:uid="{BDF59EE1-7603-4C66-8F96-775E0F7DFC33}"/>
    <cellStyle name="Heading 2 2 2 2 2 2 2 69" xfId="32138" xr:uid="{68DF9F0D-8F3B-48B3-BBBD-45BFA3B47C76}"/>
    <cellStyle name="Heading 2 2 2 2 2 2 2 7" xfId="18762" xr:uid="{9C9F86F1-DF55-4EC4-BF44-3989CCB06810}"/>
    <cellStyle name="Heading 2 2 2 2 2 2 2 70" xfId="27910" xr:uid="{14687C88-5A7B-4465-A10E-87FA98140E9D}"/>
    <cellStyle name="Heading 2 2 2 2 2 2 2 71" xfId="37173" xr:uid="{870D3E11-CC22-40CC-BB0C-1F2AFE1DD845}"/>
    <cellStyle name="Heading 2 2 2 2 2 2 2 8" xfId="18876" xr:uid="{388930AE-4411-4520-9C9A-B0DBC5758102}"/>
    <cellStyle name="Heading 2 2 2 2 2 2 2 9" xfId="18995" xr:uid="{9A2AF777-EFDB-4FB6-9B48-EA4402885ECC}"/>
    <cellStyle name="Heading 2 2 2 2 2 2 20" xfId="24921" xr:uid="{E296C1F4-08A5-44AA-88D4-AEC1094B9A4C}"/>
    <cellStyle name="Heading 2 2 2 2 2 2 21" xfId="25091" xr:uid="{328BA61E-D0B5-4F5D-ABA3-B85DFA25B4DA}"/>
    <cellStyle name="Heading 2 2 2 2 2 2 22" xfId="25247" xr:uid="{DC1C0A3F-B8DF-4A32-9860-5ECD7D715873}"/>
    <cellStyle name="Heading 2 2 2 2 2 2 23" xfId="25393" xr:uid="{DD747547-255A-43A5-A6E3-ABEBC7518D6C}"/>
    <cellStyle name="Heading 2 2 2 2 2 2 24" xfId="25531" xr:uid="{725F0284-4763-4C87-B7C7-EE0E26387EDB}"/>
    <cellStyle name="Heading 2 2 2 2 2 2 25" xfId="25659" xr:uid="{374D9F18-FE22-4060-AFD6-4BE34E6021FE}"/>
    <cellStyle name="Heading 2 2 2 2 2 2 26" xfId="25771" xr:uid="{985247F5-9948-4A2C-8409-5B24EEB8F0F2}"/>
    <cellStyle name="Heading 2 2 2 2 2 2 27" xfId="25875" xr:uid="{CFD71193-0EB4-4E0A-B426-1B1D6AA216B2}"/>
    <cellStyle name="Heading 2 2 2 2 2 2 28" xfId="25967" xr:uid="{5350D298-A06C-4146-A73D-9CCE52E33D7A}"/>
    <cellStyle name="Heading 2 2 2 2 2 2 29" xfId="26047" xr:uid="{31C646DD-E80B-46C9-8F90-958A8A3332E1}"/>
    <cellStyle name="Heading 2 2 2 2 2 2 3" xfId="14555" xr:uid="{BF6B19E2-18C6-4D4D-B6EB-4A1F57939A2C}"/>
    <cellStyle name="Heading 2 2 2 2 2 2 30" xfId="26116" xr:uid="{FDB1DB27-4B0C-4F55-AF7F-638295C37711}"/>
    <cellStyle name="Heading 2 2 2 2 2 2 31" xfId="26168" xr:uid="{2E83C04F-7FFA-49D2-8952-8FF5425E9DE4}"/>
    <cellStyle name="Heading 2 2 2 2 2 2 32" xfId="26211" xr:uid="{F4B9C273-FFE1-41B9-ACED-E2CE803FC6E5}"/>
    <cellStyle name="Heading 2 2 2 2 2 2 33" xfId="19029" xr:uid="{6F61AD1D-3973-4617-B327-6B246D854A65}"/>
    <cellStyle name="Heading 2 2 2 2 2 2 34" xfId="17168" xr:uid="{43A01B7C-4225-4B46-91AD-BCC302614F04}"/>
    <cellStyle name="Heading 2 2 2 2 2 2 35" xfId="22787" xr:uid="{0942F375-965A-4D5F-A025-84C708099069}"/>
    <cellStyle name="Heading 2 2 2 2 2 2 36" xfId="23091" xr:uid="{07CC1611-F38B-4225-89B1-5685E03D1969}"/>
    <cellStyle name="Heading 2 2 2 2 2 2 37" xfId="22782" xr:uid="{68E44865-9CA6-41D3-B672-C690C2DC9683}"/>
    <cellStyle name="Heading 2 2 2 2 2 2 38" xfId="23384" xr:uid="{E5B99CD6-DB0A-467E-8CDD-F583F722AB50}"/>
    <cellStyle name="Heading 2 2 2 2 2 2 39" xfId="23392" xr:uid="{0AA1E95D-AEF8-422A-BA64-B94348128082}"/>
    <cellStyle name="Heading 2 2 2 2 2 2 4" xfId="16072" xr:uid="{2D983E5A-006F-414C-815E-0603824141C3}"/>
    <cellStyle name="Heading 2 2 2 2 2 2 4 10" xfId="20222" xr:uid="{F117FA52-BBB4-454F-9ED8-4538CBBB80C2}"/>
    <cellStyle name="Heading 2 2 2 2 2 2 4 11" xfId="24241" xr:uid="{BFF96177-D4E2-42F9-AAA9-108381A6EE19}"/>
    <cellStyle name="Heading 2 2 2 2 2 2 4 12" xfId="21754" xr:uid="{3543D923-C3AB-46B5-A857-57D5BFC318AA}"/>
    <cellStyle name="Heading 2 2 2 2 2 2 4 13" xfId="23786" xr:uid="{7011A2E0-1ECB-4B4C-AB06-4370DAF4A1AE}"/>
    <cellStyle name="Heading 2 2 2 2 2 2 4 14" xfId="22076" xr:uid="{AB02923F-938B-457C-84B6-928A474F33C6}"/>
    <cellStyle name="Heading 2 2 2 2 2 2 4 15" xfId="22052" xr:uid="{3CE405A3-7B07-4C5B-8865-86917529F2CC}"/>
    <cellStyle name="Heading 2 2 2 2 2 2 4 16" xfId="24690" xr:uid="{95DDB9B8-A61A-4FFA-8E9A-AFE51DD029AE}"/>
    <cellStyle name="Heading 2 2 2 2 2 2 4 17" xfId="20586" xr:uid="{92B78883-4DB6-4849-A773-DF133C7D9C3E}"/>
    <cellStyle name="Heading 2 2 2 2 2 2 4 18" xfId="27825" xr:uid="{EF078D21-9F21-4AEC-BFB2-03867A8F15B7}"/>
    <cellStyle name="Heading 2 2 2 2 2 2 4 19" xfId="30539" xr:uid="{CA8AB53E-A597-44B9-A909-30B26A914CE6}"/>
    <cellStyle name="Heading 2 2 2 2 2 2 4 2" xfId="18258" xr:uid="{2D46890D-C1F3-4D97-863F-F0DADDDF6CF3}"/>
    <cellStyle name="Heading 2 2 2 2 2 2 4 2 2" xfId="19999" xr:uid="{E353CD6A-3B82-4B35-A7E3-6177B684E4EF}"/>
    <cellStyle name="Heading 2 2 2 2 2 2 4 2 2 2" xfId="22940" xr:uid="{E0B757E4-B679-4333-B7A9-9790823E395B}"/>
    <cellStyle name="Heading 2 2 2 2 2 2 4 2 2 3" xfId="29654" xr:uid="{7B99F725-99ED-4F04-8B8A-42279D40B170}"/>
    <cellStyle name="Heading 2 2 2 2 2 2 4 2 2 4" xfId="27811" xr:uid="{5C939D11-6BC2-4453-9301-960A10C48F1A}"/>
    <cellStyle name="Heading 2 2 2 2 2 2 4 2 2 5" xfId="30252" xr:uid="{AABBFF10-747A-4989-A796-3E5A0045F745}"/>
    <cellStyle name="Heading 2 2 2 2 2 2 4 2 2 6" xfId="31026" xr:uid="{CD3BDA3F-A1E5-451D-A35C-1ADCE3611B8C}"/>
    <cellStyle name="Heading 2 2 2 2 2 2 4 2 2 7" xfId="28539" xr:uid="{B3F0C019-3204-4551-B6AA-F040372F9173}"/>
    <cellStyle name="Heading 2 2 2 2 2 2 4 2 2 8" xfId="26995" xr:uid="{94C9B6C8-3F2A-4304-AC6D-DD3AB788AA7E}"/>
    <cellStyle name="Heading 2 2 2 2 2 2 4 2 3" xfId="28481" xr:uid="{9CA0B422-5C56-4149-BB0C-23C867B908EE}"/>
    <cellStyle name="Heading 2 2 2 2 2 2 4 2 4" xfId="28673" xr:uid="{181C0397-582F-4BBC-ADCD-DD84A384D199}"/>
    <cellStyle name="Heading 2 2 2 2 2 2 4 2 5" xfId="30037" xr:uid="{E9DCD7E6-41FA-43C0-89C2-6952F385CA2D}"/>
    <cellStyle name="Heading 2 2 2 2 2 2 4 2 6" xfId="15894" xr:uid="{E96C5B6B-6B13-4E6B-AB13-0BEB30FD0C9E}"/>
    <cellStyle name="Heading 2 2 2 2 2 2 4 2 7" xfId="30694" xr:uid="{110C8A67-30A5-4969-8171-687E22D8AF94}"/>
    <cellStyle name="Heading 2 2 2 2 2 2 4 2 8" xfId="29527" xr:uid="{89458A3B-A477-4F95-8711-CEC987F5D333}"/>
    <cellStyle name="Heading 2 2 2 2 2 2 4 20" xfId="15925" xr:uid="{412CE4BB-A430-4764-85A0-B0A16232E5B6}"/>
    <cellStyle name="Heading 2 2 2 2 2 2 4 21" xfId="27215" xr:uid="{A0E498A8-E331-4799-A3A1-70764E7F65CB}"/>
    <cellStyle name="Heading 2 2 2 2 2 2 4 22" xfId="15915" xr:uid="{D7F3ADEA-33AB-4C1F-BFC3-EEC046F6D236}"/>
    <cellStyle name="Heading 2 2 2 2 2 2 4 23" xfId="15489" xr:uid="{A2CD65E0-E620-4252-9C47-2025424896F6}"/>
    <cellStyle name="Heading 2 2 2 2 2 2 4 3" xfId="24275" xr:uid="{F4E667B8-8722-4C7E-A809-09EC9C734EE5}"/>
    <cellStyle name="Heading 2 2 2 2 2 2 4 4" xfId="21736" xr:uid="{47AF472E-5F4F-4843-9B6B-2F9856B0A2F0}"/>
    <cellStyle name="Heading 2 2 2 2 2 2 4 5" xfId="23960" xr:uid="{CC5075F1-B741-4E4F-BA47-63B135626FEB}"/>
    <cellStyle name="Heading 2 2 2 2 2 2 4 6" xfId="20142" xr:uid="{ACC71B5A-404B-4BF5-8060-902AF812D6AA}"/>
    <cellStyle name="Heading 2 2 2 2 2 2 4 7" xfId="20337" xr:uid="{E3C7A569-7F38-4866-82EA-11474098C3BF}"/>
    <cellStyle name="Heading 2 2 2 2 2 2 4 8" xfId="20297" xr:uid="{6B5DB6C0-FE43-4DB6-BAE5-E1936A83DDAA}"/>
    <cellStyle name="Heading 2 2 2 2 2 2 4 9" xfId="24582" xr:uid="{D6069BD9-7276-4A1A-B46E-DDA1D47E33CA}"/>
    <cellStyle name="Heading 2 2 2 2 2 2 40" xfId="19725" xr:uid="{0D389B89-B931-44CF-863F-F113562675CC}"/>
    <cellStyle name="Heading 2 2 2 2 2 2 41" xfId="19368" xr:uid="{B9EE213E-2868-4B00-8D60-81A9A472FC93}"/>
    <cellStyle name="Heading 2 2 2 2 2 2 42" xfId="16692" xr:uid="{DBF1D9C3-AD95-495A-9CFD-D2F9D5B00A74}"/>
    <cellStyle name="Heading 2 2 2 2 2 2 43" xfId="26312" xr:uid="{37FC435D-B4D8-462A-AEBA-51FF17987A95}"/>
    <cellStyle name="Heading 2 2 2 2 2 2 44" xfId="26392" xr:uid="{EB146D92-5C6C-49D1-9D87-701BB1FFD7A9}"/>
    <cellStyle name="Heading 2 2 2 2 2 2 45" xfId="26467" xr:uid="{5F4D36B5-B743-49CA-89D9-002053421839}"/>
    <cellStyle name="Heading 2 2 2 2 2 2 46" xfId="15785" xr:uid="{90B9D56C-86D0-401D-9ABB-254353EB4715}"/>
    <cellStyle name="Heading 2 2 2 2 2 2 47" xfId="27723" xr:uid="{5D9FA95B-ECD0-4F8C-AE6B-23193B18C790}"/>
    <cellStyle name="Heading 2 2 2 2 2 2 48" xfId="27592" xr:uid="{9FA0A78E-38F0-4921-A240-D684048C990B}"/>
    <cellStyle name="Heading 2 2 2 2 2 2 49" xfId="14811" xr:uid="{A062144C-32C6-4B1A-A61F-F3B823AE8F10}"/>
    <cellStyle name="Heading 2 2 2 2 2 2 5" xfId="18378" xr:uid="{7C1338F7-4A0E-4E04-977D-1D2AA2A3AF98}"/>
    <cellStyle name="Heading 2 2 2 2 2 2 50" xfId="27609" xr:uid="{ACAC5A1D-3E9E-4E64-B1B2-883F5EEE5581}"/>
    <cellStyle name="Heading 2 2 2 2 2 2 51" xfId="31123" xr:uid="{FA18E656-8FF7-4D7C-946F-D9FCAC7CBF76}"/>
    <cellStyle name="Heading 2 2 2 2 2 2 52" xfId="27124" xr:uid="{4353745C-B79F-43F9-AE55-E5ED8A3A0046}"/>
    <cellStyle name="Heading 2 2 2 2 2 2 52 2" xfId="33212" xr:uid="{FBF67810-AC21-4731-8CAD-EB4D14F2E76E}"/>
    <cellStyle name="Heading 2 2 2 2 2 2 52 3" xfId="36241" xr:uid="{254B167A-CE76-49ED-ACE0-9C37C2A1A595}"/>
    <cellStyle name="Heading 2 2 2 2 2 2 52 4" xfId="15731" xr:uid="{CC974490-2C09-4913-8940-456A1BA56EBF}"/>
    <cellStyle name="Heading 2 2 2 2 2 2 52 5" xfId="15509" xr:uid="{8F12A286-478E-4486-9060-0B660EB385B7}"/>
    <cellStyle name="Heading 2 2 2 2 2 2 52 6" xfId="15781" xr:uid="{8F5C4796-1054-4394-98E8-0BC8D044E02F}"/>
    <cellStyle name="Heading 2 2 2 2 2 2 52 7" xfId="27636" xr:uid="{1E831DC6-5AC4-4CFE-9AD4-216BC3FAFF29}"/>
    <cellStyle name="Heading 2 2 2 2 2 2 52 8" xfId="15359" xr:uid="{1651B8B4-B79E-4C3F-94EB-E017CE101710}"/>
    <cellStyle name="Heading 2 2 2 2 2 2 52 9" xfId="32170" xr:uid="{07A2E0D4-3B14-4F01-8EF9-3AB31CBD39A4}"/>
    <cellStyle name="Heading 2 2 2 2 2 2 53" xfId="35667" xr:uid="{70608188-5165-450A-8090-DB90CD492070}"/>
    <cellStyle name="Heading 2 2 2 2 2 2 54" xfId="35719" xr:uid="{1C3E3E89-BBA4-4C50-9128-AE0014DA7BB6}"/>
    <cellStyle name="Heading 2 2 2 2 2 2 55" xfId="35766" xr:uid="{7FF71451-AB8A-4EE4-BBA2-6A414072E686}"/>
    <cellStyle name="Heading 2 2 2 2 2 2 56" xfId="35809" xr:uid="{AA83C875-0FAA-4CB5-A87A-15FCD7DAAC94}"/>
    <cellStyle name="Heading 2 2 2 2 2 2 57" xfId="35851" xr:uid="{196B9F36-3ADE-4D08-A907-25B3D6A59006}"/>
    <cellStyle name="Heading 2 2 2 2 2 2 58" xfId="35890" xr:uid="{A7771F0F-2D2F-4163-BAA4-544EB8BA89B6}"/>
    <cellStyle name="Heading 2 2 2 2 2 2 59" xfId="35926" xr:uid="{39DDEFD8-181A-438B-9277-A10E0C6036EA}"/>
    <cellStyle name="Heading 2 2 2 2 2 2 6" xfId="18498" xr:uid="{FC38916B-6FB2-450E-B53F-A0CB7B6C12B7}"/>
    <cellStyle name="Heading 2 2 2 2 2 2 60" xfId="35957" xr:uid="{8416A736-D765-4457-BDE9-023FBBA3AB3E}"/>
    <cellStyle name="Heading 2 2 2 2 2 2 61" xfId="35984" xr:uid="{CAD5F142-7AD0-41FF-ACB4-0614C58BA241}"/>
    <cellStyle name="Heading 2 2 2 2 2 2 62" xfId="36005" xr:uid="{606EC762-82DD-4320-A67A-EE8BCDDFDA8A}"/>
    <cellStyle name="Heading 2 2 2 2 2 2 63" xfId="36022" xr:uid="{4FDFD0B5-030A-4BC5-B4B6-77CA3848C28A}"/>
    <cellStyle name="Heading 2 2 2 2 2 2 64" xfId="36036" xr:uid="{5D32EF64-4685-41FE-B1B6-7A3725A6B768}"/>
    <cellStyle name="Heading 2 2 2 2 2 2 65" xfId="29206" xr:uid="{75056989-B063-4104-9617-C43F37A7CA0E}"/>
    <cellStyle name="Heading 2 2 2 2 2 2 66" xfId="28605" xr:uid="{813FCF09-EF70-445F-A8FA-BA27FA8D0061}"/>
    <cellStyle name="Heading 2 2 2 2 2 2 67" xfId="15313" xr:uid="{C0BE8A3A-7F62-46BB-9D6B-BCDC04B55A9E}"/>
    <cellStyle name="Heading 2 2 2 2 2 2 68" xfId="36670" xr:uid="{DD51270D-7F16-4B07-8125-04CC91720834}"/>
    <cellStyle name="Heading 2 2 2 2 2 2 69" xfId="36720" xr:uid="{5C756360-B03C-4740-80F4-11BE5AF4BBDA}"/>
    <cellStyle name="Heading 2 2 2 2 2 2 7" xfId="18621" xr:uid="{903291E9-9F11-4D72-AADB-3A9849DEC9E3}"/>
    <cellStyle name="Heading 2 2 2 2 2 2 70" xfId="36765" xr:uid="{8E917CDB-30A0-49F1-84F5-BB8B833DEFE6}"/>
    <cellStyle name="Heading 2 2 2 2 2 2 71" xfId="36800" xr:uid="{99FDC67C-46EA-4BA2-97D2-EF906E754785}"/>
    <cellStyle name="Heading 2 2 2 2 2 2 72" xfId="37130" xr:uid="{342048C3-07A8-4AA5-8EBF-C6A2D3CADF61}"/>
    <cellStyle name="Heading 2 2 2 2 2 2 8" xfId="18743" xr:uid="{53AFA963-5BB1-42FF-9017-ABB447F24421}"/>
    <cellStyle name="Heading 2 2 2 2 2 2 9" xfId="18857" xr:uid="{810F8EBE-3055-4CD1-9740-F983815C21F3}"/>
    <cellStyle name="Heading 2 2 2 2 2 20" xfId="21105" xr:uid="{B2F24055-DD8F-49F4-8DB7-82BDB6E5CF6C}"/>
    <cellStyle name="Heading 2 2 2 2 2 21" xfId="24844" xr:uid="{C7CB7A38-DA15-4791-B2E8-805DC7515310}"/>
    <cellStyle name="Heading 2 2 2 2 2 22" xfId="25021" xr:uid="{D6ED8630-1B95-4571-AE20-4433DD647E23}"/>
    <cellStyle name="Heading 2 2 2 2 2 23" xfId="25182" xr:uid="{13C08B3B-1284-40A4-BE1F-9F858E76348A}"/>
    <cellStyle name="Heading 2 2 2 2 2 24" xfId="25335" xr:uid="{472B9768-473B-4898-89EE-A03947A4ED79}"/>
    <cellStyle name="Heading 2 2 2 2 2 25" xfId="25479" xr:uid="{9AEF5AB6-880B-4B88-8ED1-414B840AFBCF}"/>
    <cellStyle name="Heading 2 2 2 2 2 26" xfId="25612" xr:uid="{0F771BAF-76FC-45ED-BEE4-FA769B1CB8A1}"/>
    <cellStyle name="Heading 2 2 2 2 2 27" xfId="25730" xr:uid="{251637AF-6CD1-4244-B0E5-028377AB00EF}"/>
    <cellStyle name="Heading 2 2 2 2 2 28" xfId="25837" xr:uid="{CE90F146-1E3A-4DB3-9AE3-6E6BC8039972}"/>
    <cellStyle name="Heading 2 2 2 2 2 29" xfId="25937" xr:uid="{CEAB28FC-2E96-47CF-9B5E-ECFA9EC53D6E}"/>
    <cellStyle name="Heading 2 2 2 2 2 3" xfId="14536" xr:uid="{374256B9-503D-4CEF-A723-EBCB384DDA00}"/>
    <cellStyle name="Heading 2 2 2 2 2 30" xfId="26018" xr:uid="{F15F18B1-475E-4A51-9500-5610ED3A9C70}"/>
    <cellStyle name="Heading 2 2 2 2 2 31" xfId="26092" xr:uid="{F753F0BC-AC8B-476C-8CA8-415944CA7484}"/>
    <cellStyle name="Heading 2 2 2 2 2 32" xfId="26147" xr:uid="{03C44503-28E0-45F7-BB37-2F954C564A1D}"/>
    <cellStyle name="Heading 2 2 2 2 2 33" xfId="17630" xr:uid="{F9C339C7-B321-4C14-905B-C13315752977}"/>
    <cellStyle name="Heading 2 2 2 2 2 34" xfId="17817" xr:uid="{523976F4-B11D-40D7-8C89-0E74E54F8CE5}"/>
    <cellStyle name="Heading 2 2 2 2 2 35" xfId="19019" xr:uid="{8A256FAD-3451-4DB9-ADD0-0D5DAC743B9E}"/>
    <cellStyle name="Heading 2 2 2 2 2 36" xfId="16558" xr:uid="{6C0EC1E4-7F73-49C1-80F0-4EFF8A82934D}"/>
    <cellStyle name="Heading 2 2 2 2 2 37" xfId="18427" xr:uid="{1F77299B-4170-4F94-999F-4CFD5C1A4053}"/>
    <cellStyle name="Heading 2 2 2 2 2 38" xfId="16321" xr:uid="{C7E5BD49-AF4A-4C73-9556-BCE127B98714}"/>
    <cellStyle name="Heading 2 2 2 2 2 39" xfId="17433" xr:uid="{AE2877D1-E266-45F4-9DA2-11532BA4999E}"/>
    <cellStyle name="Heading 2 2 2 2 2 4" xfId="16053" xr:uid="{CF55FA36-57C7-4EB3-A899-F54C85ED150A}"/>
    <cellStyle name="Heading 2 2 2 2 2 4 10" xfId="21961" xr:uid="{F1BE1437-A87F-4ADE-8CD4-F0397D05418F}"/>
    <cellStyle name="Heading 2 2 2 2 2 4 11" xfId="21567" xr:uid="{98BA5DC6-A0D8-42C1-85B3-F82A18DC4E28}"/>
    <cellStyle name="Heading 2 2 2 2 2 4 12" xfId="24098" xr:uid="{E5A2B2F0-59C9-4BEE-957A-894FC0409553}"/>
    <cellStyle name="Heading 2 2 2 2 2 4 13" xfId="21649" xr:uid="{B0B2B076-AFCD-46DB-9893-89409BFB2DC2}"/>
    <cellStyle name="Heading 2 2 2 2 2 4 14" xfId="21381" xr:uid="{1ED2CA6E-BF96-4A34-8120-602028EA3438}"/>
    <cellStyle name="Heading 2 2 2 2 2 4 15" xfId="24343" xr:uid="{960BBFF5-33B4-4DF6-9538-8C46DDED2CCE}"/>
    <cellStyle name="Heading 2 2 2 2 2 4 16" xfId="20137" xr:uid="{AEBF5C12-1233-43BC-A678-CE9B72485035}"/>
    <cellStyle name="Heading 2 2 2 2 2 4 17" xfId="24910" xr:uid="{D0E571C3-0B69-4DF6-87C9-13126FA21034}"/>
    <cellStyle name="Heading 2 2 2 2 2 4 18" xfId="27771" xr:uid="{ABAF8AC1-A41B-4AF3-91A2-58B657C18F73}"/>
    <cellStyle name="Heading 2 2 2 2 2 4 19" xfId="27608" xr:uid="{5D958618-0D3B-40C1-81F8-9AD8DDA6F19C}"/>
    <cellStyle name="Heading 2 2 2 2 2 4 2" xfId="18152" xr:uid="{C7077CC3-F0B6-4778-AD42-94D562A6DBAD}"/>
    <cellStyle name="Heading 2 2 2 2 2 4 2 2" xfId="20011" xr:uid="{149CD555-8392-4F2A-BB81-035B597E0490}"/>
    <cellStyle name="Heading 2 2 2 2 2 4 2 2 2" xfId="22901" xr:uid="{F75C380F-4110-4E52-BE23-3BCA184835E7}"/>
    <cellStyle name="Heading 2 2 2 2 2 4 2 2 3" xfId="29622" xr:uid="{00DF48D9-45B7-4539-BB4A-B62D5EC83FD2}"/>
    <cellStyle name="Heading 2 2 2 2 2 4 2 2 4" xfId="28449" xr:uid="{1DD79598-BF1C-453B-9A39-645FD7A9A6CE}"/>
    <cellStyle name="Heading 2 2 2 2 2 4 2 2 5" xfId="30043" xr:uid="{FAD332FE-EAA2-4C4D-8160-7C48EF7EFE22}"/>
    <cellStyle name="Heading 2 2 2 2 2 4 2 2 6" xfId="30580" xr:uid="{E769E725-66DE-4C28-9015-F0D605C32D7B}"/>
    <cellStyle name="Heading 2 2 2 2 2 4 2 2 7" xfId="15874" xr:uid="{2AE2A3C0-120C-42CD-81A2-F4A5A24181C5}"/>
    <cellStyle name="Heading 2 2 2 2 2 4 2 2 8" xfId="30704" xr:uid="{C6D0A5CF-9C2B-4E59-9168-65539C33EF31}"/>
    <cellStyle name="Heading 2 2 2 2 2 4 2 3" xfId="28493" xr:uid="{7E5CABE1-0F8F-4D61-874B-830C50136FE1}"/>
    <cellStyle name="Heading 2 2 2 2 2 4 2 4" xfId="29112" xr:uid="{566AE0CC-B7EB-49AD-9191-533DDE012850}"/>
    <cellStyle name="Heading 2 2 2 2 2 4 2 5" xfId="15356" xr:uid="{AB8B12AA-A87C-4925-9992-795C5B943DB0}"/>
    <cellStyle name="Heading 2 2 2 2 2 4 2 6" xfId="31212" xr:uid="{03395693-3E52-4DFE-95A3-1A44E1BF4D13}"/>
    <cellStyle name="Heading 2 2 2 2 2 4 2 7" xfId="29734" xr:uid="{9968F61D-0600-4B58-88E9-7735FD60434B}"/>
    <cellStyle name="Heading 2 2 2 2 2 4 2 8" xfId="31236" xr:uid="{58DE7657-2BA7-49BA-84D3-AEF721DF1D0A}"/>
    <cellStyle name="Heading 2 2 2 2 2 4 20" xfId="29825" xr:uid="{D8A803E2-F784-4094-B045-F009E724E661}"/>
    <cellStyle name="Heading 2 2 2 2 2 4 21" xfId="28627" xr:uid="{618DA356-030A-47F2-91F7-981021E6FAF8}"/>
    <cellStyle name="Heading 2 2 2 2 2 4 22" xfId="28904" xr:uid="{B5A5059A-F146-4473-BDAF-AE35DAEC8647}"/>
    <cellStyle name="Heading 2 2 2 2 2 4 23" xfId="28654" xr:uid="{10749901-6AF7-4CDC-BDCE-BC1921735200}"/>
    <cellStyle name="Heading 2 2 2 2 2 4 3" xfId="24217" xr:uid="{F714D560-5592-48BD-81A5-EBE3D02AAFCB}"/>
    <cellStyle name="Heading 2 2 2 2 2 4 4" xfId="20566" xr:uid="{D22DF67B-6075-4DB5-A1D5-C84949AAC7CE}"/>
    <cellStyle name="Heading 2 2 2 2 2 4 5" xfId="24643" xr:uid="{632C0030-27F6-443E-922B-10172DA27399}"/>
    <cellStyle name="Heading 2 2 2 2 2 4 6" xfId="20443" xr:uid="{5228EBD2-044E-449F-A131-8CD946317A58}"/>
    <cellStyle name="Heading 2 2 2 2 2 4 7" xfId="20233" xr:uid="{93C2BE8C-753E-4818-BAFE-6BDE657A2D42}"/>
    <cellStyle name="Heading 2 2 2 2 2 4 8" xfId="24506" xr:uid="{7B34FFBB-FD1E-404E-9522-D875E5B0BA13}"/>
    <cellStyle name="Heading 2 2 2 2 2 4 9" xfId="21751" xr:uid="{85131E18-999B-426F-A8B1-BC623A300510}"/>
    <cellStyle name="Heading 2 2 2 2 2 40" xfId="18672" xr:uid="{5B34CFFB-1F95-4530-9DBE-17D6CA308FEA}"/>
    <cellStyle name="Heading 2 2 2 2 2 41" xfId="18802" xr:uid="{39141CD8-8DFE-4562-9A21-75B55AD10251}"/>
    <cellStyle name="Heading 2 2 2 2 2 42" xfId="16498" xr:uid="{B273E973-3766-4EE8-9254-3D44411B4663}"/>
    <cellStyle name="Heading 2 2 2 2 2 43" xfId="22824" xr:uid="{D3C5A0BE-33D0-4CD8-A20C-E553FD8DF4CC}"/>
    <cellStyle name="Heading 2 2 2 2 2 44" xfId="22434" xr:uid="{5A6B8CA4-7853-40AF-814B-607DD3968F73}"/>
    <cellStyle name="Heading 2 2 2 2 2 45" xfId="22849" xr:uid="{24136116-4AA0-43A7-883E-8874C09BBFFE}"/>
    <cellStyle name="Heading 2 2 2 2 2 46" xfId="14778" xr:uid="{9712D997-7204-46A4-A7CA-98C5DB86FD70}"/>
    <cellStyle name="Heading 2 2 2 2 2 47" xfId="30282" xr:uid="{A812B9E3-665F-4146-933E-0D0A96955EFE}"/>
    <cellStyle name="Heading 2 2 2 2 2 48" xfId="29440" xr:uid="{4B0E9223-7D6F-4E88-97F9-8E7EC8CA1618}"/>
    <cellStyle name="Heading 2 2 2 2 2 49" xfId="30988" xr:uid="{4967966B-78F7-45E3-8744-ABE245EC430F}"/>
    <cellStyle name="Heading 2 2 2 2 2 5" xfId="17790" xr:uid="{B067043D-4DFC-4531-9A1D-8B182927ACE2}"/>
    <cellStyle name="Heading 2 2 2 2 2 50" xfId="31169" xr:uid="{67D30324-A3B9-40A9-9603-A820F8AC02D7}"/>
    <cellStyle name="Heading 2 2 2 2 2 51" xfId="15717" xr:uid="{3D4BC49F-1AF3-423D-B7A7-4C0B4BE2A818}"/>
    <cellStyle name="Heading 2 2 2 2 2 52" xfId="30015" xr:uid="{35EB01BE-1141-48E1-932C-0681260B82C8}"/>
    <cellStyle name="Heading 2 2 2 2 2 52 2" xfId="33162" xr:uid="{69683F9B-0DA3-40C1-B426-19178E2B1B22}"/>
    <cellStyle name="Heading 2 2 2 2 2 52 3" xfId="36215" xr:uid="{4AB9BD99-0AAE-45C5-8200-0754B2AA2863}"/>
    <cellStyle name="Heading 2 2 2 2 2 52 4" xfId="32127" xr:uid="{88921242-6785-4EA1-AED9-CF70D4A39696}"/>
    <cellStyle name="Heading 2 2 2 2 2 52 5" xfId="36417" xr:uid="{1C4E010B-2AAC-4A14-BA0E-62E129B2410D}"/>
    <cellStyle name="Heading 2 2 2 2 2 52 6" xfId="31460" xr:uid="{988E59B2-0821-45F9-AD46-2528974E0965}"/>
    <cellStyle name="Heading 2 2 2 2 2 52 7" xfId="30200" xr:uid="{C5194BA7-E954-4628-ADDC-9E275C377530}"/>
    <cellStyle name="Heading 2 2 2 2 2 52 8" xfId="32228" xr:uid="{4B79BFC7-B169-469B-B470-60CA0EEB6C1A}"/>
    <cellStyle name="Heading 2 2 2 2 2 52 9" xfId="32139" xr:uid="{76F61A6B-0F81-4306-BB8C-2F47AD89D7A9}"/>
    <cellStyle name="Heading 2 2 2 2 2 53" xfId="34376" xr:uid="{353F50E2-4950-4BAA-9AEC-397FB170C91E}"/>
    <cellStyle name="Heading 2 2 2 2 2 54" xfId="33986" xr:uid="{6D34E91C-6388-47AC-ABA0-598EE0A86923}"/>
    <cellStyle name="Heading 2 2 2 2 2 55" xfId="34220" xr:uid="{282D35EB-BF07-485F-92E5-9F12261323B1}"/>
    <cellStyle name="Heading 2 2 2 2 2 56" xfId="34601" xr:uid="{09074D65-720B-4DCA-BB4E-2E1EC173EF3A}"/>
    <cellStyle name="Heading 2 2 2 2 2 57" xfId="33200" xr:uid="{F97A1911-CD94-42B2-A5BC-CFCE43AD797B}"/>
    <cellStyle name="Heading 2 2 2 2 2 58" xfId="34436" xr:uid="{C1E9FA20-2C32-4027-945E-53FF78C67480}"/>
    <cellStyle name="Heading 2 2 2 2 2 59" xfId="33548" xr:uid="{EE9EA04C-FD7A-45EC-9C92-8AEE6FDC4B3F}"/>
    <cellStyle name="Heading 2 2 2 2 2 6" xfId="16630" xr:uid="{7B7A1B45-06AB-4A55-9F47-BB4E34F9F492}"/>
    <cellStyle name="Heading 2 2 2 2 2 60" xfId="35277" xr:uid="{78081122-B5DF-46C3-869F-75895B2F66CD}"/>
    <cellStyle name="Heading 2 2 2 2 2 61" xfId="32871" xr:uid="{ED1865CC-95EF-41CF-BC22-73619E9FD608}"/>
    <cellStyle name="Heading 2 2 2 2 2 62" xfId="34274" xr:uid="{01933A7D-0978-47A0-8DDA-D78454BC6271}"/>
    <cellStyle name="Heading 2 2 2 2 2 63" xfId="35140" xr:uid="{1ACA2CAE-284E-4CC8-AAE8-C791DAFEB6FD}"/>
    <cellStyle name="Heading 2 2 2 2 2 64" xfId="34626" xr:uid="{5201041D-C902-4FFD-8953-DB0EE9694D4B}"/>
    <cellStyle name="Heading 2 2 2 2 2 65" xfId="29583" xr:uid="{87932C5E-C191-4B3E-B318-9EC1CF5F2F58}"/>
    <cellStyle name="Heading 2 2 2 2 2 66" xfId="30908" xr:uid="{FC4154B0-3CA7-4E2F-9507-B718EC9AD25E}"/>
    <cellStyle name="Heading 2 2 2 2 2 67" xfId="30054" xr:uid="{8AA3B6D7-7083-4E20-B42A-D7919E40A10D}"/>
    <cellStyle name="Heading 2 2 2 2 2 68" xfId="31749" xr:uid="{3160227A-AD8A-4BFF-9A9C-66D201FD92F8}"/>
    <cellStyle name="Heading 2 2 2 2 2 69" xfId="32342" xr:uid="{C6F31A02-211D-4FFA-B8CD-FA5ED65B8916}"/>
    <cellStyle name="Heading 2 2 2 2 2 7" xfId="17984" xr:uid="{D4C06AC6-5798-4834-9D2F-CE46A3332937}"/>
    <cellStyle name="Heading 2 2 2 2 2 70" xfId="29397" xr:uid="{39AC3B01-9D7F-40BA-AF6B-41A57A7020A3}"/>
    <cellStyle name="Heading 2 2 2 2 2 71" xfId="36079" xr:uid="{EEED0849-833E-4C32-9926-C513921A6D50}"/>
    <cellStyle name="Heading 2 2 2 2 2 72" xfId="37111" xr:uid="{142C8EA8-8B85-47F2-B002-124B3064A28D}"/>
    <cellStyle name="Heading 2 2 2 2 2 8" xfId="16486" xr:uid="{0D74801D-7F4F-4C4E-B606-82303E6E5CC0}"/>
    <cellStyle name="Heading 2 2 2 2 2 9" xfId="17563" xr:uid="{B5A92CAF-6F00-43F2-BB5A-CAEB710C07B1}"/>
    <cellStyle name="Heading 2 2 2 2 20" xfId="23632" xr:uid="{EB732CBA-8014-41B0-BC02-E8BFDACAEA12}"/>
    <cellStyle name="Heading 2 2 2 2 21" xfId="22168" xr:uid="{4B166141-05E6-41E9-9FAD-18916E44F367}"/>
    <cellStyle name="Heading 2 2 2 2 22" xfId="24795" xr:uid="{A4385765-FC4B-4279-8147-B9E351A351B3}"/>
    <cellStyle name="Heading 2 2 2 2 23" xfId="20666" xr:uid="{2B8289A6-2AC0-4B86-A8BD-DE6EF88B30D3}"/>
    <cellStyle name="Heading 2 2 2 2 24" xfId="19921" xr:uid="{4EC524C5-7751-4506-920D-360E7910BF59}"/>
    <cellStyle name="Heading 2 2 2 2 25" xfId="24677" xr:uid="{E38EFF0E-94AB-41C7-8AA2-71D413B2FC04}"/>
    <cellStyle name="Heading 2 2 2 2 26" xfId="20677" xr:uid="{24B15C4B-1704-45F0-AF5B-29E1472576B1}"/>
    <cellStyle name="Heading 2 2 2 2 27" xfId="21080" xr:uid="{9C56FF02-3FCA-4AB4-AFF6-CC0D3763CFC9}"/>
    <cellStyle name="Heading 2 2 2 2 28" xfId="24534" xr:uid="{6D74FDB1-1ED9-43FC-87A0-396D77545E41}"/>
    <cellStyle name="Heading 2 2 2 2 29" xfId="19981" xr:uid="{EE8184CE-94C0-48B1-BCBA-DA43B28ACBD0}"/>
    <cellStyle name="Heading 2 2 2 2 3" xfId="14387" xr:uid="{DBF1E51E-D961-403B-94DB-C29B1446E623}"/>
    <cellStyle name="Heading 2 2 2 2 30" xfId="24039" xr:uid="{332C8729-A116-461A-944E-7DACEC97ABFB}"/>
    <cellStyle name="Heading 2 2 2 2 31" xfId="20413" xr:uid="{B5D7DBFF-C520-417D-A2FE-0849305DF3ED}"/>
    <cellStyle name="Heading 2 2 2 2 32" xfId="21317" xr:uid="{7A4D4134-D254-40C8-A4B1-F46414C2DABF}"/>
    <cellStyle name="Heading 2 2 2 2 33" xfId="24858" xr:uid="{26FB2A15-94D5-488D-B05C-FBBF7805A9B6}"/>
    <cellStyle name="Heading 2 2 2 2 34" xfId="16563" xr:uid="{6A620D79-52DF-4313-ADCD-1B5CDD94BA80}"/>
    <cellStyle name="Heading 2 2 2 2 35" xfId="17367" xr:uid="{4589D280-08A0-4912-9CE9-A00754EBCCDE}"/>
    <cellStyle name="Heading 2 2 2 2 36" xfId="23286" xr:uid="{3606EB40-E5B4-4021-BB1E-054D1F7A6E6A}"/>
    <cellStyle name="Heading 2 2 2 2 37" xfId="23328" xr:uid="{07BE568C-E65A-4DF5-A444-B23E1B334E11}"/>
    <cellStyle name="Heading 2 2 2 2 38" xfId="23192" xr:uid="{6640391B-7AD1-4C74-8640-41FFBFB141E7}"/>
    <cellStyle name="Heading 2 2 2 2 39" xfId="23360" xr:uid="{E6A8CFC6-6B0F-49A8-B3C8-3ACF2773CB7B}"/>
    <cellStyle name="Heading 2 2 2 2 4" xfId="14513" xr:uid="{FC17E0B1-B774-43BE-9E36-E252CF3E9913}"/>
    <cellStyle name="Heading 2 2 2 2 40" xfId="16815" xr:uid="{78B77250-F309-42D0-A12D-019492339C2A}"/>
    <cellStyle name="Heading 2 2 2 2 41" xfId="16947" xr:uid="{7D3FF1E6-83C2-4389-A375-54744D4667D3}"/>
    <cellStyle name="Heading 2 2 2 2 42" xfId="19360" xr:uid="{F7BA707C-3B85-421D-8E44-DCD785967A71}"/>
    <cellStyle name="Heading 2 2 2 2 43" xfId="18001" xr:uid="{2FD780E1-5112-474F-9DD2-CABB288AE8AB}"/>
    <cellStyle name="Heading 2 2 2 2 44" xfId="23305" xr:uid="{06FEA51C-07B6-47BF-9139-A7195E439ADE}"/>
    <cellStyle name="Heading 2 2 2 2 45" xfId="23057" xr:uid="{91E145FA-7F4B-445D-8665-C3A7AA32306A}"/>
    <cellStyle name="Heading 2 2 2 2 46" xfId="23096" xr:uid="{53ABBA8C-2DC5-4640-A90C-52353A6A1EA1}"/>
    <cellStyle name="Heading 2 2 2 2 47" xfId="15027" xr:uid="{CDA5B857-F95C-429F-ACE4-E4B3A277FCE5}"/>
    <cellStyle name="Heading 2 2 2 2 48" xfId="28204" xr:uid="{6F13C860-A4AE-4A52-A1C8-86FE565D9D77}"/>
    <cellStyle name="Heading 2 2 2 2 49" xfId="30446" xr:uid="{CE2E6B82-F561-4DBF-A626-3259FAF76A0E}"/>
    <cellStyle name="Heading 2 2 2 2 5" xfId="15679" xr:uid="{4A0B8340-B245-4A55-93AB-0EF6D49721B4}"/>
    <cellStyle name="Heading 2 2 2 2 5 10" xfId="25693" xr:uid="{A3D0539C-A99A-4332-843D-34117B18F026}"/>
    <cellStyle name="Heading 2 2 2 2 5 11" xfId="25802" xr:uid="{0E67757F-B0F8-40D1-A73A-F23E989DB646}"/>
    <cellStyle name="Heading 2 2 2 2 5 12" xfId="25904" xr:uid="{7288BA82-DDA5-4541-8B96-E4E10BECC517}"/>
    <cellStyle name="Heading 2 2 2 2 5 13" xfId="25990" xr:uid="{511111F4-9BEE-43AD-8A0A-0F7B1EBEE42B}"/>
    <cellStyle name="Heading 2 2 2 2 5 14" xfId="26068" xr:uid="{466AE619-8F1E-4A37-BC1E-3B0444F1E369}"/>
    <cellStyle name="Heading 2 2 2 2 5 15" xfId="26130" xr:uid="{E681E881-C91C-4150-BCA8-645166D1FCAF}"/>
    <cellStyle name="Heading 2 2 2 2 5 16" xfId="26178" xr:uid="{B7A88E6C-B195-4FD9-87E4-826AD909E53C}"/>
    <cellStyle name="Heading 2 2 2 2 5 17" xfId="26218" xr:uid="{64C540BE-8A51-47B0-AAFC-EA17D628F72E}"/>
    <cellStyle name="Heading 2 2 2 2 5 18" xfId="27752" xr:uid="{074F8DDF-C5CB-44A7-81AD-BB713921AEF9}"/>
    <cellStyle name="Heading 2 2 2 2 5 19" xfId="14829" xr:uid="{FE38F6AF-2B26-4C93-8FB3-89DECB271654}"/>
    <cellStyle name="Heading 2 2 2 2 5 2" xfId="18133" xr:uid="{A0560E0D-B029-46A4-AA21-562B9A5A3C0F}"/>
    <cellStyle name="Heading 2 2 2 2 5 2 2" xfId="20417" xr:uid="{E921A973-DF38-4118-8843-93DBA8631BB2}"/>
    <cellStyle name="Heading 2 2 2 2 5 2 2 2" xfId="22882" xr:uid="{D83168AD-EE63-4B6E-8FB4-4C87935C84FF}"/>
    <cellStyle name="Heading 2 2 2 2 5 2 2 3" xfId="29603" xr:uid="{D4A4E134-E2AD-4981-91FA-F8B537D31869}"/>
    <cellStyle name="Heading 2 2 2 2 5 2 2 4" xfId="28343" xr:uid="{B3ED2C33-4220-4273-96E6-69765AE9D6FD}"/>
    <cellStyle name="Heading 2 2 2 2 5 2 2 5" xfId="27704" xr:uid="{FB60971D-446C-4CEA-A0DB-87EF40ABBF83}"/>
    <cellStyle name="Heading 2 2 2 2 5 2 2 6" xfId="15530" xr:uid="{7931C288-00F0-4B3D-844F-DA2F65D43206}"/>
    <cellStyle name="Heading 2 2 2 2 5 2 2 7" xfId="29861" xr:uid="{87DCCC0F-DD2C-4831-8233-2E39113EA380}"/>
    <cellStyle name="Heading 2 2 2 2 5 2 2 8" xfId="30155" xr:uid="{83B3C1C2-A71A-4F4D-AA52-33496D1453AF}"/>
    <cellStyle name="Heading 2 2 2 2 5 2 3" xfId="28645" xr:uid="{201CF3F2-3AE6-47C7-BA79-F473DF7FC0BC}"/>
    <cellStyle name="Heading 2 2 2 2 5 2 4" xfId="27626" xr:uid="{1F23D189-1A6C-4FBE-8148-FF544E707476}"/>
    <cellStyle name="Heading 2 2 2 2 5 2 5" xfId="28574" xr:uid="{F901E30E-21CB-4E3D-89FE-50DBD07C0CE3}"/>
    <cellStyle name="Heading 2 2 2 2 5 2 6" xfId="29428" xr:uid="{53B00096-F74E-4AC0-A4E8-31ABEE3DC163}"/>
    <cellStyle name="Heading 2 2 2 2 5 2 7" xfId="15011" xr:uid="{0CDA797A-F5CA-46FB-8897-9FBB744E02E2}"/>
    <cellStyle name="Heading 2 2 2 2 5 2 8" xfId="29261" xr:uid="{CE09EE77-696D-418A-A0FC-5E8A49C9DE8D}"/>
    <cellStyle name="Heading 2 2 2 2 5 20" xfId="31124" xr:uid="{2F5FDF39-9D6C-40A5-B04F-AD347C6C7DCE}"/>
    <cellStyle name="Heading 2 2 2 2 5 21" xfId="30708" xr:uid="{2CF15985-5C41-45BD-9CFD-75935347F897}"/>
    <cellStyle name="Heading 2 2 2 2 5 22" xfId="26998" xr:uid="{1BFB7375-1029-4998-8B02-D3760A608D50}"/>
    <cellStyle name="Heading 2 2 2 2 5 23" xfId="31608" xr:uid="{9FBFC8E3-C401-4654-9F77-13056EFBBFAA}"/>
    <cellStyle name="Heading 2 2 2 2 5 3" xfId="24198" xr:uid="{7F652DE4-3279-4EA5-B8CE-03737185B4D0}"/>
    <cellStyle name="Heading 2 2 2 2 5 4" xfId="21430" xr:uid="{E0D8F84C-90D2-43FA-B1B0-93E60F481DBF}"/>
    <cellStyle name="Heading 2 2 2 2 5 5" xfId="24966" xr:uid="{33D570D5-8DC5-4CB4-9126-EC120B90CA6F}"/>
    <cellStyle name="Heading 2 2 2 2 5 6" xfId="25133" xr:uid="{63B92645-B930-4889-B22E-253A097D329D}"/>
    <cellStyle name="Heading 2 2 2 2 5 7" xfId="25288" xr:uid="{90221FA9-E8D0-4947-BD91-465D421DE69F}"/>
    <cellStyle name="Heading 2 2 2 2 5 8" xfId="25433" xr:uid="{66609AEE-D1CA-452E-8856-05CBA207EC49}"/>
    <cellStyle name="Heading 2 2 2 2 5 9" xfId="25568" xr:uid="{FAFF6FDB-8091-44DE-9A7B-3AD57875EE3B}"/>
    <cellStyle name="Heading 2 2 2 2 50" xfId="15319" xr:uid="{B2E6976B-2609-480B-B18C-706874A4CA07}"/>
    <cellStyle name="Heading 2 2 2 2 51" xfId="29137" xr:uid="{4D7128BE-79E5-4D6B-9F29-FCB8864AF67E}"/>
    <cellStyle name="Heading 2 2 2 2 52" xfId="30341" xr:uid="{F8DD25A2-1EC9-46C2-A4AC-4036C3AAC597}"/>
    <cellStyle name="Heading 2 2 2 2 53" xfId="28573" xr:uid="{D2C55EBC-7672-478A-B2E9-50A848BAA8E2}"/>
    <cellStyle name="Heading 2 2 2 2 53 2" xfId="33143" xr:uid="{985AC29A-006C-426B-8E21-C8F6DD1288A5}"/>
    <cellStyle name="Heading 2 2 2 2 53 3" xfId="36196" xr:uid="{C550C390-4C7B-46F7-873D-BF1762EE0C1F}"/>
    <cellStyle name="Heading 2 2 2 2 53 4" xfId="27684" xr:uid="{FBA949DE-DDF6-417C-9530-AC56AEFB1EE5}"/>
    <cellStyle name="Heading 2 2 2 2 53 5" xfId="30733" xr:uid="{791C7BBB-79E5-42F7-8B14-4C8DA2951414}"/>
    <cellStyle name="Heading 2 2 2 2 53 6" xfId="15394" xr:uid="{FC95B79B-9E53-4AA9-B9B1-B22A4973D79C}"/>
    <cellStyle name="Heading 2 2 2 2 53 7" xfId="31699" xr:uid="{5E5D7353-5D66-4FDD-842D-997491690A78}"/>
    <cellStyle name="Heading 2 2 2 2 53 8" xfId="30591" xr:uid="{0103477E-F4A0-4940-A858-4DE00E50F1D7}"/>
    <cellStyle name="Heading 2 2 2 2 53 9" xfId="32507" xr:uid="{9BCD4CC9-0082-4B47-96D8-AACBB2495B21}"/>
    <cellStyle name="Heading 2 2 2 2 54" xfId="33816" xr:uid="{1A63E768-674F-4B79-9889-F148D77182A4}"/>
    <cellStyle name="Heading 2 2 2 2 55" xfId="34351" xr:uid="{8C0375FE-4902-4F90-BB3A-4FA444842709}"/>
    <cellStyle name="Heading 2 2 2 2 56" xfId="35216" xr:uid="{5BFE24F0-2A16-4CE3-B94B-77D9BE56F389}"/>
    <cellStyle name="Heading 2 2 2 2 57" xfId="35427" xr:uid="{DDEC75A0-A168-4D78-9ABA-73E30662B77B}"/>
    <cellStyle name="Heading 2 2 2 2 58" xfId="32667" xr:uid="{95252275-6B31-45CE-8782-040BE8EB728E}"/>
    <cellStyle name="Heading 2 2 2 2 59" xfId="34528" xr:uid="{BDBA5C68-CA61-4A27-8586-339EB387E2E8}"/>
    <cellStyle name="Heading 2 2 2 2 6" xfId="17841" xr:uid="{6FBD5F3E-30EC-45D7-8C55-A2C250DFD383}"/>
    <cellStyle name="Heading 2 2 2 2 60" xfId="35201" xr:uid="{F2BDA0DC-2C71-4236-A41D-76FD3B56D0EE}"/>
    <cellStyle name="Heading 2 2 2 2 61" xfId="33925" xr:uid="{875579F5-E555-4759-A674-B01F39777252}"/>
    <cellStyle name="Heading 2 2 2 2 62" xfId="35435" xr:uid="{9493A0C6-E694-4CD1-89CD-D72C99B3DFB1}"/>
    <cellStyle name="Heading 2 2 2 2 63" xfId="32661" xr:uid="{6B62EFE1-7C5F-4823-A4A1-6B4174787189}"/>
    <cellStyle name="Heading 2 2 2 2 64" xfId="33713" xr:uid="{C9753BA2-4FC0-43B1-AA03-3B38F95B8784}"/>
    <cellStyle name="Heading 2 2 2 2 65" xfId="35237" xr:uid="{6F4874EC-E8DA-40A0-91C7-E97A80007031}"/>
    <cellStyle name="Heading 2 2 2 2 66" xfId="14858" xr:uid="{CCA95C2F-1B7F-4DA3-B5B5-21455B4C1366}"/>
    <cellStyle name="Heading 2 2 2 2 67" xfId="36463" xr:uid="{92607BF7-102A-45A2-85E8-EDD6AE81178F}"/>
    <cellStyle name="Heading 2 2 2 2 68" xfId="31775" xr:uid="{FD6E5188-0215-43C1-8520-CA20E01319D7}"/>
    <cellStyle name="Heading 2 2 2 2 69" xfId="32302" xr:uid="{343425B4-2111-4941-BC88-015EFA9A4B0B}"/>
    <cellStyle name="Heading 2 2 2 2 7" xfId="16593" xr:uid="{8473FB50-89E2-48FB-B8AC-997C37D860FF}"/>
    <cellStyle name="Heading 2 2 2 2 70" xfId="30752" xr:uid="{573F1969-A530-49A2-AB95-796E4817FDA6}"/>
    <cellStyle name="Heading 2 2 2 2 71" xfId="29902" xr:uid="{A1A3F7E0-E89A-4BBD-8DAC-3F47579E1514}"/>
    <cellStyle name="Heading 2 2 2 2 72" xfId="36139" xr:uid="{B1C6962E-0FC3-47B7-8D09-B4A400E317DD}"/>
    <cellStyle name="Heading 2 2 2 2 73" xfId="37088" xr:uid="{70DA1442-5009-4C79-8378-DACDA2EF5C05}"/>
    <cellStyle name="Heading 2 2 2 2 8" xfId="18198" xr:uid="{9D8603C8-1873-43E6-8D69-C60915B13C71}"/>
    <cellStyle name="Heading 2 2 2 2 9" xfId="16341" xr:uid="{318C7AD2-1572-4C69-B4DD-56A1D63D72C9}"/>
    <cellStyle name="Heading 2 2 2 20" xfId="17785" xr:uid="{6EFBDEAC-BDB3-4E92-96FB-784523244F19}"/>
    <cellStyle name="Heading 2 2 2 20 2" xfId="21016" xr:uid="{117CB548-1905-43D3-A3DA-954CB93D5B1B}"/>
    <cellStyle name="Heading 2 2 2 21" xfId="23796" xr:uid="{28FC5A9D-7803-47F0-996B-CC67F362D43C}"/>
    <cellStyle name="Heading 2 2 2 22" xfId="21090" xr:uid="{C5F7EAC3-BC98-4044-B782-477892EAE54C}"/>
    <cellStyle name="Heading 2 2 2 23" xfId="23825" xr:uid="{A32C54BF-09D6-40E9-AED2-DB8EDDC749A4}"/>
    <cellStyle name="Heading 2 2 2 24" xfId="21614" xr:uid="{31E90208-9908-4E0A-8BB9-394954A52CA0}"/>
    <cellStyle name="Heading 2 2 2 25" xfId="23617" xr:uid="{2AF6D10A-E384-4AFC-A396-DEB327B7B3C5}"/>
    <cellStyle name="Heading 2 2 2 26" xfId="20829" xr:uid="{DF2730A6-0317-4DF4-ACC6-3B3151C03A6C}"/>
    <cellStyle name="Heading 2 2 2 27" xfId="24616" xr:uid="{B94BA8F1-364E-44F1-9896-41E118814DCC}"/>
    <cellStyle name="Heading 2 2 2 28" xfId="21395" xr:uid="{F4B8B75D-2D90-450E-8D2C-DECEB221CA7B}"/>
    <cellStyle name="Heading 2 2 2 29" xfId="21115" xr:uid="{FA6F6245-119E-47A8-AFF8-392332CD555F}"/>
    <cellStyle name="Heading 2 2 2 3" xfId="14245" xr:uid="{174DF6EC-FA42-481C-81F5-F5BA68E9F571}"/>
    <cellStyle name="Heading 2 2 2 30" xfId="23982" xr:uid="{7F00A92A-F1CE-43A5-82AD-E12E92628C99}"/>
    <cellStyle name="Heading 2 2 2 31" xfId="20159" xr:uid="{5294CF38-45D6-4E75-9C3F-FBB729E322B1}"/>
    <cellStyle name="Heading 2 2 2 32" xfId="21256" xr:uid="{58BDAB90-14F9-45D0-8927-8AFD1DC89748}"/>
    <cellStyle name="Heading 2 2 2 33" xfId="20947" xr:uid="{566F2377-EC6D-478B-B912-6E5C467CE92C}"/>
    <cellStyle name="Heading 2 2 2 34" xfId="24477" xr:uid="{93C40E5D-15FF-4D0B-B70F-EBC1D49D0237}"/>
    <cellStyle name="Heading 2 2 2 35" xfId="23219" xr:uid="{93A76D54-8C4E-4C24-8FEB-DCEEC6A6415C}"/>
    <cellStyle name="Heading 2 2 2 36" xfId="19689" xr:uid="{AA6143D1-13B7-4142-BB22-F03696691AC0}"/>
    <cellStyle name="Heading 2 2 2 37" xfId="22593" xr:uid="{217F6C38-F42B-42AF-991B-FDAB6B6CEAA4}"/>
    <cellStyle name="Heading 2 2 2 38" xfId="17432" xr:uid="{7F21C81C-60FA-4816-8320-20620C38BC25}"/>
    <cellStyle name="Heading 2 2 2 39" xfId="23027" xr:uid="{E7746C7E-2945-418E-827C-5BE871C12F04}"/>
    <cellStyle name="Heading 2 2 2 4" xfId="14368" xr:uid="{B4BF1359-2967-42CB-945E-1DD116144C6F}"/>
    <cellStyle name="Heading 2 2 2 40" xfId="23215" xr:uid="{4566ED25-44FC-4786-A38A-2EB5561038FA}"/>
    <cellStyle name="Heading 2 2 2 41" xfId="16600" xr:uid="{5723B1B2-BEDF-4E15-B977-4435D68809FC}"/>
    <cellStyle name="Heading 2 2 2 42" xfId="22555" xr:uid="{66655EDF-3542-4CDB-AC9F-DB8A9E88BE38}"/>
    <cellStyle name="Heading 2 2 2 43" xfId="23242" xr:uid="{E860CE13-B9D0-4034-8068-9216060C7158}"/>
    <cellStyle name="Heading 2 2 2 44" xfId="21540" xr:uid="{2551BB2C-3D7D-4622-8C50-11220C1B5358}"/>
    <cellStyle name="Heading 2 2 2 45" xfId="23156" xr:uid="{107E778D-5CAE-4A09-B5B2-37CB6B737064}"/>
    <cellStyle name="Heading 2 2 2 46" xfId="23367" xr:uid="{E2F2C239-5619-4D8D-B88B-7A9F6B875D8B}"/>
    <cellStyle name="Heading 2 2 2 47" xfId="23378" xr:uid="{4D943EB8-7ED0-424C-B3A4-55DDD8C895C9}"/>
    <cellStyle name="Heading 2 2 2 48" xfId="15217" xr:uid="{D4DF74B4-36B9-4337-A68E-E94ACDF53AC9}"/>
    <cellStyle name="Heading 2 2 2 49" xfId="28052" xr:uid="{528C1F63-4A7E-4090-B75B-2DFD4EC67FDA}"/>
    <cellStyle name="Heading 2 2 2 5" xfId="14494" xr:uid="{729C60C9-58DD-4A06-BDEB-76F4FF2DB1B5}"/>
    <cellStyle name="Heading 2 2 2 50" xfId="15647" xr:uid="{CAA53A0B-3A0D-4E07-B1D0-F33FFDD64ED7}"/>
    <cellStyle name="Heading 2 2 2 51" xfId="27930" xr:uid="{79D65EFC-4B54-4644-9E73-894C71177DD7}"/>
    <cellStyle name="Heading 2 2 2 52" xfId="29807" xr:uid="{DFD22918-6904-4C57-9F66-627CF4A2005A}"/>
    <cellStyle name="Heading 2 2 2 53" xfId="31694" xr:uid="{0F48DB14-749F-44DF-AF8D-4EBDDCB26C40}"/>
    <cellStyle name="Heading 2 2 2 54" xfId="28104" xr:uid="{1CCED148-44A2-405B-B393-4376F2A7D1CC}"/>
    <cellStyle name="Heading 2 2 2 54 2" xfId="32977" xr:uid="{88603877-A0D5-4B4F-A59A-A43C889BD621}"/>
    <cellStyle name="Heading 2 2 2 54 3" xfId="36154" xr:uid="{11641A43-1365-4037-8AA9-F30DB04BAEDA}"/>
    <cellStyle name="Heading 2 2 2 54 4" xfId="32462" xr:uid="{8E360332-362D-4855-98C3-B7868B9326A5}"/>
    <cellStyle name="Heading 2 2 2 54 5" xfId="29164" xr:uid="{F45C103D-0185-434D-B92E-8586AF7CF994}"/>
    <cellStyle name="Heading 2 2 2 54 6" xfId="27484" xr:uid="{C9FFF4F1-5BA5-4CB9-86AA-34F28A4304BE}"/>
    <cellStyle name="Heading 2 2 2 54 7" xfId="29514" xr:uid="{48097E8B-75E5-4920-8D59-AAA864F590A2}"/>
    <cellStyle name="Heading 2 2 2 54 8" xfId="29999" xr:uid="{F046992A-906D-4E19-840A-8B6000413B02}"/>
    <cellStyle name="Heading 2 2 2 54 9" xfId="15622" xr:uid="{F11ED47E-00D2-4FCD-AE6A-1F489D78865F}"/>
    <cellStyle name="Heading 2 2 2 55" xfId="34981" xr:uid="{8CE12E5C-4DF2-47AF-820D-E856E9F0ABA6}"/>
    <cellStyle name="Heading 2 2 2 56" xfId="35668" xr:uid="{40EFF6E4-8750-4566-A8E7-2E595AB87E34}"/>
    <cellStyle name="Heading 2 2 2 57" xfId="35720" xr:uid="{3D9260F2-0F5C-403A-BA16-5268FE681EAE}"/>
    <cellStyle name="Heading 2 2 2 58" xfId="35767" xr:uid="{C5DEFE0E-D5F8-42EC-9914-C03E2E5D9913}"/>
    <cellStyle name="Heading 2 2 2 59" xfId="35810" xr:uid="{24A2D242-7268-448D-A718-76704A058DF9}"/>
    <cellStyle name="Heading 2 2 2 6" xfId="15408" xr:uid="{1B7B63E6-9474-484E-B6E1-44A234B33509}"/>
    <cellStyle name="Heading 2 2 2 6 10" xfId="21361" xr:uid="{912C8588-7664-44F0-A980-BEFA944C138A}"/>
    <cellStyle name="Heading 2 2 2 6 11" xfId="23820" xr:uid="{7B541C07-9CFA-4FB5-8545-0D8BD6C0CF9B}"/>
    <cellStyle name="Heading 2 2 2 6 12" xfId="19911" xr:uid="{314E8388-B60E-452C-8743-0815D1BC794E}"/>
    <cellStyle name="Heading 2 2 2 6 13" xfId="24230" xr:uid="{76B204A1-3A53-4C4A-B41A-65EF240F8F9F}"/>
    <cellStyle name="Heading 2 2 2 6 14" xfId="21741" xr:uid="{5E944287-741C-405C-883D-8C5FFC10D683}"/>
    <cellStyle name="Heading 2 2 2 6 15" xfId="24620" xr:uid="{B9E8C365-329C-4E29-9463-933D21306EFB}"/>
    <cellStyle name="Heading 2 2 2 6 16" xfId="19979" xr:uid="{903301A0-7C3A-48B4-8EB7-1B7563A2B80D}"/>
    <cellStyle name="Heading 2 2 2 6 17" xfId="23504" xr:uid="{6D9B5FF3-2266-4E6C-8494-364A0762AFB9}"/>
    <cellStyle name="Heading 2 2 2 6 18" xfId="27553" xr:uid="{0E87F119-4E22-4CD9-B2F7-020D5A1173BB}"/>
    <cellStyle name="Heading 2 2 2 6 19" xfId="29028" xr:uid="{EC86A092-63A7-4C99-A3CE-3281E2C45A5B}"/>
    <cellStyle name="Heading 2 2 2 6 2" xfId="17641" xr:uid="{37FC58E6-76E6-487E-A104-5E90D8C3B58E}"/>
    <cellStyle name="Heading 2 2 2 6 2 2" xfId="21624" xr:uid="{CFF58E44-6522-4846-ADE7-A8F6FE58E7FF}"/>
    <cellStyle name="Heading 2 2 2 6 2 2 2" xfId="22767" xr:uid="{4D51BA5C-F014-4C52-9C7F-9B16B266372A}"/>
    <cellStyle name="Heading 2 2 2 6 2 2 3" xfId="29538" xr:uid="{5DADFAD0-BFAE-403D-A00B-9F1C3A5A12EA}"/>
    <cellStyle name="Heading 2 2 2 6 2 2 4" xfId="30392" xr:uid="{45E1ABE6-0585-40EB-A79E-A82D77289EF1}"/>
    <cellStyle name="Heading 2 2 2 6 2 2 5" xfId="16095" xr:uid="{60C37987-EECD-4A4B-80BA-F0B8CC3289D9}"/>
    <cellStyle name="Heading 2 2 2 6 2 2 6" xfId="30549" xr:uid="{0E7FD8F8-9F84-43C1-808D-8D49A35C72B5}"/>
    <cellStyle name="Heading 2 2 2 6 2 2 7" xfId="15571" xr:uid="{D380224F-40A9-4860-A59D-3C8F9146D1E8}"/>
    <cellStyle name="Heading 2 2 2 6 2 2 8" xfId="31086" xr:uid="{B44B6EEB-9C0A-44DC-A3ED-1A1C2067FBD1}"/>
    <cellStyle name="Heading 2 2 2 6 2 3" xfId="29053" xr:uid="{943DCCC9-645E-498B-B935-9A8D22C5015C}"/>
    <cellStyle name="Heading 2 2 2 6 2 4" xfId="30125" xr:uid="{98C8274C-AC9E-47CD-A277-77DE6C6A768E}"/>
    <cellStyle name="Heading 2 2 2 6 2 5" xfId="29876" xr:uid="{4007BDF2-EE09-4BCC-BA4A-61671FCD6A41}"/>
    <cellStyle name="Heading 2 2 2 6 2 6" xfId="30035" xr:uid="{0F85D6D4-4F98-43C4-820D-D97104DEFE23}"/>
    <cellStyle name="Heading 2 2 2 6 2 7" xfId="15490" xr:uid="{96C8807E-08BC-4E14-B498-E78DC4C5130E}"/>
    <cellStyle name="Heading 2 2 2 6 2 8" xfId="15240" xr:uid="{2DF8CB47-AC30-44C4-A5CD-AC46AF420114}"/>
    <cellStyle name="Heading 2 2 2 6 20" xfId="29797" xr:uid="{43D90C5A-6100-48B0-AF26-FE0FB43E165F}"/>
    <cellStyle name="Heading 2 2 2 6 21" xfId="28401" xr:uid="{DFE9067C-7F96-4789-9BA6-50D2982D74BC}"/>
    <cellStyle name="Heading 2 2 2 6 22" xfId="27498" xr:uid="{BCE04552-1DE2-4218-9035-729A1C95D931}"/>
    <cellStyle name="Heading 2 2 2 6 23" xfId="15836" xr:uid="{7F17D5BF-4021-4688-B530-AE5BAE12E7BF}"/>
    <cellStyle name="Heading 2 2 2 6 3" xfId="24024" xr:uid="{837F10D6-2D5A-4A5B-B859-AAD1C50BE54A}"/>
    <cellStyle name="Heading 2 2 2 6 4" xfId="20541" xr:uid="{9B6787DD-BEBC-4A25-9466-CF8A686140EB}"/>
    <cellStyle name="Heading 2 2 2 6 5" xfId="20516" xr:uid="{C2B7132E-4C97-421F-B599-C33E2839DCC0}"/>
    <cellStyle name="Heading 2 2 2 6 6" xfId="21887" xr:uid="{703C5045-4F2C-4324-9A32-C7DC75426759}"/>
    <cellStyle name="Heading 2 2 2 6 7" xfId="22036" xr:uid="{5642CDA8-0AEF-4420-906D-BDF9AA6D9C99}"/>
    <cellStyle name="Heading 2 2 2 6 8" xfId="20950" xr:uid="{658F6F79-BCF5-4330-937B-24B73676A678}"/>
    <cellStyle name="Heading 2 2 2 6 9" xfId="24245" xr:uid="{BD237BCD-273B-4814-BB19-3E8207E47859}"/>
    <cellStyle name="Heading 2 2 2 60" xfId="35852" xr:uid="{56895FAB-8466-459D-A685-0AF44620040D}"/>
    <cellStyle name="Heading 2 2 2 61" xfId="35891" xr:uid="{83E6E8CA-5A2C-4AE9-939C-C5CC94AB1F1C}"/>
    <cellStyle name="Heading 2 2 2 62" xfId="35927" xr:uid="{3648DC51-0AEA-4187-BF03-E0A00EA38CA0}"/>
    <cellStyle name="Heading 2 2 2 63" xfId="35958" xr:uid="{B464CB74-4F54-4E8D-B903-309307ADAC0D}"/>
    <cellStyle name="Heading 2 2 2 64" xfId="35985" xr:uid="{AF837077-78B2-4C65-8827-3303EB6FEAF2}"/>
    <cellStyle name="Heading 2 2 2 65" xfId="36006" xr:uid="{703CB3B1-4ADD-4DE0-A609-BE8F02E54802}"/>
    <cellStyle name="Heading 2 2 2 66" xfId="36023" xr:uid="{1931280E-D1BB-4F35-ABED-C32AC46C6CBF}"/>
    <cellStyle name="Heading 2 2 2 67" xfId="15804" xr:uid="{FCC20F04-4178-409B-890F-216F3017ADF7}"/>
    <cellStyle name="Heading 2 2 2 68" xfId="28312" xr:uid="{D9553B27-DA1F-4229-B93C-DF30B3888F77}"/>
    <cellStyle name="Heading 2 2 2 69" xfId="36412" xr:uid="{5F234411-BF43-4E3C-A67B-61068854B1D9}"/>
    <cellStyle name="Heading 2 2 2 7" xfId="17752" xr:uid="{9DE1E4FF-5507-411D-B654-733CBD18F9BF}"/>
    <cellStyle name="Heading 2 2 2 70" xfId="16101" xr:uid="{6D2B086B-8E99-4BCE-AF6B-4C7E7F4E377F}"/>
    <cellStyle name="Heading 2 2 2 71" xfId="32299" xr:uid="{C70E112A-F332-4A3F-8A06-DFAF58D0BFFA}"/>
    <cellStyle name="Heading 2 2 2 72" xfId="31923" xr:uid="{D9C4F7BD-C379-4022-8F04-EE2A2C253E6D}"/>
    <cellStyle name="Heading 2 2 2 73" xfId="32120" xr:uid="{458A0B3B-0D84-40B7-9B8E-7A3C36C29A4A}"/>
    <cellStyle name="Heading 2 2 2 74" xfId="37033" xr:uid="{5CB04BAC-F7B1-4BA5-A0F3-1A97528D50F5}"/>
    <cellStyle name="Heading 2 2 2 75" xfId="45276" xr:uid="{2E60022B-6282-48E8-A391-76FC39FD977C}"/>
    <cellStyle name="Heading 2 2 2 8" xfId="16668" xr:uid="{6C0B19C9-BFFF-4DA9-A904-F6A0B426C65B}"/>
    <cellStyle name="Heading 2 2 2 9" xfId="18092" xr:uid="{86999969-C8E5-444A-9F8F-C30CAC52D6EF}"/>
    <cellStyle name="Heading 2 2 20" xfId="16576" xr:uid="{8CFAA7F8-66FF-4E52-8BA3-66DE461C38E3}"/>
    <cellStyle name="Heading 2 2 21" xfId="19583" xr:uid="{94DEC14A-51E9-47EF-955C-2801119A5B80}"/>
    <cellStyle name="Heading 2 2 21 2" xfId="21757" xr:uid="{E25D795A-CD6A-4F1D-9F04-3DFE979A7C41}"/>
    <cellStyle name="Heading 2 2 22" xfId="21960" xr:uid="{D61FE1D7-CD15-42EC-8E14-64819D0FC687}"/>
    <cellStyle name="Heading 2 2 23" xfId="22002" xr:uid="{2122965E-1C48-4A5E-BDD6-CF0C609DF036}"/>
    <cellStyle name="Heading 2 2 24" xfId="21747" xr:uid="{F1B92E28-F929-40E5-A704-A760448A463C}"/>
    <cellStyle name="Heading 2 2 25" xfId="23852" xr:uid="{3C2F04DF-65F1-4D48-89C3-5DF72F117FCE}"/>
    <cellStyle name="Heading 2 2 26" xfId="20584" xr:uid="{88066CF1-DC26-4939-8C69-10BE0CA1FEC0}"/>
    <cellStyle name="Heading 2 2 27" xfId="22017" xr:uid="{AD6DF8C5-CA9F-44F2-B8B0-BCD7652A09A8}"/>
    <cellStyle name="Heading 2 2 28" xfId="24653" xr:uid="{37B3749C-FBBF-4357-9585-0B54A4BB9E53}"/>
    <cellStyle name="Heading 2 2 29" xfId="20238" xr:uid="{63095B67-5751-4042-A37A-7C601D37923A}"/>
    <cellStyle name="Heading 2 2 3" xfId="13009" xr:uid="{4E9BE646-40C5-45D8-85F2-FF8FAA90DC6D}"/>
    <cellStyle name="Heading 2 2 30" xfId="23971" xr:uid="{4F2D914A-53F6-41BE-8B93-561C05DBF6EC}"/>
    <cellStyle name="Heading 2 2 31" xfId="20512" xr:uid="{F85B72C7-0687-456D-9DB2-6382D2C5ABF6}"/>
    <cellStyle name="Heading 2 2 32" xfId="20298" xr:uid="{5024CFE4-8A16-49AE-9C6B-CEEEB280D0CB}"/>
    <cellStyle name="Heading 2 2 33" xfId="23712" xr:uid="{C5AD4A90-1FA0-4BB7-BA64-7E6FBBA74A54}"/>
    <cellStyle name="Heading 2 2 34" xfId="20786" xr:uid="{B8EE8914-BC2B-4B20-AC3A-3CA7722FC3E1}"/>
    <cellStyle name="Heading 2 2 35" xfId="24875" xr:uid="{161453EB-B174-45B0-9368-D5B9B0D616C8}"/>
    <cellStyle name="Heading 2 2 36" xfId="16329" xr:uid="{49968A73-6071-44E3-8F90-634F75DE2A18}"/>
    <cellStyle name="Heading 2 2 37" xfId="16918" xr:uid="{3D35BB50-E94E-462F-95BB-5BA3957B5F77}"/>
    <cellStyle name="Heading 2 2 38" xfId="23165" xr:uid="{AEF0D345-4186-4290-BA1F-DD70DA0B44C3}"/>
    <cellStyle name="Heading 2 2 39" xfId="23081" xr:uid="{955F0448-DBB9-4F1D-90C0-7B856FC19E18}"/>
    <cellStyle name="Heading 2 2 4" xfId="14133" xr:uid="{BB69BD6F-A6BE-497B-9719-C181AE6F18F7}"/>
    <cellStyle name="Heading 2 2 4 2" xfId="14226" xr:uid="{D219E205-CE37-4453-8D9D-975CA6957085}"/>
    <cellStyle name="Heading 2 2 40" xfId="18197" xr:uid="{0CE82F37-E9C0-48C1-BD64-1CCEB8DC3279}"/>
    <cellStyle name="Heading 2 2 41" xfId="18444" xr:uid="{4BA7ACE9-F3B6-4228-B4EA-653A05516948}"/>
    <cellStyle name="Heading 2 2 42" xfId="19696" xr:uid="{BC5D59C1-C394-464B-8995-2B63EEB38814}"/>
    <cellStyle name="Heading 2 2 43" xfId="22566" xr:uid="{A754139B-A6C8-416B-B3E8-677B75B51C79}"/>
    <cellStyle name="Heading 2 2 44" xfId="18299" xr:uid="{291110C7-93D8-412A-AF2A-F14949E488EB}"/>
    <cellStyle name="Heading 2 2 45" xfId="23205" xr:uid="{E6AF6475-16B5-4B3A-BFFD-D0FADCE832D5}"/>
    <cellStyle name="Heading 2 2 46" xfId="19930" xr:uid="{F901A007-1227-4F49-A8C5-75A93E47D7BC}"/>
    <cellStyle name="Heading 2 2 47" xfId="23016" xr:uid="{149197A6-94A1-4DD2-B8CA-536E31272103}"/>
    <cellStyle name="Heading 2 2 48" xfId="22443" xr:uid="{9F2E576F-2BF6-41F2-8BAF-DBB0338AEC2F}"/>
    <cellStyle name="Heading 2 2 49" xfId="15550" xr:uid="{B33B3455-09E2-4353-B9D0-9075B1150D5D}"/>
    <cellStyle name="Heading 2 2 5" xfId="14337" xr:uid="{CF320AD0-A006-4581-8438-E058C2283CD7}"/>
    <cellStyle name="Heading 2 2 50" xfId="15111" xr:uid="{33404CA3-ACA9-4E91-A39B-1048C80D47B7}"/>
    <cellStyle name="Heading 2 2 51" xfId="27388" xr:uid="{B2E1C034-231B-4573-A998-70F84C5E20A3}"/>
    <cellStyle name="Heading 2 2 52" xfId="30848" xr:uid="{77240B08-651B-4FD6-BC24-2F09153CCB96}"/>
    <cellStyle name="Heading 2 2 53" xfId="30747" xr:uid="{6E12FF7B-6176-4345-B3C2-F3A1FABCD466}"/>
    <cellStyle name="Heading 2 2 54" xfId="29566" xr:uid="{64EB4430-2E2D-4D91-B932-DDC71F9BAB57}"/>
    <cellStyle name="Heading 2 2 55" xfId="30873" xr:uid="{CE591AF6-D7C4-4A74-AFAE-C95F69D9504E}"/>
    <cellStyle name="Heading 2 2 55 2" xfId="32836" xr:uid="{9BFD1CB6-8C0A-4F67-A1B7-A382695C612F}"/>
    <cellStyle name="Heading 2 2 55 3" xfId="36119" xr:uid="{9AFC10C6-32C0-4D58-AE5E-843B22F6BD65}"/>
    <cellStyle name="Heading 2 2 55 4" xfId="31721" xr:uid="{35A239DD-E4EF-46F0-9A50-873535C15906}"/>
    <cellStyle name="Heading 2 2 55 5" xfId="32034" xr:uid="{6580E02C-CFF9-459A-8F54-CA55E7EC6A2D}"/>
    <cellStyle name="Heading 2 2 55 6" xfId="14873" xr:uid="{2503D5B7-028D-4EE6-BA3C-F2BE0EA8E048}"/>
    <cellStyle name="Heading 2 2 55 7" xfId="30456" xr:uid="{48A981CF-629F-4601-BA1A-7728C2C07A7F}"/>
    <cellStyle name="Heading 2 2 55 8" xfId="27285" xr:uid="{C737FAE0-75C6-423C-8843-5C4305E4366F}"/>
    <cellStyle name="Heading 2 2 55 9" xfId="36489" xr:uid="{7570D55C-20B3-4B54-B230-4CF01009EE55}"/>
    <cellStyle name="Heading 2 2 56" xfId="33880" xr:uid="{B607F231-0CE5-4E2F-ACE7-BA33EA06E4AD}"/>
    <cellStyle name="Heading 2 2 57" xfId="33839" xr:uid="{EEE199F9-0399-4A0E-9367-59F433145737}"/>
    <cellStyle name="Heading 2 2 58" xfId="35513" xr:uid="{F2FA54B6-8F36-4528-B4A5-2F83AD6BF948}"/>
    <cellStyle name="Heading 2 2 59" xfId="33027" xr:uid="{8DA49342-6564-44C9-A27B-56514F10F06C}"/>
    <cellStyle name="Heading 2 2 6" xfId="14465" xr:uid="{F93E1C7F-30FF-4325-8D41-5AB758DB1916}"/>
    <cellStyle name="Heading 2 2 60" xfId="32894" xr:uid="{C4FFD51F-BCD8-4A57-963D-9BC6FBA366ED}"/>
    <cellStyle name="Heading 2 2 61" xfId="33181" xr:uid="{C0414D9C-A9E7-4C33-9EE5-8CAFCBDF0131}"/>
    <cellStyle name="Heading 2 2 62" xfId="34999" xr:uid="{5F2279A0-2EDD-4101-9A10-B34BD537ACF7}"/>
    <cellStyle name="Heading 2 2 63" xfId="33850" xr:uid="{CCB95CC2-96AB-4C56-BD3B-CF16BE5687B7}"/>
    <cellStyle name="Heading 2 2 64" xfId="35388" xr:uid="{3C59DDAA-6C9E-47E1-B77F-EC5AC2E4E95A}"/>
    <cellStyle name="Heading 2 2 65" xfId="32697" xr:uid="{D2607596-8384-4D9B-8145-B7823BC1E068}"/>
    <cellStyle name="Heading 2 2 66" xfId="35054" xr:uid="{C4368FAB-4979-467A-A477-D9A343A75BD7}"/>
    <cellStyle name="Heading 2 2 67" xfId="34744" xr:uid="{934773BB-6E64-44BC-AE24-C3082878B60C}"/>
    <cellStyle name="Heading 2 2 68" xfId="28142" xr:uid="{CF5E3DD1-43EF-467A-92B5-B0504932802F}"/>
    <cellStyle name="Heading 2 2 69" xfId="28344" xr:uid="{2D5B6387-0C18-42FF-9E51-AEAA5314A892}"/>
    <cellStyle name="Heading 2 2 7" xfId="14637" xr:uid="{4A6178F4-C086-4D83-A6EC-88C2E60D5106}"/>
    <cellStyle name="Heading 2 2 7 10" xfId="21207" xr:uid="{11E72BE5-01D7-4D0E-A3CB-8EB7A4250F13}"/>
    <cellStyle name="Heading 2 2 7 11" xfId="20699" xr:uid="{BF780159-1E9B-4C9F-A6EB-59E5F53D7A10}"/>
    <cellStyle name="Heading 2 2 7 12" xfId="21066" xr:uid="{DCF16E96-E595-4C27-B3F3-AEC96E90A9A3}"/>
    <cellStyle name="Heading 2 2 7 13" xfId="21013" xr:uid="{AA7A87A8-9F30-41A6-B178-9807478F4D0B}"/>
    <cellStyle name="Heading 2 2 7 14" xfId="23499" xr:uid="{BA4886A1-A969-4F6C-9480-775E441B5481}"/>
    <cellStyle name="Heading 2 2 7 15" xfId="20886" xr:uid="{F180837F-347A-4901-8CDA-38F4ADDE0D59}"/>
    <cellStyle name="Heading 2 2 7 16" xfId="23769" xr:uid="{9C9AF4BB-0A91-434E-B18F-5276E2594E54}"/>
    <cellStyle name="Heading 2 2 7 17" xfId="22284" xr:uid="{236EBEBF-B9E8-49A6-879E-897791ED17A9}"/>
    <cellStyle name="Heading 2 2 7 18" xfId="27397" xr:uid="{DEFDC2CF-4C49-4FB3-B9E3-A25BA0A893FC}"/>
    <cellStyle name="Heading 2 2 7 19" xfId="28454" xr:uid="{DE95C8CA-EC67-46E9-B56B-631404C3F502}"/>
    <cellStyle name="Heading 2 2 7 2" xfId="17288" xr:uid="{BC9EB05C-54AF-4105-9F65-8D6F4BBDDCCE}"/>
    <cellStyle name="Heading 2 2 7 2 2" xfId="21481" xr:uid="{6B11CD6B-D13A-4AED-8E37-0ADEF8D82941}"/>
    <cellStyle name="Heading 2 2 7 2 2 2" xfId="22669" xr:uid="{78BEAD27-1726-45AF-B802-9C4BC8F4996B}"/>
    <cellStyle name="Heading 2 2 7 2 2 3" xfId="29491" xr:uid="{2FF4090F-A32C-4EC6-A257-46126B46752C}"/>
    <cellStyle name="Heading 2 2 7 2 2 4" xfId="29715" xr:uid="{76081431-F992-40B2-8A03-113A12153A88}"/>
    <cellStyle name="Heading 2 2 7 2 2 5" xfId="29202" xr:uid="{FEDA689C-E5B8-4E28-AD38-8E44F08DD63A}"/>
    <cellStyle name="Heading 2 2 7 2 2 6" xfId="31102" xr:uid="{FE67A056-9655-43D3-97BA-AEBB9960862F}"/>
    <cellStyle name="Heading 2 2 7 2 2 7" xfId="31309" xr:uid="{EF72ACD2-A1CE-4998-B60C-434F3818942F}"/>
    <cellStyle name="Heading 2 2 7 2 2 8" xfId="28462" xr:uid="{91F67936-2B83-4839-B153-6838534C7931}"/>
    <cellStyle name="Heading 2 2 7 2 3" xfId="28999" xr:uid="{52F7EBC3-710D-4F9A-B270-DF047F8A358A}"/>
    <cellStyle name="Heading 2 2 7 2 4" xfId="28968" xr:uid="{17075F3E-5F87-42AB-ADE8-65476C992317}"/>
    <cellStyle name="Heading 2 2 7 2 5" xfId="28238" xr:uid="{59E500EB-0012-42F7-8DA2-5EA93E4FE0B3}"/>
    <cellStyle name="Heading 2 2 7 2 6" xfId="27155" xr:uid="{51180127-BADD-4677-B4B7-95AD8C299D57}"/>
    <cellStyle name="Heading 2 2 7 2 7" xfId="15399" xr:uid="{7289CCDC-F15A-4B44-B369-E26C81D1CF01}"/>
    <cellStyle name="Heading 2 2 7 2 8" xfId="28387" xr:uid="{0485E6FA-FBF2-407D-A7D6-3FA403FEB776}"/>
    <cellStyle name="Heading 2 2 7 20" xfId="30272" xr:uid="{EC4F360F-BE47-4149-902B-9ED240C3A042}"/>
    <cellStyle name="Heading 2 2 7 21" xfId="28464" xr:uid="{132A841F-F89E-43C4-95CC-7CDE88ECB1D3}"/>
    <cellStyle name="Heading 2 2 7 22" xfId="15144" xr:uid="{3936F6CD-8A70-4454-8C2D-C38419497D1D}"/>
    <cellStyle name="Heading 2 2 7 23" xfId="29761" xr:uid="{F4FA5C68-54E1-46BB-8F56-5CA4FCB4C8B4}"/>
    <cellStyle name="Heading 2 2 7 3" xfId="23896" xr:uid="{6FF3216E-BD77-4666-A856-396B760107BC}"/>
    <cellStyle name="Heading 2 2 7 4" xfId="21523" xr:uid="{5F9F13C7-2D84-4D77-8A1F-6B34FE8A8887}"/>
    <cellStyle name="Heading 2 2 7 5" xfId="24578" xr:uid="{77045B30-9A15-406C-A4AD-D53F246193BD}"/>
    <cellStyle name="Heading 2 2 7 6" xfId="21273" xr:uid="{65C4BB7D-3E00-41FA-BF7C-D408D1EE4810}"/>
    <cellStyle name="Heading 2 2 7 7" xfId="23608" xr:uid="{66816E9D-71BD-4749-8D4D-706168BCED73}"/>
    <cellStyle name="Heading 2 2 7 8" xfId="20834" xr:uid="{123B813A-D924-4F09-85CF-3CB15E46F11A}"/>
    <cellStyle name="Heading 2 2 7 9" xfId="23847" xr:uid="{14EAE306-97BD-46F2-9E79-26E1A651B322}"/>
    <cellStyle name="Heading 2 2 70" xfId="29138" xr:uid="{3EEE0B17-C1C3-451A-81D4-512731021A92}"/>
    <cellStyle name="Heading 2 2 71" xfId="15162" xr:uid="{0E9E09B2-5652-4ABD-BDC9-1648BB905A58}"/>
    <cellStyle name="Heading 2 2 72" xfId="28941" xr:uid="{377CA983-025B-45FB-855F-B25C149B9DBB}"/>
    <cellStyle name="Heading 2 2 73" xfId="15704" xr:uid="{CA1CEB7D-A9C6-4EF5-9D36-ED1654FEC163}"/>
    <cellStyle name="Heading 2 2 74" xfId="31555" xr:uid="{481EFC67-7811-4E58-9927-06C48FD3055F}"/>
    <cellStyle name="Heading 2 2 75" xfId="37018" xr:uid="{BAAEB94A-C06D-4B1C-A6A8-35A2B8EF7E15}"/>
    <cellStyle name="Heading 2 2 76" xfId="43920" xr:uid="{A798AE70-587C-48DB-8CAD-40936A5295AD}"/>
    <cellStyle name="Heading 2 2 77" xfId="44386" xr:uid="{AD6CB1AE-8E1D-40A1-A58F-7BAB0CB1626D}"/>
    <cellStyle name="Heading 2 2 78" xfId="12474" xr:uid="{0F1EFD8A-74A5-4BC4-B666-807D5297E23C}"/>
    <cellStyle name="Heading 2 2 8" xfId="17022" xr:uid="{54BA98FB-4589-49E0-860D-6DD4640E4B40}"/>
    <cellStyle name="Heading 2 2 9" xfId="17231" xr:uid="{3776597C-A398-4429-95ED-C0BAA532A8E6}"/>
    <cellStyle name="Heading 2 20" xfId="17149" xr:uid="{DC379266-A012-42DD-8978-5824291F2357}"/>
    <cellStyle name="Heading 2 21" xfId="17120" xr:uid="{90654022-482B-48EA-B0DA-11DEA0FABC6A}"/>
    <cellStyle name="Heading 2 21 2" xfId="45003" xr:uid="{8A52555A-9318-4C3E-8803-235CEAFBAEC6}"/>
    <cellStyle name="Heading 2 21 3" xfId="45002" xr:uid="{3442D4AB-E6D6-4990-9D7A-6FDE22C232BE}"/>
    <cellStyle name="Heading 2 22" xfId="17144" xr:uid="{E85875BE-016A-4523-A931-10E4DFC2A320}"/>
    <cellStyle name="Heading 2 22 2" xfId="45277" xr:uid="{6E8F8737-B570-4583-AB92-93DEC1481807}"/>
    <cellStyle name="Heading 2 22 3" xfId="45004" xr:uid="{323CFCDE-DEAD-4DC6-8237-D1098BAA616F}"/>
    <cellStyle name="Heading 2 23" xfId="19590" xr:uid="{F38BB890-5DA2-4966-AE54-8BF23D03D57F}"/>
    <cellStyle name="Heading 2 23 2" xfId="45001" xr:uid="{E0217579-1542-432A-B41E-F6C05F3F910D}"/>
    <cellStyle name="Heading 2 24" xfId="17595" xr:uid="{B6514F2D-1507-4BF0-9C52-5ACF027CB21A}"/>
    <cellStyle name="Heading 2 24 2" xfId="45278" xr:uid="{08CAD61F-5DEC-431D-8851-9BEC253E9957}"/>
    <cellStyle name="Heading 2 25" xfId="17333" xr:uid="{E7A69202-1E3C-4F3F-B8DD-AD7C557045D9}"/>
    <cellStyle name="Heading 2 25 2" xfId="45279" xr:uid="{CEB0A901-9A2A-4402-BDD0-F4511F4AC1D1}"/>
    <cellStyle name="Heading 2 26" xfId="22663" xr:uid="{C3B3E049-793B-401E-988F-3ED7A9AFD344}"/>
    <cellStyle name="Heading 2 27" xfId="23203" xr:uid="{C930310E-DC15-48F7-984C-903666282663}"/>
    <cellStyle name="Heading 2 28" xfId="22505" xr:uid="{D581D4C2-9D48-4C26-802F-E4ACBA3D2CDE}"/>
    <cellStyle name="Heading 2 29" xfId="17772" xr:uid="{E09F99CD-E424-47F5-9F88-341EBC8C6049}"/>
    <cellStyle name="Heading 2 3" xfId="12475" xr:uid="{2BFE69FA-DBF6-4F71-8ECD-B18F17AA6AF6}"/>
    <cellStyle name="Heading 2 3 2" xfId="43921" xr:uid="{0C21CBE8-CA6F-494E-A43B-24734F4B0073}"/>
    <cellStyle name="Heading 2 3 3" xfId="44385" xr:uid="{E797DD58-A7D1-4B3E-9CEA-6B8C3598CB66}"/>
    <cellStyle name="Heading 2 3 4" xfId="45005" xr:uid="{731EEEA0-3D48-46A6-B285-E693155D86C6}"/>
    <cellStyle name="Heading 2 30" xfId="18048" xr:uid="{FD9EE969-A329-46AC-AE5B-96B83FF0FE3C}"/>
    <cellStyle name="Heading 2 31" xfId="23255" xr:uid="{44F273F2-1135-4E35-80C1-C9F320C8B66B}"/>
    <cellStyle name="Heading 2 32" xfId="23028" xr:uid="{FE83AB51-4EE2-49A0-86F1-1D81D210ACAB}"/>
    <cellStyle name="Heading 2 33" xfId="22464" xr:uid="{51FD3F45-9793-4879-83D2-C0407BAE78BE}"/>
    <cellStyle name="Heading 2 34" xfId="22827" xr:uid="{CB041701-E2A2-4CB8-8787-321D7FE9C0B9}"/>
    <cellStyle name="Heading 2 35" xfId="22698" xr:uid="{75286D6B-1544-4BF2-96F7-EDC78EDA0F94}"/>
    <cellStyle name="Heading 2 36" xfId="18215" xr:uid="{1A6C24E8-EA0D-4D2D-9A66-9544E60BFBC5}"/>
    <cellStyle name="Heading 2 37" xfId="31463" xr:uid="{9E8D2CF1-C041-4C95-8D10-85FEC2FBB131}"/>
    <cellStyle name="Heading 2 38" xfId="32868" xr:uid="{43D5EC28-803C-46BE-8D50-8F20546762E4}"/>
    <cellStyle name="Heading 2 39" xfId="33872" xr:uid="{86673270-438D-463D-8D49-C27BFBC14D8B}"/>
    <cellStyle name="Heading 2 4" xfId="13985" xr:uid="{C47FBDDE-45D2-4420-B90B-F3646DE7E852}"/>
    <cellStyle name="Heading 2 40" xfId="33997" xr:uid="{5EF8A959-E095-4C8E-A08C-6D845F56F033}"/>
    <cellStyle name="Heading 2 41" xfId="32834" xr:uid="{A183FF1F-AD67-4F27-ABBE-D2CB12595A4C}"/>
    <cellStyle name="Heading 2 42" xfId="34761" xr:uid="{C09C9472-CCAF-402A-9A70-023F829B3296}"/>
    <cellStyle name="Heading 2 43" xfId="35465" xr:uid="{0E91470D-8441-4E8E-99E9-A07536E1B278}"/>
    <cellStyle name="Heading 2 44" xfId="33025" xr:uid="{3ADE7261-0ACE-468B-AFB9-5BA71AB05DBF}"/>
    <cellStyle name="Heading 2 45" xfId="32519" xr:uid="{02022587-8CCD-40CF-810D-27A0ADD76713}"/>
    <cellStyle name="Heading 2 46" xfId="32957" xr:uid="{1E905B47-6097-4FA3-8EC2-1162DAE3C429}"/>
    <cellStyle name="Heading 2 47" xfId="35545" xr:uid="{06A24AA4-9368-4A54-A95B-F1CECB405211}"/>
    <cellStyle name="Heading 2 48" xfId="33029" xr:uid="{D9388FF3-60FE-4403-906B-873E09B76174}"/>
    <cellStyle name="Heading 2 49" xfId="32847" xr:uid="{756A4DCB-5B56-42A8-90A7-44C4ADC1CE95}"/>
    <cellStyle name="Heading 2 5" xfId="14010" xr:uid="{33D607F2-A87A-40FF-B0ED-0939CEF41E80}"/>
    <cellStyle name="Heading 2 50" xfId="36980" xr:uid="{C466589C-E1DE-49AD-90B6-17B55F86F57C}"/>
    <cellStyle name="Heading 2 51" xfId="42268" xr:uid="{3F976773-B215-4DEF-8AB4-7B96E79C3AC0}"/>
    <cellStyle name="Heading 2 52" xfId="42317" xr:uid="{3D891A10-E6C1-473F-B7C1-987FA3C8E075}"/>
    <cellStyle name="Heading 2 53" xfId="42338" xr:uid="{2BD81A3F-6E28-4159-94CA-9C5EA0C27175}"/>
    <cellStyle name="Heading 2 54" xfId="42359" xr:uid="{BD3737BB-79B2-4F55-A374-7C3C17EA1019}"/>
    <cellStyle name="Heading 2 55" xfId="42378" xr:uid="{5DE7C0B6-8200-4545-BDB4-A1FCCFA6F703}"/>
    <cellStyle name="Heading 2 56" xfId="42401" xr:uid="{34A4FB87-DDB3-4BB5-BAB1-CBBD0B5E9ADC}"/>
    <cellStyle name="Heading 2 57" xfId="42439" xr:uid="{A7D13D03-9BB8-4AA0-95EF-9F26E1C09438}"/>
    <cellStyle name="Heading 2 58" xfId="42460" xr:uid="{668C9D3E-891E-4179-B2BB-A6916385F086}"/>
    <cellStyle name="Heading 2 59" xfId="42480" xr:uid="{17E62E24-3BA5-4948-B9B1-F7D7A7D0F939}"/>
    <cellStyle name="Heading 2 6" xfId="14165" xr:uid="{29AD398B-AACE-4E32-A1EC-5D980111642F}"/>
    <cellStyle name="Heading 2 60" xfId="42499" xr:uid="{1C2A1F5A-775A-4044-BD75-0034672D8B97}"/>
    <cellStyle name="Heading 2 61" xfId="42506" xr:uid="{AABE3297-F089-4457-966C-DCD9D6160C56}"/>
    <cellStyle name="Heading 2 62" xfId="42527" xr:uid="{5F103B77-BBC3-463A-98F2-F4EA59C1421A}"/>
    <cellStyle name="Heading 2 63" xfId="42548" xr:uid="{5CDFC95F-9827-40B7-9449-01F53EF5C77A}"/>
    <cellStyle name="Heading 2 64" xfId="42569" xr:uid="{85238118-0B52-4A31-B51E-00E527AC7A4A}"/>
    <cellStyle name="Heading 2 65" xfId="42590" xr:uid="{7E896093-7A83-43E1-85C2-57D404748EC9}"/>
    <cellStyle name="Heading 2 66" xfId="42611" xr:uid="{2AB06C08-2D70-49C3-8C27-44D98331A4A3}"/>
    <cellStyle name="Heading 2 67" xfId="42632" xr:uid="{851B5C89-9ABA-49BC-8C3A-1C3B58FEF270}"/>
    <cellStyle name="Heading 2 68" xfId="42653" xr:uid="{7EC525A8-3B42-46F1-9B08-A37A0967F12A}"/>
    <cellStyle name="Heading 2 69" xfId="42674" xr:uid="{CBFDD390-3C77-4ADF-92F7-67867D8BD97C}"/>
    <cellStyle name="Heading 2 7" xfId="14258" xr:uid="{994A9526-4176-44DD-BFA7-17AD1F8FEE89}"/>
    <cellStyle name="Heading 2 7 2" xfId="14309" xr:uid="{99F3E94D-C756-4ACE-B041-23D37AEDDBC7}"/>
    <cellStyle name="Heading 2 70" xfId="42695" xr:uid="{42C29A05-D507-49AC-8ADA-14B5A95AE203}"/>
    <cellStyle name="Heading 2 71" xfId="42712" xr:uid="{25F21E89-8BEB-4006-BB3E-4C595C4AB414}"/>
    <cellStyle name="Heading 2 72" xfId="42737" xr:uid="{6D8BAB94-894C-4224-9112-36740073509A}"/>
    <cellStyle name="Heading 2 73" xfId="42774" xr:uid="{90771F11-3DB3-42AA-B698-89849F7A2743}"/>
    <cellStyle name="Heading 2 74" xfId="42782" xr:uid="{5C3B296B-6EE0-47FC-82BA-FE602F5E53B4}"/>
    <cellStyle name="Heading 2 75" xfId="42800" xr:uid="{3E692848-0194-4094-B0DD-C4E68535A674}"/>
    <cellStyle name="Heading 2 76" xfId="42821" xr:uid="{6C7AA1AA-AD02-4F1B-9122-2E3C1236A868}"/>
    <cellStyle name="Heading 2 77" xfId="42842" xr:uid="{34A81C00-C6ED-41AD-86DF-6782E233627E}"/>
    <cellStyle name="Heading 2 78" xfId="42863" xr:uid="{AE95EFA7-3EB8-4921-A64C-FB722E661E95}"/>
    <cellStyle name="Heading 2 79" xfId="42891" xr:uid="{8DDE78A5-6EC7-45EC-9253-3B93AB2B8D21}"/>
    <cellStyle name="Heading 2 8" xfId="14320" xr:uid="{A226092E-7B9A-47BC-9707-AEE574CBD56F}"/>
    <cellStyle name="Heading 2 80" xfId="42905" xr:uid="{C7ECD6C6-1311-4F98-BACB-5B497B43C36C}"/>
    <cellStyle name="Heading 2 81" xfId="42926" xr:uid="{2239D7D7-E614-4B67-A965-C19DC529BFF7}"/>
    <cellStyle name="Heading 2 82" xfId="42947" xr:uid="{B4F3F22F-8739-400E-8F31-D0EB60FDF823}"/>
    <cellStyle name="Heading 2 83" xfId="43006" xr:uid="{233E56DB-7092-4B6B-BB9C-A6879FD50D82}"/>
    <cellStyle name="Heading 2 84" xfId="43001" xr:uid="{C2F0FFA8-9A0D-448F-8B85-9293E66EECDB}"/>
    <cellStyle name="Heading 2 85" xfId="43036" xr:uid="{DD7F5EC4-3509-4AAF-92BA-B5E614745177}"/>
    <cellStyle name="Heading 2 86" xfId="43057" xr:uid="{BF9D84B7-6988-4D9A-8102-B43A60AD28A4}"/>
    <cellStyle name="Heading 2 87" xfId="43078" xr:uid="{B75E458C-EC42-4A33-97F5-5E4509EBDCB2}"/>
    <cellStyle name="Heading 2 88" xfId="43102" xr:uid="{2D35361E-57ED-4D84-AE3B-E239DD241D1F}"/>
    <cellStyle name="Heading 2 89" xfId="43123" xr:uid="{D8973E6D-80D9-47B7-AA81-6C083BB49A50}"/>
    <cellStyle name="Heading 2 9" xfId="14442" xr:uid="{24345B92-E860-474E-B05E-4E1FC84DBE19}"/>
    <cellStyle name="Heading 2 90" xfId="43144" xr:uid="{45292F37-7D19-4E28-BAAB-AB272B30394C}"/>
    <cellStyle name="Heading 2 91" xfId="43167" xr:uid="{399BDB05-1866-4E5E-8D15-F7F660D7AAC4}"/>
    <cellStyle name="Heading 2 92" xfId="43186" xr:uid="{990BBC57-CB04-4050-B629-87AD6A774B0B}"/>
    <cellStyle name="Heading 2 93" xfId="43207" xr:uid="{541B1F9B-D100-4EB3-8E7E-CFBD0061E40C}"/>
    <cellStyle name="Heading 2 94" xfId="43223" xr:uid="{3D3DA8AF-7223-47A5-86D2-B8B8A3540831}"/>
    <cellStyle name="Heading 2 95" xfId="43263" xr:uid="{ADB144BA-69F9-4566-BEF2-4A497CB73B99}"/>
    <cellStyle name="Heading 2 96" xfId="43270" xr:uid="{B27AD699-507E-4E17-B38F-BA31C1266354}"/>
    <cellStyle name="Heading 2 97" xfId="43291" xr:uid="{88280EEF-5395-4F95-88C0-99908E34078B}"/>
    <cellStyle name="Heading 2 98" xfId="43326" xr:uid="{B9C99DC7-8E71-4031-8C85-80B08AC83D99}"/>
    <cellStyle name="Heading 2 99" xfId="43333" xr:uid="{B3C380C9-AEE3-4605-AA01-7F65F903E424}"/>
    <cellStyle name="Heading 2 Below" xfId="12476" xr:uid="{B455D875-EF4C-4898-99A6-CF68D315359A}"/>
    <cellStyle name="Heading 2 Below 2" xfId="12651" xr:uid="{33C11A4E-2762-4863-9697-6084AF75E5B9}"/>
    <cellStyle name="Heading 2 Below 2 2" xfId="12668" xr:uid="{91A7F8A5-54D7-4988-92B2-5AB0E73397F9}"/>
    <cellStyle name="Heading 2 Below 2 3" xfId="12667" xr:uid="{1CE36D63-716F-4B9B-AACD-12323458D16B}"/>
    <cellStyle name="Heading 2 Below 2 4" xfId="12671" xr:uid="{E7B22715-ECC7-4032-A415-C93B410EA4B6}"/>
    <cellStyle name="Heading 2 Below 2 5" xfId="14284" xr:uid="{04417E36-2C7F-42CD-997D-B8C283EA85E1}"/>
    <cellStyle name="Heading 2 Below 2 6" xfId="14279" xr:uid="{932D4EC2-706B-46AF-B203-3A51DB2265EE}"/>
    <cellStyle name="Heading 2 Below 2 7" xfId="14282" xr:uid="{BB630241-D104-40C5-9E32-4E49D0280820}"/>
    <cellStyle name="Heading 2 Below 2 8" xfId="14281" xr:uid="{FF4AC88D-C67E-4576-9CD3-376FC2540C1B}"/>
    <cellStyle name="Heading 2+" xfId="12477" xr:uid="{6A46F5F5-FC8A-4AD7-B0A5-EE9FFDF9946F}"/>
    <cellStyle name="Heading 3" xfId="15" builtinId="18" customBuiltin="1"/>
    <cellStyle name="Heading 3 10" xfId="14611" xr:uid="{4D80F03B-A45E-4539-AE72-AF24467CC191}"/>
    <cellStyle name="Heading 3 100" xfId="43355" xr:uid="{986CBEC5-8FE9-4BF9-A9DD-47EBA5836D1D}"/>
    <cellStyle name="Heading 3 101" xfId="43376" xr:uid="{004044B9-E972-4D49-BA6D-AD5B7248E5A4}"/>
    <cellStyle name="Heading 3 102" xfId="43397" xr:uid="{A9391ADC-B325-4EA3-AD40-FEA80819F0DE}"/>
    <cellStyle name="Heading 3 103" xfId="43417" xr:uid="{441AB937-8E67-405E-97D2-A55136F6678C}"/>
    <cellStyle name="Heading 3 104" xfId="43448" xr:uid="{4E357E36-0D84-4100-822F-9FA8C98F880D}"/>
    <cellStyle name="Heading 3 105" xfId="43460" xr:uid="{8C59ECC2-D3A3-4D38-906F-957BA9730C5F}"/>
    <cellStyle name="Heading 3 106" xfId="43482" xr:uid="{A634F98A-E5C6-4273-93C0-47953977EC37}"/>
    <cellStyle name="Heading 3 107" xfId="43505" xr:uid="{4F200719-DAF8-453B-9648-2746C4442DC1}"/>
    <cellStyle name="Heading 3 108" xfId="43526" xr:uid="{4FA33832-4A74-46F4-8AE1-904E77BA4CA6}"/>
    <cellStyle name="Heading 3 109" xfId="43547" xr:uid="{29D3AD6A-0DFC-4A15-B957-ACA8A3483CA4}"/>
    <cellStyle name="Heading 3 11" xfId="16964" xr:uid="{A05C08EC-F494-4E0B-A767-65457E99CC68}"/>
    <cellStyle name="Heading 3 110" xfId="43568" xr:uid="{A9EE73C9-18F2-4131-AB9E-FB4F6754F376}"/>
    <cellStyle name="Heading 3 111" xfId="43589" xr:uid="{08A16D22-91BC-4745-A837-220F141681DF}"/>
    <cellStyle name="Heading 3 112" xfId="43605" xr:uid="{C850D8B2-5E92-49C1-8B07-8F1A2FBB511D}"/>
    <cellStyle name="Heading 3 113" xfId="43631" xr:uid="{9AB6510F-9AB9-4870-9652-98B1B891ECB3}"/>
    <cellStyle name="Heading 3 114" xfId="43652" xr:uid="{0D8614A7-8274-466E-BD44-F713B2DE55E5}"/>
    <cellStyle name="Heading 3 115" xfId="43673" xr:uid="{D2658B53-BC1A-4DE0-A51C-27434D9F72DA}"/>
    <cellStyle name="Heading 3 116" xfId="43694" xr:uid="{79300280-4AB8-413D-BB1A-BB3B1EEAD521}"/>
    <cellStyle name="Heading 3 117" xfId="43722" xr:uid="{547D8444-5ABD-47FA-9DDE-2908A4B66185}"/>
    <cellStyle name="Heading 3 118" xfId="43743" xr:uid="{15FE0ACD-1105-413E-9F12-975A65A95F5F}"/>
    <cellStyle name="Heading 3 119" xfId="43761" xr:uid="{E094F457-3ADD-4DF7-A893-9402C321F751}"/>
    <cellStyle name="Heading 3 12" xfId="18296" xr:uid="{92D19C10-4FA4-4DEC-ACD9-6FE1F8A7391C}"/>
    <cellStyle name="Heading 3 120" xfId="42297" xr:uid="{23EB5931-FC06-4A51-B635-096B392683C0}"/>
    <cellStyle name="Heading 3 13" xfId="18412" xr:uid="{C0675A45-BEB4-4C5B-B871-78718CD3D736}"/>
    <cellStyle name="Heading 3 14" xfId="18534" xr:uid="{2C8D6AEC-28E8-4D59-BE91-08C81B8E9718}"/>
    <cellStyle name="Heading 3 15" xfId="18656" xr:uid="{1C6910F4-20A7-4B4D-B09B-5A5128C535EB}"/>
    <cellStyle name="Heading 3 16" xfId="18780" xr:uid="{8CE591A9-54D5-416B-ABAC-E659CB39FF5B}"/>
    <cellStyle name="Heading 3 17" xfId="18893" xr:uid="{FBEBC63E-8157-4767-95FE-29D7F5C688DB}"/>
    <cellStyle name="Heading 3 18" xfId="19013" xr:uid="{0B3D24FF-A60D-4C85-ADED-1E98713C33C0}"/>
    <cellStyle name="Heading 3 19" xfId="19123" xr:uid="{AD894D1B-1196-48E5-B48F-E3E3177B7289}"/>
    <cellStyle name="Heading 3 2" xfId="354" xr:uid="{861BE99C-164D-4A74-8CE6-601789D8FD15}"/>
    <cellStyle name="Heading 3 2 10" xfId="17064" xr:uid="{43D43318-8FDC-41C3-9B8E-CC341F7F87EF}"/>
    <cellStyle name="Heading 3 2 11" xfId="17196" xr:uid="{E1B67622-FB69-4134-B252-C376ECFB1661}"/>
    <cellStyle name="Heading 3 2 12" xfId="17088" xr:uid="{CF863DDB-1259-4CD9-AE46-852B2AFC0E2B}"/>
    <cellStyle name="Heading 3 2 13" xfId="17165" xr:uid="{0D7F9728-D148-4461-B30F-C2BA0E477D08}"/>
    <cellStyle name="Heading 3 2 14" xfId="17107" xr:uid="{19D919D6-7BBE-40A9-8899-C3E711652BFA}"/>
    <cellStyle name="Heading 3 2 15" xfId="17674" xr:uid="{FE5A8B4B-05FC-4CFC-836B-638E60B14CFB}"/>
    <cellStyle name="Heading 3 2 16" xfId="16720" xr:uid="{FE2CCCA8-2AB4-4A74-99A5-C758B318BC16}"/>
    <cellStyle name="Heading 3 2 17" xfId="18202" xr:uid="{5D33895C-8B9B-4561-ACBA-609DD4EE6A90}"/>
    <cellStyle name="Heading 3 2 18" xfId="16337" xr:uid="{1A909EE6-897A-4FF3-9562-F74760B65099}"/>
    <cellStyle name="Heading 3 2 19" xfId="17443" xr:uid="{30FBEB12-6849-4F8F-A545-DD993B7D404A}"/>
    <cellStyle name="Heading 3 2 2" xfId="13204" xr:uid="{DFD23DF7-242F-4216-BCA4-D8FF31FC61C3}"/>
    <cellStyle name="Heading 3 2 2 10" xfId="18563" xr:uid="{1D5D22AC-80A1-405C-9257-8B21F7B3E60F}"/>
    <cellStyle name="Heading 3 2 2 11" xfId="18685" xr:uid="{4F81572F-88E0-4678-A3FA-CFA6C3B54FD4}"/>
    <cellStyle name="Heading 3 2 2 12" xfId="18799" xr:uid="{574FBF31-5520-485E-96CC-8A71C3A6182C}"/>
    <cellStyle name="Heading 3 2 2 13" xfId="18918" xr:uid="{6FB9687F-EA92-496A-94CE-3CFDEFC3DA6C}"/>
    <cellStyle name="Heading 3 2 2 14" xfId="19032" xr:uid="{EC6D2D1E-2D37-4431-AEC6-7B7E012883F8}"/>
    <cellStyle name="Heading 3 2 2 15" xfId="19145" xr:uid="{0BADDA04-B462-4C3A-9A16-B8F22D9900F8}"/>
    <cellStyle name="Heading 3 2 2 16" xfId="19257" xr:uid="{F5C78A9E-98E9-4820-9815-A15A4966C8C4}"/>
    <cellStyle name="Heading 3 2 2 17" xfId="19374" xr:uid="{8AB433BD-A699-4040-B221-C3B158C8066D}"/>
    <cellStyle name="Heading 3 2 2 18" xfId="19484" xr:uid="{DC93BDFF-91F4-4AA6-9158-E21A172DF2B3}"/>
    <cellStyle name="Heading 3 2 2 19" xfId="19598" xr:uid="{2CBB5375-67A0-4952-8211-CC2ED0F507F7}"/>
    <cellStyle name="Heading 3 2 2 2" xfId="14178" xr:uid="{185E1182-9DA2-49AA-8D4C-4E6AC9CA46FB}"/>
    <cellStyle name="Heading 3 2 2 2 10" xfId="16537" xr:uid="{FA791147-5000-4C7B-8327-2837DFD63374}"/>
    <cellStyle name="Heading 3 2 2 2 11" xfId="17489" xr:uid="{0A7A761A-4E2A-498D-929B-96A4A8223824}"/>
    <cellStyle name="Heading 3 2 2 2 12" xfId="16860" xr:uid="{B62398BA-29BA-462C-8293-5CE0CDE6292C}"/>
    <cellStyle name="Heading 3 2 2 2 13" xfId="17445" xr:uid="{200298AB-CF40-4317-9CC1-D633599132D3}"/>
    <cellStyle name="Heading 3 2 2 2 14" xfId="16895" xr:uid="{4FE6EF22-C351-4DE6-ADD5-BF8200877A76}"/>
    <cellStyle name="Heading 3 2 2 2 15" xfId="17264" xr:uid="{D584DECA-A1FB-4274-BE96-D0C640C9373B}"/>
    <cellStyle name="Heading 3 2 2 2 16" xfId="17036" xr:uid="{B8C84909-1998-4ED7-832A-E411882E64D6}"/>
    <cellStyle name="Heading 3 2 2 2 17" xfId="17221" xr:uid="{532653C9-9D95-4621-A0D4-4B96BBE0F357}"/>
    <cellStyle name="Heading 3 2 2 2 18" xfId="17071" xr:uid="{8E525C62-02D2-4642-AADA-537762897C3C}"/>
    <cellStyle name="Heading 3 2 2 2 19" xfId="17703" xr:uid="{AB4BF646-905A-4117-BB21-E3F20EB8A994}"/>
    <cellStyle name="Heading 3 2 2 2 19 2" xfId="21840" xr:uid="{66CE2872-E7A5-41A6-B882-7C3317460231}"/>
    <cellStyle name="Heading 3 2 2 2 2" xfId="14195" xr:uid="{D314C80E-8329-4162-9C4B-0657159858D3}"/>
    <cellStyle name="Heading 3 2 2 2 2 10" xfId="16533" xr:uid="{3766C519-C106-445C-8B25-4350C7EA9817}"/>
    <cellStyle name="Heading 3 2 2 2 2 11" xfId="17623" xr:uid="{818B851D-4F02-49F3-9F83-2BF69C59B181}"/>
    <cellStyle name="Heading 3 2 2 2 2 12" xfId="16753" xr:uid="{08022E68-3E6C-452C-B0CA-E3BE24A8F656}"/>
    <cellStyle name="Heading 3 2 2 2 2 13" xfId="17283" xr:uid="{3B5765B2-9C73-44B4-974B-A9768CEF5B1E}"/>
    <cellStyle name="Heading 3 2 2 2 2 14" xfId="17711" xr:uid="{A521EE1D-EDFA-4167-A485-BD60F1677EED}"/>
    <cellStyle name="Heading 3 2 2 2 2 15" xfId="16697" xr:uid="{2D55ED70-BC7F-48C6-91FC-68D381C492C5}"/>
    <cellStyle name="Heading 3 2 2 2 2 16" xfId="18114" xr:uid="{A70F5AF1-1661-4C26-AAB8-8A4DB993BB9D}"/>
    <cellStyle name="Heading 3 2 2 2 2 17" xfId="16407" xr:uid="{976A6018-F89E-4DA7-A33B-E5ED4D38F11A}"/>
    <cellStyle name="Heading 3 2 2 2 2 18" xfId="16448" xr:uid="{67806971-CD83-4D0A-B2E3-9B43EBA62B52}"/>
    <cellStyle name="Heading 3 2 2 2 2 18 2" xfId="21258" xr:uid="{E4A8A649-B575-4BE4-B979-FFEC87C0C001}"/>
    <cellStyle name="Heading 3 2 2 2 2 19" xfId="21829" xr:uid="{0DD0036F-7C9A-4043-A25D-86F43C77D911}"/>
    <cellStyle name="Heading 3 2 2 2 2 2" xfId="14411" xr:uid="{FED2D450-611D-4AAE-B668-B528BAEBA795}"/>
    <cellStyle name="Heading 3 2 2 2 2 2 10" xfId="18977" xr:uid="{12B415E0-E3A6-4B33-BE68-D8F905F32251}"/>
    <cellStyle name="Heading 3 2 2 2 2 2 11" xfId="19090" xr:uid="{2225DA06-C69D-462F-A99E-047CEA8C64A7}"/>
    <cellStyle name="Heading 3 2 2 2 2 2 12" xfId="19203" xr:uid="{0B625010-8E8D-4AA9-967E-7CC14342257D}"/>
    <cellStyle name="Heading 3 2 2 2 2 2 13" xfId="19315" xr:uid="{30091AD7-5968-4A7E-8C33-96EB7B8F36F6}"/>
    <cellStyle name="Heading 3 2 2 2 2 2 14" xfId="19430" xr:uid="{87640934-BEDC-4545-B02A-9407E928D16A}"/>
    <cellStyle name="Heading 3 2 2 2 2 2 15" xfId="19542" xr:uid="{8D4E54CC-64A1-4DEC-867F-E1B49D8B171C}"/>
    <cellStyle name="Heading 3 2 2 2 2 2 16" xfId="19655" xr:uid="{B5A6792E-6639-4CD0-ACE5-7B23E77790F4}"/>
    <cellStyle name="Heading 3 2 2 2 2 2 17" xfId="19780" xr:uid="{D6217CD9-22E6-41EF-A299-2BBF097BEA67}"/>
    <cellStyle name="Heading 3 2 2 2 2 2 18" xfId="19881" xr:uid="{E12C7CCD-1C40-4FC7-BA1C-78946F04284B}"/>
    <cellStyle name="Heading 3 2 2 2 2 2 18 2" xfId="21209" xr:uid="{B6094E00-5F23-4172-90FB-40530D34503B}"/>
    <cellStyle name="Heading 3 2 2 2 2 2 19" xfId="20979" xr:uid="{F0BBDEB5-3388-4034-8484-BB866280D6BF}"/>
    <cellStyle name="Heading 3 2 2 2 2 2 2" xfId="14428" xr:uid="{07A7AAED-46D3-47C3-828C-8E1ED96025EC}"/>
    <cellStyle name="Heading 3 2 2 2 2 2 2 10" xfId="19107" xr:uid="{9F97C85A-938D-438E-A298-6E8484EB39EA}"/>
    <cellStyle name="Heading 3 2 2 2 2 2 2 11" xfId="19220" xr:uid="{A4D34231-1561-4A29-9DF5-0DE36CBA79FC}"/>
    <cellStyle name="Heading 3 2 2 2 2 2 2 12" xfId="19332" xr:uid="{1198F914-8B41-40E7-9DBF-C69B02120507}"/>
    <cellStyle name="Heading 3 2 2 2 2 2 2 13" xfId="19447" xr:uid="{4CD65B80-F628-4320-A130-31420D4313C0}"/>
    <cellStyle name="Heading 3 2 2 2 2 2 2 14" xfId="19559" xr:uid="{36C8703F-BEB1-4472-808C-D3896373BE19}"/>
    <cellStyle name="Heading 3 2 2 2 2 2 2 15" xfId="19672" xr:uid="{8251E211-F791-4E0F-8DBC-29C69BC2527B}"/>
    <cellStyle name="Heading 3 2 2 2 2 2 2 16" xfId="19797" xr:uid="{FCD37265-F6F1-4B2E-BD8B-3B7148617BA2}"/>
    <cellStyle name="Heading 3 2 2 2 2 2 2 17" xfId="19898" xr:uid="{7D9882D4-D8A4-490B-912F-E32832ADE260}"/>
    <cellStyle name="Heading 3 2 2 2 2 2 2 17 2" xfId="23455" xr:uid="{92125D19-F3E3-4919-8062-DB9058752BF6}"/>
    <cellStyle name="Heading 3 2 2 2 2 2 2 18" xfId="22176" xr:uid="{1C5C9F31-B666-4398-8371-CEC26B6C9EEE}"/>
    <cellStyle name="Heading 3 2 2 2 2 2 2 19" xfId="24229" xr:uid="{4C56C99F-E425-4AE6-8AA7-61A9B27923DB}"/>
    <cellStyle name="Heading 3 2 2 2 2 2 2 2" xfId="14579" xr:uid="{E401280F-B957-4851-A77E-864A7479922C}"/>
    <cellStyle name="Heading 3 2 2 2 2 2 2 2 10" xfId="19161" xr:uid="{1B84406E-00F8-429E-822D-8DE4B9CB4530}"/>
    <cellStyle name="Heading 3 2 2 2 2 2 2 2 11" xfId="19273" xr:uid="{C8D9AE8A-88B8-481A-9A58-735D928A8447}"/>
    <cellStyle name="Heading 3 2 2 2 2 2 2 2 12" xfId="19388" xr:uid="{21FBE112-C49A-470D-9C1A-0BC616881E8F}"/>
    <cellStyle name="Heading 3 2 2 2 2 2 2 2 13" xfId="19500" xr:uid="{0BD4E46D-B8E0-4F48-B6AC-15AC617341D2}"/>
    <cellStyle name="Heading 3 2 2 2 2 2 2 2 14" xfId="19613" xr:uid="{C89F311F-A713-428D-B40E-B466C5BCD142}"/>
    <cellStyle name="Heading 3 2 2 2 2 2 2 2 15" xfId="19738" xr:uid="{D35CBDD8-7BB9-4611-ACF6-91283488AD52}"/>
    <cellStyle name="Heading 3 2 2 2 2 2 2 2 16" xfId="19822" xr:uid="{5C52FA10-FD61-4FA8-96AF-B77B014C6C7D}"/>
    <cellStyle name="Heading 3 2 2 2 2 2 2 2 17" xfId="22195" xr:uid="{8BFBBFF5-1C27-465F-B6C5-6DD124D80E96}"/>
    <cellStyle name="Heading 3 2 2 2 2 2 2 2 17 2" xfId="23472" xr:uid="{5C3136F6-A6B9-4E9D-8C0B-E5A99AF09CB3}"/>
    <cellStyle name="Heading 3 2 2 2 2 2 2 2 18" xfId="20901" xr:uid="{B91D764D-F54A-4CFA-821F-91D1008F6EAD}"/>
    <cellStyle name="Heading 3 2 2 2 2 2 2 2 19" xfId="24763" xr:uid="{96BD6305-C5C5-480F-802C-B5D85721F649}"/>
    <cellStyle name="Heading 3 2 2 2 2 2 2 2 2" xfId="14596" xr:uid="{D3789460-8E3D-4A0F-A9D4-415AE6C79047}"/>
    <cellStyle name="Heading 3 2 2 2 2 2 2 2 2 10" xfId="19178" xr:uid="{AF55BBCA-36E7-4E58-9528-0C00FA78D5FD}"/>
    <cellStyle name="Heading 3 2 2 2 2 2 2 2 2 11" xfId="19290" xr:uid="{0A8CFF5E-F1A3-4A37-8D48-982FC51146BA}"/>
    <cellStyle name="Heading 3 2 2 2 2 2 2 2 2 12" xfId="19405" xr:uid="{D25644FF-840D-48EB-8A56-3A004DA01576}"/>
    <cellStyle name="Heading 3 2 2 2 2 2 2 2 2 13" xfId="19517" xr:uid="{3345862B-1E93-49D6-9F15-CC2364F32570}"/>
    <cellStyle name="Heading 3 2 2 2 2 2 2 2 2 14" xfId="19630" xr:uid="{0559D28A-A9FA-4D24-992D-CFE30A1C9E15}"/>
    <cellStyle name="Heading 3 2 2 2 2 2 2 2 2 15" xfId="19755" xr:uid="{C945D79A-4C8F-494A-8277-D2142BC39062}"/>
    <cellStyle name="Heading 3 2 2 2 2 2 2 2 2 16" xfId="19839" xr:uid="{AD81040E-73D8-419C-80B8-29915D1AFB87}"/>
    <cellStyle name="Heading 3 2 2 2 2 2 2 2 2 17" xfId="22212" xr:uid="{43969AC9-5ED6-48D9-8BF6-9953BFE01A80}"/>
    <cellStyle name="Heading 3 2 2 2 2 2 2 2 2 17 2" xfId="23553" xr:uid="{DB3583C3-5A7A-44E9-9BD7-D91F694CCB46}"/>
    <cellStyle name="Heading 3 2 2 2 2 2 2 2 2 18" xfId="22129" xr:uid="{1B2096E5-4F48-4C61-BF29-7B51104BCFC6}"/>
    <cellStyle name="Heading 3 2 2 2 2 2 2 2 2 19" xfId="24646" xr:uid="{70DF55A8-E632-48DF-9339-1AA46D95A0B4}"/>
    <cellStyle name="Heading 3 2 2 2 2 2 2 2 2 2" xfId="16236" xr:uid="{66BA3AA1-423F-4910-B1DA-047B12C11BE1}"/>
    <cellStyle name="Heading 3 2 2 2 2 2 2 2 2 2 10" xfId="22360" xr:uid="{8DE88126-81E4-49D8-8B76-ACC3ADC8F4F0}"/>
    <cellStyle name="Heading 3 2 2 2 2 2 2 2 2 2 11" xfId="24150" xr:uid="{78270C83-279E-4E16-9541-2F3F83A2099C}"/>
    <cellStyle name="Heading 3 2 2 2 2 2 2 2 2 2 12" xfId="22353" xr:uid="{90E1002D-899A-44E0-80D1-A290C464B0BD}"/>
    <cellStyle name="Heading 3 2 2 2 2 2 2 2 2 2 13" xfId="23790" xr:uid="{8720886A-E1EF-4280-A6D7-AD141DE57B38}"/>
    <cellStyle name="Heading 3 2 2 2 2 2 2 2 2 2 14" xfId="22283" xr:uid="{3764E00A-5056-4901-A2CD-3081FD821B77}"/>
    <cellStyle name="Heading 3 2 2 2 2 2 2 2 2 2 15" xfId="23771" xr:uid="{DF0C033B-5783-4710-8BDC-9A4B638C1B40}"/>
    <cellStyle name="Heading 3 2 2 2 2 2 2 2 2 2 16" xfId="19969" xr:uid="{C6ED1710-6B31-4276-AB2C-9CC26AAFA021}"/>
    <cellStyle name="Heading 3 2 2 2 2 2 2 2 2 2 17" xfId="23634" xr:uid="{EBC19A53-6871-4B93-B2B1-A6DC103F5AB3}"/>
    <cellStyle name="Heading 3 2 2 2 2 2 2 2 2 2 18" xfId="26978" xr:uid="{BB73D309-EE12-4A90-A282-15665847BE09}"/>
    <cellStyle name="Heading 3 2 2 2 2 2 2 2 2 2 19" xfId="28323" xr:uid="{17996DC8-93CB-4CE7-9229-4004B9618CE8}"/>
    <cellStyle name="Heading 3 2 2 2 2 2 2 2 2 2 2" xfId="16253" xr:uid="{9B5944AF-092A-492C-AC56-BB6B18334CAD}"/>
    <cellStyle name="Heading 3 2 2 2 2 2 2 2 2 2 2 10" xfId="33322" xr:uid="{6F6D8C94-22F5-4F5F-BC69-9349FA6BB6AC}"/>
    <cellStyle name="Heading 3 2 2 2 2 2 2 2 2 2 2 11" xfId="34405" xr:uid="{127A3E27-8C73-4EED-8B1C-35BAA0E870BD}"/>
    <cellStyle name="Heading 3 2 2 2 2 2 2 2 2 2 2 12" xfId="32945" xr:uid="{AEC4DD60-B13E-40D4-BEFE-7FBA1A66E8BF}"/>
    <cellStyle name="Heading 3 2 2 2 2 2 2 2 2 2 2 13" xfId="34237" xr:uid="{76B9A675-707F-4501-AEC3-C8E1F8315940}"/>
    <cellStyle name="Heading 3 2 2 2 2 2 2 2 2 2 2 14" xfId="35144" xr:uid="{BFB32FD9-F692-423D-90E5-63EBA5B07BCF}"/>
    <cellStyle name="Heading 3 2 2 2 2 2 2 2 2 2 2 15" xfId="33599" xr:uid="{71225E81-C00C-4781-8054-391C732ED622}"/>
    <cellStyle name="Heading 3 2 2 2 2 2 2 2 2 2 2 16" xfId="33318" xr:uid="{1D0395AE-2A28-47D3-8C1B-C16011738121}"/>
    <cellStyle name="Heading 3 2 2 2 2 2 2 2 2 2 2 17" xfId="35618" xr:uid="{D46DC798-2C95-47B4-BA35-54FA66EF40D0}"/>
    <cellStyle name="Heading 3 2 2 2 2 2 2 2 2 2 2 18" xfId="32538" xr:uid="{938DA499-FFD9-4F84-959F-701B829F8DF9}"/>
    <cellStyle name="Heading 3 2 2 2 2 2 2 2 2 2 2 19" xfId="33091" xr:uid="{9B93CDF8-7FA2-4DE2-AFDA-15E3382C04B9}"/>
    <cellStyle name="Heading 3 2 2 2 2 2 2 2 2 2 2 2" xfId="22397" xr:uid="{D8F4E32B-51BE-4B15-87A3-6343FB4022B7}"/>
    <cellStyle name="Heading 3 2 2 2 2 2 2 2 2 2 2 2 10" xfId="33364" xr:uid="{C2E8B39D-2881-4C22-B4F7-07125CCD6E04}"/>
    <cellStyle name="Heading 3 2 2 2 2 2 2 2 2 2 2 2 11" xfId="35341" xr:uid="{CE1BC2F2-DD30-488C-A018-4F70F60D77D9}"/>
    <cellStyle name="Heading 3 2 2 2 2 2 2 2 2 2 2 2 12" xfId="32734" xr:uid="{A7100F05-7A05-464F-AA27-E1CCD9B190DC}"/>
    <cellStyle name="Heading 3 2 2 2 2 2 2 2 2 2 2 2 13" xfId="34422" xr:uid="{D0208401-A04D-46AB-88A8-FF18373D7023}"/>
    <cellStyle name="Heading 3 2 2 2 2 2 2 2 2 2 2 2 14" xfId="34903" xr:uid="{D401972D-83C1-4185-A7D2-8DA28A0354D5}"/>
    <cellStyle name="Heading 3 2 2 2 2 2 2 2 2 2 2 2 15" xfId="33750" xr:uid="{05ED76BA-D453-49DA-BF3D-7AC3717E2167}"/>
    <cellStyle name="Heading 3 2 2 2 2 2 2 2 2 2 2 2 16" xfId="35474" xr:uid="{2730F3AB-DD1B-4295-89A7-3E5FDAEC9A31}"/>
    <cellStyle name="Heading 3 2 2 2 2 2 2 2 2 2 2 2 17" xfId="32632" xr:uid="{35143FE0-A134-48EE-9F4B-32223BFEFB11}"/>
    <cellStyle name="Heading 3 2 2 2 2 2 2 2 2 2 2 2 18" xfId="35181" xr:uid="{46DDC5B0-4A45-4292-AEC3-B88077FC4D0F}"/>
    <cellStyle name="Heading 3 2 2 2 2 2 2 2 2 2 2 2 19" xfId="34241" xr:uid="{F44CA6C5-9246-4CBC-A91D-81D879D92797}"/>
    <cellStyle name="Heading 3 2 2 2 2 2 2 2 2 2 2 2 2" xfId="22414" xr:uid="{AFE75994-DB58-48CF-B492-E8332DA015F4}"/>
    <cellStyle name="Heading 3 2 2 2 2 2 2 2 2 2 2 2 2 10" xfId="32929" xr:uid="{09E53522-C65A-462A-BE2F-7CDAB7390806}"/>
    <cellStyle name="Heading 3 2 2 2 2 2 2 2 2 2 2 2 2 11" xfId="35169" xr:uid="{A0F24DB1-0164-4BC2-B5B4-38260C47359C}"/>
    <cellStyle name="Heading 3 2 2 2 2 2 2 2 2 2 2 2 2 12" xfId="33416" xr:uid="{463665A5-BEF6-4374-BE93-41150109922A}"/>
    <cellStyle name="Heading 3 2 2 2 2 2 2 2 2 2 2 2 2 13" xfId="34753" xr:uid="{0201BAC9-CCDA-4309-A45C-F0427AA9F28B}"/>
    <cellStyle name="Heading 3 2 2 2 2 2 2 2 2 2 2 2 2 14" xfId="35360" xr:uid="{6E12280C-2161-4E26-8E1F-F2076276C819}"/>
    <cellStyle name="Heading 3 2 2 2 2 2 2 2 2 2 2 2 2 15" xfId="32719" xr:uid="{38ECC8EE-FC7E-40B7-AC36-F68D86D3BF1F}"/>
    <cellStyle name="Heading 3 2 2 2 2 2 2 2 2 2 2 2 2 16" xfId="30197" xr:uid="{6682987B-918F-479F-99F6-83BE9E11CD15}"/>
    <cellStyle name="Heading 3 2 2 2 2 2 2 2 2 2 2 2 2 17" xfId="36652" xr:uid="{63264EC2-586D-4F73-B671-E95D24E15C6C}"/>
    <cellStyle name="Heading 3 2 2 2 2 2 2 2 2 2 2 2 2 18" xfId="29523" xr:uid="{DEE955F8-AC92-4188-8319-4D5D128BE175}"/>
    <cellStyle name="Heading 3 2 2 2 2 2 2 2 2 2 2 2 2 19" xfId="27073" xr:uid="{4C296A04-9F7B-4492-A5FC-524B1168AC1D}"/>
    <cellStyle name="Heading 3 2 2 2 2 2 2 2 2 2 2 2 2 2" xfId="14962" xr:uid="{AB39A924-0DAB-42C0-AE13-504B81D9BE17}"/>
    <cellStyle name="Heading 3 2 2 2 2 2 2 2 2 2 2 2 2 2 10" xfId="39045" xr:uid="{0F40CBB5-0BA6-4ADF-95C6-8076D74941D2}"/>
    <cellStyle name="Heading 3 2 2 2 2 2 2 2 2 2 2 2 2 2 2" xfId="30286" xr:uid="{5AC8A6F3-D4DE-46C1-B5EB-EEF7BA6BEFAF}"/>
    <cellStyle name="Heading 3 2 2 2 2 2 2 2 2 2 2 2 2 2 2 2" xfId="37352" xr:uid="{B3F88B42-ACB7-42AC-82D2-32663114BC88}"/>
    <cellStyle name="Heading 3 2 2 2 2 2 2 2 2 2 2 2 2 2 2 2 2" xfId="40801" xr:uid="{10747197-5732-43A5-A81E-9BE6CB9087E4}"/>
    <cellStyle name="Heading 3 2 2 2 2 2 2 2 2 2 2 2 2 2 3" xfId="30158" xr:uid="{F75D4ED0-2BFF-42AB-B0B6-1363E4FDE081}"/>
    <cellStyle name="Heading 3 2 2 2 2 2 2 2 2 2 2 2 2 2 4" xfId="32227" xr:uid="{0C2F91D2-49E6-429B-B7DC-13E2F22C5D83}"/>
    <cellStyle name="Heading 3 2 2 2 2 2 2 2 2 2 2 2 2 2 5" xfId="36410" xr:uid="{931C2BCF-DBF9-4D4C-9C18-3C14FD47896C}"/>
    <cellStyle name="Heading 3 2 2 2 2 2 2 2 2 2 2 2 2 2 6" xfId="30997" xr:uid="{C7C8A4C4-14A4-405E-B351-A02B780AB31C}"/>
    <cellStyle name="Heading 3 2 2 2 2 2 2 2 2 2 2 2 2 2 7" xfId="29415" xr:uid="{389C511C-1C58-4534-8E05-F56331770180}"/>
    <cellStyle name="Heading 3 2 2 2 2 2 2 2 2 2 2 2 2 2 8" xfId="36627" xr:uid="{282149F9-FBA1-4DDD-A303-D8AA32A2E70E}"/>
    <cellStyle name="Heading 3 2 2 2 2 2 2 2 2 2 2 2 2 2 9" xfId="29065" xr:uid="{E7BF09D0-1558-4E60-B8BC-97376D2CB5A2}"/>
    <cellStyle name="Heading 3 2 2 2 2 2 2 2 2 2 2 2 2 20" xfId="36454" xr:uid="{81068466-68E1-4EC5-A2C5-180BCF3DDF0F}"/>
    <cellStyle name="Heading 3 2 2 2 2 2 2 2 2 2 2 2 2 21" xfId="31877" xr:uid="{0F28BB24-D08D-4C07-B614-77CCC0C04A05}"/>
    <cellStyle name="Heading 3 2 2 2 2 2 2 2 2 2 2 2 2 22" xfId="36636" xr:uid="{DCCA085E-D206-4946-BF2E-DB52E2803AA2}"/>
    <cellStyle name="Heading 3 2 2 2 2 2 2 2 2 2 2 2 2 23" xfId="39028" xr:uid="{A2649109-08AC-47CE-B5A3-F60B7AD9AB2F}"/>
    <cellStyle name="Heading 3 2 2 2 2 2 2 2 2 2 2 2 2 3" xfId="34510" xr:uid="{19D96D40-4ECC-4ECD-A3F6-ED74BA5A8B3B}"/>
    <cellStyle name="Heading 3 2 2 2 2 2 2 2 2 2 2 2 2 4" xfId="34469" xr:uid="{D7B71710-98E5-4AB7-94B2-3827D71FF58A}"/>
    <cellStyle name="Heading 3 2 2 2 2 2 2 2 2 2 2 2 2 5" xfId="34834" xr:uid="{A1854502-0B38-46B7-BD30-312A2254133B}"/>
    <cellStyle name="Heading 3 2 2 2 2 2 2 2 2 2 2 2 2 6" xfId="34588" xr:uid="{F4E431E5-17F3-4579-9409-8050550B2642}"/>
    <cellStyle name="Heading 3 2 2 2 2 2 2 2 2 2 2 2 2 7" xfId="33639" xr:uid="{6A2339C7-4E35-43C5-B362-4EA93376DDEC}"/>
    <cellStyle name="Heading 3 2 2 2 2 2 2 2 2 2 2 2 2 8" xfId="33669" xr:uid="{7521AD2B-E5D0-492E-929B-7AA00090C44D}"/>
    <cellStyle name="Heading 3 2 2 2 2 2 2 2 2 2 2 2 2 9" xfId="34148" xr:uid="{7337CDB3-C7F1-455D-863F-E7A2D1FBC1F6}"/>
    <cellStyle name="Heading 3 2 2 2 2 2 2 2 2 2 2 2 20" xfId="35463" xr:uid="{9F6BA1A1-1667-47E5-BD1F-5A42405AF3F4}"/>
    <cellStyle name="Heading 3 2 2 2 2 2 2 2 2 2 2 2 21" xfId="32640" xr:uid="{BB8FF23F-D14B-4390-BD7D-173B09AFA9D5}"/>
    <cellStyle name="Heading 3 2 2 2 2 2 2 2 2 2 2 2 22" xfId="27357" xr:uid="{9F48F79B-AB4A-440D-90BB-E9E9B5652087}"/>
    <cellStyle name="Heading 3 2 2 2 2 2 2 2 2 2 2 2 23" xfId="29762" xr:uid="{3EF9E680-DEDF-49BC-AAF0-F836A6143314}"/>
    <cellStyle name="Heading 3 2 2 2 2 2 2 2 2 2 2 2 24" xfId="31281" xr:uid="{1485A017-B225-4F2A-B3F4-CDE5D8156F11}"/>
    <cellStyle name="Heading 3 2 2 2 2 2 2 2 2 2 2 2 25" xfId="14819" xr:uid="{CCE616F3-2469-461C-A122-52987E7507C0}"/>
    <cellStyle name="Heading 3 2 2 2 2 2 2 2 2 2 2 2 26" xfId="28026" xr:uid="{8A2FB6BB-820E-43E7-8DC6-0C71761218C8}"/>
    <cellStyle name="Heading 3 2 2 2 2 2 2 2 2 2 2 2 27" xfId="30433" xr:uid="{94395891-1D8A-48DD-9AF5-16CA38C86841}"/>
    <cellStyle name="Heading 3 2 2 2 2 2 2 2 2 2 2 2 28" xfId="36080" xr:uid="{DD07243E-1961-47B7-BF41-A6C4BB5A9116}"/>
    <cellStyle name="Heading 3 2 2 2 2 2 2 2 2 2 2 2 29" xfId="37674" xr:uid="{37D402A5-B500-4878-8573-3D56B4B1ABFF}"/>
    <cellStyle name="Heading 3 2 2 2 2 2 2 2 2 2 2 2 3" xfId="29379" xr:uid="{799CF20A-9B9F-445F-8B42-CC63EC29FD14}"/>
    <cellStyle name="Heading 3 2 2 2 2 2 2 2 2 2 2 2 4" xfId="27717" xr:uid="{E7D105C1-CC6C-4F30-9996-6DA7F7A12744}"/>
    <cellStyle name="Heading 3 2 2 2 2 2 2 2 2 2 2 2 5" xfId="27575" xr:uid="{EBE78E49-7EB5-4FBF-8A7A-B9044427574D}"/>
    <cellStyle name="Heading 3 2 2 2 2 2 2 2 2 2 2 2 6" xfId="30120" xr:uid="{310DF4C9-DAAF-4684-8D4D-44C27A206F33}"/>
    <cellStyle name="Heading 3 2 2 2 2 2 2 2 2 2 2 2 7" xfId="28847" xr:uid="{B9A58B9D-4E1E-483F-B2F3-BA1E1A6FFBEF}"/>
    <cellStyle name="Heading 3 2 2 2 2 2 2 2 2 2 2 2 8" xfId="30824" xr:uid="{A23155E9-4925-48FC-9876-5B32D2CE6E99}"/>
    <cellStyle name="Heading 3 2 2 2 2 2 2 2 2 2 2 2 9" xfId="29100" xr:uid="{72765DFB-9019-4E19-8CF8-AB6B37A4CB6B}"/>
    <cellStyle name="Heading 3 2 2 2 2 2 2 2 2 2 2 2 9 2" xfId="34493" xr:uid="{C2F9560D-4AC1-442B-A738-20B88C51BA4E}"/>
    <cellStyle name="Heading 3 2 2 2 2 2 2 2 2 2 2 2 9 3" xfId="36536" xr:uid="{7192BF36-D712-4A39-9D2B-F3D082CC4B77}"/>
    <cellStyle name="Heading 3 2 2 2 2 2 2 2 2 2 2 2 9 4" xfId="32230" xr:uid="{B8C70A19-3601-4C10-998F-BF246186FEC8}"/>
    <cellStyle name="Heading 3 2 2 2 2 2 2 2 2 2 2 2 9 5" xfId="32178" xr:uid="{C0797F31-61DE-4D9C-8C10-9A26979836BF}"/>
    <cellStyle name="Heading 3 2 2 2 2 2 2 2 2 2 2 2 9 6" xfId="36082" xr:uid="{E16E7D12-61CF-4534-92BA-8FB55BAEE588}"/>
    <cellStyle name="Heading 3 2 2 2 2 2 2 2 2 2 2 2 9 7" xfId="29922" xr:uid="{54A18F2A-D386-4292-9613-FCDDE2721167}"/>
    <cellStyle name="Heading 3 2 2 2 2 2 2 2 2 2 2 2 9 8" xfId="30299" xr:uid="{5DEB29EC-9FAD-4BB8-A7F8-675C8C685F08}"/>
    <cellStyle name="Heading 3 2 2 2 2 2 2 2 2 2 2 2 9 9" xfId="36667" xr:uid="{E5966154-C01F-448A-8D7B-997FA52802E3}"/>
    <cellStyle name="Heading 3 2 2 2 2 2 2 2 2 2 2 20" xfId="35488" xr:uid="{75756908-EF0F-4433-9057-63B6F4A88F4C}"/>
    <cellStyle name="Heading 3 2 2 2 2 2 2 2 2 2 2 21" xfId="32621" xr:uid="{4C0E70D4-19FF-4123-A711-EE66F6CAE5FC}"/>
    <cellStyle name="Heading 3 2 2 2 2 2 2 2 2 2 2 22" xfId="28825" xr:uid="{C370E879-48FB-4FF8-A471-AAEB7AE5EE96}"/>
    <cellStyle name="Heading 3 2 2 2 2 2 2 2 2 2 2 23" xfId="27106" xr:uid="{8CB54830-5555-4FEE-843A-B12CD197F966}"/>
    <cellStyle name="Heading 3 2 2 2 2 2 2 2 2 2 2 24" xfId="36102" xr:uid="{A89AEC33-7312-47A9-A206-A7F6A74F37CF}"/>
    <cellStyle name="Heading 3 2 2 2 2 2 2 2 2 2 2 25" xfId="32202" xr:uid="{35357C99-A403-4DEF-82C1-CD573C112632}"/>
    <cellStyle name="Heading 3 2 2 2 2 2 2 2 2 2 2 26" xfId="15546" xr:uid="{29479987-A900-4008-81B6-B60AAA592685}"/>
    <cellStyle name="Heading 3 2 2 2 2 2 2 2 2 2 2 27" xfId="31755" xr:uid="{6D7FCEB8-780B-4492-92FB-198B94D9D7B3}"/>
    <cellStyle name="Heading 3 2 2 2 2 2 2 2 2 2 2 28" xfId="32426" xr:uid="{5ED2D63D-9AA1-4752-88DB-4408BC77DA97}"/>
    <cellStyle name="Heading 3 2 2 2 2 2 2 2 2 2 2 29" xfId="37657" xr:uid="{2526172B-899B-4D91-BF5B-6612207CF87F}"/>
    <cellStyle name="Heading 3 2 2 2 2 2 2 2 2 2 2 3" xfId="29362" xr:uid="{7417E49D-037A-41CC-90A6-FCDE9F1231CE}"/>
    <cellStyle name="Heading 3 2 2 2 2 2 2 2 2 2 2 4" xfId="28236" xr:uid="{84972ACA-6A8F-40C3-990B-9176A4F5AAF9}"/>
    <cellStyle name="Heading 3 2 2 2 2 2 2 2 2 2 2 5" xfId="30192" xr:uid="{DC521795-FB04-42A5-8DE1-787C102179C9}"/>
    <cellStyle name="Heading 3 2 2 2 2 2 2 2 2 2 2 6" xfId="27544" xr:uid="{2D8B00BB-C355-4001-AF84-525A99A1EAC5}"/>
    <cellStyle name="Heading 3 2 2 2 2 2 2 2 2 2 2 7" xfId="27238" xr:uid="{ED6F42B6-02F5-4369-A645-6194E8A96787}"/>
    <cellStyle name="Heading 3 2 2 2 2 2 2 2 2 2 2 8" xfId="15987" xr:uid="{24AF9996-5900-457D-B001-6E0947E79C6D}"/>
    <cellStyle name="Heading 3 2 2 2 2 2 2 2 2 2 2 9" xfId="30070" xr:uid="{3FBD69F3-922B-4F43-8E6F-BBC4C3A08ACF}"/>
    <cellStyle name="Heading 3 2 2 2 2 2 2 2 2 2 2 9 2" xfId="33501" xr:uid="{F7AAF873-040C-4496-A32B-71AD83ACE997}"/>
    <cellStyle name="Heading 3 2 2 2 2 2 2 2 2 2 2 9 3" xfId="36371" xr:uid="{9CB371A4-6AB4-46A5-8AE9-AFEB0B30597A}"/>
    <cellStyle name="Heading 3 2 2 2 2 2 2 2 2 2 2 9 4" xfId="30584" xr:uid="{EB28D404-C0F1-47D7-AC31-62BF9E818A42}"/>
    <cellStyle name="Heading 3 2 2 2 2 2 2 2 2 2 2 9 5" xfId="30893" xr:uid="{37387ABA-8F27-49BC-9548-7A1DF4CB7BDE}"/>
    <cellStyle name="Heading 3 2 2 2 2 2 2 2 2 2 2 9 6" xfId="15309" xr:uid="{F84A44A3-A389-4263-80B5-59D504E42987}"/>
    <cellStyle name="Heading 3 2 2 2 2 2 2 2 2 2 2 9 7" xfId="36167" xr:uid="{1831D7D3-D61D-47AC-A9CB-0C1F3D244E7B}"/>
    <cellStyle name="Heading 3 2 2 2 2 2 2 2 2 2 2 9 8" xfId="31001" xr:uid="{5CFA90AE-5843-4908-896A-C7ECD9E5EDBE}"/>
    <cellStyle name="Heading 3 2 2 2 2 2 2 2 2 2 2 9 9" xfId="30267" xr:uid="{0A3C1584-4978-4406-AE08-D993007851D2}"/>
    <cellStyle name="Heading 3 2 2 2 2 2 2 2 2 2 20" xfId="29406" xr:uid="{19B3B638-3767-4CC6-B343-A2F137800448}"/>
    <cellStyle name="Heading 3 2 2 2 2 2 2 2 2 2 21" xfId="15565" xr:uid="{83A39448-AE3D-4AF6-8D1E-5213760492EA}"/>
    <cellStyle name="Heading 3 2 2 2 2 2 2 2 2 2 22" xfId="30254" xr:uid="{C89F5B48-8A08-42BE-BE63-3D28BD9A3586}"/>
    <cellStyle name="Heading 3 2 2 2 2 2 2 2 2 2 23" xfId="15121" xr:uid="{8542DCA4-04BD-4A69-A1D8-C45EF751A566}"/>
    <cellStyle name="Heading 3 2 2 2 2 2 2 2 2 2 24" xfId="28211" xr:uid="{0A6ABB44-7842-46E1-8C28-4A098F6415EE}"/>
    <cellStyle name="Heading 3 2 2 2 2 2 2 2 2 2 24 2" xfId="33484" xr:uid="{4218DFA1-FA23-49F1-A55E-89B399E87702}"/>
    <cellStyle name="Heading 3 2 2 2 2 2 2 2 2 2 24 3" xfId="36354" xr:uid="{847930C2-1E2B-4DA4-8B94-6B0930E4A421}"/>
    <cellStyle name="Heading 3 2 2 2 2 2 2 2 2 2 24 4" xfId="31979" xr:uid="{4BD785DD-CF1E-4D32-B8E5-72A02348D149}"/>
    <cellStyle name="Heading 3 2 2 2 2 2 2 2 2 2 24 5" xfId="31494" xr:uid="{12ED52AD-0826-4A27-A49C-64DB4990CD4B}"/>
    <cellStyle name="Heading 3 2 2 2 2 2 2 2 2 2 24 6" xfId="31748" xr:uid="{76907767-A800-4175-80B8-7CFBCBA4BBE5}"/>
    <cellStyle name="Heading 3 2 2 2 2 2 2 2 2 2 24 7" xfId="31988" xr:uid="{8AA42506-47B7-429E-9119-E4D56FFA1861}"/>
    <cellStyle name="Heading 3 2 2 2 2 2 2 2 2 2 24 8" xfId="31854" xr:uid="{D475AD3F-7820-4236-BB40-3B9D52EE99BC}"/>
    <cellStyle name="Heading 3 2 2 2 2 2 2 2 2 2 24 9" xfId="32126" xr:uid="{87B2BEFE-5474-42B0-8684-553C5B16B4EE}"/>
    <cellStyle name="Heading 3 2 2 2 2 2 2 2 2 2 25" xfId="34272" xr:uid="{0296A4A2-1F0E-4551-8E27-594068712444}"/>
    <cellStyle name="Heading 3 2 2 2 2 2 2 2 2 2 26" xfId="33306" xr:uid="{58F111F6-C6C6-41A8-8796-A808F7682BB6}"/>
    <cellStyle name="Heading 3 2 2 2 2 2 2 2 2 2 27" xfId="34123" xr:uid="{542611D9-88D3-4A92-B0E2-6F7F71834956}"/>
    <cellStyle name="Heading 3 2 2 2 2 2 2 2 2 2 28" xfId="32886" xr:uid="{16E8E361-C29D-4083-B358-349B84429A6E}"/>
    <cellStyle name="Heading 3 2 2 2 2 2 2 2 2 2 29" xfId="33520" xr:uid="{60C40DAB-4358-4533-A477-FE2EB9D0ADAE}"/>
    <cellStyle name="Heading 3 2 2 2 2 2 2 2 2 2 3" xfId="23570" xr:uid="{277E8433-4616-42AB-BDE3-7FB4194C8784}"/>
    <cellStyle name="Heading 3 2 2 2 2 2 2 2 2 2 30" xfId="35603" xr:uid="{A3561620-8B99-492C-84AC-A034A498C917}"/>
    <cellStyle name="Heading 3 2 2 2 2 2 2 2 2 2 31" xfId="32547" xr:uid="{984C90F9-3664-4565-AEA8-6CA473EB5585}"/>
    <cellStyle name="Heading 3 2 2 2 2 2 2 2 2 2 32" xfId="32928" xr:uid="{899CA050-8950-4044-B0FB-0C827A7CB0DB}"/>
    <cellStyle name="Heading 3 2 2 2 2 2 2 2 2 2 33" xfId="33413" xr:uid="{F46FE724-1D7B-4083-8B75-6BD604286359}"/>
    <cellStyle name="Heading 3 2 2 2 2 2 2 2 2 2 34" xfId="35597" xr:uid="{5A7575C0-FAB7-4041-B239-B11214CB59B7}"/>
    <cellStyle name="Heading 3 2 2 2 2 2 2 2 2 2 35" xfId="32551" xr:uid="{F09F397F-D588-4BCF-B183-715CD47064AF}"/>
    <cellStyle name="Heading 3 2 2 2 2 2 2 2 2 2 36" xfId="32917" xr:uid="{72718655-E6C5-43A8-9F14-F84A8157DAF1}"/>
    <cellStyle name="Heading 3 2 2 2 2 2 2 2 2 2 37" xfId="31884" xr:uid="{52216CB4-8A99-4557-8FAC-3CD9C70FA5BA}"/>
    <cellStyle name="Heading 3 2 2 2 2 2 2 2 2 2 38" xfId="36168" xr:uid="{0F472E59-F2BD-4184-852F-62C9D8850575}"/>
    <cellStyle name="Heading 3 2 2 2 2 2 2 2 2 2 39" xfId="32486" xr:uid="{C4AF909D-9943-4C85-973B-EBEACDFA5ACB}"/>
    <cellStyle name="Heading 3 2 2 2 2 2 2 2 2 2 4" xfId="20849" xr:uid="{A8E4D704-A5EB-4BCA-A1D1-9C92B9E53D73}"/>
    <cellStyle name="Heading 3 2 2 2 2 2 2 2 2 2 40" xfId="30461" xr:uid="{4D7C95B1-6A7E-4525-B508-C34AB9E75C10}"/>
    <cellStyle name="Heading 3 2 2 2 2 2 2 2 2 2 41" xfId="29897" xr:uid="{FA694316-A86B-4D33-B92E-A417594CF52C}"/>
    <cellStyle name="Heading 3 2 2 2 2 2 2 2 2 2 42" xfId="16009" xr:uid="{97DDAEE1-93C0-484B-9EE6-8E1B345359AE}"/>
    <cellStyle name="Heading 3 2 2 2 2 2 2 2 2 2 43" xfId="15255" xr:uid="{2DAD6192-6E3A-4DBE-B33A-13958EC1EB71}"/>
    <cellStyle name="Heading 3 2 2 2 2 2 2 2 2 2 44" xfId="37253" xr:uid="{CEB0C22A-887E-4C41-B095-498E04D5619F}"/>
    <cellStyle name="Heading 3 2 2 2 2 2 2 2 2 2 5" xfId="23502" xr:uid="{0A65E9A3-A66B-4AE4-954B-9F0C931F2D86}"/>
    <cellStyle name="Heading 3 2 2 2 2 2 2 2 2 2 6" xfId="21586" xr:uid="{3D21827A-9F99-4552-9E65-061530FFECE8}"/>
    <cellStyle name="Heading 3 2 2 2 2 2 2 2 2 2 7" xfId="23685" xr:uid="{E05F6285-C8C5-432E-9CAC-52FC6C886413}"/>
    <cellStyle name="Heading 3 2 2 2 2 2 2 2 2 2 8" xfId="20796" xr:uid="{8D3DD901-4049-4632-B9DE-5593FA34AC5E}"/>
    <cellStyle name="Heading 3 2 2 2 2 2 2 2 2 2 9" xfId="23791" xr:uid="{F7389D7D-982D-4831-9615-72AE44E382E6}"/>
    <cellStyle name="Heading 3 2 2 2 2 2 2 2 2 20" xfId="21651" xr:uid="{851AA4CE-1004-4161-97AF-466F6802BA3C}"/>
    <cellStyle name="Heading 3 2 2 2 2 2 2 2 2 21" xfId="20339" xr:uid="{D1213F93-C7BD-48EC-B61B-13AFBBD7F74E}"/>
    <cellStyle name="Heading 3 2 2 2 2 2 2 2 2 22" xfId="23798" xr:uid="{F9FE2308-0E12-41CD-9D14-DA510F79ABA3}"/>
    <cellStyle name="Heading 3 2 2 2 2 2 2 2 2 23" xfId="22341" xr:uid="{D3C4C2E5-E445-437D-9C8C-86EF47D43A6A}"/>
    <cellStyle name="Heading 3 2 2 2 2 2 2 2 2 24" xfId="24703" xr:uid="{91D5D184-E550-448C-A58D-ACFDC012DBDB}"/>
    <cellStyle name="Heading 3 2 2 2 2 2 2 2 2 25" xfId="21650" xr:uid="{359E534C-EEF5-4C6F-A172-1D093690DEB9}"/>
    <cellStyle name="Heading 3 2 2 2 2 2 2 2 2 26" xfId="21554" xr:uid="{17B075EF-624A-45B0-B762-1E02561BC1FC}"/>
    <cellStyle name="Heading 3 2 2 2 2 2 2 2 2 27" xfId="23723" xr:uid="{795F0DE2-F5D4-4E45-BA7E-939356268631}"/>
    <cellStyle name="Heading 3 2 2 2 2 2 2 2 2 28" xfId="22363" xr:uid="{587981EE-CA70-4E23-9EF8-062A14BE8A2D}"/>
    <cellStyle name="Heading 3 2 2 2 2 2 2 2 2 29" xfId="24593" xr:uid="{9117481F-B165-464D-88FC-974D41346897}"/>
    <cellStyle name="Heading 3 2 2 2 2 2 2 2 2 3" xfId="18354" xr:uid="{BAF13B13-CA06-4A38-9071-36E7B63703CE}"/>
    <cellStyle name="Heading 3 2 2 2 2 2 2 2 2 30" xfId="20729" xr:uid="{A9183A3F-2596-41E9-A6BF-059F4B675A61}"/>
    <cellStyle name="Heading 3 2 2 2 2 2 2 2 2 31" xfId="24682" xr:uid="{FAA9B8CB-BE96-4D9A-BC6E-BE91EB1E4FD1}"/>
    <cellStyle name="Heading 3 2 2 2 2 2 2 2 2 32" xfId="16484" xr:uid="{B736A5B0-3097-442F-9B90-A39DBCF5E80E}"/>
    <cellStyle name="Heading 3 2 2 2 2 2 2 2 2 33" xfId="17899" xr:uid="{D6D149B0-556F-420B-A1BA-7F3F7EB4FA16}"/>
    <cellStyle name="Heading 3 2 2 2 2 2 2 2 2 34" xfId="26293" xr:uid="{D513A9F9-E1B3-4205-964F-9115595AC492}"/>
    <cellStyle name="Heading 3 2 2 2 2 2 2 2 2 35" xfId="26374" xr:uid="{988D8D7D-B0AC-421F-8B6E-963897B07339}"/>
    <cellStyle name="Heading 3 2 2 2 2 2 2 2 2 36" xfId="26450" xr:uid="{29CA2191-5332-41C2-B4F4-CE90A49DBB28}"/>
    <cellStyle name="Heading 3 2 2 2 2 2 2 2 2 37" xfId="26522" xr:uid="{7D3124BF-95C7-4E73-BDB3-04BEE5EFBAE4}"/>
    <cellStyle name="Heading 3 2 2 2 2 2 2 2 2 38" xfId="26587" xr:uid="{6E39022E-806E-4A58-9F78-B0AB29C6CB41}"/>
    <cellStyle name="Heading 3 2 2 2 2 2 2 2 2 39" xfId="26646" xr:uid="{48BC424C-D561-46DC-9D3C-6790939697F7}"/>
    <cellStyle name="Heading 3 2 2 2 2 2 2 2 2 4" xfId="18474" xr:uid="{D8F97FA9-59DF-489C-9B91-B376336506BC}"/>
    <cellStyle name="Heading 3 2 2 2 2 2 2 2 2 40" xfId="26701" xr:uid="{F1449E2D-AC64-40D1-9BC4-0E4D0A0C5F1B}"/>
    <cellStyle name="Heading 3 2 2 2 2 2 2 2 2 41" xfId="26750" xr:uid="{FEA33EBB-456C-441E-8139-568A0DC23BAC}"/>
    <cellStyle name="Heading 3 2 2 2 2 2 2 2 2 42" xfId="26798" xr:uid="{3CD66DD5-DB20-492E-8D43-7389A22F5B01}"/>
    <cellStyle name="Heading 3 2 2 2 2 2 2 2 2 43" xfId="26842" xr:uid="{813C5E54-1DE4-4343-B458-9719D8FDB56C}"/>
    <cellStyle name="Heading 3 2 2 2 2 2 2 2 2 44" xfId="26884" xr:uid="{F80D8692-ABC4-478A-93DF-7575CDB85B64}"/>
    <cellStyle name="Heading 3 2 2 2 2 2 2 2 2 45" xfId="26961" xr:uid="{3A419FAA-0F79-449F-B67A-250ECF26D228}"/>
    <cellStyle name="Heading 3 2 2 2 2 2 2 2 2 46" xfId="28737" xr:uid="{D8021D98-D932-4346-A6AB-DE03899DE8A0}"/>
    <cellStyle name="Heading 3 2 2 2 2 2 2 2 2 47" xfId="15504" xr:uid="{9CBA0115-C371-4E4B-9A25-461DD9C97D35}"/>
    <cellStyle name="Heading 3 2 2 2 2 2 2 2 2 48" xfId="31039" xr:uid="{9AADD277-A2A2-4ACB-926A-754DDF51B719}"/>
    <cellStyle name="Heading 3 2 2 2 2 2 2 2 2 49" xfId="31253" xr:uid="{298ADE45-3921-4397-8699-697C9398590C}"/>
    <cellStyle name="Heading 3 2 2 2 2 2 2 2 2 5" xfId="18597" xr:uid="{AF246A55-6789-4F2D-BD8B-F59B95EC2DB5}"/>
    <cellStyle name="Heading 3 2 2 2 2 2 2 2 2 50" xfId="28110" xr:uid="{37B594D9-4B94-4F56-B66D-629E5851D2C9}"/>
    <cellStyle name="Heading 3 2 2 2 2 2 2 2 2 51" xfId="14807" xr:uid="{2B635685-5E03-4AE0-97A9-6352A917B2E0}"/>
    <cellStyle name="Heading 3 2 2 2 2 2 2 2 2 51 2" xfId="33292" xr:uid="{DDCD3576-03A1-4D46-959D-498DD74F0EA7}"/>
    <cellStyle name="Heading 3 2 2 2 2 2 2 2 2 51 3" xfId="36305" xr:uid="{6A428790-ECC4-4DCE-8E66-76BD563315EB}"/>
    <cellStyle name="Heading 3 2 2 2 2 2 2 2 2 51 4" xfId="31398" xr:uid="{7DB06240-5FF2-41B7-9A08-D7DE15565552}"/>
    <cellStyle name="Heading 3 2 2 2 2 2 2 2 2 51 5" xfId="32042" xr:uid="{CE68ECEA-F7E9-4CFF-A0EE-806BBE4F0CEA}"/>
    <cellStyle name="Heading 3 2 2 2 2 2 2 2 2 51 6" xfId="36098" xr:uid="{EE687444-ED36-4599-8D87-6F5405969091}"/>
    <cellStyle name="Heading 3 2 2 2 2 2 2 2 2 51 7" xfId="27640" xr:uid="{82F2ACF0-AC1A-4DF7-929C-DD9366C9C13A}"/>
    <cellStyle name="Heading 3 2 2 2 2 2 2 2 2 51 8" xfId="30675" xr:uid="{5467F57B-C794-4920-A340-517B262A14D1}"/>
    <cellStyle name="Heading 3 2 2 2 2 2 2 2 2 51 9" xfId="32219" xr:uid="{0187CE24-8736-45C7-98FA-DB41CA62BF6A}"/>
    <cellStyle name="Heading 3 2 2 2 2 2 2 2 2 52" xfId="33411" xr:uid="{30183409-7526-4E05-9D1A-1046788BA611}"/>
    <cellStyle name="Heading 3 2 2 2 2 2 2 2 2 53" xfId="33663" xr:uid="{5283E41C-4604-4E64-BD6B-9E525422053A}"/>
    <cellStyle name="Heading 3 2 2 2 2 2 2 2 2 54" xfId="34067" xr:uid="{657EBC18-F8EB-4314-BF1D-CC2CF2136045}"/>
    <cellStyle name="Heading 3 2 2 2 2 2 2 2 2 55" xfId="35600" xr:uid="{3DBF7CB1-4049-4253-A4AA-1D131AB23C23}"/>
    <cellStyle name="Heading 3 2 2 2 2 2 2 2 2 56" xfId="33046" xr:uid="{24205AD9-BE2F-40F6-9CD9-16BC1721056A}"/>
    <cellStyle name="Heading 3 2 2 2 2 2 2 2 2 57" xfId="32890" xr:uid="{66B0BCAD-8C21-4CCD-842E-5C1426014182}"/>
    <cellStyle name="Heading 3 2 2 2 2 2 2 2 2 58" xfId="33810" xr:uid="{DFE7DEB2-4CDF-4C52-96D8-4064A94970AF}"/>
    <cellStyle name="Heading 3 2 2 2 2 2 2 2 2 59" xfId="33199" xr:uid="{C04A01F2-112E-4D79-A423-92EF5808837A}"/>
    <cellStyle name="Heading 3 2 2 2 2 2 2 2 2 6" xfId="18719" xr:uid="{C4EEE67E-7C8D-4A61-ACE3-712967C035B3}"/>
    <cellStyle name="Heading 3 2 2 2 2 2 2 2 2 60" xfId="34756" xr:uid="{9D5CA4F7-527F-40E7-BD59-70C1258300F1}"/>
    <cellStyle name="Heading 3 2 2 2 2 2 2 2 2 61" xfId="35528" xr:uid="{01F245D7-AD81-4E75-B329-D37E2AA5D15B}"/>
    <cellStyle name="Heading 3 2 2 2 2 2 2 2 2 62" xfId="33062" xr:uid="{76DB7A64-1474-40E1-B417-848DA7C6DE47}"/>
    <cellStyle name="Heading 3 2 2 2 2 2 2 2 2 63" xfId="33187" xr:uid="{4C2D8D64-AE44-49B9-B72B-8907DCC679E5}"/>
    <cellStyle name="Heading 3 2 2 2 2 2 2 2 2 64" xfId="31764" xr:uid="{71A55734-1A72-41FC-AD8E-466B15A30B15}"/>
    <cellStyle name="Heading 3 2 2 2 2 2 2 2 2 65" xfId="15298" xr:uid="{61F36F9A-CF8D-4C96-8F1E-43E62089D0F1}"/>
    <cellStyle name="Heading 3 2 2 2 2 2 2 2 2 66" xfId="30431" xr:uid="{7E3CF907-9DC7-44D4-9204-F1B7E854657B}"/>
    <cellStyle name="Heading 3 2 2 2 2 2 2 2 2 67" xfId="15650" xr:uid="{1449ED09-42E6-47B1-8DE5-047E84DC505C}"/>
    <cellStyle name="Heading 3 2 2 2 2 2 2 2 2 68" xfId="30430" xr:uid="{B2E5C033-8F10-42DF-ACB3-CB31C9853D79}"/>
    <cellStyle name="Heading 3 2 2 2 2 2 2 2 2 69" xfId="28913" xr:uid="{445C3479-F955-48D9-BBF5-B883068D95F0}"/>
    <cellStyle name="Heading 3 2 2 2 2 2 2 2 2 7" xfId="18833" xr:uid="{DFD589A4-62B6-497F-9B24-E1A2A8335A39}"/>
    <cellStyle name="Heading 3 2 2 2 2 2 2 2 2 70" xfId="15216" xr:uid="{2221EE79-DE99-44A3-8025-B0F34ADD7DBA}"/>
    <cellStyle name="Heading 3 2 2 2 2 2 2 2 2 71" xfId="37236" xr:uid="{5562B717-659B-4C73-8D0B-6A72E20BDFEC}"/>
    <cellStyle name="Heading 3 2 2 2 2 2 2 2 2 8" xfId="18952" xr:uid="{A66BD772-1A63-497B-AC3D-1759093B38EC}"/>
    <cellStyle name="Heading 3 2 2 2 2 2 2 2 2 9" xfId="19065" xr:uid="{BA00229A-7C93-4DB1-B801-AF265961FDE2}"/>
    <cellStyle name="Heading 3 2 2 2 2 2 2 2 20" xfId="20707" xr:uid="{C93F3DA2-D772-46AF-B9A7-0BE67724FEA1}"/>
    <cellStyle name="Heading 3 2 2 2 2 2 2 2 21" xfId="20349" xr:uid="{19E22C0E-44C8-4C67-B4D9-CC5F336F0EF8}"/>
    <cellStyle name="Heading 3 2 2 2 2 2 2 2 22" xfId="21015" xr:uid="{337AA8F7-FDF7-4BF5-AABC-C8220D658B4C}"/>
    <cellStyle name="Heading 3 2 2 2 2 2 2 2 23" xfId="24180" xr:uid="{E5B85D78-CBA3-4120-A679-3AE9197C6035}"/>
    <cellStyle name="Heading 3 2 2 2 2 2 2 2 24" xfId="20422" xr:uid="{C03BEC1E-A939-4935-95D0-2D7BAAB2BDE1}"/>
    <cellStyle name="Heading 3 2 2 2 2 2 2 2 25" xfId="24656" xr:uid="{D6CCFB86-D64A-4B48-A90D-44E677BA4475}"/>
    <cellStyle name="Heading 3 2 2 2 2 2 2 2 26" xfId="20053" xr:uid="{8EE7D2AD-B686-4C03-9DE5-1660AFA77306}"/>
    <cellStyle name="Heading 3 2 2 2 2 2 2 2 27" xfId="21689" xr:uid="{72330059-B530-43CF-B90E-E4869505DC74}"/>
    <cellStyle name="Heading 3 2 2 2 2 2 2 2 28" xfId="24762" xr:uid="{6A0D6A22-CE4C-43D3-BCAB-AA5FA6975C4D}"/>
    <cellStyle name="Heading 3 2 2 2 2 2 2 2 29" xfId="20048" xr:uid="{80C10F51-ABB4-4AE4-8358-FF922CC3B0D3}"/>
    <cellStyle name="Heading 3 2 2 2 2 2 2 2 3" xfId="16179" xr:uid="{4D63C18B-3089-43D0-9587-F739F1D30069}"/>
    <cellStyle name="Heading 3 2 2 2 2 2 2 2 3 10" xfId="24256" xr:uid="{158E5ABE-413B-4DA2-B26C-4627E4CFF3CD}"/>
    <cellStyle name="Heading 3 2 2 2 2 2 2 2 3 11" xfId="20596" xr:uid="{86FCF9ED-56DD-4AAF-8A30-DA63C25CC157}"/>
    <cellStyle name="Heading 3 2 2 2 2 2 2 2 3 12" xfId="23494" xr:uid="{7B2B3669-42A6-44BD-B7CA-B1870E0AE980}"/>
    <cellStyle name="Heading 3 2 2 2 2 2 2 2 3 13" xfId="20890" xr:uid="{37CD2BC0-AE7F-44CB-94B3-7AFA083E8442}"/>
    <cellStyle name="Heading 3 2 2 2 2 2 2 2 3 14" xfId="24094" xr:uid="{B609E986-513B-4AAA-8C22-19B827DE4F82}"/>
    <cellStyle name="Heading 3 2 2 2 2 2 2 2 3 15" xfId="20750" xr:uid="{1F1DC2F5-83B8-424C-A438-9DB7E91B9F41}"/>
    <cellStyle name="Heading 3 2 2 2 2 2 2 2 3 16" xfId="21544" xr:uid="{6897A6AB-C5AE-4994-AA34-6BB72E76DCFD}"/>
    <cellStyle name="Heading 3 2 2 2 2 2 2 2 3 17" xfId="19948" xr:uid="{A01F810E-C11E-4D29-8A11-7CD7F4F08265}"/>
    <cellStyle name="Heading 3 2 2 2 2 2 2 2 3 18" xfId="27884" xr:uid="{B31A50F3-58C1-4AF2-AEB7-F2E589C0727E}"/>
    <cellStyle name="Heading 3 2 2 2 2 2 2 2 3 19" xfId="30753" xr:uid="{80868069-C317-43CE-AF42-E8BBFAE33545}"/>
    <cellStyle name="Heading 3 2 2 2 2 2 2 2 3 2" xfId="18337" xr:uid="{BD6281EA-3AA9-4210-A626-C23314273E42}"/>
    <cellStyle name="Heading 3 2 2 2 2 2 2 2 3 2 2" xfId="22316" xr:uid="{B6FD93B9-8B1A-4E7C-9E27-6230AC372AD8}"/>
    <cellStyle name="Heading 3 2 2 2 2 2 2 2 3 2 2 2" xfId="22991" xr:uid="{A85D186D-57FD-468A-9138-3886EE748520}"/>
    <cellStyle name="Heading 3 2 2 2 2 2 2 2 3 2 2 3" xfId="29699" xr:uid="{789780DE-67DB-471D-9318-8976A79F6B93}"/>
    <cellStyle name="Heading 3 2 2 2 2 2 2 2 3 2 2 4" xfId="15243" xr:uid="{F247E846-0FD0-428A-8C24-156028CF67F1}"/>
    <cellStyle name="Heading 3 2 2 2 2 2 2 2 3 2 2 5" xfId="28711" xr:uid="{EBE974B5-FE7F-44CB-85DF-6F4DA2F9C628}"/>
    <cellStyle name="Heading 3 2 2 2 2 2 2 2 3 2 2 6" xfId="16104" xr:uid="{0BEB9C73-216E-4AE7-AB49-4E21683ED720}"/>
    <cellStyle name="Heading 3 2 2 2 2 2 2 2 3 2 2 7" xfId="29770" xr:uid="{8EC4FA29-4643-4BB0-A77E-001A8FBACAC6}"/>
    <cellStyle name="Heading 3 2 2 2 2 2 2 2 3 2 2 8" xfId="15318" xr:uid="{9DD259F6-B79F-42A9-8E25-8A499271006F}"/>
    <cellStyle name="Heading 3 2 2 2 2 2 2 2 3 2 3" xfId="29316" xr:uid="{E59AF358-D464-4360-B1D6-BBE88B9E2F9E}"/>
    <cellStyle name="Heading 3 2 2 2 2 2 2 2 3 2 4" xfId="29014" xr:uid="{BD1B510A-E5A9-48F1-B7ED-3E7BE9140BDD}"/>
    <cellStyle name="Heading 3 2 2 2 2 2 2 2 3 2 5" xfId="30481" xr:uid="{78152E21-0E81-4FE3-ABBF-346A6C101B01}"/>
    <cellStyle name="Heading 3 2 2 2 2 2 2 2 3 2 6" xfId="30826" xr:uid="{64EA2C4C-1951-4CCE-B2C8-DD9F18C8094B}"/>
    <cellStyle name="Heading 3 2 2 2 2 2 2 2 3 2 7" xfId="27720" xr:uid="{B6A2610C-F39B-4FDD-A4C2-6198913D35CB}"/>
    <cellStyle name="Heading 3 2 2 2 2 2 2 2 3 2 8" xfId="31386" xr:uid="{D80422B3-E889-4B2A-8347-4D3EA859CDEF}"/>
    <cellStyle name="Heading 3 2 2 2 2 2 2 2 3 20" xfId="30593" xr:uid="{1FE1EED0-27D4-4080-83D6-7E869438F18D}"/>
    <cellStyle name="Heading 3 2 2 2 2 2 2 2 3 21" xfId="15188" xr:uid="{52BAD977-37AA-4657-A962-1FFF79B7FE6E}"/>
    <cellStyle name="Heading 3 2 2 2 2 2 2 2 3 22" xfId="15100" xr:uid="{42D6CA6E-808B-425E-A991-8164864A8A7C}"/>
    <cellStyle name="Heading 3 2 2 2 2 2 2 2 3 23" xfId="28883" xr:uid="{92C606EA-D3D0-4AD0-BCD7-46F6ED406E29}"/>
    <cellStyle name="Heading 3 2 2 2 2 2 2 2 3 3" xfId="24327" xr:uid="{2E714724-2B04-4B8E-9C88-1AE47F9A60FA}"/>
    <cellStyle name="Heading 3 2 2 2 2 2 2 2 3 4" xfId="20554" xr:uid="{72C8FA0B-64B3-4D30-87B1-4978F704A9C2}"/>
    <cellStyle name="Heading 3 2 2 2 2 2 2 2 3 5" xfId="24704" xr:uid="{74BEBF3B-AAC9-4BFA-BC62-C401A48B738E}"/>
    <cellStyle name="Heading 3 2 2 2 2 2 2 2 3 6" xfId="20469" xr:uid="{9A0A8C85-25CF-4EA0-9285-56E9783B2FE3}"/>
    <cellStyle name="Heading 3 2 2 2 2 2 2 2 3 7" xfId="20249" xr:uid="{755156DF-25F1-4470-97F1-BE02F1FB72EA}"/>
    <cellStyle name="Heading 3 2 2 2 2 2 2 2 3 8" xfId="24248" xr:uid="{7F60699F-FE5E-4E33-B478-1716FD425DC8}"/>
    <cellStyle name="Heading 3 2 2 2 2 2 2 2 3 9" xfId="21653" xr:uid="{C360C42B-AD5E-44C6-B474-CDAD04F50B6D}"/>
    <cellStyle name="Heading 3 2 2 2 2 2 2 2 30" xfId="21260" xr:uid="{2EDB4744-CC94-42E4-8388-9CCD1353A017}"/>
    <cellStyle name="Heading 3 2 2 2 2 2 2 2 31" xfId="23661" xr:uid="{E2F5A604-F864-472F-AB74-EDBE5923A3D0}"/>
    <cellStyle name="Heading 3 2 2 2 2 2 2 2 32" xfId="17126" xr:uid="{9F660EBE-D106-419B-BC8C-832EE8C00D23}"/>
    <cellStyle name="Heading 3 2 2 2 2 2 2 2 33" xfId="19138" xr:uid="{7C8BD148-D22D-463C-85A7-9FD56780E028}"/>
    <cellStyle name="Heading 3 2 2 2 2 2 2 2 34" xfId="26276" xr:uid="{7AED50F0-1CBD-40DA-9D18-01D0200F7034}"/>
    <cellStyle name="Heading 3 2 2 2 2 2 2 2 35" xfId="26357" xr:uid="{85ACA275-3DE8-410D-95DF-F1B44EDDB327}"/>
    <cellStyle name="Heading 3 2 2 2 2 2 2 2 36" xfId="26433" xr:uid="{6511077E-69B8-43FA-BC3C-C410D095D5BD}"/>
    <cellStyle name="Heading 3 2 2 2 2 2 2 2 37" xfId="26505" xr:uid="{2A69D1F7-3834-4B73-844B-2698B5DCC9F9}"/>
    <cellStyle name="Heading 3 2 2 2 2 2 2 2 38" xfId="26570" xr:uid="{8552FA03-EEC4-4D70-972B-B5CA3DB3B263}"/>
    <cellStyle name="Heading 3 2 2 2 2 2 2 2 39" xfId="26629" xr:uid="{F6029C9C-128A-477C-95B5-FCCAF3E5154C}"/>
    <cellStyle name="Heading 3 2 2 2 2 2 2 2 4" xfId="18457" xr:uid="{95C9672C-2308-4B9F-9600-908146D1C781}"/>
    <cellStyle name="Heading 3 2 2 2 2 2 2 2 40" xfId="26684" xr:uid="{47E97711-F5F3-4E49-97FE-C4AA33222382}"/>
    <cellStyle name="Heading 3 2 2 2 2 2 2 2 41" xfId="26733" xr:uid="{950D9BC9-1218-4513-9530-774010DD31A1}"/>
    <cellStyle name="Heading 3 2 2 2 2 2 2 2 42" xfId="26781" xr:uid="{EC341859-7894-422F-BAD6-1D438354B98F}"/>
    <cellStyle name="Heading 3 2 2 2 2 2 2 2 43" xfId="26825" xr:uid="{FA2EB41C-87D4-4B08-878C-A219B445B73C}"/>
    <cellStyle name="Heading 3 2 2 2 2 2 2 2 44" xfId="26867" xr:uid="{B9E47F40-7092-4EA7-853C-235BBC6469C9}"/>
    <cellStyle name="Heading 3 2 2 2 2 2 2 2 45" xfId="26905" xr:uid="{E4E68216-335E-4E42-B8D6-1A2692C87624}"/>
    <cellStyle name="Heading 3 2 2 2 2 2 2 2 46" xfId="14786" xr:uid="{3EC2AFBF-6DA3-4A17-8B55-192664E361A7}"/>
    <cellStyle name="Heading 3 2 2 2 2 2 2 2 47" xfId="29123" xr:uid="{708C35CE-E256-4937-9472-AC71237D510F}"/>
    <cellStyle name="Heading 3 2 2 2 2 2 2 2 48" xfId="29641" xr:uid="{5B7B34F6-135F-4B42-BAB5-05E6CC8B2610}"/>
    <cellStyle name="Heading 3 2 2 2 2 2 2 2 49" xfId="29832" xr:uid="{0D9DA952-602E-49E5-9A91-6E07E5243DA7}"/>
    <cellStyle name="Heading 3 2 2 2 2 2 2 2 5" xfId="18580" xr:uid="{35B8B749-E1AF-4841-922F-F0B4F8110659}"/>
    <cellStyle name="Heading 3 2 2 2 2 2 2 2 50" xfId="27012" xr:uid="{8843B509-A8A1-4D4C-ABBB-A7DCFD8BCBBF}"/>
    <cellStyle name="Heading 3 2 2 2 2 2 2 2 51" xfId="15833" xr:uid="{86D675BC-D729-495E-84E4-8378CACA2E57}"/>
    <cellStyle name="Heading 3 2 2 2 2 2 2 2 51 2" xfId="33275" xr:uid="{489B8F36-1D0D-4895-97AE-EFD2F6D0D50C}"/>
    <cellStyle name="Heading 3 2 2 2 2 2 2 2 51 3" xfId="36288" xr:uid="{8F9C4671-920E-4926-BA42-6F3A2D1599E8}"/>
    <cellStyle name="Heading 3 2 2 2 2 2 2 2 51 4" xfId="30880" xr:uid="{004C9D33-24EB-4536-BF3F-2EBECF2F2BC6}"/>
    <cellStyle name="Heading 3 2 2 2 2 2 2 2 51 5" xfId="36387" xr:uid="{7F793487-C3F8-465B-B94A-90198F7ABF63}"/>
    <cellStyle name="Heading 3 2 2 2 2 2 2 2 51 6" xfId="32318" xr:uid="{6142E965-79D6-488B-994A-A6E10C07BBA9}"/>
    <cellStyle name="Heading 3 2 2 2 2 2 2 2 51 7" xfId="15168" xr:uid="{BEFA4BE1-72A0-498E-844C-D1475D7EAAD4}"/>
    <cellStyle name="Heading 3 2 2 2 2 2 2 2 51 8" xfId="36547" xr:uid="{DDC2DAB4-FC96-4F8D-BA84-B47FFEEEAD97}"/>
    <cellStyle name="Heading 3 2 2 2 2 2 2 2 51 9" xfId="29113" xr:uid="{2D185843-E99E-4245-B691-D004D72FC213}"/>
    <cellStyle name="Heading 3 2 2 2 2 2 2 2 52" xfId="35278" xr:uid="{DCFED024-F665-42FF-8568-79F1760B1150}"/>
    <cellStyle name="Heading 3 2 2 2 2 2 2 2 53" xfId="32996" xr:uid="{B5980131-EB73-4DC3-85A1-7C1A81B5B922}"/>
    <cellStyle name="Heading 3 2 2 2 2 2 2 2 54" xfId="34622" xr:uid="{5A32F686-D960-43C6-9C19-EBC1B6B1F170}"/>
    <cellStyle name="Heading 3 2 2 2 2 2 2 2 55" xfId="34596" xr:uid="{A0C48A16-28E1-4B57-B021-80743500EDEF}"/>
    <cellStyle name="Heading 3 2 2 2 2 2 2 2 56" xfId="33423" xr:uid="{D3688EA1-C3D5-44A6-B95E-77505A409F15}"/>
    <cellStyle name="Heading 3 2 2 2 2 2 2 2 57" xfId="35051" xr:uid="{146C525F-AB0D-4BC9-95D9-943ABFB74E4A}"/>
    <cellStyle name="Heading 3 2 2 2 2 2 2 2 58" xfId="33842" xr:uid="{F8841D2C-DA03-4A50-867D-68DA6D7CEEF5}"/>
    <cellStyle name="Heading 3 2 2 2 2 2 2 2 59" xfId="35056" xr:uid="{2DDEF3CB-4D09-45A6-A70C-73430A802BC9}"/>
    <cellStyle name="Heading 3 2 2 2 2 2 2 2 6" xfId="18702" xr:uid="{C82C2AFF-DD5F-47E8-B88D-8A94CC8FEB1A}"/>
    <cellStyle name="Heading 3 2 2 2 2 2 2 2 60" xfId="34109" xr:uid="{5D6DB643-C15C-4E66-AEBD-39DDB8883644}"/>
    <cellStyle name="Heading 3 2 2 2 2 2 2 2 61" xfId="33607" xr:uid="{E5AFDBB9-69F8-4607-84E7-BE83ABA6A3C1}"/>
    <cellStyle name="Heading 3 2 2 2 2 2 2 2 62" xfId="33460" xr:uid="{BB03E7BF-7AC1-478A-B438-EF965B96ABE7}"/>
    <cellStyle name="Heading 3 2 2 2 2 2 2 2 63" xfId="33857" xr:uid="{E63DD5EE-3CCE-4456-9702-7F48167DE37B}"/>
    <cellStyle name="Heading 3 2 2 2 2 2 2 2 64" xfId="31319" xr:uid="{6C7DB08F-1B15-4BF3-AE62-6A57E0750468}"/>
    <cellStyle name="Heading 3 2 2 2 2 2 2 2 65" xfId="36445" xr:uid="{7B227996-3C82-4D3A-8DF4-6BB2A4FE5EDE}"/>
    <cellStyle name="Heading 3 2 2 2 2 2 2 2 66" xfId="31785" xr:uid="{3EB60EEB-CCE7-4648-AA51-2B556E10D4B2}"/>
    <cellStyle name="Heading 3 2 2 2 2 2 2 2 67" xfId="31405" xr:uid="{42471A35-6B66-4D43-A1F7-139CB1B6AEB0}"/>
    <cellStyle name="Heading 3 2 2 2 2 2 2 2 68" xfId="30308" xr:uid="{B8F53BFF-BC3E-4C9A-8871-72B698FC522A}"/>
    <cellStyle name="Heading 3 2 2 2 2 2 2 2 69" xfId="28263" xr:uid="{5919C84C-F00E-4594-AA53-BF782EFC7601}"/>
    <cellStyle name="Heading 3 2 2 2 2 2 2 2 7" xfId="18816" xr:uid="{00DA3A70-9372-40A2-A2C8-7455B444EA55}"/>
    <cellStyle name="Heading 3 2 2 2 2 2 2 2 70" xfId="29558" xr:uid="{8182B5CD-39CD-4F76-A53E-5B6714036437}"/>
    <cellStyle name="Heading 3 2 2 2 2 2 2 2 71" xfId="37191" xr:uid="{648628FA-5CF6-4BE8-9C66-E95ACE30B30E}"/>
    <cellStyle name="Heading 3 2 2 2 2 2 2 2 8" xfId="18935" xr:uid="{93433F3E-BC9F-4282-87E2-578C2D8C12BD}"/>
    <cellStyle name="Heading 3 2 2 2 2 2 2 2 9" xfId="19048" xr:uid="{CE1D0618-DBCB-46C5-ADBC-0BF207E4C299}"/>
    <cellStyle name="Heading 3 2 2 2 2 2 2 20" xfId="20130" xr:uid="{5F1E2291-79F1-401F-8D5D-D04876128AE3}"/>
    <cellStyle name="Heading 3 2 2 2 2 2 2 21" xfId="24569" xr:uid="{F74DAEED-ACAF-4928-8104-4BE4BFC20C1A}"/>
    <cellStyle name="Heading 3 2 2 2 2 2 2 22" xfId="21886" xr:uid="{CE690141-D244-4DB5-AC2A-2AB46FF6CC05}"/>
    <cellStyle name="Heading 3 2 2 2 2 2 2 23" xfId="24575" xr:uid="{A0DAAF19-E1E9-40BA-BAE6-BF4BEACD1680}"/>
    <cellStyle name="Heading 3 2 2 2 2 2 2 24" xfId="21936" xr:uid="{EE615A65-9138-4572-B68C-5CB1B6B5986B}"/>
    <cellStyle name="Heading 3 2 2 2 2 2 2 25" xfId="23767" xr:uid="{5459663F-FC04-4EC6-A7B1-20CB4112DE80}"/>
    <cellStyle name="Heading 3 2 2 2 2 2 2 26" xfId="20239" xr:uid="{C7ACBD27-0F91-46A9-A8C9-653AF81D0A4E}"/>
    <cellStyle name="Heading 3 2 2 2 2 2 2 27" xfId="24072" xr:uid="{F649482D-1176-4D18-90E3-F6F4C8C53862}"/>
    <cellStyle name="Heading 3 2 2 2 2 2 2 28" xfId="22346" xr:uid="{9160946F-935F-4C50-B651-425F09D2066F}"/>
    <cellStyle name="Heading 3 2 2 2 2 2 2 29" xfId="20335" xr:uid="{326D0A4E-35DC-43FD-91E2-3DB49D1EB44F}"/>
    <cellStyle name="Heading 3 2 2 2 2 2 2 3" xfId="16162" xr:uid="{4C9E006F-3800-477D-BF41-6B9AFFA5994F}"/>
    <cellStyle name="Heading 3 2 2 2 2 2 2 3 10" xfId="19915" xr:uid="{80598702-81B7-438F-B6D5-C4F5F65DE8D0}"/>
    <cellStyle name="Heading 3 2 2 2 2 2 2 3 11" xfId="20287" xr:uid="{BF3142FB-96F1-4168-9FBC-13903444BA8C}"/>
    <cellStyle name="Heading 3 2 2 2 2 2 2 3 12" xfId="20944" xr:uid="{FFD4DF11-8A4D-49FB-8571-BD18C117352E}"/>
    <cellStyle name="Heading 3 2 2 2 2 2 2 3 13" xfId="23963" xr:uid="{2372B89F-F6F2-4894-8E47-58E90DADF5DB}"/>
    <cellStyle name="Heading 3 2 2 2 2 2 2 3 14" xfId="21739" xr:uid="{B50C14A9-C808-49F5-B1EA-2CDE82BEE500}"/>
    <cellStyle name="Heading 3 2 2 2 2 2 2 3 15" xfId="21517" xr:uid="{F97C0EFC-D356-482B-A0E9-1E214B1A1FBE}"/>
    <cellStyle name="Heading 3 2 2 2 2 2 2 3 16" xfId="23516" xr:uid="{F26FB4A7-9F5C-48A4-8FC2-70991AA7261E}"/>
    <cellStyle name="Heading 3 2 2 2 2 2 2 3 17" xfId="20875" xr:uid="{04EE186F-7D26-40BF-BB7E-D300F3776DDA}"/>
    <cellStyle name="Heading 3 2 2 2 2 2 2 3 18" xfId="27843" xr:uid="{1093764D-4AF3-455E-8835-07585D960404}"/>
    <cellStyle name="Heading 3 2 2 2 2 2 2 3 19" xfId="29515" xr:uid="{ADB42471-0E57-4456-A586-211E3B729A7D}"/>
    <cellStyle name="Heading 3 2 2 2 2 2 2 3 2" xfId="18276" xr:uid="{E1DAB273-DF5D-4FDE-90B2-F31060B9FC50}"/>
    <cellStyle name="Heading 3 2 2 2 2 2 2 3 2 2" xfId="22299" xr:uid="{405585A6-B0DE-46E6-9D2B-5485496D5F98}"/>
    <cellStyle name="Heading 3 2 2 2 2 2 2 3 2 2 2" xfId="22958" xr:uid="{BF525954-9550-4B87-B213-BBC9B0236D74}"/>
    <cellStyle name="Heading 3 2 2 2 2 2 2 3 2 2 3" xfId="29672" xr:uid="{B4A1CB2F-82F1-4CEA-8397-685A22706F92}"/>
    <cellStyle name="Heading 3 2 2 2 2 2 2 3 2 2 4" xfId="27570" xr:uid="{00877F11-FCA6-4F20-8974-187DCE4562A1}"/>
    <cellStyle name="Heading 3 2 2 2 2 2 2 3 2 2 5" xfId="27289" xr:uid="{B1CACE9B-F12C-4C04-8202-834BB7D6B746}"/>
    <cellStyle name="Heading 3 2 2 2 2 2 2 3 2 2 6" xfId="28604" xr:uid="{5045FC8A-F5AF-4CE3-A6CF-ECBD8D33B2E4}"/>
    <cellStyle name="Heading 3 2 2 2 2 2 2 3 2 2 7" xfId="29869" xr:uid="{F6AD6272-2F0E-4CC3-AAFA-BD217DC72489}"/>
    <cellStyle name="Heading 3 2 2 2 2 2 2 3 2 2 8" xfId="15527" xr:uid="{9F50B156-B951-4929-85CB-5BBD72F787DE}"/>
    <cellStyle name="Heading 3 2 2 2 2 2 2 3 2 3" xfId="29299" xr:uid="{6092821A-B4D9-4AC0-A745-B70F2906255F}"/>
    <cellStyle name="Heading 3 2 2 2 2 2 2 3 2 4" xfId="29968" xr:uid="{3BEAF738-2F2A-4073-9286-2628C3FC5426}"/>
    <cellStyle name="Heading 3 2 2 2 2 2 2 3 2 5" xfId="30079" xr:uid="{30BFEE33-CE6C-4EAA-9BD2-B7C5CB17AF11}"/>
    <cellStyle name="Heading 3 2 2 2 2 2 2 3 2 6" xfId="29033" xr:uid="{7A6C1172-9A80-439F-BA2D-FAA695A83352}"/>
    <cellStyle name="Heading 3 2 2 2 2 2 2 3 2 7" xfId="30088" xr:uid="{8E51D4F1-3388-4876-A934-2F5D7E7FF214}"/>
    <cellStyle name="Heading 3 2 2 2 2 2 2 3 2 8" xfId="30853" xr:uid="{52949036-9A3C-47A8-A935-3E6E7F4948A9}"/>
    <cellStyle name="Heading 3 2 2 2 2 2 2 3 20" xfId="27483" xr:uid="{47D162F1-84F2-47B1-B449-1C7C3A02BA5E}"/>
    <cellStyle name="Heading 3 2 2 2 2 2 2 3 21" xfId="29963" xr:uid="{BBDDA4FB-BC2B-4CBA-9DB1-778325048043}"/>
    <cellStyle name="Heading 3 2 2 2 2 2 2 3 22" xfId="29782" xr:uid="{A709F09E-5ED9-4D76-BC4B-8D700D72BFD0}"/>
    <cellStyle name="Heading 3 2 2 2 2 2 2 3 23" xfId="28705" xr:uid="{00126753-154C-4329-B13A-35DC8D91279B}"/>
    <cellStyle name="Heading 3 2 2 2 2 2 2 3 3" xfId="24293" xr:uid="{6E3D34D3-37F2-4FEF-92D6-39175220CE58}"/>
    <cellStyle name="Heading 3 2 2 2 2 2 2 3 4" xfId="20492" xr:uid="{4D917ED9-ADE9-4629-B768-AE6C8F5379BD}"/>
    <cellStyle name="Heading 3 2 2 2 2 2 2 3 5" xfId="24002" xr:uid="{A4A8EE8D-9696-4158-9C84-211E9A9807E7}"/>
    <cellStyle name="Heading 3 2 2 2 2 2 2 3 6" xfId="21696" xr:uid="{8CA96251-04E5-40E5-BE72-AF6E1C870257}"/>
    <cellStyle name="Heading 3 2 2 2 2 2 2 3 7" xfId="21089" xr:uid="{38F33C7A-D7A0-461A-B051-AFAFF3245AC3}"/>
    <cellStyle name="Heading 3 2 2 2 2 2 2 3 8" xfId="24797" xr:uid="{68428EA2-6081-4936-A9D8-27D9A7E205B8}"/>
    <cellStyle name="Heading 3 2 2 2 2 2 2 3 9" xfId="20703" xr:uid="{7724B575-898E-4406-8FE4-D22EA1BCF601}"/>
    <cellStyle name="Heading 3 2 2 2 2 2 2 30" xfId="22082" xr:uid="{AA5BA0A1-4969-4D78-865A-F7A5A4C335BF}"/>
    <cellStyle name="Heading 3 2 2 2 2 2 2 31" xfId="21222" xr:uid="{11A5A1B1-7BFF-4E56-A524-571640F0C3CA}"/>
    <cellStyle name="Heading 3 2 2 2 2 2 2 32" xfId="17799" xr:uid="{D5F3A18B-D68B-4EF0-B24B-107DD608BADE}"/>
    <cellStyle name="Heading 3 2 2 2 2 2 2 33" xfId="19487" xr:uid="{190550E9-5A69-432B-AC03-C9C2F7A84823}"/>
    <cellStyle name="Heading 3 2 2 2 2 2 2 34" xfId="17796" xr:uid="{09371D1F-F4B1-4429-87FA-6DDE40AD5597}"/>
    <cellStyle name="Heading 3 2 2 2 2 2 2 35" xfId="22459" xr:uid="{1A685309-249E-4E2C-A9CF-5F36FA856AD2}"/>
    <cellStyle name="Heading 3 2 2 2 2 2 2 36" xfId="17189" xr:uid="{48D55060-7832-4DB8-B5BB-E0448D7510BB}"/>
    <cellStyle name="Heading 3 2 2 2 2 2 2 37" xfId="16422" xr:uid="{9992D457-2AF8-4C8F-9E97-07B9A96036AB}"/>
    <cellStyle name="Heading 3 2 2 2 2 2 2 38" xfId="23160" xr:uid="{8B35FB6A-63AD-4EF2-B9C8-3AFC6584CDC4}"/>
    <cellStyle name="Heading 3 2 2 2 2 2 2 39" xfId="23380" xr:uid="{A53D9DBD-967E-44A2-A5A4-BCC8E5BCA17A}"/>
    <cellStyle name="Heading 3 2 2 2 2 2 2 4" xfId="18396" xr:uid="{20275D0C-BFD2-4D91-82D4-91CAD9C4022B}"/>
    <cellStyle name="Heading 3 2 2 2 2 2 2 40" xfId="23239" xr:uid="{E9E77D66-1BBC-40F3-B672-33E22D249BDD}"/>
    <cellStyle name="Heading 3 2 2 2 2 2 2 41" xfId="17187" xr:uid="{85611D7F-5103-4E7D-9E0B-27A88A866AF6}"/>
    <cellStyle name="Heading 3 2 2 2 2 2 2 42" xfId="18529" xr:uid="{81A22071-E514-424A-B1E6-7AFB8A236570}"/>
    <cellStyle name="Heading 3 2 2 2 2 2 2 43" xfId="16268" xr:uid="{49060E45-945B-4B4B-80A3-20B76927B1EB}"/>
    <cellStyle name="Heading 3 2 2 2 2 2 2 44" xfId="26224" xr:uid="{D0E06154-0F1E-4292-8DF5-2F399EAC1E46}"/>
    <cellStyle name="Heading 3 2 2 2 2 2 2 45" xfId="14692" xr:uid="{D1F8E8ED-5E9E-4340-8E0A-6A23AD93BDA4}"/>
    <cellStyle name="Heading 3 2 2 2 2 2 2 46" xfId="27651" xr:uid="{3D8BC0CA-88C6-4B41-9C10-582AC75E8468}"/>
    <cellStyle name="Heading 3 2 2 2 2 2 2 47" xfId="27394" xr:uid="{4F4F4199-9CE1-450E-93BB-8664B8EFE323}"/>
    <cellStyle name="Heading 3 2 2 2 2 2 2 48" xfId="14923" xr:uid="{0684B299-FFB8-40F5-8E24-83EE6814E1C9}"/>
    <cellStyle name="Heading 3 2 2 2 2 2 2 49" xfId="28386" xr:uid="{D5E18686-2DE5-4BF5-8250-203D7F1ADB1E}"/>
    <cellStyle name="Heading 3 2 2 2 2 2 2 5" xfId="18516" xr:uid="{7C00CC77-D7A2-4871-A715-3EB25081BF9E}"/>
    <cellStyle name="Heading 3 2 2 2 2 2 2 50" xfId="29194" xr:uid="{A2FDC889-7678-4024-8D5B-E0E6A123359B}"/>
    <cellStyle name="Heading 3 2 2 2 2 2 2 51" xfId="29192" xr:uid="{6DA34A29-1EBD-4CE1-834B-44B78C57B37B}"/>
    <cellStyle name="Heading 3 2 2 2 2 2 2 51 2" xfId="33230" xr:uid="{992E131C-8A07-4BAC-A14E-984590BB8EB6}"/>
    <cellStyle name="Heading 3 2 2 2 2 2 2 51 3" xfId="36259" xr:uid="{CDB3FE4F-492E-4650-88F0-1E60F2DAB330}"/>
    <cellStyle name="Heading 3 2 2 2 2 2 2 51 4" xfId="30765" xr:uid="{C4895AB4-C596-467A-A3D2-A3FD4F694F2F}"/>
    <cellStyle name="Heading 3 2 2 2 2 2 2 51 5" xfId="31868" xr:uid="{1F216815-C473-4358-9DD0-99995848A5A4}"/>
    <cellStyle name="Heading 3 2 2 2 2 2 2 51 6" xfId="14719" xr:uid="{9D10C269-3257-42BC-95E1-F9B98C6DA792}"/>
    <cellStyle name="Heading 3 2 2 2 2 2 2 51 7" xfId="27305" xr:uid="{1431E72E-DD20-49E4-9241-DFD78412117D}"/>
    <cellStyle name="Heading 3 2 2 2 2 2 2 51 8" xfId="36678" xr:uid="{DDFC515A-2830-456D-B6CB-E668F9398C8C}"/>
    <cellStyle name="Heading 3 2 2 2 2 2 2 51 9" xfId="36728" xr:uid="{ECF1F2B8-4736-46E4-8825-83495CE0AFE8}"/>
    <cellStyle name="Heading 3 2 2 2 2 2 2 52" xfId="34446" xr:uid="{BE911666-2781-4586-A4DF-34ABDA5667A5}"/>
    <cellStyle name="Heading 3 2 2 2 2 2 2 53" xfId="34162" xr:uid="{5EFE3B3B-855D-4D65-AA4B-1DC116A70148}"/>
    <cellStyle name="Heading 3 2 2 2 2 2 2 54" xfId="33313" xr:uid="{89BF59A2-275C-4E23-987F-7491D886F690}"/>
    <cellStyle name="Heading 3 2 2 2 2 2 2 55" xfId="33392" xr:uid="{32211A2A-89FE-4957-BD93-30496C1518F3}"/>
    <cellStyle name="Heading 3 2 2 2 2 2 2 56" xfId="33987" xr:uid="{67520283-DACB-4458-AD1C-267DE39A551A}"/>
    <cellStyle name="Heading 3 2 2 2 2 2 2 57" xfId="33981" xr:uid="{FF434EE6-72C1-4351-A575-99B2A360FD1F}"/>
    <cellStyle name="Heading 3 2 2 2 2 2 2 58" xfId="34435" xr:uid="{A30BD1FF-8901-4C54-BBF9-0F1465E1AEEE}"/>
    <cellStyle name="Heading 3 2 2 2 2 2 2 59" xfId="33339" xr:uid="{98C5AAEB-4F85-45E8-9E27-28BEE20A6C42}"/>
    <cellStyle name="Heading 3 2 2 2 2 2 2 6" xfId="18639" xr:uid="{A448DCFB-2544-4CAF-AB89-297AD0CCF207}"/>
    <cellStyle name="Heading 3 2 2 2 2 2 2 60" xfId="35421" xr:uid="{16E837E7-26E6-4FF6-936B-6EDA92F6C9BD}"/>
    <cellStyle name="Heading 3 2 2 2 2 2 2 61" xfId="32949" xr:uid="{790246F7-2CBD-4E4C-81CD-E662CB3F4077}"/>
    <cellStyle name="Heading 3 2 2 2 2 2 2 62" xfId="34478" xr:uid="{4E3D2A79-9948-4CA5-BE4F-5214B2A3E0EE}"/>
    <cellStyle name="Heading 3 2 2 2 2 2 2 63" xfId="33867" xr:uid="{B6E19D4E-DBE3-40BE-B181-977F61924767}"/>
    <cellStyle name="Heading 3 2 2 2 2 2 2 64" xfId="31732" xr:uid="{DEDC805D-4055-4592-81A1-596CDDD9D4E0}"/>
    <cellStyle name="Heading 3 2 2 2 2 2 2 65" xfId="27671" xr:uid="{C2301B29-D93B-4657-B597-601E46DF06D8}"/>
    <cellStyle name="Heading 3 2 2 2 2 2 2 66" xfId="15549" xr:uid="{4D0261F8-E9BD-4A8F-A3F5-B9FF86C74368}"/>
    <cellStyle name="Heading 3 2 2 2 2 2 2 67" xfId="36430" xr:uid="{A0CD0A1D-A2F9-43E1-A2C2-4DC2754ED105}"/>
    <cellStyle name="Heading 3 2 2 2 2 2 2 68" xfId="32296" xr:uid="{30E37962-9EBC-44B1-88EA-D99CFE99276C}"/>
    <cellStyle name="Heading 3 2 2 2 2 2 2 69" xfId="32437" xr:uid="{3C73DD91-7EA2-4F08-A05A-3C0FEA01A810}"/>
    <cellStyle name="Heading 3 2 2 2 2 2 2 7" xfId="18761" xr:uid="{ABCFEF83-E359-4918-A7EB-363184161876}"/>
    <cellStyle name="Heading 3 2 2 2 2 2 2 70" xfId="36634" xr:uid="{07F92706-178E-465A-9B45-5AB78FF38D92}"/>
    <cellStyle name="Heading 3 2 2 2 2 2 2 71" xfId="37174" xr:uid="{2A1B0160-5CAA-4403-9E0C-E27129CAE61D}"/>
    <cellStyle name="Heading 3 2 2 2 2 2 2 8" xfId="18875" xr:uid="{E4ECEF64-7D97-4B35-B283-0D564F1F6907}"/>
    <cellStyle name="Heading 3 2 2 2 2 2 2 9" xfId="18994" xr:uid="{5BFC294C-8772-410A-A1C1-6025D5586291}"/>
    <cellStyle name="Heading 3 2 2 2 2 2 20" xfId="24878" xr:uid="{AD868190-9C54-4388-85A0-09782B64FB5A}"/>
    <cellStyle name="Heading 3 2 2 2 2 2 21" xfId="25051" xr:uid="{729B3801-C09C-4003-A535-FC1EAFE03668}"/>
    <cellStyle name="Heading 3 2 2 2 2 2 22" xfId="25208" xr:uid="{5D288F6E-FFEB-41F0-83AF-90843ED15FA0}"/>
    <cellStyle name="Heading 3 2 2 2 2 2 23" xfId="25358" xr:uid="{643E4F3B-C861-4705-8494-B01FF007F664}"/>
    <cellStyle name="Heading 3 2 2 2 2 2 24" xfId="25500" xr:uid="{21F68765-A753-4C13-A9AE-2F248560B2F2}"/>
    <cellStyle name="Heading 3 2 2 2 2 2 25" xfId="25631" xr:uid="{298E10B8-7DFF-42B0-86B1-72C08333EDFE}"/>
    <cellStyle name="Heading 3 2 2 2 2 2 26" xfId="25746" xr:uid="{2AB1B01B-571F-4C1F-A827-5BAAD1EBA978}"/>
    <cellStyle name="Heading 3 2 2 2 2 2 27" xfId="25852" xr:uid="{A8337351-BAB3-49BB-A6DC-64DC5645CC81}"/>
    <cellStyle name="Heading 3 2 2 2 2 2 28" xfId="25950" xr:uid="{05F1A89B-1BCA-43A8-8311-112B17FCAF8E}"/>
    <cellStyle name="Heading 3 2 2 2 2 2 29" xfId="26031" xr:uid="{EA33ADB6-F69B-418C-AC29-3CB412BBDD87}"/>
    <cellStyle name="Heading 3 2 2 2 2 2 3" xfId="14554" xr:uid="{FDDE1E71-0437-4212-9DE8-CD01F62DE9A4}"/>
    <cellStyle name="Heading 3 2 2 2 2 2 30" xfId="26102" xr:uid="{0659C343-B6F3-4A0F-A42F-FC5EE574644F}"/>
    <cellStyle name="Heading 3 2 2 2 2 2 31" xfId="26156" xr:uid="{3F9F6877-2E91-4F70-8C2D-E6FBD375D2C3}"/>
    <cellStyle name="Heading 3 2 2 2 2 2 32" xfId="26200" xr:uid="{D78537B6-508A-437B-B60D-3548AAFCA81E}"/>
    <cellStyle name="Heading 3 2 2 2 2 2 33" xfId="19597" xr:uid="{FF1565C1-D5AD-46CA-B299-E2F05C920AFA}"/>
    <cellStyle name="Heading 3 2 2 2 2 2 34" xfId="19723" xr:uid="{BCBAB0FD-4B2F-45F5-9A19-FDF349E8FCCE}"/>
    <cellStyle name="Heading 3 2 2 2 2 2 35" xfId="22630" xr:uid="{8D55F0D9-A2CF-4593-ACA7-4C18551C86E2}"/>
    <cellStyle name="Heading 3 2 2 2 2 2 36" xfId="23125" xr:uid="{13A01D9F-B5A1-4554-8CB5-72CC09BD3EC8}"/>
    <cellStyle name="Heading 3 2 2 2 2 2 37" xfId="23022" xr:uid="{20C46C7F-4154-47D3-A99D-98F7E65AE957}"/>
    <cellStyle name="Heading 3 2 2 2 2 2 38" xfId="22744" xr:uid="{DB950130-84B5-49E8-9A91-1930F2395CE9}"/>
    <cellStyle name="Heading 3 2 2 2 2 2 39" xfId="23324" xr:uid="{20432E06-6D62-4735-9A2F-B2AA68A9C075}"/>
    <cellStyle name="Heading 3 2 2 2 2 2 4" xfId="16071" xr:uid="{4EE0F36C-DA79-4C9C-9DA7-3521F276571E}"/>
    <cellStyle name="Heading 3 2 2 2 2 2 4 10" xfId="21941" xr:uid="{0F444BF1-BEB7-4D77-A1F7-2E5656F22E54}"/>
    <cellStyle name="Heading 3 2 2 2 2 2 4 11" xfId="23873" xr:uid="{2F712F80-CF0A-4477-8689-722E5ADB783D}"/>
    <cellStyle name="Heading 3 2 2 2 2 2 4 12" xfId="20215" xr:uid="{95546AA2-093E-4252-A4BC-498C505CC38D}"/>
    <cellStyle name="Heading 3 2 2 2 2 2 4 13" xfId="23539" xr:uid="{FA3B4683-67BF-4D9D-9E14-CB64C7B447A5}"/>
    <cellStyle name="Heading 3 2 2 2 2 2 4 14" xfId="20384" xr:uid="{803AEE6C-AC57-4812-B179-FC0856D15FC0}"/>
    <cellStyle name="Heading 3 2 2 2 2 2 4 15" xfId="24365" xr:uid="{9DADD49F-35EA-40D2-954A-949A84EFDFBE}"/>
    <cellStyle name="Heading 3 2 2 2 2 2 4 16" xfId="22251" xr:uid="{47357EA6-E6A9-4D1F-84D3-444B96B4771D}"/>
    <cellStyle name="Heading 3 2 2 2 2 2 4 17" xfId="24568" xr:uid="{9F2CB5DA-74FD-41E8-A658-0CECE42D9320}"/>
    <cellStyle name="Heading 3 2 2 2 2 2 4 18" xfId="27826" xr:uid="{FE8A17E0-3088-4CAE-B0A0-75666D9CC483}"/>
    <cellStyle name="Heading 3 2 2 2 2 2 4 19" xfId="30492" xr:uid="{89C4E9FD-D626-465A-B2D1-AD90949908DB}"/>
    <cellStyle name="Heading 3 2 2 2 2 2 4 2" xfId="18259" xr:uid="{E4BDEA98-67E3-40D9-8E40-C17F9DAA741C}"/>
    <cellStyle name="Heading 3 2 2 2 2 2 4 2 2" xfId="20000" xr:uid="{4296A36F-2226-4BF4-A755-1951D99BF7DF}"/>
    <cellStyle name="Heading 3 2 2 2 2 2 4 2 2 2" xfId="22941" xr:uid="{7ED3966A-6A53-42D2-A9E9-607DEEB4CFD6}"/>
    <cellStyle name="Heading 3 2 2 2 2 2 4 2 2 3" xfId="29655" xr:uid="{FA86DA3F-CAC6-4146-B31B-7C41ACF5CC9E}"/>
    <cellStyle name="Heading 3 2 2 2 2 2 4 2 2 4" xfId="27160" xr:uid="{617851FD-506D-4702-9601-72AA37398535}"/>
    <cellStyle name="Heading 3 2 2 2 2 2 4 2 2 5" xfId="14703" xr:uid="{E86DFC6C-CCCC-435E-AD28-B4363A433D0B}"/>
    <cellStyle name="Heading 3 2 2 2 2 2 4 2 2 6" xfId="30122" xr:uid="{7EE0757E-1B5E-4A20-B890-0D4AFD2E6396}"/>
    <cellStyle name="Heading 3 2 2 2 2 2 4 2 2 7" xfId="27001" xr:uid="{0ED1BF22-056E-4084-AE62-8E7A4A5E6D61}"/>
    <cellStyle name="Heading 3 2 2 2 2 2 4 2 2 8" xfId="29991" xr:uid="{1BE8545A-078C-4DC8-98ED-026EED8DCC81}"/>
    <cellStyle name="Heading 3 2 2 2 2 2 4 2 3" xfId="28482" xr:uid="{557640C2-EF72-4111-B020-FA8719FB2006}"/>
    <cellStyle name="Heading 3 2 2 2 2 2 4 2 4" xfId="29099" xr:uid="{41471EB7-3C94-4653-8DBE-6C9D0CAC9F4F}"/>
    <cellStyle name="Heading 3 2 2 2 2 2 4 2 5" xfId="30119" xr:uid="{BD75CBDA-3AB3-43B4-9131-CDEC8D3949B2}"/>
    <cellStyle name="Heading 3 2 2 2 2 2 4 2 6" xfId="29126" xr:uid="{BD2FCB06-3501-465C-B25D-11BF847B20EA}"/>
    <cellStyle name="Heading 3 2 2 2 2 2 4 2 7" xfId="30437" xr:uid="{D05DFEF1-A80C-414D-B4BD-4F14BE8CE9CB}"/>
    <cellStyle name="Heading 3 2 2 2 2 2 4 2 8" xfId="27156" xr:uid="{B20217FE-71B1-4DF6-8728-C509DC625834}"/>
    <cellStyle name="Heading 3 2 2 2 2 2 4 20" xfId="15532" xr:uid="{7B936BB7-CCEF-459B-B443-4327B63B1DA1}"/>
    <cellStyle name="Heading 3 2 2 2 2 2 4 21" xfId="30333" xr:uid="{304AA4E7-34AB-4CD0-8248-2672E937B2EA}"/>
    <cellStyle name="Heading 3 2 2 2 2 2 4 22" xfId="15599" xr:uid="{FED5BB3E-D501-4042-A1A3-E47CCCD89FA4}"/>
    <cellStyle name="Heading 3 2 2 2 2 2 4 23" xfId="15796" xr:uid="{ECB27457-033D-45F3-BA82-AA1A427C10C4}"/>
    <cellStyle name="Heading 3 2 2 2 2 2 4 3" xfId="24276" xr:uid="{CA2DCFC5-0709-4810-B1FE-464F5275AD6D}"/>
    <cellStyle name="Heading 3 2 2 2 2 2 4 4" xfId="22226" xr:uid="{74BC0F67-C709-4653-B6D7-5A55DB18F43A}"/>
    <cellStyle name="Heading 3 2 2 2 2 2 4 5" xfId="23761" xr:uid="{0EE081DE-555A-4056-A1FA-35F8EA7F5E28}"/>
    <cellStyle name="Heading 3 2 2 2 2 2 4 6" xfId="22234" xr:uid="{BE4E36E6-F643-4806-9ADE-B97DCA2A0113}"/>
    <cellStyle name="Heading 3 2 2 2 2 2 4 7" xfId="23639" xr:uid="{B5399FCB-F868-4EF9-94BD-41D03BEF6EDA}"/>
    <cellStyle name="Heading 3 2 2 2 2 2 4 8" xfId="20817" xr:uid="{0CDE0F0C-A910-4A95-95D7-C30DCB9D8F39}"/>
    <cellStyle name="Heading 3 2 2 2 2 2 4 9" xfId="24390" xr:uid="{9FB8C234-9502-48FF-B5B5-A5C7D281A541}"/>
    <cellStyle name="Heading 3 2 2 2 2 2 40" xfId="17898" xr:uid="{CD7713D8-92DE-4171-AAD2-521C294EA328}"/>
    <cellStyle name="Heading 3 2 2 2 2 2 41" xfId="19485" xr:uid="{D149AC1F-A3FC-4222-8F16-BB327AAC946D}"/>
    <cellStyle name="Heading 3 2 2 2 2 2 42" xfId="22716" xr:uid="{B9C54F77-2F43-4836-BE91-E49583D9179E}"/>
    <cellStyle name="Heading 3 2 2 2 2 2 43" xfId="23349" xr:uid="{1C9C31D7-9477-4771-9B90-2FC1AC3D4991}"/>
    <cellStyle name="Heading 3 2 2 2 2 2 44" xfId="23132" xr:uid="{DF16443F-E000-47A9-A8F1-6E9BA69A5D46}"/>
    <cellStyle name="Heading 3 2 2 2 2 2 45" xfId="23408" xr:uid="{799A1111-AD5B-4A2B-A40D-F75216D8FBFC}"/>
    <cellStyle name="Heading 3 2 2 2 2 2 46" xfId="14763" xr:uid="{8CEFDE3C-8819-47F9-93A6-A97894D61B55}"/>
    <cellStyle name="Heading 3 2 2 2 2 2 47" xfId="29506" xr:uid="{541126D6-5FFF-4F76-8706-2AD4CC19469E}"/>
    <cellStyle name="Heading 3 2 2 2 2 2 48" xfId="29103" xr:uid="{B2B8EB2E-21E2-4828-8529-732C645C2BE3}"/>
    <cellStyle name="Heading 3 2 2 2 2 2 49" xfId="28130" xr:uid="{7CA17ABF-357F-4142-925E-D2F8A380EC8F}"/>
    <cellStyle name="Heading 3 2 2 2 2 2 5" xfId="18379" xr:uid="{A330E6BF-D4DC-49C3-AD0A-5BEEDCA67404}"/>
    <cellStyle name="Heading 3 2 2 2 2 2 50" xfId="30471" xr:uid="{2FCF4F3D-65CB-4D8E-9A48-7A36D2A64364}"/>
    <cellStyle name="Heading 3 2 2 2 2 2 51" xfId="31304" xr:uid="{452C51AE-E8D9-4EB5-A3E9-CBE890A8ED5E}"/>
    <cellStyle name="Heading 3 2 2 2 2 2 52" xfId="15143" xr:uid="{84FDE422-7197-40A5-9BEF-DA0BD28F713A}"/>
    <cellStyle name="Heading 3 2 2 2 2 2 52 2" xfId="33213" xr:uid="{0016F625-381B-481F-862C-5EFCC14A4ACB}"/>
    <cellStyle name="Heading 3 2 2 2 2 2 52 3" xfId="36242" xr:uid="{B7BEE806-50F6-4151-966B-473B79380CE0}"/>
    <cellStyle name="Heading 3 2 2 2 2 2 52 4" xfId="28154" xr:uid="{C3E0DC1D-14AB-480E-B319-B6D9210A2A88}"/>
    <cellStyle name="Heading 3 2 2 2 2 2 52 5" xfId="31207" xr:uid="{3AED66CC-40F0-48E1-9568-8568BF751C8F}"/>
    <cellStyle name="Heading 3 2 2 2 2 2 52 6" xfId="32324" xr:uid="{DCF19408-1F95-4507-B1A2-FFFAFFFACBC2}"/>
    <cellStyle name="Heading 3 2 2 2 2 2 52 7" xfId="27343" xr:uid="{8E89CE02-DCBE-41A6-829D-FB01E7785ECF}"/>
    <cellStyle name="Heading 3 2 2 2 2 2 52 8" xfId="30211" xr:uid="{85D65ED2-183C-4AD3-85AF-2583D87BB024}"/>
    <cellStyle name="Heading 3 2 2 2 2 2 52 9" xfId="15826" xr:uid="{933BA80F-1E1F-47A0-BE4C-46D1A044B3A7}"/>
    <cellStyle name="Heading 3 2 2 2 2 2 53" xfId="35636" xr:uid="{FB05FF72-F652-4C6E-BDC9-E5381AA7C54B}"/>
    <cellStyle name="Heading 3 2 2 2 2 2 54" xfId="33036" xr:uid="{642D096C-263D-4C67-A715-D1F988482712}"/>
    <cellStyle name="Heading 3 2 2 2 2 2 55" xfId="32926" xr:uid="{5FFD4DE3-6F48-4D91-A609-BAC32CFB3827}"/>
    <cellStyle name="Heading 3 2 2 2 2 2 56" xfId="34608" xr:uid="{438725D1-3337-42E6-972A-9AB82644B8AE}"/>
    <cellStyle name="Heading 3 2 2 2 2 2 57" xfId="34820" xr:uid="{3B16B54C-A57E-4339-9EF7-5F29E67C8507}"/>
    <cellStyle name="Heading 3 2 2 2 2 2 58" xfId="33196" xr:uid="{DF623AFF-BFDA-4166-A730-6788286E87CA}"/>
    <cellStyle name="Heading 3 2 2 2 2 2 59" xfId="33470" xr:uid="{2BFB706F-6194-417C-A83B-9B8A61B8C119}"/>
    <cellStyle name="Heading 3 2 2 2 2 2 6" xfId="18499" xr:uid="{C3A1EE4E-A4F8-49A1-9902-1678C20DE58D}"/>
    <cellStyle name="Heading 3 2 2 2 2 2 60" xfId="34615" xr:uid="{DECE3397-EE8C-44CA-846A-28CDE835E4EE}"/>
    <cellStyle name="Heading 3 2 2 2 2 2 61" xfId="35125" xr:uid="{E3ADECAD-3E69-4CBA-856E-B687E812C699}"/>
    <cellStyle name="Heading 3 2 2 2 2 2 62" xfId="33185" xr:uid="{8FA857EF-7911-4A44-A008-F3562CCE141C}"/>
    <cellStyle name="Heading 3 2 2 2 2 2 63" xfId="35249" xr:uid="{0D660388-9C4E-4D64-A56E-D2A5CDBA567D}"/>
    <cellStyle name="Heading 3 2 2 2 2 2 64" xfId="32808" xr:uid="{54CDDA5F-2D41-4C47-B76E-2703D30A7F19}"/>
    <cellStyle name="Heading 3 2 2 2 2 2 65" xfId="28856" xr:uid="{86A4F052-E72C-41EA-BA42-E39767F091E5}"/>
    <cellStyle name="Heading 3 2 2 2 2 2 66" xfId="27917" xr:uid="{B659AF1C-957E-415A-9342-4A5E32631449}"/>
    <cellStyle name="Heading 3 2 2 2 2 2 67" xfId="16096" xr:uid="{B29CC9B2-5712-49F4-AC43-7001CBDDD5E3}"/>
    <cellStyle name="Heading 3 2 2 2 2 2 68" xfId="28719" xr:uid="{DB0B2F70-5A9B-4A6D-BC3D-3474120F4A08}"/>
    <cellStyle name="Heading 3 2 2 2 2 2 69" xfId="28746" xr:uid="{702AC020-B32F-460B-BADA-60399B021470}"/>
    <cellStyle name="Heading 3 2 2 2 2 2 7" xfId="18622" xr:uid="{5297EE52-1210-4E4B-AAE3-3BC0364807DE}"/>
    <cellStyle name="Heading 3 2 2 2 2 2 70" xfId="36340" xr:uid="{0F4506F2-C71D-4DA6-85EE-F2CABC1CF661}"/>
    <cellStyle name="Heading 3 2 2 2 2 2 71" xfId="28055" xr:uid="{1F6E6429-2A6B-4A58-B4BB-BC33A5AF41D2}"/>
    <cellStyle name="Heading 3 2 2 2 2 2 72" xfId="37129" xr:uid="{8B237642-F555-4A7B-BB09-423BEA642363}"/>
    <cellStyle name="Heading 3 2 2 2 2 2 8" xfId="18744" xr:uid="{520DE9EC-6360-40BF-8B61-CCBA63CEABD4}"/>
    <cellStyle name="Heading 3 2 2 2 2 2 9" xfId="18858" xr:uid="{08BB3932-B7F9-4D1E-9D2C-C0456C6D1EFB}"/>
    <cellStyle name="Heading 3 2 2 2 2 20" xfId="24946" xr:uid="{197F994F-CBEF-4CA9-AC27-8393E5B72367}"/>
    <cellStyle name="Heading 3 2 2 2 2 21" xfId="25113" xr:uid="{4D967598-6C4B-4CF1-80E3-EF37F1BEF744}"/>
    <cellStyle name="Heading 3 2 2 2 2 22" xfId="25269" xr:uid="{2BF42C62-A2D0-4A4F-9A3D-13C107D039FA}"/>
    <cellStyle name="Heading 3 2 2 2 2 23" xfId="25414" xr:uid="{FC715C0A-1DFF-4FF6-9DFF-51D3F07E6533}"/>
    <cellStyle name="Heading 3 2 2 2 2 24" xfId="25551" xr:uid="{D2B5F8C6-6EF9-490D-931A-C95651AE7C9B}"/>
    <cellStyle name="Heading 3 2 2 2 2 25" xfId="25677" xr:uid="{541BB04E-C884-43D9-ABFA-950948FF326C}"/>
    <cellStyle name="Heading 3 2 2 2 2 26" xfId="25787" xr:uid="{4AD9C948-1538-4898-B133-E5AE56B1898B}"/>
    <cellStyle name="Heading 3 2 2 2 2 27" xfId="25890" xr:uid="{B06DA4E4-90AC-425B-AB21-9E2FD94ABD39}"/>
    <cellStyle name="Heading 3 2 2 2 2 28" xfId="25979" xr:uid="{33B246FF-97BC-45E1-8561-CFB2063E4077}"/>
    <cellStyle name="Heading 3 2 2 2 2 29" xfId="26058" xr:uid="{6B3A02C2-CB8F-444A-A8A4-01F97DA435D8}"/>
    <cellStyle name="Heading 3 2 2 2 2 3" xfId="14537" xr:uid="{C5A78B89-AEE2-4F4C-836B-0FB5FAEE0AAC}"/>
    <cellStyle name="Heading 3 2 2 2 2 30" xfId="26125" xr:uid="{679AF9CB-D74C-4277-A47C-6EEB6A1BF9C4}"/>
    <cellStyle name="Heading 3 2 2 2 2 31" xfId="26176" xr:uid="{A55C1241-BEDD-4322-B222-45F9804920ED}"/>
    <cellStyle name="Heading 3 2 2 2 2 32" xfId="26216" xr:uid="{BD19D4EF-4234-4A32-AAD2-1370E8D8BA98}"/>
    <cellStyle name="Heading 3 2 2 2 2 33" xfId="17139" xr:uid="{D9427116-A0E2-41D4-B75A-2E227D37736B}"/>
    <cellStyle name="Heading 3 2 2 2 2 34" xfId="22598" xr:uid="{F4A02B0D-3B35-4266-8953-6A7281997CA5}"/>
    <cellStyle name="Heading 3 2 2 2 2 35" xfId="16634" xr:uid="{B2BFF113-A63A-4617-91AB-FC8117FB6ACF}"/>
    <cellStyle name="Heading 3 2 2 2 2 36" xfId="22702" xr:uid="{4E97C768-A4C6-4E81-9CF7-239AF3EB9679}"/>
    <cellStyle name="Heading 3 2 2 2 2 37" xfId="23312" xr:uid="{2F8C7A0A-07F5-4144-9FE4-3E5211BE28F4}"/>
    <cellStyle name="Heading 3 2 2 2 2 38" xfId="23060" xr:uid="{DDA559B1-44F0-4FA8-8A1E-9B757770D719}"/>
    <cellStyle name="Heading 3 2 2 2 2 39" xfId="22589" xr:uid="{1E0B4727-2CCB-4037-B757-F7B939E04CF6}"/>
    <cellStyle name="Heading 3 2 2 2 2 4" xfId="16054" xr:uid="{DFAD1B4C-06AC-47AA-982B-E81D3D48E2E1}"/>
    <cellStyle name="Heading 3 2 2 2 2 4 10" xfId="20820" xr:uid="{61F64FAC-DD41-47F2-AF1F-2BFC33939C54}"/>
    <cellStyle name="Heading 3 2 2 2 2 4 11" xfId="24732" xr:uid="{FD63F34F-C03F-4700-9D36-122D32216E48}"/>
    <cellStyle name="Heading 3 2 2 2 2 4 12" xfId="20647" xr:uid="{8ADC076E-DFCA-453E-BE5B-5D0DE5B3584A}"/>
    <cellStyle name="Heading 3 2 2 2 2 4 13" xfId="21550" xr:uid="{81AD4D71-CD6C-4469-9E6F-794910F81C20}"/>
    <cellStyle name="Heading 3 2 2 2 2 4 14" xfId="23942" xr:uid="{6577A4A5-7CBD-4259-B653-EAF5ED487883}"/>
    <cellStyle name="Heading 3 2 2 2 2 4 15" xfId="21715" xr:uid="{DEA359F4-9A13-4F73-B761-6B7C7535E1C5}"/>
    <cellStyle name="Heading 3 2 2 2 2 4 16" xfId="20306" xr:uid="{4F09297B-635F-4A56-8D5A-8E4C7BA0A9CF}"/>
    <cellStyle name="Heading 3 2 2 2 2 4 17" xfId="23717" xr:uid="{D25D6319-4FD0-45E2-A05D-7D4336125912}"/>
    <cellStyle name="Heading 3 2 2 2 2 4 18" xfId="27770" xr:uid="{93F210F6-F3C1-4001-A32C-DB6BA7E7112E}"/>
    <cellStyle name="Heading 3 2 2 2 2 4 19" xfId="27495" xr:uid="{392D594A-E1CB-44B6-90DC-4D0790A980C5}"/>
    <cellStyle name="Heading 3 2 2 2 2 4 2" xfId="18151" xr:uid="{5500D374-7032-4944-BDDA-C9DC3F91C418}"/>
    <cellStyle name="Heading 3 2 2 2 2 4 2 2" xfId="20010" xr:uid="{6C5DEBED-78D4-450C-BA78-9C2344E3F583}"/>
    <cellStyle name="Heading 3 2 2 2 2 4 2 2 2" xfId="22900" xr:uid="{2FC09029-FBB0-47BB-9DBD-773B94BFC35A}"/>
    <cellStyle name="Heading 3 2 2 2 2 4 2 2 3" xfId="29621" xr:uid="{8669A046-74C7-45F5-B0CA-C7A16A32A36D}"/>
    <cellStyle name="Heading 3 2 2 2 2 4 2 2 4" xfId="29859" xr:uid="{2F639E80-4490-4D4C-A423-F29B6751A3CA}"/>
    <cellStyle name="Heading 3 2 2 2 2 4 2 2 5" xfId="27225" xr:uid="{A36D155E-F641-47BE-9B98-F43A64F44557}"/>
    <cellStyle name="Heading 3 2 2 2 2 4 2 2 6" xfId="28854" xr:uid="{A4C01F4E-93D3-4908-A5E9-00434BF521A2}"/>
    <cellStyle name="Heading 3 2 2 2 2 4 2 2 7" xfId="14869" xr:uid="{A41E07DE-A0C6-41B0-8E68-7E1C0CE61579}"/>
    <cellStyle name="Heading 3 2 2 2 2 4 2 2 8" xfId="27354" xr:uid="{DF4145B3-C6CE-4A69-B3CA-A2FFB16CABEA}"/>
    <cellStyle name="Heading 3 2 2 2 2 4 2 3" xfId="28492" xr:uid="{23887892-F947-4D50-9371-C18DC8934D44}"/>
    <cellStyle name="Heading 3 2 2 2 2 4 2 4" xfId="29142" xr:uid="{6E30D359-18AC-4A49-A8F8-7881ECEBA128}"/>
    <cellStyle name="Heading 3 2 2 2 2 4 2 5" xfId="27968" xr:uid="{6C2983DC-B0A0-4E20-A90B-73F07A8CEB97}"/>
    <cellStyle name="Heading 3 2 2 2 2 4 2 6" xfId="15632" xr:uid="{C000D626-DA45-48DD-926B-0122F041DB0F}"/>
    <cellStyle name="Heading 3 2 2 2 2 4 2 7" xfId="30298" xr:uid="{3CD29E72-B078-49BE-9BC5-778E8E853E1E}"/>
    <cellStyle name="Heading 3 2 2 2 2 4 2 8" xfId="15740" xr:uid="{A64E42DE-FE64-4FCF-A443-5090EC275500}"/>
    <cellStyle name="Heading 3 2 2 2 2 4 20" xfId="29424" xr:uid="{63D534F4-02DD-4200-9922-D0391B6606FA}"/>
    <cellStyle name="Heading 3 2 2 2 2 4 21" xfId="29011" xr:uid="{D9ACBE02-3FD5-41F1-B4A5-8308A9D497C8}"/>
    <cellStyle name="Heading 3 2 2 2 2 4 22" xfId="14937" xr:uid="{B8769BE2-6C61-4A37-930B-E58212F1E33E}"/>
    <cellStyle name="Heading 3 2 2 2 2 4 23" xfId="28707" xr:uid="{B1DA538E-1E75-4ED8-B455-76321A3D74D5}"/>
    <cellStyle name="Heading 3 2 2 2 2 4 3" xfId="24216" xr:uid="{264C714F-59AD-4A29-B2EC-67CAD3E92098}"/>
    <cellStyle name="Heading 3 2 2 2 2 4 4" xfId="22044" xr:uid="{79B5F64B-FF32-4729-9380-A8131F1D2F71}"/>
    <cellStyle name="Heading 3 2 2 2 2 4 5" xfId="24770" xr:uid="{66E1C931-6A7F-4168-B2CE-34B5888EE6D1}"/>
    <cellStyle name="Heading 3 2 2 2 2 4 6" xfId="20706" xr:uid="{249996B7-56D7-44D3-9E8C-8D920D0238E7}"/>
    <cellStyle name="Heading 3 2 2 2 2 4 7" xfId="21060" xr:uid="{30D672AB-C964-4246-B16D-34402C236B55}"/>
    <cellStyle name="Heading 3 2 2 2 2 4 8" xfId="20356" xr:uid="{B7D11308-92AE-4B91-8C19-AC5C581186B4}"/>
    <cellStyle name="Heading 3 2 2 2 2 4 9" xfId="23631" xr:uid="{E7E69F43-6CB3-4CF6-AE18-5C9F4A6C1AA1}"/>
    <cellStyle name="Heading 3 2 2 2 2 40" xfId="23316" xr:uid="{36BDA827-A6BA-404A-9423-355243CADAFD}"/>
    <cellStyle name="Heading 3 2 2 2 2 41" xfId="23388" xr:uid="{F5A9031B-5989-4A88-801A-607E03640E55}"/>
    <cellStyle name="Heading 3 2 2 2 2 42" xfId="22616" xr:uid="{F3BDBC8D-66BF-43F4-B12E-62B4C6383DC8}"/>
    <cellStyle name="Heading 3 2 2 2 2 43" xfId="22506" xr:uid="{9BB1EBC7-882A-4D25-ABFC-F0136945B73A}"/>
    <cellStyle name="Heading 3 2 2 2 2 44" xfId="22596" xr:uid="{6E18B4F5-80C0-4166-A017-42200A765223}"/>
    <cellStyle name="Heading 3 2 2 2 2 45" xfId="22668" xr:uid="{F1DEC34C-00CD-412A-AB15-A1D0BA69F49C}"/>
    <cellStyle name="Heading 3 2 2 2 2 46" xfId="14777" xr:uid="{F2A3CFB7-823E-4042-B375-D30830469D26}"/>
    <cellStyle name="Heading 3 2 2 2 2 47" xfId="26944" xr:uid="{426DC450-5F43-4254-A938-3D542FED86FD}"/>
    <cellStyle name="Heading 3 2 2 2 2 48" xfId="15806" xr:uid="{3DC7BEF8-B609-4021-B64E-2D0154A89974}"/>
    <cellStyle name="Heading 3 2 2 2 2 49" xfId="28876" xr:uid="{5CE9C1D0-8066-45DA-9282-84F9F1CC7953}"/>
    <cellStyle name="Heading 3 2 2 2 2 5" xfId="17904" xr:uid="{EBFECDC1-8613-418F-BB2D-D2C654E76FF7}"/>
    <cellStyle name="Heading 3 2 2 2 2 50" xfId="16219" xr:uid="{7E199A31-AFFC-446D-AC91-EAB4331F28FA}"/>
    <cellStyle name="Heading 3 2 2 2 2 51" xfId="27692" xr:uid="{11EFF40D-C3FC-44B0-91D9-D08AE20383D6}"/>
    <cellStyle name="Heading 3 2 2 2 2 52" xfId="31667" xr:uid="{3D98246A-5DA1-4116-B39F-06A5B111F6AB}"/>
    <cellStyle name="Heading 3 2 2 2 2 52 2" xfId="33161" xr:uid="{E4C84E80-4C9A-42A2-8EA4-FDF5F694DAEB}"/>
    <cellStyle name="Heading 3 2 2 2 2 52 3" xfId="36214" xr:uid="{419872EC-203D-41B9-B51E-4BF19C96CB61}"/>
    <cellStyle name="Heading 3 2 2 2 2 52 4" xfId="31938" xr:uid="{66FB64A2-BBE3-46E5-92C2-85179F9C3B75}"/>
    <cellStyle name="Heading 3 2 2 2 2 52 5" xfId="36272" xr:uid="{DD35754A-F19B-40F4-81EF-6ECB15504547}"/>
    <cellStyle name="Heading 3 2 2 2 2 52 6" xfId="28073" xr:uid="{A7BE6ED9-2831-4C89-A025-EA9675B61195}"/>
    <cellStyle name="Heading 3 2 2 2 2 52 7" xfId="28602" xr:uid="{F3731A20-6006-40EB-ABA2-3811502D7AE5}"/>
    <cellStyle name="Heading 3 2 2 2 2 52 8" xfId="36181" xr:uid="{2EF22BF2-EDCD-4A5A-801B-1F36F3FA7867}"/>
    <cellStyle name="Heading 3 2 2 2 2 52 9" xfId="29916" xr:uid="{8DDD484E-426D-4B20-8CE1-AC7E5D54B9A1}"/>
    <cellStyle name="Heading 3 2 2 2 2 53" xfId="33753" xr:uid="{3A4CE684-F41D-4B98-9611-739461093E97}"/>
    <cellStyle name="Heading 3 2 2 2 2 54" xfId="34475" xr:uid="{1A519635-F891-4936-964B-E28C26187299}"/>
    <cellStyle name="Heading 3 2 2 2 2 55" xfId="34224" xr:uid="{0ED9E11F-011B-4021-9A4E-05213B64FA7E}"/>
    <cellStyle name="Heading 3 2 2 2 2 56" xfId="35279" xr:uid="{5425A368-4531-437A-AE29-28C8613719F5}"/>
    <cellStyle name="Heading 3 2 2 2 2 57" xfId="32997" xr:uid="{6FEE0AA8-269B-45DA-9DD5-77FEFC00E41B}"/>
    <cellStyle name="Heading 3 2 2 2 2 58" xfId="34466" xr:uid="{0FAE6943-4DA5-4111-AFD3-166C77F149EA}"/>
    <cellStyle name="Heading 3 2 2 2 2 59" xfId="33825" xr:uid="{C3559197-91C1-4E71-91C4-D55BC268F14F}"/>
    <cellStyle name="Heading 3 2 2 2 2 6" xfId="16546" xr:uid="{84FD3710-6933-4688-B5B8-D558B9F4B427}"/>
    <cellStyle name="Heading 3 2 2 2 2 60" xfId="35602" xr:uid="{3336D02E-3430-4F71-B6B9-24C8F12AB1EC}"/>
    <cellStyle name="Heading 3 2 2 2 2 61" xfId="32548" xr:uid="{9CC31753-627C-49AD-B018-5DD624EE581A}"/>
    <cellStyle name="Heading 3 2 2 2 2 62" xfId="32907" xr:uid="{A706A768-D7AB-486F-8AB4-9531F092F7F2}"/>
    <cellStyle name="Heading 3 2 2 2 2 63" xfId="34823" xr:uid="{577D526E-9C7B-4C4F-959B-009DDEB1E23F}"/>
    <cellStyle name="Heading 3 2 2 2 2 64" xfId="33178" xr:uid="{ADBC2277-E878-42BE-8220-5608CED0CBE9}"/>
    <cellStyle name="Heading 3 2 2 2 2 65" xfId="30730" xr:uid="{67D8A1DC-2930-48B9-8737-8948820D2CAD}"/>
    <cellStyle name="Heading 3 2 2 2 2 66" xfId="28787" xr:uid="{E94250F2-4888-43A4-AF57-D7B3FBC4AE92}"/>
    <cellStyle name="Heading 3 2 2 2 2 67" xfId="36682" xr:uid="{0D253852-DE56-4716-A54B-56D8FCDC0E00}"/>
    <cellStyle name="Heading 3 2 2 2 2 68" xfId="36732" xr:uid="{17F427D3-876D-41EE-A4E4-BF3ADB2F7582}"/>
    <cellStyle name="Heading 3 2 2 2 2 69" xfId="36772" xr:uid="{90AB1B1D-DBD5-4946-A821-F3E40ED8A3E7}"/>
    <cellStyle name="Heading 3 2 2 2 2 7" xfId="17534" xr:uid="{E510F871-AC95-4F54-89EC-9EEDE5C3494C}"/>
    <cellStyle name="Heading 3 2 2 2 2 70" xfId="36805" xr:uid="{5DB734FA-25CC-4983-AE70-F6ED20FE040B}"/>
    <cellStyle name="Heading 3 2 2 2 2 71" xfId="36820" xr:uid="{159EDFE5-73CF-472E-86AF-2EB3033BF71B}"/>
    <cellStyle name="Heading 3 2 2 2 2 72" xfId="37112" xr:uid="{A9250304-7079-4339-955F-D08E82CAEE44}"/>
    <cellStyle name="Heading 3 2 2 2 2 8" xfId="16827" xr:uid="{E2B5F3FB-AD4A-4C75-B28F-0041441921B1}"/>
    <cellStyle name="Heading 3 2 2 2 2 9" xfId="17927" xr:uid="{D3E38D25-184B-4462-BA77-1139E5985D9B}"/>
    <cellStyle name="Heading 3 2 2 2 20" xfId="24172" xr:uid="{58AE0175-28E7-473A-926E-09B594E4DF8A}"/>
    <cellStyle name="Heading 3 2 2 2 21" xfId="21627" xr:uid="{EC80C150-C0DA-407A-8F83-CA97AF784F07}"/>
    <cellStyle name="Heading 3 2 2 2 22" xfId="23648" xr:uid="{972F17B9-F18B-4F2F-A137-8DC07DF83A79}"/>
    <cellStyle name="Heading 3 2 2 2 23" xfId="21128" xr:uid="{E09E4253-07AC-4FF2-896A-6DC6682A87A2}"/>
    <cellStyle name="Heading 3 2 2 2 24" xfId="24153" xr:uid="{6AAED65E-F249-4D08-B6C2-01770BC70D14}"/>
    <cellStyle name="Heading 3 2 2 2 25" xfId="22349" xr:uid="{F419EE96-7540-4F29-84EA-AFD297AC383E}"/>
    <cellStyle name="Heading 3 2 2 2 26" xfId="24092" xr:uid="{FEC7BA98-9777-45E7-A620-760CAADBCFB5}"/>
    <cellStyle name="Heading 3 2 2 2 27" xfId="21346" xr:uid="{20EE916D-1700-45BB-A0DD-76A9C41305BC}"/>
    <cellStyle name="Heading 3 2 2 2 28" xfId="24772" xr:uid="{C345A0F1-70FB-4BEA-AA04-26A54327223B}"/>
    <cellStyle name="Heading 3 2 2 2 29" xfId="20158" xr:uid="{C93473D7-F864-4550-A934-E98F1151245E}"/>
    <cellStyle name="Heading 3 2 2 2 3" xfId="14386" xr:uid="{2565229A-41F8-4600-813A-4AD2F7B19E54}"/>
    <cellStyle name="Heading 3 2 2 2 30" xfId="21513" xr:uid="{890D3B7A-805D-4AFA-B9BD-A78BD2207EB6}"/>
    <cellStyle name="Heading 3 2 2 2 31" xfId="24769" xr:uid="{EF8E50E7-6E75-4119-BA96-E9DFBEA07974}"/>
    <cellStyle name="Heading 3 2 2 2 32" xfId="21944" xr:uid="{3F6EDA2E-AE19-432F-B0FE-3E1C666AD0F8}"/>
    <cellStyle name="Heading 3 2 2 2 33" xfId="24070" xr:uid="{54DFBE56-B832-4ED1-96A7-DCC2312CAF76}"/>
    <cellStyle name="Heading 3 2 2 2 34" xfId="16658" xr:uid="{EF901C36-4DFF-4679-AD82-68E68029C496}"/>
    <cellStyle name="Heading 3 2 2 2 35" xfId="16412" xr:uid="{D46E88AD-DBCA-4F51-92D3-8841173F083E}"/>
    <cellStyle name="Heading 3 2 2 2 36" xfId="23154" xr:uid="{19186F5A-3DDD-4B95-A9F1-CB8AABD1DD35}"/>
    <cellStyle name="Heading 3 2 2 2 37" xfId="22438" xr:uid="{0D4AC42B-61B8-40B2-8A9D-9BF5A5666511}"/>
    <cellStyle name="Heading 3 2 2 2 38" xfId="16589" xr:uid="{6884CF2B-5649-4B3F-8B96-71365D4B4B5A}"/>
    <cellStyle name="Heading 3 2 2 2 39" xfId="16301" xr:uid="{708E01C6-14A8-4BF7-A5B5-AD57EDE00F55}"/>
    <cellStyle name="Heading 3 2 2 2 4" xfId="14512" xr:uid="{0B3AF2B8-8F48-4EE0-891C-C464DD3F8C94}"/>
    <cellStyle name="Heading 3 2 2 2 40" xfId="26257" xr:uid="{D8263B83-4C0E-4C89-87E4-AD2FD95456B6}"/>
    <cellStyle name="Heading 3 2 2 2 41" xfId="26340" xr:uid="{D01264B9-8342-4566-9428-9669D75AFF43}"/>
    <cellStyle name="Heading 3 2 2 2 42" xfId="26416" xr:uid="{373FED35-6FA9-45B5-8A6E-F5826838B50C}"/>
    <cellStyle name="Heading 3 2 2 2 43" xfId="26489" xr:uid="{68B3594D-C523-4454-9862-EA2B29BE2F87}"/>
    <cellStyle name="Heading 3 2 2 2 44" xfId="26554" xr:uid="{5E4A3D2F-868C-455E-A624-9D438F79BC03}"/>
    <cellStyle name="Heading 3 2 2 2 45" xfId="26615" xr:uid="{9867B865-84D2-432D-A8AA-AE8B1F0C9717}"/>
    <cellStyle name="Heading 3 2 2 2 46" xfId="26670" xr:uid="{AA14D278-604E-4B7F-97A2-6A226C71CF77}"/>
    <cellStyle name="Heading 3 2 2 2 47" xfId="15028" xr:uid="{BADB3FCF-D61B-49E5-954A-DE0CF6FB58F8}"/>
    <cellStyle name="Heading 3 2 2 2 48" xfId="29557" xr:uid="{CFC0A0E7-418A-4FA9-BDA9-5ED813C52E36}"/>
    <cellStyle name="Heading 3 2 2 2 49" xfId="30377" xr:uid="{078A0073-7E4B-49AB-91B7-499EFE192401}"/>
    <cellStyle name="Heading 3 2 2 2 5" xfId="15678" xr:uid="{3496BC24-0196-48AA-8192-5AB4AC231247}"/>
    <cellStyle name="Heading 3 2 2 2 5 10" xfId="20354" xr:uid="{09652E13-D723-46B2-876C-593A2644CF73}"/>
    <cellStyle name="Heading 3 2 2 2 5 11" xfId="24434" xr:uid="{0FC2A959-6013-48FF-BDBE-98FB0891121E}"/>
    <cellStyle name="Heading 3 2 2 2 5 12" xfId="20199" xr:uid="{D89058D8-F82F-423B-9B7C-02818BFD3289}"/>
    <cellStyle name="Heading 3 2 2 2 5 13" xfId="24926" xr:uid="{7059ED84-7D4E-4FE4-BDCE-5DAF3E7F7233}"/>
    <cellStyle name="Heading 3 2 2 2 5 14" xfId="25096" xr:uid="{6116EBD9-A7F7-46D3-A869-64120B48419D}"/>
    <cellStyle name="Heading 3 2 2 2 5 15" xfId="25252" xr:uid="{32A81C93-B09E-4F80-9B8F-190A9F865BC9}"/>
    <cellStyle name="Heading 3 2 2 2 5 16" xfId="25398" xr:uid="{E041B13B-AF90-4C3A-9085-FFF3832B7485}"/>
    <cellStyle name="Heading 3 2 2 2 5 17" xfId="25536" xr:uid="{DCD87018-FE00-4082-BE0F-8776BB8320FA}"/>
    <cellStyle name="Heading 3 2 2 2 5 18" xfId="27753" xr:uid="{2D9B4D85-B9ED-4341-BF25-C21DE1BED2E8}"/>
    <cellStyle name="Heading 3 2 2 2 5 19" xfId="30909" xr:uid="{EA86BA95-3D57-4F4D-87A0-D27DFA1E61E9}"/>
    <cellStyle name="Heading 3 2 2 2 5 2" xfId="18134" xr:uid="{93847C2B-CEAB-4F17-BADA-73FA838AF145}"/>
    <cellStyle name="Heading 3 2 2 2 5 2 2" xfId="21680" xr:uid="{36F21FB7-B0D1-416C-ABB1-426727DC7CD5}"/>
    <cellStyle name="Heading 3 2 2 2 5 2 2 2" xfId="22883" xr:uid="{DDCC487E-03A5-4676-92ED-9F73B36BFF47}"/>
    <cellStyle name="Heading 3 2 2 2 5 2 2 3" xfId="29604" xr:uid="{37CFC587-E78C-494A-942A-FE9FB6CB39D0}"/>
    <cellStyle name="Heading 3 2 2 2 5 2 2 4" xfId="28304" xr:uid="{B1864255-EA51-4290-892D-905176ED2B75}"/>
    <cellStyle name="Heading 3 2 2 2 5 2 2 5" xfId="27174" xr:uid="{309F4312-FAD1-4991-8474-1D1C4F770B7E}"/>
    <cellStyle name="Heading 3 2 2 2 5 2 2 6" xfId="14808" xr:uid="{0EE50ED3-45BD-4F30-83D3-CB3BF39F8DAA}"/>
    <cellStyle name="Heading 3 2 2 2 5 2 2 7" xfId="30601" xr:uid="{069E41EA-1D2D-49B9-BF18-D0E3557ACAA3}"/>
    <cellStyle name="Heading 3 2 2 2 5 2 2 8" xfId="28111" xr:uid="{427D1593-9D23-4999-9839-CF855C371C17}"/>
    <cellStyle name="Heading 3 2 2 2 5 2 3" xfId="29074" xr:uid="{5983CBDE-125E-4A6E-AFC3-9DAB5E3CCD6B}"/>
    <cellStyle name="Heading 3 2 2 2 5 2 4" xfId="29021" xr:uid="{C7AD3EDF-1567-4860-B6C5-298995A8CDED}"/>
    <cellStyle name="Heading 3 2 2 2 5 2 5" xfId="28543" xr:uid="{7989774C-1E55-422A-99E4-75BB20480F84}"/>
    <cellStyle name="Heading 3 2 2 2 5 2 6" xfId="27089" xr:uid="{5EEEA7F4-2E0D-491A-ADF3-9EEABCFBE87C}"/>
    <cellStyle name="Heading 3 2 2 2 5 2 7" xfId="15416" xr:uid="{360F5D1F-6B5A-4F95-A881-8CA95F3DD17E}"/>
    <cellStyle name="Heading 3 2 2 2 5 2 8" xfId="30457" xr:uid="{FBDF5B2F-CB61-44A3-9559-BB4638B9DBDC}"/>
    <cellStyle name="Heading 3 2 2 2 5 20" xfId="31106" xr:uid="{10119BE9-FBEE-479F-AF17-FC78037E14B6}"/>
    <cellStyle name="Heading 3 2 2 2 5 21" xfId="31312" xr:uid="{9513C461-BC22-4CC0-A0E0-4B991AF1FBA1}"/>
    <cellStyle name="Heading 3 2 2 2 5 22" xfId="31501" xr:uid="{7C4AEBB4-3A1F-47CB-B348-391957C78F98}"/>
    <cellStyle name="Heading 3 2 2 2 5 23" xfId="31593" xr:uid="{DE5F2816-3E6A-4595-B80C-A5287274E253}"/>
    <cellStyle name="Heading 3 2 2 2 5 3" xfId="24199" xr:uid="{A08A673F-9EBE-4071-B2E1-2AEFB8A56CDD}"/>
    <cellStyle name="Heading 3 2 2 2 5 4" xfId="21699" xr:uid="{39127286-7A80-4188-90E2-40B6C67C1EE9}"/>
    <cellStyle name="Heading 3 2 2 2 5 5" xfId="24683" xr:uid="{72DCA141-ECBF-4161-A688-06542F726C87}"/>
    <cellStyle name="Heading 3 2 2 2 5 6" xfId="20713" xr:uid="{B131DC02-5203-44DB-8D07-A65D8521EBB1}"/>
    <cellStyle name="Heading 3 2 2 2 5 7" xfId="21054" xr:uid="{2DA091A5-F75D-43F6-BD74-275A462EB3DA}"/>
    <cellStyle name="Heading 3 2 2 2 5 8" xfId="23842" xr:uid="{2A0D535B-2689-4FC0-B486-5237471DD28B}"/>
    <cellStyle name="Heading 3 2 2 2 5 9" xfId="20026" xr:uid="{A239B7E5-FD1B-469E-B5F7-CB2EDC41EFF7}"/>
    <cellStyle name="Heading 3 2 2 2 50" xfId="31088" xr:uid="{0083822A-AE01-42F3-8C13-465D41D01559}"/>
    <cellStyle name="Heading 3 2 2 2 51" xfId="31295" xr:uid="{A5A4472F-33B4-43F9-A947-0855BA13CEB0}"/>
    <cellStyle name="Heading 3 2 2 2 52" xfId="15876" xr:uid="{CA483D96-49FD-499B-8375-1C26BB78AC10}"/>
    <cellStyle name="Heading 3 2 2 2 53" xfId="27213" xr:uid="{7871B038-2F47-4E4D-876A-20F5CECB5043}"/>
    <cellStyle name="Heading 3 2 2 2 53 2" xfId="33144" xr:uid="{B6413800-157F-44D3-8E9C-BF78F1024B35}"/>
    <cellStyle name="Heading 3 2 2 2 53 3" xfId="36197" xr:uid="{997A1F02-9B55-4D5F-83C1-C4C4DED683D9}"/>
    <cellStyle name="Heading 3 2 2 2 53 4" xfId="15576" xr:uid="{FE74A092-75A1-4AAB-97B8-C6492538FD57}"/>
    <cellStyle name="Heading 3 2 2 2 53 5" xfId="32510" xr:uid="{E4CA567F-30B7-46C9-8AE2-65A43B0A7D36}"/>
    <cellStyle name="Heading 3 2 2 2 53 6" xfId="31158" xr:uid="{E1050431-9B62-4108-BEA8-060213A977F6}"/>
    <cellStyle name="Heading 3 2 2 2 53 7" xfId="36704" xr:uid="{8779DBD8-606D-43CA-97EB-E1926F579877}"/>
    <cellStyle name="Heading 3 2 2 2 53 8" xfId="36752" xr:uid="{BBC00D97-902A-4D2E-A106-F78544BA5119}"/>
    <cellStyle name="Heading 3 2 2 2 53 9" xfId="36788" xr:uid="{C9636B2A-6B3D-4DF1-AD18-364D2A174B34}"/>
    <cellStyle name="Heading 3 2 2 2 54" xfId="35445" xr:uid="{598F9EF0-D69E-4B01-8C0A-922D952B5FC1}"/>
    <cellStyle name="Heading 3 2 2 2 55" xfId="32654" xr:uid="{CFFFE800-22F7-4497-BFBD-9800B982FB18}"/>
    <cellStyle name="Heading 3 2 2 2 56" xfId="35627" xr:uid="{4C93ECCB-3710-4E4A-A717-52690168B56D}"/>
    <cellStyle name="Heading 3 2 2 2 57" xfId="32534" xr:uid="{50324609-969C-4C49-B595-35A59949AC9C}"/>
    <cellStyle name="Heading 3 2 2 2 58" xfId="32896" xr:uid="{D330F9E0-F7C4-4550-9B40-7B361C5DDDA3}"/>
    <cellStyle name="Heading 3 2 2 2 59" xfId="34679" xr:uid="{6ABD628D-5B01-41A7-B00D-9E23EEB58E4E}"/>
    <cellStyle name="Heading 3 2 2 2 6" xfId="17871" xr:uid="{05FDB48D-7BDA-4D9C-944C-64F1013D6558}"/>
    <cellStyle name="Heading 3 2 2 2 60" xfId="32984" xr:uid="{FEFD6556-11BE-4199-A21F-38EED2696581}"/>
    <cellStyle name="Heading 3 2 2 2 61" xfId="33871" xr:uid="{82B2A721-6541-4BEE-B0C5-A140B452259A}"/>
    <cellStyle name="Heading 3 2 2 2 62" xfId="34712" xr:uid="{DEC8C48F-CA29-4AE1-B973-BC9F9ABA21A8}"/>
    <cellStyle name="Heading 3 2 2 2 63" xfId="35324" xr:uid="{C0DDD48F-E767-4240-A045-8833DC06CCD2}"/>
    <cellStyle name="Heading 3 2 2 2 64" xfId="32746" xr:uid="{1C2EDF99-42AB-4108-AA12-AD3E3C57F877}"/>
    <cellStyle name="Heading 3 2 2 2 65" xfId="33821" xr:uid="{0011B052-2931-4E69-8970-CBD1F4C3CD87}"/>
    <cellStyle name="Heading 3 2 2 2 66" xfId="30108" xr:uid="{90149BF4-36C2-47A0-B145-EA5AEDD17D08}"/>
    <cellStyle name="Heading 3 2 2 2 67" xfId="36446" xr:uid="{DDDD9D3A-EB17-4569-8FBC-3D1C9BFA29A6}"/>
    <cellStyle name="Heading 3 2 2 2 68" xfId="32309" xr:uid="{3456A489-5862-45AE-B44C-741138F4B8E5}"/>
    <cellStyle name="Heading 3 2 2 2 69" xfId="27631" xr:uid="{0F26D189-84AA-4EC1-9F42-92A9577D838B}"/>
    <cellStyle name="Heading 3 2 2 2 7" xfId="17902" xr:uid="{ADCF6353-0641-436B-9C78-095E46D08932}"/>
    <cellStyle name="Heading 3 2 2 2 70" xfId="32168" xr:uid="{77E371A1-07F1-429D-BF38-AC9A6B72B6A1}"/>
    <cellStyle name="Heading 3 2 2 2 71" xfId="36633" xr:uid="{F99354CD-3E0B-4344-AB61-DC40D04992EA}"/>
    <cellStyle name="Heading 3 2 2 2 72" xfId="31644" xr:uid="{03A2250D-2505-44BA-8645-D1BC839D9EDE}"/>
    <cellStyle name="Heading 3 2 2 2 73" xfId="37087" xr:uid="{6625D7D0-C7D3-4AB8-845F-0FF93662999A}"/>
    <cellStyle name="Heading 3 2 2 2 8" xfId="16548" xr:uid="{B6C5DE5A-D4E6-4706-BBEF-2312C0DA8D30}"/>
    <cellStyle name="Heading 3 2 2 2 9" xfId="17920" xr:uid="{C1DD2607-B92C-4939-A0B9-28FF044F0EF1}"/>
    <cellStyle name="Heading 3 2 2 20" xfId="19686" xr:uid="{4BC022C3-117A-4FE9-A856-CADFF1F506F5}"/>
    <cellStyle name="Heading 3 2 2 20 2" xfId="21019" xr:uid="{63690E44-240E-4756-9B9D-73DEB11BF80F}"/>
    <cellStyle name="Heading 3 2 2 21" xfId="24562" xr:uid="{C7CC0780-9E2B-4ECA-991B-B81A8CE62ED8}"/>
    <cellStyle name="Heading 3 2 2 22" xfId="20733" xr:uid="{3D59AFF0-757C-49CD-A70F-9317F93AC690}"/>
    <cellStyle name="Heading 3 2 2 23" xfId="24619" xr:uid="{1CFED8C2-0A8E-46C7-9895-6EDF27B46F42}"/>
    <cellStyle name="Heading 3 2 2 24" xfId="22274" xr:uid="{557C0BE8-2584-4685-900F-F969C612A280}"/>
    <cellStyle name="Heading 3 2 2 25" xfId="23806" xr:uid="{77606929-CDC7-40F5-A963-54F93D79269E}"/>
    <cellStyle name="Heading 3 2 2 26" xfId="19970" xr:uid="{1AC64352-E76C-4521-9519-DFB87669B12B}"/>
    <cellStyle name="Heading 3 2 2 27" xfId="24868" xr:uid="{72E8E625-1E72-4AA6-8199-10459D5043A6}"/>
    <cellStyle name="Heading 3 2 2 28" xfId="25044" xr:uid="{3E7EFEAF-7133-435E-A56C-46E5A7CA572F}"/>
    <cellStyle name="Heading 3 2 2 29" xfId="25202" xr:uid="{C62AA0D2-052F-450C-B563-E249F0FB8C7B}"/>
    <cellStyle name="Heading 3 2 2 3" xfId="14244" xr:uid="{CDD93540-B008-4947-8197-3588BCDE94AA}"/>
    <cellStyle name="Heading 3 2 2 30" xfId="25352" xr:uid="{545FBB17-F26F-4DBD-95D6-A00DF1E39B5C}"/>
    <cellStyle name="Heading 3 2 2 31" xfId="25494" xr:uid="{2410687C-627A-4A82-BF30-F4191C3336AE}"/>
    <cellStyle name="Heading 3 2 2 32" xfId="25625" xr:uid="{439B9561-3BD2-41BC-884C-151E2E20F831}"/>
    <cellStyle name="Heading 3 2 2 33" xfId="25741" xr:uid="{F7573BF6-8560-48C3-915A-086E5AFA5494}"/>
    <cellStyle name="Heading 3 2 2 34" xfId="25847" xr:uid="{00A95482-6DD0-49AB-8B54-A8BBA9DC99EA}"/>
    <cellStyle name="Heading 3 2 2 35" xfId="23249" xr:uid="{8F697487-B281-4898-8248-4629D1922C39}"/>
    <cellStyle name="Heading 3 2 2 36" xfId="18015" xr:uid="{91CEA869-0716-4F5D-8A8D-279612A10CF9}"/>
    <cellStyle name="Heading 3 2 2 37" xfId="16673" xr:uid="{02D0206E-C81B-4036-96C6-751058AE413A}"/>
    <cellStyle name="Heading 3 2 2 38" xfId="16611" xr:uid="{577A1386-6E68-4B8F-9BFB-76673E6558EB}"/>
    <cellStyle name="Heading 3 2 2 39" xfId="26231" xr:uid="{11E4F65D-FC85-4F48-B930-C49DA90E2E72}"/>
    <cellStyle name="Heading 3 2 2 4" xfId="14369" xr:uid="{FA48F211-EB7B-4CC8-9C02-9CC97DD7F770}"/>
    <cellStyle name="Heading 3 2 2 40" xfId="26318" xr:uid="{BDB9479C-7522-4F6E-B544-BE87726C7F10}"/>
    <cellStyle name="Heading 3 2 2 41" xfId="26397" xr:uid="{33394576-4631-42DA-BC2A-0AEDEAED1B5F}"/>
    <cellStyle name="Heading 3 2 2 42" xfId="26471" xr:uid="{EF031608-671C-4C7A-BB45-7992EE1821D2}"/>
    <cellStyle name="Heading 3 2 2 43" xfId="26540" xr:uid="{8D069DAA-296C-4084-A7CC-BF46CC0BD5CD}"/>
    <cellStyle name="Heading 3 2 2 44" xfId="26605" xr:uid="{1D74C08F-B714-4144-96AB-8006E06A203B}"/>
    <cellStyle name="Heading 3 2 2 45" xfId="26664" xr:uid="{182A765E-C063-4753-BB4D-53C4DA30B951}"/>
    <cellStyle name="Heading 3 2 2 46" xfId="26718" xr:uid="{F7CAADF6-66AB-4BD0-AB6B-0C2139A6451B}"/>
    <cellStyle name="Heading 3 2 2 47" xfId="26767" xr:uid="{739F21AA-D6C6-44B9-A5A5-38AAE7656A24}"/>
    <cellStyle name="Heading 3 2 2 48" xfId="15730" xr:uid="{926AA406-3ECF-49A5-9653-13B97D35FDBF}"/>
    <cellStyle name="Heading 3 2 2 49" xfId="31002" xr:uid="{DBBE226A-5A64-4F15-A4ED-813130F214A2}"/>
    <cellStyle name="Heading 3 2 2 5" xfId="14495" xr:uid="{26AF2386-7833-4788-869F-BC0BB587CCCF}"/>
    <cellStyle name="Heading 3 2 2 50" xfId="31198" xr:uid="{053C0E90-8CF2-4F53-BB23-D0D686BDBE07}"/>
    <cellStyle name="Heading 3 2 2 51" xfId="31392" xr:uid="{2BCC5C94-4C30-481C-BA2E-3401F9ABB443}"/>
    <cellStyle name="Heading 3 2 2 52" xfId="31560" xr:uid="{84257842-C778-49B5-BF8D-3CD2B115C8E1}"/>
    <cellStyle name="Heading 3 2 2 53" xfId="31664" xr:uid="{4C74B9B6-BB2E-44E6-9743-229DDF9B388D}"/>
    <cellStyle name="Heading 3 2 2 54" xfId="29518" xr:uid="{9F385CEF-6B73-4B75-90CB-44C4DA0E50F4}"/>
    <cellStyle name="Heading 3 2 2 54 2" xfId="32976" xr:uid="{C63BD77E-1C16-4260-978C-D164B6539E54}"/>
    <cellStyle name="Heading 3 2 2 54 3" xfId="36153" xr:uid="{5145916B-C200-4518-AB90-115C46DEF27D}"/>
    <cellStyle name="Heading 3 2 2 54 4" xfId="32234" xr:uid="{CB07C535-D306-489F-A8C3-D505D279D66C}"/>
    <cellStyle name="Heading 3 2 2 54 5" xfId="32038" xr:uid="{18563C59-467D-466D-B6CC-6036BFAB8925}"/>
    <cellStyle name="Heading 3 2 2 54 6" xfId="29341" xr:uid="{09AC1E43-AEE7-4853-91C8-EDB9E79126FB}"/>
    <cellStyle name="Heading 3 2 2 54 7" xfId="28582" xr:uid="{EE5335A8-590B-4E0D-B683-E05EC26B52E9}"/>
    <cellStyle name="Heading 3 2 2 54 8" xfId="14743" xr:uid="{2965FCD6-1472-4B5A-B86C-61AD93F51BF1}"/>
    <cellStyle name="Heading 3 2 2 54 9" xfId="31070" xr:uid="{3F9BE5CB-6457-466F-B20D-D2B3618B16C7}"/>
    <cellStyle name="Heading 3 2 2 55" xfId="35005" xr:uid="{120DBF75-3696-4916-89BB-4AF4C11FAFD0}"/>
    <cellStyle name="Heading 3 2 2 56" xfId="34199" xr:uid="{000E3448-8A60-4154-88F3-E24E0BBBCEBE}"/>
    <cellStyle name="Heading 3 2 2 57" xfId="33801" xr:uid="{45F8B077-9C49-4735-8878-7D23FE96D818}"/>
    <cellStyle name="Heading 3 2 2 58" xfId="35655" xr:uid="{6EB5909E-3794-4BD2-BCD7-270A17AF8EDA}"/>
    <cellStyle name="Heading 3 2 2 59" xfId="35709" xr:uid="{38677931-AC5D-4A4B-ADC0-4C524AE1C6E2}"/>
    <cellStyle name="Heading 3 2 2 6" xfId="15411" xr:uid="{D495F9A9-5FB1-4DDD-BFFB-35E7D34195A3}"/>
    <cellStyle name="Heading 3 2 2 6 10" xfId="25540" xr:uid="{37B45D70-F9C6-466F-8397-C6CE45EFBF81}"/>
    <cellStyle name="Heading 3 2 2 6 11" xfId="25667" xr:uid="{2EB4022B-EB85-4331-BA51-AE9D334CAC33}"/>
    <cellStyle name="Heading 3 2 2 6 12" xfId="25777" xr:uid="{753DA125-2600-4D25-A684-2D473852D203}"/>
    <cellStyle name="Heading 3 2 2 6 13" xfId="25881" xr:uid="{AF0D72A9-D0A7-4850-8779-E59DDD0DA5CD}"/>
    <cellStyle name="Heading 3 2 2 6 14" xfId="25972" xr:uid="{5B0E39C8-CABC-4B19-B345-75354956255A}"/>
    <cellStyle name="Heading 3 2 2 6 15" xfId="26052" xr:uid="{F0AE75FA-1A42-44A3-89D4-F93F40395491}"/>
    <cellStyle name="Heading 3 2 2 6 16" xfId="26120" xr:uid="{EF55C97E-71D0-4F7E-8D61-AFC1A53EEA61}"/>
    <cellStyle name="Heading 3 2 2 6 17" xfId="26172" xr:uid="{34945C30-F35A-455A-8C26-DB4D107AD0E6}"/>
    <cellStyle name="Heading 3 2 2 6 18" xfId="27552" xr:uid="{1BFD0FE6-A273-440E-9226-81DA41133F6E}"/>
    <cellStyle name="Heading 3 2 2 6 19" xfId="29981" xr:uid="{B3D89937-FC87-445C-9B37-2333FE3B78F1}"/>
    <cellStyle name="Heading 3 2 2 6 2" xfId="17640" xr:uid="{73836BB9-B448-42C8-828F-8CC5FC973946}"/>
    <cellStyle name="Heading 3 2 2 6 2 2" xfId="20748" xr:uid="{1D3B15C4-0F40-4E28-BD21-33E0A601F555}"/>
    <cellStyle name="Heading 3 2 2 6 2 2 2" xfId="22766" xr:uid="{493F9276-D555-4F5B-AD2E-808A7AE21A76}"/>
    <cellStyle name="Heading 3 2 2 6 2 2 3" xfId="29537" xr:uid="{7BC9B4A1-9C8E-4101-8FEC-18C8ED6E9EEC}"/>
    <cellStyle name="Heading 3 2 2 6 2 2 4" xfId="30436" xr:uid="{2335ABAD-9388-40CF-8301-EB8D6D18F791}"/>
    <cellStyle name="Heading 3 2 2 6 2 2 5" xfId="16206" xr:uid="{9E1F4FBF-ECB9-4808-9888-112D7BBF399B}"/>
    <cellStyle name="Heading 3 2 2 6 2 2 6" xfId="29837" xr:uid="{71C79852-5633-4C71-9FEA-D026885F7D05}"/>
    <cellStyle name="Heading 3 2 2 6 2 2 7" xfId="14788" xr:uid="{4E37F5C0-36C2-4A28-B390-75C06C03C88B}"/>
    <cellStyle name="Heading 3 2 2 6 2 2 8" xfId="15615" xr:uid="{356BF38A-7FEE-45DE-B928-A6297E9639A4}"/>
    <cellStyle name="Heading 3 2 2 6 2 3" xfId="28750" xr:uid="{33637570-BA3B-40A2-8673-5456D3995F91}"/>
    <cellStyle name="Heading 3 2 2 6 2 4" xfId="28083" xr:uid="{DE6344B6-F14E-4723-804B-7939C1C203B5}"/>
    <cellStyle name="Heading 3 2 2 6 2 5" xfId="14871" xr:uid="{B7376E5E-362D-4203-A340-E196EDA12616}"/>
    <cellStyle name="Heading 3 2 2 6 2 6" xfId="31038" xr:uid="{D08FBDD3-4926-4E1B-ABD0-CAF36A5ED300}"/>
    <cellStyle name="Heading 3 2 2 6 2 7" xfId="31252" xr:uid="{B2309E35-3E30-4278-B8E5-69D19696BB2B}"/>
    <cellStyle name="Heading 3 2 2 6 2 8" xfId="29280" xr:uid="{027F03C5-66E3-4463-924C-8171C6BCBAFD}"/>
    <cellStyle name="Heading 3 2 2 6 20" xfId="28329" xr:uid="{B97252FE-3576-4222-80E0-8EFBC589D088}"/>
    <cellStyle name="Heading 3 2 2 6 21" xfId="28678" xr:uid="{EDC94F4C-E66F-4597-A411-06B43B1F59E9}"/>
    <cellStyle name="Heading 3 2 2 6 22" xfId="15325" xr:uid="{8D89C258-4CDC-4B3A-AAA3-279509B48136}"/>
    <cellStyle name="Heading 3 2 2 6 23" xfId="29915" xr:uid="{E8079A6D-BE69-4DA6-95C4-1FAEB19EDB25}"/>
    <cellStyle name="Heading 3 2 2 6 3" xfId="24023" xr:uid="{5693ED30-5025-4980-B17E-8992D68B3852}"/>
    <cellStyle name="Heading 3 2 2 6 4" xfId="21436" xr:uid="{1FCC0EA3-8DB1-4622-91D5-6E30DCB4A48E}"/>
    <cellStyle name="Heading 3 2 2 6 5" xfId="20310" xr:uid="{1B1ED903-398A-44D0-9377-516C8C4B7559}"/>
    <cellStyle name="Heading 3 2 2 6 6" xfId="24932" xr:uid="{C82C9D7E-10F9-415C-B84B-B47F4E468216}"/>
    <cellStyle name="Heading 3 2 2 6 7" xfId="25100" xr:uid="{8A06ACF2-AC1B-49F8-9AA0-5FB04EC31124}"/>
    <cellStyle name="Heading 3 2 2 6 8" xfId="25256" xr:uid="{9CB52123-FFBF-447C-A266-939933517F77}"/>
    <cellStyle name="Heading 3 2 2 6 9" xfId="25402" xr:uid="{47F431E7-7CDE-4920-87D6-B4EE9D7183DE}"/>
    <cellStyle name="Heading 3 2 2 60" xfId="35757" xr:uid="{353756BE-9988-48D1-85DE-5A88FD5310D1}"/>
    <cellStyle name="Heading 3 2 2 61" xfId="35802" xr:uid="{DADC9AA1-8A80-46A5-9E7F-2797DEE37FDB}"/>
    <cellStyle name="Heading 3 2 2 62" xfId="35844" xr:uid="{69D0A337-D510-47A6-B292-557E97AF9A7B}"/>
    <cellStyle name="Heading 3 2 2 63" xfId="35883" xr:uid="{1DC4A796-69C3-4FAF-B2DF-4676288DD327}"/>
    <cellStyle name="Heading 3 2 2 64" xfId="35919" xr:uid="{7F837EEC-CA5D-4946-ADB1-A9C177493EBF}"/>
    <cellStyle name="Heading 3 2 2 65" xfId="35951" xr:uid="{0F3E04AB-2F2F-46CB-BE9A-959C20928887}"/>
    <cellStyle name="Heading 3 2 2 66" xfId="35980" xr:uid="{1624770F-6EC3-46BA-9691-1F9127B05023}"/>
    <cellStyle name="Heading 3 2 2 67" xfId="31942" xr:uid="{48597729-1BF7-4078-96C5-75882BCA724B}"/>
    <cellStyle name="Heading 3 2 2 68" xfId="31826" xr:uid="{0F169EBF-32B8-449E-8DE0-5B7A5784596C}"/>
    <cellStyle name="Heading 3 2 2 69" xfId="31889" xr:uid="{84A555CC-81B1-4CD6-9F5F-AAE04F5E23BF}"/>
    <cellStyle name="Heading 3 2 2 7" xfId="16743" xr:uid="{4AF179D6-35E1-47E5-97B5-B9AE4BE52612}"/>
    <cellStyle name="Heading 3 2 2 70" xfId="14872" xr:uid="{88BFBBD3-4B77-43C9-AB95-2C75989EDE83}"/>
    <cellStyle name="Heading 3 2 2 71" xfId="36662" xr:uid="{3E7A4A9E-B5FC-4E65-AE63-1BA51DC34CB7}"/>
    <cellStyle name="Heading 3 2 2 72" xfId="36713" xr:uid="{A2FC569D-626A-4CF7-9DC1-D1A3FD96EB16}"/>
    <cellStyle name="Heading 3 2 2 73" xfId="36759" xr:uid="{1AD375B6-4358-4641-9E85-D979A1E2BC60}"/>
    <cellStyle name="Heading 3 2 2 74" xfId="37034" xr:uid="{3A3D10E1-C84F-4A72-BD2C-7795941594E4}"/>
    <cellStyle name="Heading 3 2 2 75" xfId="45280" xr:uid="{40346A49-722E-45F5-8F68-4D254B52288A}"/>
    <cellStyle name="Heading 3 2 2 8" xfId="18322" xr:uid="{E20C3C3D-06F8-4177-9E51-4CD3F22FF76F}"/>
    <cellStyle name="Heading 3 2 2 9" xfId="18437" xr:uid="{D1580485-5B65-4B40-9CD4-D36420F32086}"/>
    <cellStyle name="Heading 3 2 20" xfId="16896" xr:uid="{C03408CD-9D69-43CA-A1EC-0DC49684D95C}"/>
    <cellStyle name="Heading 3 2 21" xfId="19359" xr:uid="{15D1DD27-3DEE-455C-9329-EA3DFF624FE5}"/>
    <cellStyle name="Heading 3 2 21 2" xfId="20457" xr:uid="{AD173BD7-2A06-4052-BDE2-E664CEF7405D}"/>
    <cellStyle name="Heading 3 2 22" xfId="21279" xr:uid="{20311930-5695-43FA-ADA4-80CD7E03DC7B}"/>
    <cellStyle name="Heading 3 2 23" xfId="20247" xr:uid="{AA137C88-B0FA-47AF-B82B-4BB1EA71FC28}"/>
    <cellStyle name="Heading 3 2 24" xfId="20365" xr:uid="{FE3A070E-4CC9-491F-808F-C80F33406CAF}"/>
    <cellStyle name="Heading 3 2 25" xfId="24525" xr:uid="{3B9F3135-0D9A-4948-AD8C-9C2ADB036615}"/>
    <cellStyle name="Heading 3 2 26" xfId="20624" xr:uid="{C6615802-0C93-4797-A6C6-211907B003BA}"/>
    <cellStyle name="Heading 3 2 27" xfId="24006" xr:uid="{C5C41E9C-A494-4459-9EA0-2AF84F920AAB}"/>
    <cellStyle name="Heading 3 2 28" xfId="21740" xr:uid="{1AD8439B-7ED9-4AF4-83B6-E94B01A0D107}"/>
    <cellStyle name="Heading 3 2 29" xfId="21987" xr:uid="{3CA1D894-6E0D-42B8-88F7-FE0C27633794}"/>
    <cellStyle name="Heading 3 2 3" xfId="13006" xr:uid="{E1D4E9E6-C395-4ACD-A136-49CDBD6B3C61}"/>
    <cellStyle name="Heading 3 2 30" xfId="24423" xr:uid="{FDF6DF06-BEDD-460E-9AEC-44ACD51FA9F1}"/>
    <cellStyle name="Heading 3 2 31" xfId="20430" xr:uid="{E688AFBE-687D-42FC-B01B-5EFBAD626450}"/>
    <cellStyle name="Heading 3 2 32" xfId="21045" xr:uid="{720244E2-C08A-456D-93D4-22017CA1009A}"/>
    <cellStyle name="Heading 3 2 33" xfId="24654" xr:uid="{476B013A-E9B6-48A1-AE8C-C1F9F963F2C9}"/>
    <cellStyle name="Heading 3 2 34" xfId="20107" xr:uid="{7E5D37E4-62A3-4599-BCDA-0643073FC258}"/>
    <cellStyle name="Heading 3 2 35" xfId="20282" xr:uid="{1888A1E2-63DA-404B-BBBD-E2D310F99089}"/>
    <cellStyle name="Heading 3 2 36" xfId="23020" xr:uid="{A38B6ACF-E6E3-43DE-B3EE-A49156670C4C}"/>
    <cellStyle name="Heading 3 2 37" xfId="17271" xr:uid="{84EDC98C-CEA9-4289-907F-5BC7434208D7}"/>
    <cellStyle name="Heading 3 2 38" xfId="23128" xr:uid="{85E2223B-59DC-4421-94DC-67292FA9272B}"/>
    <cellStyle name="Heading 3 2 39" xfId="23273" xr:uid="{BCB0C8C8-BECC-4E84-8B2F-FDD324557CD9}"/>
    <cellStyle name="Heading 3 2 4" xfId="14134" xr:uid="{30B75100-C3DC-4CDA-9DFC-D9E8CD2B323A}"/>
    <cellStyle name="Heading 3 2 4 2" xfId="14227" xr:uid="{69C2F9C5-DD89-464D-888A-7B5A8B8738A3}"/>
    <cellStyle name="Heading 3 2 40" xfId="16846" xr:uid="{EF248ACB-ED60-4017-8B8C-F2F0D8246997}"/>
    <cellStyle name="Heading 3 2 41" xfId="22831" xr:uid="{C3A3E7EB-0B20-4CFF-8B5D-A65B266A1ACC}"/>
    <cellStyle name="Heading 3 2 42" xfId="23171" xr:uid="{E5690CAA-3873-4A16-BBAA-1F9AD0D4D95E}"/>
    <cellStyle name="Heading 3 2 43" xfId="19866" xr:uid="{5024E52C-5776-4011-9597-E61EA6396B96}"/>
    <cellStyle name="Heading 3 2 44" xfId="23118" xr:uid="{4D2231A6-2959-4FAA-A542-5F1ACB7B21F4}"/>
    <cellStyle name="Heading 3 2 45" xfId="22457" xr:uid="{3091B0BF-DE8E-4B43-B422-DF62A112370D}"/>
    <cellStyle name="Heading 3 2 46" xfId="18086" xr:uid="{053F827A-AE2C-44D2-91FA-C676EEDA308D}"/>
    <cellStyle name="Heading 3 2 47" xfId="22752" xr:uid="{3C3C9E94-6619-4B0D-927A-1569AB1D4718}"/>
    <cellStyle name="Heading 3 2 48" xfId="18232" xr:uid="{FB7F7CE2-E03E-4BAC-B0A9-E8E4C5DC2804}"/>
    <cellStyle name="Heading 3 2 49" xfId="15633" xr:uid="{2BB5F56A-16B7-4751-92ED-7AFE74DE78D5}"/>
    <cellStyle name="Heading 3 2 5" xfId="14338" xr:uid="{C1BC9544-E0BA-4D50-A572-29DD25A2E7F2}"/>
    <cellStyle name="Heading 3 2 50" xfId="15053" xr:uid="{6FB02CFB-15A8-4CA8-A502-896EEC924AE6}"/>
    <cellStyle name="Heading 3 2 51" xfId="15075" xr:uid="{D899600F-85E4-4142-A6D0-63AB58699CF1}"/>
    <cellStyle name="Heading 3 2 52" xfId="30916" xr:uid="{27840FCA-9F3A-4452-B2DC-DFB599316174}"/>
    <cellStyle name="Heading 3 2 53" xfId="30407" xr:uid="{86989A94-3074-486C-99FC-63D00FD81943}"/>
    <cellStyle name="Heading 3 2 54" xfId="14724" xr:uid="{5C248C37-E514-4CC7-9FC1-D9C40C69290C}"/>
    <cellStyle name="Heading 3 2 55" xfId="15837" xr:uid="{18D6D818-16E5-4559-BD90-6993D8C9FA31}"/>
    <cellStyle name="Heading 3 2 55 2" xfId="32838" xr:uid="{58B9394F-999A-4E31-BF9E-190DCE073E8D}"/>
    <cellStyle name="Heading 3 2 55 3" xfId="36120" xr:uid="{BAFB0E1F-1A4D-440B-B893-19ACB01A56B9}"/>
    <cellStyle name="Heading 3 2 55 4" xfId="31832" xr:uid="{A69982F6-C156-4714-8A2E-C051DA02173B}"/>
    <cellStyle name="Heading 3 2 55 5" xfId="36455" xr:uid="{45C351D1-E0E2-4B60-AA77-F13396FC579B}"/>
    <cellStyle name="Heading 3 2 55 6" xfId="31900" xr:uid="{262DD81E-014A-408A-B852-B0EB6743404F}"/>
    <cellStyle name="Heading 3 2 55 7" xfId="36441" xr:uid="{4AFC5F52-AC76-474B-879A-AF7F59FE5F1E}"/>
    <cellStyle name="Heading 3 2 55 8" xfId="31427" xr:uid="{921F4B54-B71C-4C88-9CF7-E68E4829BAB4}"/>
    <cellStyle name="Heading 3 2 55 9" xfId="32319" xr:uid="{97C5DCE3-B0FA-4FFB-B836-27035B635343}"/>
    <cellStyle name="Heading 3 2 56" xfId="35344" xr:uid="{7C7F695D-BD1F-4FD3-8D87-AED72E1209FD}"/>
    <cellStyle name="Heading 3 2 57" xfId="32731" xr:uid="{77CB1EFD-6939-445A-9DC6-5833E89D40A6}"/>
    <cellStyle name="Heading 3 2 58" xfId="34026" xr:uid="{61004B0B-45A1-4D0D-B311-DB43BABB136A}"/>
    <cellStyle name="Heading 3 2 59" xfId="35578" xr:uid="{6997F1C8-4800-4332-B9B8-7EBDAED54D24}"/>
    <cellStyle name="Heading 3 2 6" xfId="14464" xr:uid="{4A543FFD-BC4B-4280-95F2-CED0A0B1FCC2}"/>
    <cellStyle name="Heading 3 2 60" xfId="32564" xr:uid="{04A4883B-EFE6-446C-953E-CC8B8DF21F99}"/>
    <cellStyle name="Heading 3 2 61" xfId="35680" xr:uid="{26BA2745-D284-423B-BCBA-104DBDC02B21}"/>
    <cellStyle name="Heading 3 2 62" xfId="35731" xr:uid="{4A1F3C55-C298-464F-8240-4581431C6957}"/>
    <cellStyle name="Heading 3 2 63" xfId="35777" xr:uid="{955C73B3-70C5-429D-A9D6-D5467AF05B21}"/>
    <cellStyle name="Heading 3 2 64" xfId="35820" xr:uid="{587DF0C5-1298-4E47-AEEC-88168E118096}"/>
    <cellStyle name="Heading 3 2 65" xfId="35862" xr:uid="{B25F68AF-DC14-4A1A-8C70-09AE2CE9D4DA}"/>
    <cellStyle name="Heading 3 2 66" xfId="35901" xr:uid="{3D80FD6F-03BF-49AE-8922-A492E68BFD56}"/>
    <cellStyle name="Heading 3 2 67" xfId="35934" xr:uid="{2BFBBFF8-9259-431A-9312-C9F5867812AC}"/>
    <cellStyle name="Heading 3 2 68" xfId="31488" xr:uid="{6B090C1B-06A0-4D14-B88C-2C2E4C5367DA}"/>
    <cellStyle name="Heading 3 2 69" xfId="32050" xr:uid="{33CF68BB-DB19-4234-8C11-42F502433E02}"/>
    <cellStyle name="Heading 3 2 7" xfId="14638" xr:uid="{4547CC5A-AC7E-4500-BDB7-13E867E33344}"/>
    <cellStyle name="Heading 3 2 7 10" xfId="24008" xr:uid="{C7CFAB47-845F-4E3B-86DF-9E6FE3CA0F01}"/>
    <cellStyle name="Heading 3 2 7 11" xfId="21476" xr:uid="{FC3F7B11-4FE4-4919-9DF6-6CECFF7F29EF}"/>
    <cellStyle name="Heading 3 2 7 12" xfId="21864" xr:uid="{20ED783F-A524-4BC6-9E8E-353B000498F3}"/>
    <cellStyle name="Heading 3 2 7 13" xfId="20936" xr:uid="{F6C42455-B31D-4830-84BA-2ECDC56532C3}"/>
    <cellStyle name="Heading 3 2 7 14" xfId="24938" xr:uid="{F421F267-9EA4-4B40-ABCD-402D9FBE7BCD}"/>
    <cellStyle name="Heading 3 2 7 15" xfId="25106" xr:uid="{031A1E15-9DD8-4455-B8B1-057D4E90F695}"/>
    <cellStyle name="Heading 3 2 7 16" xfId="25262" xr:uid="{D06E7BB3-B1F3-4A54-91BF-659A82CB8762}"/>
    <cellStyle name="Heading 3 2 7 17" xfId="25408" xr:uid="{A2BEFDF8-4495-4B8A-866D-0552CAD2409D}"/>
    <cellStyle name="Heading 3 2 7 18" xfId="27398" xr:uid="{0FD6F4E3-1FF7-4F94-958A-7515D5F89135}"/>
    <cellStyle name="Heading 3 2 7 19" xfId="30310" xr:uid="{255BA4E2-753D-4C6F-BDAD-D55EE2774928}"/>
    <cellStyle name="Heading 3 2 7 2" xfId="17290" xr:uid="{80E36B2F-1BA3-4F67-8D4D-126EF520B80F}"/>
    <cellStyle name="Heading 3 2 7 2 2" xfId="21205" xr:uid="{7950E822-C26F-4E44-898A-C4CBDA419BD3}"/>
    <cellStyle name="Heading 3 2 7 2 2 2" xfId="22670" xr:uid="{F6AEEA49-086E-4EE0-8D01-8B6C2998DDC0}"/>
    <cellStyle name="Heading 3 2 7 2 2 3" xfId="29492" xr:uid="{8A18009D-DAC4-473C-B4F8-5FEBD85DD23E}"/>
    <cellStyle name="Heading 3 2 7 2 2 4" xfId="28246" xr:uid="{956C154B-E649-4063-855D-BD407786EE25}"/>
    <cellStyle name="Heading 3 2 7 2 2 5" xfId="30072" xr:uid="{B97983A3-2D4F-45BC-8523-F71FBD01C096}"/>
    <cellStyle name="Heading 3 2 7 2 2 6" xfId="27909" xr:uid="{BBC90598-5FF6-4448-977B-B3D42B654C15}"/>
    <cellStyle name="Heading 3 2 7 2 2 7" xfId="27070" xr:uid="{31EE2B16-3670-4104-9CB1-8D080932E423}"/>
    <cellStyle name="Heading 3 2 7 2 2 8" xfId="29419" xr:uid="{7495D527-AA7F-4D2F-9885-43FEB90EE685}"/>
    <cellStyle name="Heading 3 2 7 2 3" xfId="28901" xr:uid="{112FC376-8CE5-4030-8F26-8356CFF31B67}"/>
    <cellStyle name="Heading 3 2 7 2 4" xfId="30366" xr:uid="{E10B1AC2-2404-4A35-8057-CF1B61D9BB61}"/>
    <cellStyle name="Heading 3 2 7 2 5" xfId="30635" xr:uid="{414FD6B2-FC74-4F8A-909F-1F44AA123599}"/>
    <cellStyle name="Heading 3 2 7 2 6" xfId="28621" xr:uid="{470215F6-1C59-443A-9387-0DBB97C7C577}"/>
    <cellStyle name="Heading 3 2 7 2 7" xfId="29439" xr:uid="{AEAF2D1E-F40E-43CF-9F13-C311B801C080}"/>
    <cellStyle name="Heading 3 2 7 2 8" xfId="30957" xr:uid="{00734A4A-62A7-4CE7-9E71-193D60C9575A}"/>
    <cellStyle name="Heading 3 2 7 20" xfId="30639" xr:uid="{270DEC6D-CA2F-40B6-B699-B5E8226494BF}"/>
    <cellStyle name="Heading 3 2 7 21" xfId="28086" xr:uid="{01CEAA70-1CF4-4614-B790-E7B35EC5B36C}"/>
    <cellStyle name="Heading 3 2 7 22" xfId="14801" xr:uid="{80D58A8F-32DC-453C-B67A-59328A183AF4}"/>
    <cellStyle name="Heading 3 2 7 23" xfId="14731" xr:uid="{F0853155-2299-4F74-820F-3B1D73739C0B}"/>
    <cellStyle name="Heading 3 2 7 3" xfId="23897" xr:uid="{6A2C1FC7-7704-4E14-B738-7617A94563F8}"/>
    <cellStyle name="Heading 3 2 7 4" xfId="21888" xr:uid="{E8FC920E-FAE7-4096-BDC1-075F72C510FD}"/>
    <cellStyle name="Heading 3 2 7 5" xfId="23784" xr:uid="{7BA3391C-0B4C-4646-A4A4-885BC17D267F}"/>
    <cellStyle name="Heading 3 2 7 6" xfId="20405" xr:uid="{84B5246C-05F1-4323-A9F2-5EBDD00682D9}"/>
    <cellStyle name="Heading 3 2 7 7" xfId="23887" xr:uid="{981E0468-FD7A-4D2E-878D-C7E47B41B674}"/>
    <cellStyle name="Heading 3 2 7 8" xfId="20766" xr:uid="{D5A59F91-CED7-4C8C-A714-25314E489FFD}"/>
    <cellStyle name="Heading 3 2 7 9" xfId="21370" xr:uid="{652B6302-49DB-4E12-9AFA-565A50C378D6}"/>
    <cellStyle name="Heading 3 2 70" xfId="32301" xr:uid="{40DDB402-1FB3-48CD-B9CF-339A1378F223}"/>
    <cellStyle name="Heading 3 2 71" xfId="16131" xr:uid="{7C9EFE7A-8A7B-4BCC-B29E-8A0E6A065C82}"/>
    <cellStyle name="Heading 3 2 72" xfId="32363" xr:uid="{11EE4563-657C-4C59-AAD4-59728297D3A0}"/>
    <cellStyle name="Heading 3 2 73" xfId="36076" xr:uid="{ED2C33B0-6281-46A1-B464-DEF294BDE88C}"/>
    <cellStyle name="Heading 3 2 74" xfId="28676" xr:uid="{3927266F-D1A1-49CF-9D39-6007AD723AC9}"/>
    <cellStyle name="Heading 3 2 75" xfId="37017" xr:uid="{42B189FD-D6CB-4550-99DE-4DE22CA3DD4A}"/>
    <cellStyle name="Heading 3 2 76" xfId="43922" xr:uid="{EA47ECF5-E36F-49B2-9B32-7EA0339C3583}"/>
    <cellStyle name="Heading 3 2 77" xfId="44388" xr:uid="{F8CCE6D2-CEE6-4414-894D-A3EEA4A44F8C}"/>
    <cellStyle name="Heading 3 2 78" xfId="12478" xr:uid="{DAFB9A0A-B5BA-486A-8841-4FFEB1794056}"/>
    <cellStyle name="Heading 3 2 8" xfId="17019" xr:uid="{AA32FED0-926F-4CCC-91F3-0ED4BA32445D}"/>
    <cellStyle name="Heading 3 2 9" xfId="17233" xr:uid="{5331206C-07A5-4D2E-84A4-21694078BA7B}"/>
    <cellStyle name="Heading 3 20" xfId="19233" xr:uid="{4598B3EC-12D0-4310-B122-A333BB4800DC}"/>
    <cellStyle name="Heading 3 21" xfId="19349" xr:uid="{99322B90-E0BE-4295-B3BC-95477B9D2E07}"/>
    <cellStyle name="Heading 3 21 2" xfId="45008" xr:uid="{9E027392-D679-4E0D-B50E-4D0BD44C4944}"/>
    <cellStyle name="Heading 3 21 3" xfId="45007" xr:uid="{9EA11441-F2A4-47BC-A09D-4A1D8452A49E}"/>
    <cellStyle name="Heading 3 22" xfId="19465" xr:uid="{5757AC04-E8AE-4AAE-B0AE-241458E09C12}"/>
    <cellStyle name="Heading 3 22 2" xfId="45281" xr:uid="{EC1AB166-D4FF-4343-A9CF-DDEA438FC4E9}"/>
    <cellStyle name="Heading 3 22 3" xfId="45009" xr:uid="{D3F36F5A-4094-46AD-89C9-4538E2AB7F9A}"/>
    <cellStyle name="Heading 3 23" xfId="17173" xr:uid="{A50D39BF-6088-402A-91A3-A08F79AD7E4C}"/>
    <cellStyle name="Heading 3 23 2" xfId="45006" xr:uid="{670F882E-AFEC-45BA-864D-BA92BE8544F6}"/>
    <cellStyle name="Heading 3 24" xfId="16493" xr:uid="{A869625B-F13E-4239-AAE9-BCB296DCDF3A}"/>
    <cellStyle name="Heading 3 24 2" xfId="45282" xr:uid="{F3BADA76-E884-45CF-AF66-ACA8F8858EB6}"/>
    <cellStyle name="Heading 3 25" xfId="17481" xr:uid="{248919A0-8BF2-43DF-9D96-1F5A677835D3}"/>
    <cellStyle name="Heading 3 25 2" xfId="45283" xr:uid="{39B1EA21-1570-4CD9-8927-AA69E9197B6A}"/>
    <cellStyle name="Heading 3 26" xfId="22530" xr:uid="{76350205-BC56-44A9-BE93-794D17ECC070}"/>
    <cellStyle name="Heading 3 27" xfId="22624" xr:uid="{4A22AF80-0A2A-4044-899E-F5342BD066DF}"/>
    <cellStyle name="Heading 3 28" xfId="23063" xr:uid="{75B3798D-3704-48CE-9EB1-38889BBB6663}"/>
    <cellStyle name="Heading 3 29" xfId="18671" xr:uid="{200C46AE-B127-4DF8-B4C0-D2E9C0DCC94E}"/>
    <cellStyle name="Heading 3 3" xfId="12479" xr:uid="{B45A4709-34DB-4828-BCB2-19ECF9FCC59D}"/>
    <cellStyle name="Heading 3 3 2" xfId="43923" xr:uid="{39D203D7-74A8-4A84-A716-4814BCEAC79F}"/>
    <cellStyle name="Heading 3 3 3" xfId="44387" xr:uid="{6283E8D0-242D-43C7-91B3-48561B664791}"/>
    <cellStyle name="Heading 3 3 4" xfId="45010" xr:uid="{C87A0D16-BF62-489C-9194-240284661B73}"/>
    <cellStyle name="Heading 3 30" xfId="17941" xr:uid="{533E2C00-D29F-4346-93ED-7A1FFCCD8626}"/>
    <cellStyle name="Heading 3 31" xfId="23416" xr:uid="{9852FF9F-BCCB-4326-A4FA-BF1F6EFC80A0}"/>
    <cellStyle name="Heading 3 32" xfId="17683" xr:uid="{07EAB616-2AD4-4645-8000-16C43206E73A}"/>
    <cellStyle name="Heading 3 33" xfId="23428" xr:uid="{F20D53FA-F3C5-4C48-B758-FB56E35C907B}"/>
    <cellStyle name="Heading 3 34" xfId="16675" xr:uid="{6C027CCC-C2F4-49CC-AAE4-24886497AF59}"/>
    <cellStyle name="Heading 3 35" xfId="22493" xr:uid="{0340CCF5-4341-4946-945F-A8FF205E2B22}"/>
    <cellStyle name="Heading 3 36" xfId="23287" xr:uid="{D45651E9-0B65-4A37-8470-29742A907D9B}"/>
    <cellStyle name="Heading 3 37" xfId="27897" xr:uid="{5F23E018-4243-49D1-B0FA-B285661B5D7E}"/>
    <cellStyle name="Heading 3 38" xfId="32867" xr:uid="{51FA691D-82EE-4576-A210-CF90C443EEDE}"/>
    <cellStyle name="Heading 3 39" xfId="35516" xr:uid="{D822522B-9310-4118-B5A8-B70E263ED33C}"/>
    <cellStyle name="Heading 3 4" xfId="13986" xr:uid="{F82CF0F2-BC05-45E4-9485-F7FF3A0A103F}"/>
    <cellStyle name="Heading 3 40" xfId="33060" xr:uid="{F0CA39DD-63E3-4A7E-803E-016C9CAEF242}"/>
    <cellStyle name="Heading 3 41" xfId="32916" xr:uid="{55DE76CD-4B06-42B1-8C22-D2A7D6C3F3EE}"/>
    <cellStyle name="Heading 3 42" xfId="35195" xr:uid="{ABB2D6D3-1B4A-413F-8D18-01FAB53653C6}"/>
    <cellStyle name="Heading 3 43" xfId="34366" xr:uid="{5613C8C1-3C75-417E-9267-43990715A923}"/>
    <cellStyle name="Heading 3 44" xfId="35594" xr:uid="{42DEFAF8-4F56-44F6-9015-AB15B7EBC6A4}"/>
    <cellStyle name="Heading 3 45" xfId="32552" xr:uid="{301472CE-9B14-446D-A464-03D266256B9E}"/>
    <cellStyle name="Heading 3 46" xfId="33092" xr:uid="{71A0496F-6D29-4C6C-990A-20C878887706}"/>
    <cellStyle name="Heading 3 47" xfId="34298" xr:uid="{01B0AF12-A9AC-4A0B-A066-7832B284A220}"/>
    <cellStyle name="Heading 3 48" xfId="34532" xr:uid="{6B425457-BE95-43E9-B555-5805AE4FF457}"/>
    <cellStyle name="Heading 3 49" xfId="34276" xr:uid="{AB9B8980-1325-41CE-963C-B8D65DEA7A06}"/>
    <cellStyle name="Heading 3 5" xfId="14008" xr:uid="{3DCB6D07-AB23-433C-8295-CB4DC92F33CE}"/>
    <cellStyle name="Heading 3 50" xfId="36981" xr:uid="{D76C939C-366E-4CE4-A6E6-27A12978ACE6}"/>
    <cellStyle name="Heading 3 51" xfId="42269" xr:uid="{D1EAB1D7-9B58-43A7-8E57-31F623566D86}"/>
    <cellStyle name="Heading 3 52" xfId="42318" xr:uid="{C4AECECB-8A4C-4567-9127-71BBAA3E1668}"/>
    <cellStyle name="Heading 3 53" xfId="42339" xr:uid="{68C3300E-5043-4B95-AC44-40C56BAFBBD4}"/>
    <cellStyle name="Heading 3 54" xfId="42360" xr:uid="{884CE78A-29FA-4EFD-B8DD-2BEF241EEAD2}"/>
    <cellStyle name="Heading 3 55" xfId="42376" xr:uid="{FE5F2D65-519C-4C42-BEE4-3064F31AE60D}"/>
    <cellStyle name="Heading 3 56" xfId="42402" xr:uid="{A68B4D7A-087F-4A08-9BD4-DFEE9DB59608}"/>
    <cellStyle name="Heading 3 57" xfId="42435" xr:uid="{9D68923B-0F50-4973-835C-17B48BDDC353}"/>
    <cellStyle name="Heading 3 58" xfId="42456" xr:uid="{B771DE5B-5E90-4DA4-94D0-1D2A37694608}"/>
    <cellStyle name="Heading 3 59" xfId="42476" xr:uid="{31D87BDD-0FB6-40BA-B2EB-58FF305F162F}"/>
    <cellStyle name="Heading 3 6" xfId="14162" xr:uid="{C80B7DF0-2165-4ACB-A64C-EE0CE7B65A3C}"/>
    <cellStyle name="Heading 3 60" xfId="42495" xr:uid="{43A31188-AB7E-45BC-A8FC-A2F93CF7E5D9}"/>
    <cellStyle name="Heading 3 61" xfId="42507" xr:uid="{48B6D10B-A4A1-44BA-80D9-DCC3CB714838}"/>
    <cellStyle name="Heading 3 62" xfId="42528" xr:uid="{BDF5E250-E272-4195-B2D6-FE6C13DFB7BD}"/>
    <cellStyle name="Heading 3 63" xfId="42549" xr:uid="{45C5159C-787F-46D9-A8F5-FA5363703BEE}"/>
    <cellStyle name="Heading 3 64" xfId="42570" xr:uid="{0E4D026E-01C8-407D-B983-8A9134257DF9}"/>
    <cellStyle name="Heading 3 65" xfId="42591" xr:uid="{E9306BDA-8025-4E25-8F56-9175C6DAD82C}"/>
    <cellStyle name="Heading 3 66" xfId="42612" xr:uid="{37DB21ED-9409-401B-AD47-A39780F46F61}"/>
    <cellStyle name="Heading 3 67" xfId="42633" xr:uid="{461CDBB9-BD2E-4CA1-A314-D22BF7D8FDEB}"/>
    <cellStyle name="Heading 3 68" xfId="42654" xr:uid="{80561D2B-3264-4F30-BCC0-59F8FCF9683A}"/>
    <cellStyle name="Heading 3 69" xfId="42675" xr:uid="{0E70C96E-5D8F-426E-8AA8-C700749305DF}"/>
    <cellStyle name="Heading 3 7" xfId="14259" xr:uid="{1E70AF99-99A7-4C35-A288-6E1FFAAB6E98}"/>
    <cellStyle name="Heading 3 7 2" xfId="14295" xr:uid="{D5C8EB86-F600-4BD3-934F-2162386BF282}"/>
    <cellStyle name="Heading 3 70" xfId="42696" xr:uid="{2510AFB2-FFA0-46A0-80FA-20501BB55696}"/>
    <cellStyle name="Heading 3 71" xfId="42728" xr:uid="{B97EB265-3CC9-4C70-9D83-B6E8C24F79ED}"/>
    <cellStyle name="Heading 3 72" xfId="42738" xr:uid="{06C727DA-51BC-4199-BDB6-CBAD4C393687}"/>
    <cellStyle name="Heading 3 73" xfId="42770" xr:uid="{5769E44A-42B3-426C-AEC7-74BF5D7910B3}"/>
    <cellStyle name="Heading 3 74" xfId="42778" xr:uid="{F61B06C5-2583-439F-B511-DF488919DE96}"/>
    <cellStyle name="Heading 3 75" xfId="42801" xr:uid="{3329F806-DBA4-436B-B3C4-94C0F6C42491}"/>
    <cellStyle name="Heading 3 76" xfId="42822" xr:uid="{19D290E8-0F29-4FDD-A951-6E8A258F1D92}"/>
    <cellStyle name="Heading 3 77" xfId="42843" xr:uid="{E8FE7226-3775-47BD-9A9A-9B2B20C3F383}"/>
    <cellStyle name="Heading 3 78" xfId="42864" xr:uid="{DF1B7EBF-17C3-4D19-BE3F-00468B8F919E}"/>
    <cellStyle name="Heading 3 79" xfId="42888" xr:uid="{0133262F-EA8B-49A7-A150-98FE9425B304}"/>
    <cellStyle name="Heading 3 8" xfId="14319" xr:uid="{C0187283-739A-46C8-A8EF-106DDEC1791A}"/>
    <cellStyle name="Heading 3 80" xfId="42906" xr:uid="{C494AF67-FB52-4D00-87CD-0F1F79ECE482}"/>
    <cellStyle name="Heading 3 81" xfId="42927" xr:uid="{BF980A98-AF43-4FEB-AA83-2ED35448CE1A}"/>
    <cellStyle name="Heading 3 82" xfId="42948" xr:uid="{71382FB3-F590-451F-AB2B-4EDF04AEAAA8}"/>
    <cellStyle name="Heading 3 83" xfId="43007" xr:uid="{D2961FBA-DEC6-4254-B296-4CCBF8BADF31}"/>
    <cellStyle name="Heading 3 84" xfId="43000" xr:uid="{747B6D2A-E80A-440B-9F80-289228FA2DB5}"/>
    <cellStyle name="Heading 3 85" xfId="43037" xr:uid="{D4D8AAA6-5651-4FCE-A24D-B0D34BC376B4}"/>
    <cellStyle name="Heading 3 86" xfId="43058" xr:uid="{E8FBDF1E-1829-4673-A08D-541B48C2BAD3}"/>
    <cellStyle name="Heading 3 87" xfId="43079" xr:uid="{557035E3-1092-446C-A666-8F36EA3A16A7}"/>
    <cellStyle name="Heading 3 88" xfId="43103" xr:uid="{9C940013-9779-47E5-BFC5-8ACE5A3EB119}"/>
    <cellStyle name="Heading 3 89" xfId="43124" xr:uid="{9FD227D0-F58D-44E6-853B-4FE39E4C9025}"/>
    <cellStyle name="Heading 3 9" xfId="14443" xr:uid="{B9DFCC7B-1811-48A5-B701-11F056B88D0E}"/>
    <cellStyle name="Heading 3 90" xfId="43145" xr:uid="{D9E50E43-51EA-4C99-8F9D-E4A1A7648E08}"/>
    <cellStyle name="Heading 3 91" xfId="43165" xr:uid="{484EE55D-B243-494F-BB5C-5086E9B0CFCD}"/>
    <cellStyle name="Heading 3 92" xfId="43187" xr:uid="{88EA10B4-81DE-4DDB-AE65-3AD8BBD6108D}"/>
    <cellStyle name="Heading 3 93" xfId="43208" xr:uid="{02D9BB25-DE27-426B-A9C9-8EDCDC345B92}"/>
    <cellStyle name="Heading 3 94" xfId="43234" xr:uid="{CD749419-AC06-45A5-BF54-26981524366D}"/>
    <cellStyle name="Heading 3 95" xfId="43259" xr:uid="{C6D24E36-23CC-4B6C-A0B2-22BBC5E62441}"/>
    <cellStyle name="Heading 3 96" xfId="43271" xr:uid="{6168AFD9-7B4D-438C-9378-6BE1C39EA0EC}"/>
    <cellStyle name="Heading 3 97" xfId="43292" xr:uid="{08AF935E-ED3D-4774-AEC8-20A218BB8205}"/>
    <cellStyle name="Heading 3 98" xfId="43322" xr:uid="{F918C814-00EA-469C-B451-F0232356A243}"/>
    <cellStyle name="Heading 3 99" xfId="43334" xr:uid="{90D966D8-0AF1-4AE8-8E9A-56AC0336FDA8}"/>
    <cellStyle name="Heading 3+" xfId="12480" xr:uid="{12ACDFD9-9AF7-4A75-B1F3-B5CD2392FC76}"/>
    <cellStyle name="Heading 4" xfId="16" builtinId="19" customBuiltin="1"/>
    <cellStyle name="Heading 4 10" xfId="14612" xr:uid="{21E911BE-2CA8-4A21-87E1-F3049FB874A6}"/>
    <cellStyle name="Heading 4 100" xfId="43356" xr:uid="{59456F33-B506-46D4-A781-6445FF8CCAED}"/>
    <cellStyle name="Heading 4 101" xfId="43377" xr:uid="{26900AD4-1FEA-44C8-96A9-28FDCC066A39}"/>
    <cellStyle name="Heading 4 102" xfId="43398" xr:uid="{CDB3BFA4-DBAD-4D39-ABB5-3EFF0E636071}"/>
    <cellStyle name="Heading 4 103" xfId="43413" xr:uid="{7A61097A-9048-43B5-8962-9DF3D7F7815E}"/>
    <cellStyle name="Heading 4 104" xfId="43445" xr:uid="{D73AC367-3E55-4107-9808-3B217219BE7C}"/>
    <cellStyle name="Heading 4 105" xfId="43461" xr:uid="{128608FC-6C73-4CB3-AE67-C2B797CCFE4D}"/>
    <cellStyle name="Heading 4 106" xfId="43483" xr:uid="{BD45CF70-D1DB-468E-8EC0-EBF08A7772F4}"/>
    <cellStyle name="Heading 4 107" xfId="43506" xr:uid="{55F07B59-6D85-43E5-910D-F9777928AF86}"/>
    <cellStyle name="Heading 4 108" xfId="43527" xr:uid="{2840C75E-E241-4990-A923-E4C1C3FEA815}"/>
    <cellStyle name="Heading 4 109" xfId="43548" xr:uid="{AB8CA621-B8C3-4EFE-A0E1-930FF683BDF4}"/>
    <cellStyle name="Heading 4 11" xfId="17727" xr:uid="{DE7C41E7-8C3A-4E12-A065-8995B785B57C}"/>
    <cellStyle name="Heading 4 110" xfId="43569" xr:uid="{23437C43-BEFA-4594-8E11-963CAD2554A7}"/>
    <cellStyle name="Heading 4 111" xfId="43590" xr:uid="{18D57C20-CBA3-455B-982E-B0CEAB16B26A}"/>
    <cellStyle name="Heading 4 112" xfId="43603" xr:uid="{CFAC0649-BED8-4EE6-AC8E-BDF4BA173DFB}"/>
    <cellStyle name="Heading 4 113" xfId="43632" xr:uid="{91968032-D2C3-4E61-BBD7-368A969F315E}"/>
    <cellStyle name="Heading 4 114" xfId="43653" xr:uid="{0881B22B-8EB4-41D5-BAD4-18ECEA2711D1}"/>
    <cellStyle name="Heading 4 115" xfId="43674" xr:uid="{2866501D-CA6D-4FDD-88FB-F5B2791FDB26}"/>
    <cellStyle name="Heading 4 116" xfId="43695" xr:uid="{11346FE4-5DFB-4676-86A8-5CC524E2F55E}"/>
    <cellStyle name="Heading 4 117" xfId="43723" xr:uid="{97413B0B-34DE-460A-B077-28EE3B036D4E}"/>
    <cellStyle name="Heading 4 118" xfId="43744" xr:uid="{3DF0A647-5F0B-4349-8262-C1B318FB923B}"/>
    <cellStyle name="Heading 4 119" xfId="43758" xr:uid="{8FBFAD21-165E-46EE-9979-6CC06E11F7F7}"/>
    <cellStyle name="Heading 4 12" xfId="17915" xr:uid="{DEA11206-499A-4C2C-8AE3-863B0FB7FE00}"/>
    <cellStyle name="Heading 4 120" xfId="42298" xr:uid="{525D0765-F758-4B9F-8213-3C8899C1A9CD}"/>
    <cellStyle name="Heading 4 13" xfId="16539" xr:uid="{63FB4F74-0E24-46F0-BF4D-5B73A2823CF4}"/>
    <cellStyle name="Heading 4 14" xfId="17940" xr:uid="{68381C2C-239D-4CD2-8913-A98781B4CAE4}"/>
    <cellStyle name="Heading 4 15" xfId="16522" xr:uid="{6E740C08-C8C8-4A7F-B540-53525AFF0B1A}"/>
    <cellStyle name="Heading 4 16" xfId="17559" xr:uid="{D3BBF1FD-625A-4CC4-A4B7-F85C88CF42A4}"/>
    <cellStyle name="Heading 4 17" xfId="17748" xr:uid="{931F1155-AB55-4393-9A87-0D79FC3D077D}"/>
    <cellStyle name="Heading 4 18" xfId="17835" xr:uid="{F0AAF700-A9D6-4E88-BE58-20140C92F85C}"/>
    <cellStyle name="Heading 4 19" xfId="16599" xr:uid="{A2DAC562-4F79-4EF3-BD73-FC65D48A9E4E}"/>
    <cellStyle name="Heading 4 2" xfId="355" xr:uid="{A659B230-EBA8-46AD-AB39-ABDAB1BD3DDB}"/>
    <cellStyle name="Heading 4 2 10" xfId="17063" xr:uid="{9F3F2F0A-312F-4B9F-BB35-71F34C02F6B7}"/>
    <cellStyle name="Heading 4 2 11" xfId="17197" xr:uid="{AD462AA5-CDA3-4231-B918-1CF757352644}"/>
    <cellStyle name="Heading 4 2 12" xfId="17087" xr:uid="{C0C8C2C9-325B-4D2C-83AC-DC105F03A32F}"/>
    <cellStyle name="Heading 4 2 13" xfId="17166" xr:uid="{3894C18E-8338-481C-9B9D-1DD3080D8500}"/>
    <cellStyle name="Heading 4 2 14" xfId="17106" xr:uid="{0FF0F70C-DD16-4873-AB9F-1A09ED82FA03}"/>
    <cellStyle name="Heading 4 2 15" xfId="17155" xr:uid="{97ED60DF-64E8-4124-99EF-32CA1A2AD42A}"/>
    <cellStyle name="Heading 4 2 16" xfId="17682" xr:uid="{EB647B9B-5410-4962-A26A-9B5E7BCE7119}"/>
    <cellStyle name="Heading 4 2 17" xfId="16715" xr:uid="{9A2CC4AA-987B-4D81-91BC-A38A6BE150E2}"/>
    <cellStyle name="Heading 4 2 18" xfId="18185" xr:uid="{3291DAE1-5B72-4F42-A129-6D40D283FD6F}"/>
    <cellStyle name="Heading 4 2 19" xfId="16351" xr:uid="{76D57F53-E9CE-40D0-858C-2BD9B74994F7}"/>
    <cellStyle name="Heading 4 2 2" xfId="13203" xr:uid="{4D5369D3-0DA2-4BB0-837C-73D6AA3837FA}"/>
    <cellStyle name="Heading 4 2 2 10" xfId="17230" xr:uid="{D6DE777E-C2A6-4CAE-A85A-FD8949A73357}"/>
    <cellStyle name="Heading 4 2 2 11" xfId="17699" xr:uid="{B3A924C5-9EBD-442D-9E00-375E0193270C}"/>
    <cellStyle name="Heading 4 2 2 12" xfId="17760" xr:uid="{0D809ED7-ABF0-4161-9FBD-507374D8938F}"/>
    <cellStyle name="Heading 4 2 2 13" xfId="16660" xr:uid="{755F1AE1-9700-436F-8480-83FEF521415E}"/>
    <cellStyle name="Heading 4 2 2 14" xfId="17454" xr:uid="{447B13B9-0D60-4E11-BC5F-8D48DA6F9E89}"/>
    <cellStyle name="Heading 4 2 2 15" xfId="16891" xr:uid="{A96C3878-4EE6-4A60-87AF-E91BD6A491EA}"/>
    <cellStyle name="Heading 4 2 2 16" xfId="18000" xr:uid="{350D9C33-8A8F-4948-82AB-7D8EDE54CF63}"/>
    <cellStyle name="Heading 4 2 2 17" xfId="17775" xr:uid="{6EF42D13-E4E8-40D4-9A81-570C622E7BF6}"/>
    <cellStyle name="Heading 4 2 2 18" xfId="16645" xr:uid="{11518997-6DCE-486B-9E35-42C3CAECFE63}"/>
    <cellStyle name="Heading 4 2 2 19" xfId="17442" xr:uid="{3EFE1DFF-1993-4B66-99F4-E4F1C958FC6E}"/>
    <cellStyle name="Heading 4 2 2 2" xfId="14179" xr:uid="{FF0E62CC-47C9-4CD1-B42B-8209A6443B64}"/>
    <cellStyle name="Heading 4 2 2 2 10" xfId="16311" xr:uid="{C505B93B-DB32-4D4B-B481-5DF7077715A1}"/>
    <cellStyle name="Heading 4 2 2 2 11" xfId="18103" xr:uid="{F7CB1847-B474-4D6F-BD46-A44BED695E51}"/>
    <cellStyle name="Heading 4 2 2 2 12" xfId="16417" xr:uid="{799146E4-5574-4234-9199-45FC2F99248F}"/>
    <cellStyle name="Heading 4 2 2 2 13" xfId="17957" xr:uid="{FDB06C6E-ABBE-4380-9EC9-F5AB65F519C3}"/>
    <cellStyle name="Heading 4 2 2 2 14" xfId="16511" xr:uid="{3F800015-1119-47A2-80A5-A1372392CC90}"/>
    <cellStyle name="Heading 4 2 2 2 15" xfId="17956" xr:uid="{90B47C0C-A279-4B03-ABAA-BD5421BAEC40}"/>
    <cellStyle name="Heading 4 2 2 2 16" xfId="16513" xr:uid="{7798836D-AA6E-4E93-BC03-A2DE726B3602}"/>
    <cellStyle name="Heading 4 2 2 2 17" xfId="17526" xr:uid="{DC44579B-85C0-4843-8295-8CF3C1628867}"/>
    <cellStyle name="Heading 4 2 2 2 18" xfId="16830" xr:uid="{3B32911A-8127-4DA0-9542-B6D153B124D2}"/>
    <cellStyle name="Heading 4 2 2 2 19" xfId="18778" xr:uid="{CE46E5A2-5E3F-497F-9CD3-E5AD088F5C8F}"/>
    <cellStyle name="Heading 4 2 2 2 19 2" xfId="21852" xr:uid="{0E103816-211A-4089-8416-B702A34BDABA}"/>
    <cellStyle name="Heading 4 2 2 2 2" xfId="14194" xr:uid="{49593623-E6FE-489B-98FF-9B47DE92C34D}"/>
    <cellStyle name="Heading 4 2 2 2 2 10" xfId="17314" xr:uid="{435CEFF6-D9D8-4583-9040-F725B7989C3A}"/>
    <cellStyle name="Heading 4 2 2 2 2 11" xfId="17000" xr:uid="{C1729718-8C4E-430F-87A1-A2D60F77CF96}"/>
    <cellStyle name="Heading 4 2 2 2 2 12" xfId="17246" xr:uid="{6EBF84D9-E83B-4427-A06C-C48B79E78DDD}"/>
    <cellStyle name="Heading 4 2 2 2 2 13" xfId="17052" xr:uid="{A7996DF5-AC7D-4E30-B49A-A4235121527F}"/>
    <cellStyle name="Heading 4 2 2 2 2 14" xfId="17207" xr:uid="{0A324EB0-9EFE-423B-91C1-3B9FAAC6BD2E}"/>
    <cellStyle name="Heading 4 2 2 2 2 15" xfId="17081" xr:uid="{FEF55759-D3C8-46CC-A7FF-BE4FCCF2A5E9}"/>
    <cellStyle name="Heading 4 2 2 2 2 16" xfId="17177" xr:uid="{9AC4E792-2D7B-4C26-8CF4-D6A2F22D469A}"/>
    <cellStyle name="Heading 4 2 2 2 2 17" xfId="17100" xr:uid="{ACC03CB5-3529-4206-84D4-8B1AFFBBB9F5}"/>
    <cellStyle name="Heading 4 2 2 2 2 18" xfId="17020" xr:uid="{AC9849C6-0E24-4335-8B89-C8259AC226F0}"/>
    <cellStyle name="Heading 4 2 2 2 2 18 2" xfId="21291" xr:uid="{CFD0F5B2-A17B-4190-9768-A46A73B6F314}"/>
    <cellStyle name="Heading 4 2 2 2 2 19" xfId="21847" xr:uid="{D8524188-2BDB-4B3A-A3B0-DA22F954C283}"/>
    <cellStyle name="Heading 4 2 2 2 2 2" xfId="14412" xr:uid="{BB7A2C30-7BC5-4DA7-9EB6-15A41FEC61C5}"/>
    <cellStyle name="Heading 4 2 2 2 2 2 10" xfId="18978" xr:uid="{6639D299-BDE5-4813-B378-F95A5D13B534}"/>
    <cellStyle name="Heading 4 2 2 2 2 2 11" xfId="19091" xr:uid="{3B6E6E3E-B443-4CA7-ABF5-67E80F59FA30}"/>
    <cellStyle name="Heading 4 2 2 2 2 2 12" xfId="19204" xr:uid="{0AD8B810-3B38-4438-8B31-A820D3B9E3A2}"/>
    <cellStyle name="Heading 4 2 2 2 2 2 13" xfId="19316" xr:uid="{D48DA166-F998-4D95-9AC9-2B2FBE9C7177}"/>
    <cellStyle name="Heading 4 2 2 2 2 2 14" xfId="19431" xr:uid="{5630A982-BDCE-4B6A-91F9-E10C595F92C7}"/>
    <cellStyle name="Heading 4 2 2 2 2 2 15" xfId="19543" xr:uid="{99CD1E2A-161A-4D65-9038-66786943CD86}"/>
    <cellStyle name="Heading 4 2 2 2 2 2 16" xfId="19656" xr:uid="{5BEB1810-6002-4DFD-8D12-02616682E40C}"/>
    <cellStyle name="Heading 4 2 2 2 2 2 17" xfId="19781" xr:uid="{DAE3C70F-B94C-4642-B845-90CABAF54320}"/>
    <cellStyle name="Heading 4 2 2 2 2 2 18" xfId="19882" xr:uid="{0396290D-B846-4D6E-96A1-FAA58551B826}"/>
    <cellStyle name="Heading 4 2 2 2 2 2 18 2" xfId="19957" xr:uid="{30391F74-FBAB-4D1C-A6F1-1CAFA817C455}"/>
    <cellStyle name="Heading 4 2 2 2 2 2 19" xfId="20980" xr:uid="{F641B2A9-F904-4960-B881-E573D5FAD0DF}"/>
    <cellStyle name="Heading 4 2 2 2 2 2 2" xfId="14427" xr:uid="{5FC72377-0C79-44F0-820F-BC562B94A194}"/>
    <cellStyle name="Heading 4 2 2 2 2 2 2 10" xfId="19106" xr:uid="{E5521B44-1892-4268-9549-2A20EA94E1BD}"/>
    <cellStyle name="Heading 4 2 2 2 2 2 2 11" xfId="19219" xr:uid="{ECA90820-23A2-408F-AF4F-85E555BC3027}"/>
    <cellStyle name="Heading 4 2 2 2 2 2 2 12" xfId="19331" xr:uid="{7A825D4D-6B29-4619-BCCD-B70F5C07BB6C}"/>
    <cellStyle name="Heading 4 2 2 2 2 2 2 13" xfId="19446" xr:uid="{15FB6987-83CA-4D82-9893-2591DECBE222}"/>
    <cellStyle name="Heading 4 2 2 2 2 2 2 14" xfId="19558" xr:uid="{FFEFAD67-DBCB-4C39-BF05-EB6C993FD6FA}"/>
    <cellStyle name="Heading 4 2 2 2 2 2 2 15" xfId="19671" xr:uid="{A28B3912-8D5A-4454-A3B3-4ADA6F309D76}"/>
    <cellStyle name="Heading 4 2 2 2 2 2 2 16" xfId="19796" xr:uid="{A9868B60-8A33-4DBD-89F6-E1AF90589B2D}"/>
    <cellStyle name="Heading 4 2 2 2 2 2 2 17" xfId="19897" xr:uid="{FA1A3995-5BFB-4408-9FE1-5161F608835C}"/>
    <cellStyle name="Heading 4 2 2 2 2 2 2 17 2" xfId="23456" xr:uid="{352918D3-B13E-4A57-B368-DAAF803D1F92}"/>
    <cellStyle name="Heading 4 2 2 2 2 2 2 18" xfId="22112" xr:uid="{1B98DBB2-6BF2-419C-84EE-7995AF7913AC}"/>
    <cellStyle name="Heading 4 2 2 2 2 2 2 19" xfId="23804" xr:uid="{2356B144-1B4A-4BFF-B49D-EDA5D1A7731D}"/>
    <cellStyle name="Heading 4 2 2 2 2 2 2 2" xfId="14580" xr:uid="{B0EB087E-5EC4-4205-8DAD-6CF6EF1C84B8}"/>
    <cellStyle name="Heading 4 2 2 2 2 2 2 2 10" xfId="19162" xr:uid="{7B003C4B-B0C1-4CDA-93F8-C325F0E86793}"/>
    <cellStyle name="Heading 4 2 2 2 2 2 2 2 11" xfId="19274" xr:uid="{579C7CF9-58E0-4437-A10E-4BEECBD84A4D}"/>
    <cellStyle name="Heading 4 2 2 2 2 2 2 2 12" xfId="19389" xr:uid="{250E66CB-E4E6-46EB-B901-CC9E8B64BA6D}"/>
    <cellStyle name="Heading 4 2 2 2 2 2 2 2 13" xfId="19501" xr:uid="{31B632F9-D041-4543-9726-709EC33DEB43}"/>
    <cellStyle name="Heading 4 2 2 2 2 2 2 2 14" xfId="19614" xr:uid="{103B4EFC-998E-48BC-998B-C183B79724F2}"/>
    <cellStyle name="Heading 4 2 2 2 2 2 2 2 15" xfId="19739" xr:uid="{278ED91A-97CB-4824-83A4-F02C932E6F99}"/>
    <cellStyle name="Heading 4 2 2 2 2 2 2 2 16" xfId="19823" xr:uid="{FE49FEDE-C4FC-4705-B1BE-1AC5C34E65C1}"/>
    <cellStyle name="Heading 4 2 2 2 2 2 2 2 17" xfId="22196" xr:uid="{51D62FEF-6C32-4A7F-80D9-9F447C86DAFC}"/>
    <cellStyle name="Heading 4 2 2 2 2 2 2 2 17 2" xfId="23471" xr:uid="{32ECE9B5-C032-4A64-BDCD-3D103AFD5040}"/>
    <cellStyle name="Heading 4 2 2 2 2 2 2 2 18" xfId="21580" xr:uid="{12409B9F-B4D6-4ABE-A5FA-7F400B16D48F}"/>
    <cellStyle name="Heading 4 2 2 2 2 2 2 2 19" xfId="24716" xr:uid="{7E5C4600-C177-442C-B6FB-8BA7242E8D06}"/>
    <cellStyle name="Heading 4 2 2 2 2 2 2 2 2" xfId="14595" xr:uid="{A648E4D6-8D4E-4316-8B3C-05E9610D67E2}"/>
    <cellStyle name="Heading 4 2 2 2 2 2 2 2 2 10" xfId="19177" xr:uid="{054765BA-7C83-4594-8A32-522D139FEA0C}"/>
    <cellStyle name="Heading 4 2 2 2 2 2 2 2 2 11" xfId="19289" xr:uid="{125E6DA9-1443-4DF8-80F1-9A4CFDD7265A}"/>
    <cellStyle name="Heading 4 2 2 2 2 2 2 2 2 12" xfId="19404" xr:uid="{89B4748D-0998-453D-9EF4-D5BB0C447CE6}"/>
    <cellStyle name="Heading 4 2 2 2 2 2 2 2 2 13" xfId="19516" xr:uid="{FACB9646-14B3-48A0-9234-B568E24EBB6F}"/>
    <cellStyle name="Heading 4 2 2 2 2 2 2 2 2 14" xfId="19629" xr:uid="{0EEB3A72-8B25-4385-BF26-74C9B94B6CA1}"/>
    <cellStyle name="Heading 4 2 2 2 2 2 2 2 2 15" xfId="19754" xr:uid="{657730E0-EA34-4C3F-8B61-7134380411CE}"/>
    <cellStyle name="Heading 4 2 2 2 2 2 2 2 2 16" xfId="19838" xr:uid="{CD6AEDC2-5212-4966-AC58-A8162E58180D}"/>
    <cellStyle name="Heading 4 2 2 2 2 2 2 2 2 17" xfId="22211" xr:uid="{D01BC2D8-6BAF-4EA2-B3E4-09117AED8485}"/>
    <cellStyle name="Heading 4 2 2 2 2 2 2 2 2 17 2" xfId="23554" xr:uid="{0F22FB16-7D00-4106-AFF3-9C3EAC43115E}"/>
    <cellStyle name="Heading 4 2 2 2 2 2 2 2 2 18" xfId="21593" xr:uid="{3AC7EED1-B4EC-4BD2-B2AF-03184229E976}"/>
    <cellStyle name="Heading 4 2 2 2 2 2 2 2 2 19" xfId="23519" xr:uid="{AB857572-A80D-4EAC-AB17-D1230320D50B}"/>
    <cellStyle name="Heading 4 2 2 2 2 2 2 2 2 2" xfId="16237" xr:uid="{33628799-41F6-4BDA-8CC4-136347B1846E}"/>
    <cellStyle name="Heading 4 2 2 2 2 2 2 2 2 2 10" xfId="20589" xr:uid="{35DB38E4-3862-4AB5-976D-6AE31E6091B6}"/>
    <cellStyle name="Heading 4 2 2 2 2 2 2 2 2 2 11" xfId="24458" xr:uid="{8BCA0DF9-257E-4BD1-B23B-7A65C5111E05}"/>
    <cellStyle name="Heading 4 2 2 2 2 2 2 2 2 2 12" xfId="20432" xr:uid="{5E2CB5DE-0F59-4C54-B47E-9D614D8DAA1E}"/>
    <cellStyle name="Heading 4 2 2 2 2 2 2 2 2 2 13" xfId="24705" xr:uid="{453F397D-ECE0-427A-B421-59952482C849}"/>
    <cellStyle name="Heading 4 2 2 2 2 2 2 2 2 2 14" xfId="20712" xr:uid="{2368560C-872F-4A0C-AFA3-8ED391883A43}"/>
    <cellStyle name="Heading 4 2 2 2 2 2 2 2 2 2 15" xfId="21056" xr:uid="{7D036268-C015-411A-A2DC-98BFA150F0CF}"/>
    <cellStyle name="Heading 4 2 2 2 2 2 2 2 2 2 16" xfId="23707" xr:uid="{31F4CC8B-0589-4DE1-906C-989EA495A007}"/>
    <cellStyle name="Heading 4 2 2 2 2 2 2 2 2 2 17" xfId="21480" xr:uid="{85BDB460-AA92-4666-85FB-05474659081C}"/>
    <cellStyle name="Heading 4 2 2 2 2 2 2 2 2 2 18" xfId="26977" xr:uid="{A97B4373-09E4-4C0A-8AD9-7B1B7330EED1}"/>
    <cellStyle name="Heading 4 2 2 2 2 2 2 2 2 2 19" xfId="30811" xr:uid="{967033A1-1E7E-431D-B639-022B75AD3C1A}"/>
    <cellStyle name="Heading 4 2 2 2 2 2 2 2 2 2 2" xfId="16252" xr:uid="{5E91AB26-8917-42D6-B606-80596BD4C5BE}"/>
    <cellStyle name="Heading 4 2 2 2 2 2 2 2 2 2 2 10" xfId="35407" xr:uid="{1C62644F-3B6E-4513-9179-C6FC0CA15F36}"/>
    <cellStyle name="Heading 4 2 2 2 2 2 2 2 2 2 2 11" xfId="32682" xr:uid="{322131D6-EAA0-4C89-98F5-9393E05AA760}"/>
    <cellStyle name="Heading 4 2 2 2 2 2 2 2 2 2 2 12" xfId="35633" xr:uid="{D4CE36FF-7E50-41B4-8C89-174D66841031}"/>
    <cellStyle name="Heading 4 2 2 2 2 2 2 2 2 2 2 13" xfId="32530" xr:uid="{5A1119F4-1831-467F-9EEC-510233BAC1D6}"/>
    <cellStyle name="Heading 4 2 2 2 2 2 2 2 2 2 2 14" xfId="33090" xr:uid="{D62960A0-9DB2-406F-9F47-54D09413D6B8}"/>
    <cellStyle name="Heading 4 2 2 2 2 2 2 2 2 2 2 15" xfId="34326" xr:uid="{3F32952B-2D96-43D8-A7BE-AE6E069243A3}"/>
    <cellStyle name="Heading 4 2 2 2 2 2 2 2 2 2 2 16" xfId="34213" xr:uid="{263FBDDA-4BFB-41E3-B541-2C33B911858C}"/>
    <cellStyle name="Heading 4 2 2 2 2 2 2 2 2 2 2 17" xfId="34253" xr:uid="{C7F1D95E-E03C-4875-897A-B7333CC417E3}"/>
    <cellStyle name="Heading 4 2 2 2 2 2 2 2 2 2 2 18" xfId="35384" xr:uid="{93766CDE-92E0-497D-B6B5-9D431F19C385}"/>
    <cellStyle name="Heading 4 2 2 2 2 2 2 2 2 2 2 19" xfId="33018" xr:uid="{ACA40261-B6AC-4519-9A22-F8E28E3D971C}"/>
    <cellStyle name="Heading 4 2 2 2 2 2 2 2 2 2 2 2" xfId="22398" xr:uid="{CA9F3BB7-A134-41AE-8190-5B53198526DA}"/>
    <cellStyle name="Heading 4 2 2 2 2 2 2 2 2 2 2 2 10" xfId="33391" xr:uid="{E6117DF5-0179-414F-B1C7-3CCC245B7511}"/>
    <cellStyle name="Heading 4 2 2 2 2 2 2 2 2 2 2 2 11" xfId="34230" xr:uid="{AC54C727-AEB8-4220-998A-7ADDA148ECFC}"/>
    <cellStyle name="Heading 4 2 2 2 2 2 2 2 2 2 2 2 12" xfId="34807" xr:uid="{A4BFB9A5-8279-4593-A475-77A1C2182375}"/>
    <cellStyle name="Heading 4 2 2 2 2 2 2 2 2 2 2 2 13" xfId="33128" xr:uid="{50C0982E-8D5B-4614-A1FF-A6B607B78E46}"/>
    <cellStyle name="Heading 4 2 2 2 2 2 2 2 2 2 2 2 14" xfId="34105" xr:uid="{E094E2E1-BF97-40A5-8004-6BCA7A7486F1}"/>
    <cellStyle name="Heading 4 2 2 2 2 2 2 2 2 2 2 2 15" xfId="33709" xr:uid="{6FB39F1F-AA4A-4848-841A-DEA20ADBDD87}"/>
    <cellStyle name="Heading 4 2 2 2 2 2 2 2 2 2 2 2 16" xfId="34449" xr:uid="{69DC4302-5419-4260-9B43-A67C5524E5B2}"/>
    <cellStyle name="Heading 4 2 2 2 2 2 2 2 2 2 2 2 17" xfId="34570" xr:uid="{5F6F0822-D61C-46E4-83FA-5316EF801539}"/>
    <cellStyle name="Heading 4 2 2 2 2 2 2 2 2 2 2 2 18" xfId="34605" xr:uid="{C7EFD3D3-56E8-4A5B-B04A-C75E8D2A5585}"/>
    <cellStyle name="Heading 4 2 2 2 2 2 2 2 2 2 2 2 19" xfId="33805" xr:uid="{4DD1CA6F-162C-4473-A2AE-31DB91C0EA16}"/>
    <cellStyle name="Heading 4 2 2 2 2 2 2 2 2 2 2 2 2" xfId="22413" xr:uid="{AD49F120-1C60-4945-9938-5AC39773E014}"/>
    <cellStyle name="Heading 4 2 2 2 2 2 2 2 2 2 2 2 2 10" xfId="32613" xr:uid="{2E7C3E2C-D36B-4D29-8599-26F340F6FB06}"/>
    <cellStyle name="Heading 4 2 2 2 2 2 2 2 2 2 2 2 2 11" xfId="33595" xr:uid="{6F22E72B-1256-4786-A3D1-39455C68A50D}"/>
    <cellStyle name="Heading 4 2 2 2 2 2 2 2 2 2 2 2 2 12" xfId="35086" xr:uid="{E6037B31-BBC8-4D4F-B7EB-CB9E369D0891}"/>
    <cellStyle name="Heading 4 2 2 2 2 2 2 2 2 2 2 2 2 13" xfId="33905" xr:uid="{2E0B1B12-D7E8-4052-A475-0D554A3E9485}"/>
    <cellStyle name="Heading 4 2 2 2 2 2 2 2 2 2 2 2 2 14" xfId="34187" xr:uid="{75407D40-0984-4354-823D-E7FC328D0C7B}"/>
    <cellStyle name="Heading 4 2 2 2 2 2 2 2 2 2 2 2 2 15" xfId="33617" xr:uid="{0CC1C7F5-F6A2-44D0-9A1A-9A5DB4C9D12A}"/>
    <cellStyle name="Heading 4 2 2 2 2 2 2 2 2 2 2 2 2 16" xfId="28116" xr:uid="{41DE4D0F-88DE-4BD9-AD70-01EFE95D5B52}"/>
    <cellStyle name="Heading 4 2 2 2 2 2 2 2 2 2 2 2 2 17" xfId="36324" xr:uid="{19711696-E250-4491-BA23-157E119D7F21}"/>
    <cellStyle name="Heading 4 2 2 2 2 2 2 2 2 2 2 2 2 18" xfId="30133" xr:uid="{F6A2FD3E-D43B-4152-87D7-B985563733F4}"/>
    <cellStyle name="Heading 4 2 2 2 2 2 2 2 2 2 2 2 2 19" xfId="30248" xr:uid="{F30EC011-814F-4DEB-A153-73CEEEF2CAE6}"/>
    <cellStyle name="Heading 4 2 2 2 2 2 2 2 2 2 2 2 2 2" xfId="15409" xr:uid="{1E7A1B2D-95C1-4963-B2BB-85B700B4CCB4}"/>
    <cellStyle name="Heading 4 2 2 2 2 2 2 2 2 2 2 2 2 2 10" xfId="39044" xr:uid="{D88DA637-CA50-4724-B585-0CAD2762BF86}"/>
    <cellStyle name="Heading 4 2 2 2 2 2 2 2 2 2 2 2 2 2 2" xfId="27660" xr:uid="{3D6FA2DC-E6E3-46D9-8947-5B85522B01B3}"/>
    <cellStyle name="Heading 4 2 2 2 2 2 2 2 2 2 2 2 2 2 2 2" xfId="37457" xr:uid="{FDE7FD06-63EE-449E-87A6-40617A304EB6}"/>
    <cellStyle name="Heading 4 2 2 2 2 2 2 2 2 2 2 2 2 2 2 2 2" xfId="40205" xr:uid="{78453267-53FA-4260-820E-746216C1BF86}"/>
    <cellStyle name="Heading 4 2 2 2 2 2 2 2 2 2 2 2 2 2 3" xfId="15092" xr:uid="{9EC50F74-97E6-4DBF-A301-A6FFB0E7C6B6}"/>
    <cellStyle name="Heading 4 2 2 2 2 2 2 2 2 2 2 2 2 2 4" xfId="27358" xr:uid="{FABA5C83-7034-4CEE-8A45-B5FF165AEBEC}"/>
    <cellStyle name="Heading 4 2 2 2 2 2 2 2 2 2 2 2 2 2 5" xfId="36671" xr:uid="{515F8055-DE92-4D1E-9573-680DE2D6F2E8}"/>
    <cellStyle name="Heading 4 2 2 2 2 2 2 2 2 2 2 2 2 2 6" xfId="36721" xr:uid="{9D54CABE-89E7-42E1-96C5-AA169B2AAC20}"/>
    <cellStyle name="Heading 4 2 2 2 2 2 2 2 2 2 2 2 2 2 7" xfId="36766" xr:uid="{253647CE-E33F-4C9E-9E0E-401AB75CDF4F}"/>
    <cellStyle name="Heading 4 2 2 2 2 2 2 2 2 2 2 2 2 2 8" xfId="36801" xr:uid="{83FC82DB-5C99-45F1-8175-5D21FED7CE1D}"/>
    <cellStyle name="Heading 4 2 2 2 2 2 2 2 2 2 2 2 2 2 9" xfId="36818" xr:uid="{A15B35BE-74F8-462A-902E-45BDCCB15596}"/>
    <cellStyle name="Heading 4 2 2 2 2 2 2 2 2 2 2 2 2 20" xfId="28504" xr:uid="{1850C2AC-0FE8-44AA-BE1C-B8931D54661D}"/>
    <cellStyle name="Heading 4 2 2 2 2 2 2 2 2 2 2 2 2 21" xfId="30017" xr:uid="{D0A2983B-3274-4ECB-B715-875AE04D065A}"/>
    <cellStyle name="Heading 4 2 2 2 2 2 2 2 2 2 2 2 2 22" xfId="28659" xr:uid="{D38E939B-6F3E-4294-8735-F9DAAD98FD78}"/>
    <cellStyle name="Heading 4 2 2 2 2 2 2 2 2 2 2 2 2 23" xfId="39029" xr:uid="{CADC23C1-0330-404B-A723-C655286BE03B}"/>
    <cellStyle name="Heading 4 2 2 2 2 2 2 2 2 2 2 2 2 3" xfId="34509" xr:uid="{8EF569D3-C7C5-48FD-8D2C-AD28975C9F22}"/>
    <cellStyle name="Heading 4 2 2 2 2 2 2 2 2 2 2 2 2 4" xfId="34619" xr:uid="{C683CD2F-70FD-41E4-A28E-5D66F103702C}"/>
    <cellStyle name="Heading 4 2 2 2 2 2 2 2 2 2 2 2 2 5" xfId="35021" xr:uid="{A7316CB1-B7C5-46D3-8CFB-4032D6A1D69B}"/>
    <cellStyle name="Heading 4 2 2 2 2 2 2 2 2 2 2 2 2 6" xfId="33515" xr:uid="{BD76D863-2485-4073-BF35-812AF752C688}"/>
    <cellStyle name="Heading 4 2 2 2 2 2 2 2 2 2 2 2 2 7" xfId="34991" xr:uid="{E3F69CE1-D0E5-48B3-B21B-5A8D1D2CF56F}"/>
    <cellStyle name="Heading 4 2 2 2 2 2 2 2 2 2 2 2 2 8" xfId="35082" xr:uid="{654F4EA9-210E-4978-9799-B92D8B9C02A6}"/>
    <cellStyle name="Heading 4 2 2 2 2 2 2 2 2 2 2 2 2 9" xfId="35496" xr:uid="{D998500F-536B-43D8-B7BF-CCB1CCE0D7AC}"/>
    <cellStyle name="Heading 4 2 2 2 2 2 2 2 2 2 2 2 20" xfId="35317" xr:uid="{E05C3B79-1548-4DFD-8811-A9057A0DDD32}"/>
    <cellStyle name="Heading 4 2 2 2 2 2 2 2 2 2 2 2 21" xfId="32751" xr:uid="{9CB6CDC5-42B5-4377-81B2-68674B0559E3}"/>
    <cellStyle name="Heading 4 2 2 2 2 2 2 2 2 2 2 2 22" xfId="30135" xr:uid="{EDE98B07-0E49-4C64-B600-8815678AD078}"/>
    <cellStyle name="Heading 4 2 2 2 2 2 2 2 2 2 2 2 23" xfId="28732" xr:uid="{0378FB94-5A72-40C8-B18F-A3A0F2662259}"/>
    <cellStyle name="Heading 4 2 2 2 2 2 2 2 2 2 2 2 24" xfId="32380" xr:uid="{675F1655-80E3-47AE-9B3A-3190348E8461}"/>
    <cellStyle name="Heading 4 2 2 2 2 2 2 2 2 2 2 2 25" xfId="27191" xr:uid="{C96CEDB4-1460-4C5D-BE9F-765C0E86BBC5}"/>
    <cellStyle name="Heading 4 2 2 2 2 2 2 2 2 2 2 2 26" xfId="31380" xr:uid="{49B01A3B-952B-4BAF-9F06-99967F253697}"/>
    <cellStyle name="Heading 4 2 2 2 2 2 2 2 2 2 2 2 27" xfId="36695" xr:uid="{AF0023AD-BCCB-4C3D-A4FE-6A45BCCB2D9C}"/>
    <cellStyle name="Heading 4 2 2 2 2 2 2 2 2 2 2 2 28" xfId="36745" xr:uid="{E8FF935D-567E-4F42-AE7A-38A07CD08505}"/>
    <cellStyle name="Heading 4 2 2 2 2 2 2 2 2 2 2 2 29" xfId="37673" xr:uid="{1FA1E5FC-DDEB-417E-8865-C2262BCA7B70}"/>
    <cellStyle name="Heading 4 2 2 2 2 2 2 2 2 2 2 2 3" xfId="29378" xr:uid="{816495C8-7F22-49D8-9B15-6BE8423C315A}"/>
    <cellStyle name="Heading 4 2 2 2 2 2 2 2 2 2 2 2 4" xfId="27109" xr:uid="{2E8DE19D-A37E-44A8-BE06-DF7B11E7CDB4}"/>
    <cellStyle name="Heading 4 2 2 2 2 2 2 2 2 2 2 2 5" xfId="28192" xr:uid="{3C9E4F39-9A7E-41E0-B98C-6583CD210847}"/>
    <cellStyle name="Heading 4 2 2 2 2 2 2 2 2 2 2 2 6" xfId="29095" xr:uid="{208E61C5-8A82-4D9E-A118-F8E5F8ACEE21}"/>
    <cellStyle name="Heading 4 2 2 2 2 2 2 2 2 2 2 2 7" xfId="15264" xr:uid="{A554FC09-656A-4F9D-AA8D-DF80D7BC8BE2}"/>
    <cellStyle name="Heading 4 2 2 2 2 2 2 2 2 2 2 2 8" xfId="28946" xr:uid="{D287796B-735E-4FAC-82CA-97804D51CFD9}"/>
    <cellStyle name="Heading 4 2 2 2 2 2 2 2 2 2 2 2 9" xfId="27391" xr:uid="{FAA17647-C38A-472F-B5D9-A34A71E418AB}"/>
    <cellStyle name="Heading 4 2 2 2 2 2 2 2 2 2 2 2 9 2" xfId="34494" xr:uid="{6A7FF2DA-C625-42D3-8CD2-B8567A112ECA}"/>
    <cellStyle name="Heading 4 2 2 2 2 2 2 2 2 2 2 2 9 3" xfId="36537" xr:uid="{17E3CA4D-2E69-44F3-8231-20F09B0E4E36}"/>
    <cellStyle name="Heading 4 2 2 2 2 2 2 2 2 2 2 2 9 4" xfId="28327" xr:uid="{B29E847E-A35E-41D6-AEB2-6EF70E133337}"/>
    <cellStyle name="Heading 4 2 2 2 2 2 2 2 2 2 2 2 9 5" xfId="36581" xr:uid="{288827D6-BEC2-411C-9D78-BB1932808F53}"/>
    <cellStyle name="Heading 4 2 2 2 2 2 2 2 2 2 2 2 9 6" xfId="31872" xr:uid="{183AC4CA-D9BF-49E7-91E1-F84B03EC330D}"/>
    <cellStyle name="Heading 4 2 2 2 2 2 2 2 2 2 2 2 9 7" xfId="32199" xr:uid="{98F9AE64-8C59-4770-99F6-97ACC4798112}"/>
    <cellStyle name="Heading 4 2 2 2 2 2 2 2 2 2 2 2 9 8" xfId="15281" xr:uid="{1722574A-7236-479D-BAD2-D72C7950D4BF}"/>
    <cellStyle name="Heading 4 2 2 2 2 2 2 2 2 2 2 2 9 9" xfId="31784" xr:uid="{0669D87B-6D16-454F-B264-AA7D0ABAECA2}"/>
    <cellStyle name="Heading 4 2 2 2 2 2 2 2 2 2 2 20" xfId="34001" xr:uid="{877DCB0A-26EB-4E1C-9776-43DB7EE5E3E6}"/>
    <cellStyle name="Heading 4 2 2 2 2 2 2 2 2 2 2 21" xfId="33738" xr:uid="{1EEADEFD-13E7-47FE-84F0-BA089DFE2EE1}"/>
    <cellStyle name="Heading 4 2 2 2 2 2 2 2 2 2 2 22" xfId="32083" xr:uid="{6F684247-DC8A-4E51-A756-9DFDB56860E4}"/>
    <cellStyle name="Heading 4 2 2 2 2 2 2 2 2 2 2 23" xfId="32505" xr:uid="{EFB51BC9-AEF1-4E81-ACBC-21B6EFBC10A5}"/>
    <cellStyle name="Heading 4 2 2 2 2 2 2 2 2 2 2 24" xfId="28033" xr:uid="{11D2CF3C-019E-4593-BFDC-AC4C84908CB0}"/>
    <cellStyle name="Heading 4 2 2 2 2 2 2 2 2 2 2 25" xfId="31453" xr:uid="{AB57E5C6-4553-4E8A-B8BC-FC14960C44F3}"/>
    <cellStyle name="Heading 4 2 2 2 2 2 2 2 2 2 2 26" xfId="30060" xr:uid="{61EC9E95-7E7B-470C-90AB-6E01E875534A}"/>
    <cellStyle name="Heading 4 2 2 2 2 2 2 2 2 2 2 27" xfId="31754" xr:uid="{E674A59E-5897-4B01-88F0-3E63732015A3}"/>
    <cellStyle name="Heading 4 2 2 2 2 2 2 2 2 2 2 28" xfId="31834" xr:uid="{17D92D51-503A-4D54-B906-793060068EA5}"/>
    <cellStyle name="Heading 4 2 2 2 2 2 2 2 2 2 2 29" xfId="37658" xr:uid="{8BA60B2F-4C01-4C27-BB59-D9A7F7A29E9D}"/>
    <cellStyle name="Heading 4 2 2 2 2 2 2 2 2 2 2 3" xfId="29363" xr:uid="{F99EFC4B-10BB-4082-A5EE-D2A542F22FD9}"/>
    <cellStyle name="Heading 4 2 2 2 2 2 2 2 2 2 2 4" xfId="28194" xr:uid="{BE977C61-76FB-46D9-8B76-E4DC990E1836}"/>
    <cellStyle name="Heading 4 2 2 2 2 2 2 2 2 2 2 5" xfId="29083" xr:uid="{7080BD33-B896-4828-BE92-F170A948BF81}"/>
    <cellStyle name="Heading 4 2 2 2 2 2 2 2 2 2 2 6" xfId="27637" xr:uid="{53087744-5989-4CA9-A51A-0098E9AEC599}"/>
    <cellStyle name="Heading 4 2 2 2 2 2 2 2 2 2 2 7" xfId="30757" xr:uid="{C926FE53-7BBE-4255-AD91-11CCACED0367}"/>
    <cellStyle name="Heading 4 2 2 2 2 2 2 2 2 2 2 8" xfId="15911" xr:uid="{21FC5F9A-668A-4176-AE0A-C8A9B99C6CBB}"/>
    <cellStyle name="Heading 4 2 2 2 2 2 2 2 2 2 2 9" xfId="14909" xr:uid="{7FD4B1F6-79A8-41D7-A1B7-E983F73BFA1C}"/>
    <cellStyle name="Heading 4 2 2 2 2 2 2 2 2 2 2 9 2" xfId="33500" xr:uid="{C06DF1BD-D48A-4645-845F-A54236381FA7}"/>
    <cellStyle name="Heading 4 2 2 2 2 2 2 2 2 2 2 9 3" xfId="36370" xr:uid="{1E16EE11-E4A4-41AD-8480-C379F0B16EF6}"/>
    <cellStyle name="Heading 4 2 2 2 2 2 2 2 2 2 2 9 4" xfId="32275" xr:uid="{BCDF076D-0332-4866-95E3-896C76DC9A0A}"/>
    <cellStyle name="Heading 4 2 2 2 2 2 2 2 2 2 2 9 5" xfId="32081" xr:uid="{1C152CA4-EDA7-4AEF-B6D0-11A623A309B7}"/>
    <cellStyle name="Heading 4 2 2 2 2 2 2 2 2 2 2 9 6" xfId="28048" xr:uid="{43CDCE3E-9EB1-4029-BFE6-69F60E32784B}"/>
    <cellStyle name="Heading 4 2 2 2 2 2 2 2 2 2 2 9 7" xfId="30724" xr:uid="{A59C0947-83B6-45F9-A6C8-02A9048C6CD3}"/>
    <cellStyle name="Heading 4 2 2 2 2 2 2 2 2 2 2 9 8" xfId="36384" xr:uid="{6A10BD05-CF10-4BA4-8519-3FCC5A3AD695}"/>
    <cellStyle name="Heading 4 2 2 2 2 2 2 2 2 2 2 9 9" xfId="31829" xr:uid="{23357370-1F55-4B9A-AED9-3AF82B468DA5}"/>
    <cellStyle name="Heading 4 2 2 2 2 2 2 2 2 2 20" xfId="30576" xr:uid="{89F6B7AC-62BF-4466-8CC8-B62CD73FFC5D}"/>
    <cellStyle name="Heading 4 2 2 2 2 2 2 2 2 2 21" xfId="31230" xr:uid="{2B04203F-1EC2-4429-A3F2-93AEDA9CEEB3}"/>
    <cellStyle name="Heading 4 2 2 2 2 2 2 2 2 2 22" xfId="31419" xr:uid="{EDEFA731-2E92-4906-9BDA-FCD679A5010B}"/>
    <cellStyle name="Heading 4 2 2 2 2 2 2 2 2 2 23" xfId="14983" xr:uid="{2BB9ADD8-44FC-4DC5-800C-B93E45F1B483}"/>
    <cellStyle name="Heading 4 2 2 2 2 2 2 2 2 2 24" xfId="27000" xr:uid="{C6CD3AC1-B596-417E-8EB5-20E8036AF2F0}"/>
    <cellStyle name="Heading 4 2 2 2 2 2 2 2 2 2 24 2" xfId="33485" xr:uid="{77802D96-D8E0-477E-B5AD-F07E2967D4B9}"/>
    <cellStyle name="Heading 4 2 2 2 2 2 2 2 2 2 24 3" xfId="36355" xr:uid="{334890D1-B78B-4510-BAF9-03558D7E974D}"/>
    <cellStyle name="Heading 4 2 2 2 2 2 2 2 2 2 24 4" xfId="31993" xr:uid="{960A2839-ED3A-4761-9C03-36354FC9FEFD}"/>
    <cellStyle name="Heading 4 2 2 2 2 2 2 2 2 2 24 5" xfId="28397" xr:uid="{B1F73693-B4F0-473D-BCF3-600E79EFA79C}"/>
    <cellStyle name="Heading 4 2 2 2 2 2 2 2 2 2 24 6" xfId="36665" xr:uid="{22040C59-D070-4F0D-B1DA-691C9CFD8701}"/>
    <cellStyle name="Heading 4 2 2 2 2 2 2 2 2 2 24 7" xfId="36716" xr:uid="{E880EC6E-B134-4324-A7AA-263C65D38D7E}"/>
    <cellStyle name="Heading 4 2 2 2 2 2 2 2 2 2 24 8" xfId="36762" xr:uid="{24AEA055-0059-4815-B441-0679832540A3}"/>
    <cellStyle name="Heading 4 2 2 2 2 2 2 2 2 2 24 9" xfId="36797" xr:uid="{B0E39C1A-895A-45AA-89B6-BA6051B0766C}"/>
    <cellStyle name="Heading 4 2 2 2 2 2 2 2 2 2 25" xfId="34144" xr:uid="{E831BFA3-055F-4D44-A59A-EBF36A02058F}"/>
    <cellStyle name="Heading 4 2 2 2 2 2 2 2 2 2 26" xfId="32880" xr:uid="{8E1202CB-404A-48B2-B8AE-CB096104DC72}"/>
    <cellStyle name="Heading 4 2 2 2 2 2 2 2 2 2 27" xfId="34421" xr:uid="{A07A9E51-6D87-4489-BCEB-8B749FDBABA5}"/>
    <cellStyle name="Heading 4 2 2 2 2 2 2 2 2 2 28" xfId="34294" xr:uid="{4E74D5BF-2ECE-451D-8E05-D5E17881B3AB}"/>
    <cellStyle name="Heading 4 2 2 2 2 2 2 2 2 2 29" xfId="34732" xr:uid="{F4A2DCF3-053D-475F-A7E7-AD6A383FCAA2}"/>
    <cellStyle name="Heading 4 2 2 2 2 2 2 2 2 2 3" xfId="23569" xr:uid="{6187BE65-2C6B-45BB-8D17-7D89A2EBE508}"/>
    <cellStyle name="Heading 4 2 2 2 2 2 2 2 2 2 30" xfId="33427" xr:uid="{33DCCF28-8D31-4143-ACBD-26A753D43A20}"/>
    <cellStyle name="Heading 4 2 2 2 2 2 2 2 2 2 31" xfId="34933" xr:uid="{64EA9977-0F8E-4003-AD73-59CA96AC4AF3}"/>
    <cellStyle name="Heading 4 2 2 2 2 2 2 2 2 2 32" xfId="34131" xr:uid="{B8129C59-94B8-4C3C-B78B-80FBCD7A56D4}"/>
    <cellStyle name="Heading 4 2 2 2 2 2 2 2 2 2 33" xfId="33111" xr:uid="{FFE8D5C4-5C1B-4426-9116-968652BDB04D}"/>
    <cellStyle name="Heading 4 2 2 2 2 2 2 2 2 2 34" xfId="35177" xr:uid="{C3250BB6-AD42-4453-BF42-CF5B56879A1E}"/>
    <cellStyle name="Heading 4 2 2 2 2 2 2 2 2 2 35" xfId="34087" xr:uid="{7E833886-58DE-4A43-9643-D7DD3E68F8E8}"/>
    <cellStyle name="Heading 4 2 2 2 2 2 2 2 2 2 36" xfId="35559" xr:uid="{2509C8DE-183B-4E9D-AB20-7B59474327E3}"/>
    <cellStyle name="Heading 4 2 2 2 2 2 2 2 2 2 37" xfId="31897" xr:uid="{3D6F3C4B-F72D-4EF8-BD80-CD5387ED3B5F}"/>
    <cellStyle name="Heading 4 2 2 2 2 2 2 2 2 2 38" xfId="36486" xr:uid="{C3EBED93-A128-409A-A9ED-FE2277283D8B}"/>
    <cellStyle name="Heading 4 2 2 2 2 2 2 2 2 2 39" xfId="27005" xr:uid="{E20A4B75-6EEB-4B99-ABD5-3F5D4C03E28C}"/>
    <cellStyle name="Heading 4 2 2 2 2 2 2 2 2 2 4" xfId="20850" xr:uid="{97E8447D-DE13-4F43-90A6-D550CB32AFE9}"/>
    <cellStyle name="Heading 4 2 2 2 2 2 2 2 2 2 40" xfId="36688" xr:uid="{15335544-CF91-4F88-986B-A03D0CDD24A2}"/>
    <cellStyle name="Heading 4 2 2 2 2 2 2 2 2 2 41" xfId="36738" xr:uid="{DE3ACCF7-13B8-4460-B1EA-C8330CEAEC14}"/>
    <cellStyle name="Heading 4 2 2 2 2 2 2 2 2 2 42" xfId="36777" xr:uid="{650470C4-88BF-4F66-94DC-DBE9A0879FC1}"/>
    <cellStyle name="Heading 4 2 2 2 2 2 2 2 2 2 43" xfId="36808" xr:uid="{49971201-9D12-4948-8BFD-017015A38574}"/>
    <cellStyle name="Heading 4 2 2 2 2 2 2 2 2 2 44" xfId="37252" xr:uid="{1C5100DA-6AFD-4D2E-9565-A6CB8691B3AB}"/>
    <cellStyle name="Heading 4 2 2 2 2 2 2 2 2 2 5" xfId="21191" xr:uid="{35F42AB4-D35F-4C8D-91CA-A767F22C8A76}"/>
    <cellStyle name="Heading 4 2 2 2 2 2 2 2 2 2 6" xfId="20924" xr:uid="{892A194A-1983-4C5A-BF25-CB941290064C}"/>
    <cellStyle name="Heading 4 2 2 2 2 2 2 2 2 2 7" xfId="24485" xr:uid="{C8CDEE6A-D0DD-409D-BF5D-2F7319B17910}"/>
    <cellStyle name="Heading 4 2 2 2 2 2 2 2 2 2 8" xfId="20139" xr:uid="{2D24F224-5AC5-4585-A407-121FEBC763C5}"/>
    <cellStyle name="Heading 4 2 2 2 2 2 2 2 2 2 9" xfId="24491" xr:uid="{9FA71D14-E281-44F5-933C-2DDD491CB27D}"/>
    <cellStyle name="Heading 4 2 2 2 2 2 2 2 2 20" xfId="21818" xr:uid="{39A70D07-2675-406C-AC9D-ECA608C761EA}"/>
    <cellStyle name="Heading 4 2 2 2 2 2 2 2 2 21" xfId="24963" xr:uid="{7CB479C1-58B6-46C2-B5EA-7EA53C16BB8F}"/>
    <cellStyle name="Heading 4 2 2 2 2 2 2 2 2 22" xfId="25130" xr:uid="{C1A91991-CF43-4399-A6E2-A92CF8CD2625}"/>
    <cellStyle name="Heading 4 2 2 2 2 2 2 2 2 23" xfId="25285" xr:uid="{8D95468B-FA7F-4A0D-8E61-F3309D17AC1B}"/>
    <cellStyle name="Heading 4 2 2 2 2 2 2 2 2 24" xfId="25430" xr:uid="{AB48481E-D651-447D-909D-B3A0F5857748}"/>
    <cellStyle name="Heading 4 2 2 2 2 2 2 2 2 25" xfId="25566" xr:uid="{206828F7-B657-4326-959B-C99D4AB51489}"/>
    <cellStyle name="Heading 4 2 2 2 2 2 2 2 2 26" xfId="25691" xr:uid="{AAF8F4A9-493A-4769-8234-466F78CE7D8D}"/>
    <cellStyle name="Heading 4 2 2 2 2 2 2 2 2 27" xfId="25800" xr:uid="{FE4DAFE1-261B-4FD3-B592-A964A8E3A1AA}"/>
    <cellStyle name="Heading 4 2 2 2 2 2 2 2 2 28" xfId="25902" xr:uid="{6B09A785-23E1-4232-9496-99302D6B3F25}"/>
    <cellStyle name="Heading 4 2 2 2 2 2 2 2 2 29" xfId="25988" xr:uid="{6FDB2640-0F1B-4940-922D-7712C9899F2A}"/>
    <cellStyle name="Heading 4 2 2 2 2 2 2 2 2 3" xfId="18353" xr:uid="{AACA70BF-9BC6-46A6-9F4F-74A25099994A}"/>
    <cellStyle name="Heading 4 2 2 2 2 2 2 2 2 30" xfId="26066" xr:uid="{0BC6C223-6845-44EA-AA1C-7FF11B5736B9}"/>
    <cellStyle name="Heading 4 2 2 2 2 2 2 2 2 31" xfId="26129" xr:uid="{177AB8E6-87BA-4DC2-B08C-F9566C9A5C54}"/>
    <cellStyle name="Heading 4 2 2 2 2 2 2 2 2 32" xfId="16927" xr:uid="{EE8395FD-C970-45A4-B97C-F618145DF10D}"/>
    <cellStyle name="Heading 4 2 2 2 2 2 2 2 2 33" xfId="16315" xr:uid="{79804770-FB42-4822-B78A-05AC087BF016}"/>
    <cellStyle name="Heading 4 2 2 2 2 2 2 2 2 34" xfId="26292" xr:uid="{84DAA8B5-E1B3-4A55-9E49-7BD6561AE3BB}"/>
    <cellStyle name="Heading 4 2 2 2 2 2 2 2 2 35" xfId="26373" xr:uid="{6F7CF895-2611-48FE-BFC1-7DDABAF3C725}"/>
    <cellStyle name="Heading 4 2 2 2 2 2 2 2 2 36" xfId="26449" xr:uid="{02BF899B-1006-4F16-BD9E-B0BE980057CC}"/>
    <cellStyle name="Heading 4 2 2 2 2 2 2 2 2 37" xfId="26521" xr:uid="{478594F3-80EA-4FE2-83CE-75DEF2C06303}"/>
    <cellStyle name="Heading 4 2 2 2 2 2 2 2 2 38" xfId="26586" xr:uid="{36A46854-1FFA-4900-B1A5-FF9B66A599D0}"/>
    <cellStyle name="Heading 4 2 2 2 2 2 2 2 2 39" xfId="26645" xr:uid="{1AE61CB5-819A-4AFF-A0C9-20B046553CDE}"/>
    <cellStyle name="Heading 4 2 2 2 2 2 2 2 2 4" xfId="18473" xr:uid="{4B1E4175-6BCD-4985-92E7-6C01271F2497}"/>
    <cellStyle name="Heading 4 2 2 2 2 2 2 2 2 40" xfId="26700" xr:uid="{D3A6B542-F82F-4D63-BC69-8D1AEFA8A45C}"/>
    <cellStyle name="Heading 4 2 2 2 2 2 2 2 2 41" xfId="26749" xr:uid="{76E746BB-A9E1-48B7-8308-85462B1A09D9}"/>
    <cellStyle name="Heading 4 2 2 2 2 2 2 2 2 42" xfId="26797" xr:uid="{B4071F13-03EC-4ACD-B92B-A3C76FFF7248}"/>
    <cellStyle name="Heading 4 2 2 2 2 2 2 2 2 43" xfId="26841" xr:uid="{018AE0FD-DC0B-4F37-BC32-1C943D93047D}"/>
    <cellStyle name="Heading 4 2 2 2 2 2 2 2 2 44" xfId="26883" xr:uid="{1319E36B-636A-403D-8A67-7DB195CC198A}"/>
    <cellStyle name="Heading 4 2 2 2 2 2 2 2 2 45" xfId="26962" xr:uid="{A719C207-8785-4320-98D9-C72B004402A9}"/>
    <cellStyle name="Heading 4 2 2 2 2 2 2 2 2 46" xfId="30283" xr:uid="{003046E1-FCE0-475C-AC78-4BEE5D6DFD49}"/>
    <cellStyle name="Heading 4 2 2 2 2 2 2 2 2 47" xfId="30648" xr:uid="{679C8DD8-8FEC-4DEE-A098-8880166908A3}"/>
    <cellStyle name="Heading 4 2 2 2 2 2 2 2 2 48" xfId="31020" xr:uid="{4F982750-5DD9-421C-9061-02C0E632A659}"/>
    <cellStyle name="Heading 4 2 2 2 2 2 2 2 2 49" xfId="31197" xr:uid="{78F45BA5-1382-4DB5-94A4-313C9256E08D}"/>
    <cellStyle name="Heading 4 2 2 2 2 2 2 2 2 5" xfId="18596" xr:uid="{E1BDD11E-4470-40D6-86AA-8430BFE28F99}"/>
    <cellStyle name="Heading 4 2 2 2 2 2 2 2 2 50" xfId="14826" xr:uid="{1BAD16EA-610A-48A0-89CB-7EDE914BB21D}"/>
    <cellStyle name="Heading 4 2 2 2 2 2 2 2 2 51" xfId="29820" xr:uid="{4EEA3BB5-1B5B-4E78-86E9-185EED6D13F9}"/>
    <cellStyle name="Heading 4 2 2 2 2 2 2 2 2 51 2" xfId="33291" xr:uid="{3925779C-6682-4CAB-9DC9-6A27F1D8901D}"/>
    <cellStyle name="Heading 4 2 2 2 2 2 2 2 2 51 3" xfId="36304" xr:uid="{9078D6B8-19AC-4467-8B01-08B47984A354}"/>
    <cellStyle name="Heading 4 2 2 2 2 2 2 2 2 51 4" xfId="31317" xr:uid="{4084877B-F199-4FB5-A86B-59DEC91E6C95}"/>
    <cellStyle name="Heading 4 2 2 2 2 2 2 2 2 51 5" xfId="29880" xr:uid="{FF736247-6684-470C-B020-7E4B4E533AB2}"/>
    <cellStyle name="Heading 4 2 2 2 2 2 2 2 2 51 6" xfId="27921" xr:uid="{EDE0E1BB-727B-41F2-B3FD-C8401F678C2F}"/>
    <cellStyle name="Heading 4 2 2 2 2 2 2 2 2 51 7" xfId="36500" xr:uid="{EF44C7FD-1987-4B70-A9A7-1EE0C1B2B7EE}"/>
    <cellStyle name="Heading 4 2 2 2 2 2 2 2 2 51 8" xfId="30033" xr:uid="{A5A05835-0E78-486F-B9FE-CC66CE629BBE}"/>
    <cellStyle name="Heading 4 2 2 2 2 2 2 2 2 51 9" xfId="36328" xr:uid="{17E1416F-DDCF-4CFD-A281-5837871259EA}"/>
    <cellStyle name="Heading 4 2 2 2 2 2 2 2 2 52" xfId="33192" xr:uid="{6BA3D27A-3096-4219-B684-2B2EA1B43CB1}"/>
    <cellStyle name="Heading 4 2 2 2 2 2 2 2 2 53" xfId="34918" xr:uid="{879575CF-47FE-41D0-9836-F12E0CD3B45C}"/>
    <cellStyle name="Heading 4 2 2 2 2 2 2 2 2 54" xfId="34874" xr:uid="{D2052AD2-6330-4344-90AF-3DC8438180F4}"/>
    <cellStyle name="Heading 4 2 2 2 2 2 2 2 2 55" xfId="34618" xr:uid="{EC2FCD79-10D6-4306-91C2-BCBD1AEBB1A2}"/>
    <cellStyle name="Heading 4 2 2 2 2 2 2 2 2 56" xfId="33814" xr:uid="{F538C150-171D-4DCF-ADDA-E6E7A2022B5E}"/>
    <cellStyle name="Heading 4 2 2 2 2 2 2 2 2 57" xfId="35398" xr:uid="{67339523-BD5B-4088-9106-0F427B62A2F6}"/>
    <cellStyle name="Heading 4 2 2 2 2 2 2 2 2 58" xfId="33020" xr:uid="{42D83CB0-9992-41BA-A245-51ACAA2EAEB8}"/>
    <cellStyle name="Heading 4 2 2 2 2 2 2 2 2 59" xfId="33605" xr:uid="{D2CF31E0-883B-4842-AD70-1B1A0C87BF04}"/>
    <cellStyle name="Heading 4 2 2 2 2 2 2 2 2 6" xfId="18718" xr:uid="{1C782118-12AA-420C-A1AE-5AB1E038A946}"/>
    <cellStyle name="Heading 4 2 2 2 2 2 2 2 2 60" xfId="34252" xr:uid="{100E5E68-37DD-49D2-B4E4-77B7EE2B8BD5}"/>
    <cellStyle name="Heading 4 2 2 2 2 2 2 2 2 61" xfId="34434" xr:uid="{54C6F495-6A18-4DA1-89AC-E0DD479198D6}"/>
    <cellStyle name="Heading 4 2 2 2 2 2 2 2 2 62" xfId="34964" xr:uid="{FF3B44B0-950A-441D-8AB0-3EAAF08DB4CB}"/>
    <cellStyle name="Heading 4 2 2 2 2 2 2 2 2 63" xfId="35666" xr:uid="{AF19EB21-CFF0-4CE9-A6F0-89D1AE1F7D5D}"/>
    <cellStyle name="Heading 4 2 2 2 2 2 2 2 2 64" xfId="15398" xr:uid="{77CDB4AE-AE50-431F-B306-BC09B1E263A5}"/>
    <cellStyle name="Heading 4 2 2 2 2 2 2 2 2 65" xfId="32084" xr:uid="{41D15F92-59E3-4E0C-97CD-D36A9B078AF7}"/>
    <cellStyle name="Heading 4 2 2 2 2 2 2 2 2 66" xfId="36559" xr:uid="{E600834B-2617-4D11-A7EA-58D7111AAB13}"/>
    <cellStyle name="Heading 4 2 2 2 2 2 2 2 2 67" xfId="27146" xr:uid="{A8AF4634-F864-4C5F-97AD-8A04876E23D5}"/>
    <cellStyle name="Heading 4 2 2 2 2 2 2 2 2 68" xfId="30439" xr:uid="{C6BCF844-F835-48A2-99EF-D8302BEAD7F2}"/>
    <cellStyle name="Heading 4 2 2 2 2 2 2 2 2 69" xfId="29412" xr:uid="{F0CF3368-CDE4-4769-B486-19DD575422FE}"/>
    <cellStyle name="Heading 4 2 2 2 2 2 2 2 2 7" xfId="18832" xr:uid="{2B1A0E39-4E29-4D8B-ACB5-B361978EDCB7}"/>
    <cellStyle name="Heading 4 2 2 2 2 2 2 2 2 70" xfId="32027" xr:uid="{DE71AEC9-8483-4C61-B5D6-8E68022C8B40}"/>
    <cellStyle name="Heading 4 2 2 2 2 2 2 2 2 71" xfId="37237" xr:uid="{720BB299-781C-4AD6-A415-C53736CC2994}"/>
    <cellStyle name="Heading 4 2 2 2 2 2 2 2 2 8" xfId="18951" xr:uid="{E9A122B2-EFEA-40C0-9E4C-2AF54394FAFF}"/>
    <cellStyle name="Heading 4 2 2 2 2 2 2 2 2 9" xfId="19064" xr:uid="{4FD87C5C-AE20-42E4-BD29-498B64B1D389}"/>
    <cellStyle name="Heading 4 2 2 2 2 2 2 2 20" xfId="21391" xr:uid="{70E5DD84-EDBB-43EF-8F2D-E7FB43A8CDA2}"/>
    <cellStyle name="Heading 4 2 2 2 2 2 2 2 21" xfId="24555" xr:uid="{DA73D1FD-6EB3-412B-92F8-5111546838E2}"/>
    <cellStyle name="Heading 4 2 2 2 2 2 2 2 22" xfId="19980" xr:uid="{81A735C4-935C-48FC-9DF0-7C3CF001BAAA}"/>
    <cellStyle name="Heading 4 2 2 2 2 2 2 2 23" xfId="24159" xr:uid="{AA81D326-2149-4A88-A759-D441F7E8C895}"/>
    <cellStyle name="Heading 4 2 2 2 2 2 2 2 24" xfId="20024" xr:uid="{8431687E-C814-44BD-80B8-3CEE28BB4B67}"/>
    <cellStyle name="Heading 4 2 2 2 2 2 2 2 25" xfId="24475" xr:uid="{C3567532-D945-42C1-AB50-7ABBF7D62348}"/>
    <cellStyle name="Heading 4 2 2 2 2 2 2 2 26" xfId="21940" xr:uid="{BB9BCAE8-911C-458E-9A16-F158CA173EA5}"/>
    <cellStyle name="Heading 4 2 2 2 2 2 2 2 27" xfId="23968" xr:uid="{4E902ABE-8E4B-4C7B-A7F7-9F9954F52C80}"/>
    <cellStyle name="Heading 4 2 2 2 2 2 2 2 28" xfId="20599" xr:uid="{9AE2CCA7-EF4B-4A1E-9AFF-DFA9C5D03AC6}"/>
    <cellStyle name="Heading 4 2 2 2 2 2 2 2 29" xfId="20269" xr:uid="{D3849282-4077-421A-A67F-E7639FA0760F}"/>
    <cellStyle name="Heading 4 2 2 2 2 2 2 2 3" xfId="16178" xr:uid="{EA6A8F32-3CF5-48F5-A4C2-D1DE4B4CA1F6}"/>
    <cellStyle name="Heading 4 2 2 2 2 2 2 2 3 10" xfId="20064" xr:uid="{FE29B135-5F01-40D0-8830-0F4A441F5245}"/>
    <cellStyle name="Heading 4 2 2 2 2 2 2 2 3 11" xfId="24526" xr:uid="{862C9B75-5B0D-4FE0-975E-D63D944CCBC3}"/>
    <cellStyle name="Heading 4 2 2 2 2 2 2 2 3 12" xfId="21318" xr:uid="{1B8B4E00-8C83-437D-ABA9-C17B22F288F7}"/>
    <cellStyle name="Heading 4 2 2 2 2 2 2 2 3 13" xfId="23780" xr:uid="{B1346B90-BADC-4B48-B4EC-7A0A938081E9}"/>
    <cellStyle name="Heading 4 2 2 2 2 2 2 2 3 14" xfId="19959" xr:uid="{1403939D-8EE8-41E3-A19D-B5B9DC610747}"/>
    <cellStyle name="Heading 4 2 2 2 2 2 2 2 3 15" xfId="23605" xr:uid="{F4A1665C-700A-495B-A9AA-56038B25E715}"/>
    <cellStyle name="Heading 4 2 2 2 2 2 2 2 3 16" xfId="20836" xr:uid="{522299E4-2BD9-4E7E-AA84-A077386E1FDB}"/>
    <cellStyle name="Heading 4 2 2 2 2 2 2 2 3 17" xfId="23708" xr:uid="{555A5B8E-9F18-4C68-A270-15BD234E1CFC}"/>
    <cellStyle name="Heading 4 2 2 2 2 2 2 2 3 18" xfId="27885" xr:uid="{513B8566-8840-4BFB-BC51-776158A08A8C}"/>
    <cellStyle name="Heading 4 2 2 2 2 2 2 2 3 19" xfId="26935" xr:uid="{00D80FED-04A7-4DD6-9AE4-52E65B91A726}"/>
    <cellStyle name="Heading 4 2 2 2 2 2 2 2 3 2" xfId="18338" xr:uid="{3850E9B2-9634-49C9-8589-F262B98F6FF7}"/>
    <cellStyle name="Heading 4 2 2 2 2 2 2 2 3 2 2" xfId="22315" xr:uid="{E89BDA7B-667D-4690-A728-DC8F2A06D14B}"/>
    <cellStyle name="Heading 4 2 2 2 2 2 2 2 3 2 2 2" xfId="22992" xr:uid="{BCF6A04D-1884-4E4F-A57A-79723AEC8B81}"/>
    <cellStyle name="Heading 4 2 2 2 2 2 2 2 3 2 2 3" xfId="29700" xr:uid="{E7BEA30F-FEE3-4798-A32A-410811E2F6D9}"/>
    <cellStyle name="Heading 4 2 2 2 2 2 2 2 3 2 2 4" xfId="28115" xr:uid="{FF709916-D5E8-4A1B-A579-904170A8174C}"/>
    <cellStyle name="Heading 4 2 2 2 2 2 2 2 3 2 2 5" xfId="30553" xr:uid="{6107B673-29D6-495C-9E19-D46C2AC3ED9B}"/>
    <cellStyle name="Heading 4 2 2 2 2 2 2 2 3 2 2 6" xfId="14675" xr:uid="{29032D1E-74AD-4503-AC83-F2B08CDD47BF}"/>
    <cellStyle name="Heading 4 2 2 2 2 2 2 2 3 2 2 7" xfId="15661" xr:uid="{E24A3DF4-D752-4FA1-80C2-86F328921D0D}"/>
    <cellStyle name="Heading 4 2 2 2 2 2 2 2 3 2 2 8" xfId="29127" xr:uid="{EEEB72A7-E2DE-4F4A-B6C8-A49058D2C8F8}"/>
    <cellStyle name="Heading 4 2 2 2 2 2 2 2 3 2 3" xfId="29315" xr:uid="{37515808-2CD3-4F2C-A2BC-AF8DE5B08CD2}"/>
    <cellStyle name="Heading 4 2 2 2 2 2 2 2 3 2 4" xfId="30363" xr:uid="{406BDDD6-1F10-4FE7-9EA3-3FD875D21A42}"/>
    <cellStyle name="Heading 4 2 2 2 2 2 2 2 3 2 5" xfId="28589" xr:uid="{A8EF918A-69C4-4BA1-A523-72889C641299}"/>
    <cellStyle name="Heading 4 2 2 2 2 2 2 2 3 2 6" xfId="30290" xr:uid="{600AC0BF-4C46-4AE0-8519-688BD9C361F8}"/>
    <cellStyle name="Heading 4 2 2 2 2 2 2 2 3 2 7" xfId="15929" xr:uid="{3A0B2198-1B16-4A7D-8421-65A811922750}"/>
    <cellStyle name="Heading 4 2 2 2 2 2 2 2 3 2 8" xfId="30326" xr:uid="{8427CBD0-502C-4F3E-9A49-24AB4F3CA179}"/>
    <cellStyle name="Heading 4 2 2 2 2 2 2 2 3 20" xfId="15582" xr:uid="{58AEA0BB-716C-4762-8EAB-E059CDB750EE}"/>
    <cellStyle name="Heading 4 2 2 2 2 2 2 2 3 21" xfId="15939" xr:uid="{D5942F66-EF88-4727-9D0A-DC85A3F55430}"/>
    <cellStyle name="Heading 4 2 2 2 2 2 2 2 3 22" xfId="30855" xr:uid="{D987C49F-EFCE-47A2-AF3B-38406B7CD646}"/>
    <cellStyle name="Heading 4 2 2 2 2 2 2 2 3 23" xfId="29149" xr:uid="{219B99DB-E7E7-4D32-B775-2B956D40B8FF}"/>
    <cellStyle name="Heading 4 2 2 2 2 2 2 2 3 3" xfId="24328" xr:uid="{CB32103A-F6F7-4673-9EF3-81B50D73053D}"/>
    <cellStyle name="Heading 4 2 2 2 2 2 2 2 3 4" xfId="20169" xr:uid="{4DEB1F98-D798-4CBD-8516-0DFBCE9B325A}"/>
    <cellStyle name="Heading 4 2 2 2 2 2 2 2 3 5" xfId="24749" xr:uid="{2699FD16-F223-4901-B034-382F58E9451B}"/>
    <cellStyle name="Heading 4 2 2 2 2 2 2 2 3 6" xfId="21690" xr:uid="{627802B7-DC1A-43B2-926B-1D87DF1E4AD3}"/>
    <cellStyle name="Heading 4 2 2 2 2 2 2 2 3 7" xfId="23643" xr:uid="{99307EEF-9ED5-4828-9F1C-3C060691D5D2}"/>
    <cellStyle name="Heading 4 2 2 2 2 2 2 2 3 8" xfId="20813" xr:uid="{463B5895-A950-4A4C-838E-4F8514AA7138}"/>
    <cellStyle name="Heading 4 2 2 2 2 2 2 2 3 9" xfId="24518" xr:uid="{1F733C71-2B58-4056-8A84-1084B6E9E3F6}"/>
    <cellStyle name="Heading 4 2 2 2 2 2 2 2 30" xfId="24860" xr:uid="{A1F5AD6E-07B9-4105-9D40-358E5051E85B}"/>
    <cellStyle name="Heading 4 2 2 2 2 2 2 2 31" xfId="25036" xr:uid="{DAC8A458-330E-437C-AC90-7762B8319AD8}"/>
    <cellStyle name="Heading 4 2 2 2 2 2 2 2 32" xfId="18425" xr:uid="{EC1EAE9C-70D8-44ED-8645-CE92C2743D31}"/>
    <cellStyle name="Heading 4 2 2 2 2 2 2 2 33" xfId="19140" xr:uid="{F4A7231C-CE4B-4FF4-90F7-A6D0565C43D1}"/>
    <cellStyle name="Heading 4 2 2 2 2 2 2 2 34" xfId="26277" xr:uid="{B9A940E8-60EC-4727-A3DE-E2AB102210C1}"/>
    <cellStyle name="Heading 4 2 2 2 2 2 2 2 35" xfId="26358" xr:uid="{CD9D6DAD-5C81-4C6D-A3A6-AE45BBCAFF30}"/>
    <cellStyle name="Heading 4 2 2 2 2 2 2 2 36" xfId="26434" xr:uid="{F790608D-3BD3-457A-BC56-1308EA431AF5}"/>
    <cellStyle name="Heading 4 2 2 2 2 2 2 2 37" xfId="26506" xr:uid="{6A6093E2-94B6-4419-A6BE-1CA31AF0E74E}"/>
    <cellStyle name="Heading 4 2 2 2 2 2 2 2 38" xfId="26571" xr:uid="{B1A66D10-4D8D-477C-91B4-4666C81D080B}"/>
    <cellStyle name="Heading 4 2 2 2 2 2 2 2 39" xfId="26630" xr:uid="{C6E16BF9-8AFD-49A4-8FDD-4B57BAC8BD37}"/>
    <cellStyle name="Heading 4 2 2 2 2 2 2 2 4" xfId="18458" xr:uid="{3F769436-5ACB-43D7-AB95-A84BC6B7BA87}"/>
    <cellStyle name="Heading 4 2 2 2 2 2 2 2 40" xfId="26685" xr:uid="{5D53ADBD-2787-400D-8FB9-6C54600CD70A}"/>
    <cellStyle name="Heading 4 2 2 2 2 2 2 2 41" xfId="26734" xr:uid="{C958F2B8-F04F-4ECD-A2CA-D3D08B537846}"/>
    <cellStyle name="Heading 4 2 2 2 2 2 2 2 42" xfId="26782" xr:uid="{09A2076D-7C07-4F06-A27C-8E45EF6EC0B9}"/>
    <cellStyle name="Heading 4 2 2 2 2 2 2 2 43" xfId="26826" xr:uid="{3EED6039-7E91-4A8E-BE13-71B7F0BE9C96}"/>
    <cellStyle name="Heading 4 2 2 2 2 2 2 2 44" xfId="26868" xr:uid="{5BBD838D-1BF2-47CD-9691-C2F996B39583}"/>
    <cellStyle name="Heading 4 2 2 2 2 2 2 2 45" xfId="26904" xr:uid="{B41BC490-2C28-4A6A-B8D8-47F258467E4E}"/>
    <cellStyle name="Heading 4 2 2 2 2 2 2 2 46" xfId="14742" xr:uid="{D0F6A119-2DFB-4A8C-BC98-3CF6D8C46F8D}"/>
    <cellStyle name="Heading 4 2 2 2 2 2 2 2 47" xfId="30141" xr:uid="{5E789C6F-F4BC-4B34-B02E-8F0DB6A3493E}"/>
    <cellStyle name="Heading 4 2 2 2 2 2 2 2 48" xfId="15692" xr:uid="{3F32F932-1B54-416D-B5A7-7FAA1339D03E}"/>
    <cellStyle name="Heading 4 2 2 2 2 2 2 2 49" xfId="27214" xr:uid="{976BD456-4AF6-4067-B4F3-BC8F2B4BD218}"/>
    <cellStyle name="Heading 4 2 2 2 2 2 2 2 5" xfId="18581" xr:uid="{4DB1FDC9-CC6D-417C-A5BA-374933A51229}"/>
    <cellStyle name="Heading 4 2 2 2 2 2 2 2 50" xfId="30914" xr:uid="{8A3D4913-00DE-4A9C-9A5D-C45C5C7F527A}"/>
    <cellStyle name="Heading 4 2 2 2 2 2 2 2 51" xfId="28668" xr:uid="{56D54313-501E-4563-BA7C-466544D8BAFD}"/>
    <cellStyle name="Heading 4 2 2 2 2 2 2 2 51 2" xfId="33276" xr:uid="{A28657C7-E905-4E13-816C-C94637937DA4}"/>
    <cellStyle name="Heading 4 2 2 2 2 2 2 2 51 3" xfId="36289" xr:uid="{D97E2305-59B3-4AE5-A588-8801458637DC}"/>
    <cellStyle name="Heading 4 2 2 2 2 2 2 2 51 4" xfId="14842" xr:uid="{FD092C8C-7E17-4225-A839-4D8F8AD3DB77}"/>
    <cellStyle name="Heading 4 2 2 2 2 2 2 2 51 5" xfId="36602" xr:uid="{16914D88-7C3C-4A62-AD18-8EBC1A0964F8}"/>
    <cellStyle name="Heading 4 2 2 2 2 2 2 2 51 6" xfId="16084" xr:uid="{90989143-8DBF-4961-8885-D430721A7468}"/>
    <cellStyle name="Heading 4 2 2 2 2 2 2 2 51 7" xfId="31561" xr:uid="{B7B5398B-8BF5-4732-A6C1-05F78EC60D7A}"/>
    <cellStyle name="Heading 4 2 2 2 2 2 2 2 51 8" xfId="31969" xr:uid="{445A9422-FEE2-489E-A3AA-A57784A73A06}"/>
    <cellStyle name="Heading 4 2 2 2 2 2 2 2 51 9" xfId="29199" xr:uid="{51588497-7B79-4D02-A4BB-4776FD27DFE2}"/>
    <cellStyle name="Heading 4 2 2 2 2 2 2 2 52" xfId="34293" xr:uid="{40A12BF6-BC21-4B86-845F-884A9D50EF73}"/>
    <cellStyle name="Heading 4 2 2 2 2 2 2 2 53" xfId="34295" xr:uid="{0AB0A7FD-3D9D-466F-9E0C-BACFA438FE3B}"/>
    <cellStyle name="Heading 4 2 2 2 2 2 2 2 54" xfId="35362" xr:uid="{FF99793E-04FB-4E75-AD24-0F961E0450FE}"/>
    <cellStyle name="Heading 4 2 2 2 2 2 2 2 55" xfId="32718" xr:uid="{79878B28-4751-4EA4-8DB4-9E18FB704EDA}"/>
    <cellStyle name="Heading 4 2 2 2 2 2 2 2 56" xfId="35348" xr:uid="{BB825A4D-1401-4D8D-AE26-578BBEF6C91C}"/>
    <cellStyle name="Heading 4 2 2 2 2 2 2 2 57" xfId="32727" xr:uid="{4DF3C4D3-61AF-4C00-8622-C01D5D4E30DD}"/>
    <cellStyle name="Heading 4 2 2 2 2 2 2 2 58" xfId="33458" xr:uid="{76A88B55-AA25-474B-AA5A-B3FB2FA92031}"/>
    <cellStyle name="Heading 4 2 2 2 2 2 2 2 59" xfId="34154" xr:uid="{1B1779D1-2B2B-4A02-BA3C-8F27E6780C62}"/>
    <cellStyle name="Heading 4 2 2 2 2 2 2 2 6" xfId="18703" xr:uid="{5E600B23-31A8-4EA2-8EA9-A08D7977AE71}"/>
    <cellStyle name="Heading 4 2 2 2 2 2 2 2 60" xfId="33127" xr:uid="{11208EE6-4EDF-41EC-8834-4B5B3E1009B4}"/>
    <cellStyle name="Heading 4 2 2 2 2 2 2 2 61" xfId="34900" xr:uid="{DD0478EF-92E7-4553-8C2C-E1DAB5728AC2}"/>
    <cellStyle name="Heading 4 2 2 2 2 2 2 2 62" xfId="33785" xr:uid="{0D2B41A3-BA43-4E2A-A015-56ADFB097774}"/>
    <cellStyle name="Heading 4 2 2 2 2 2 2 2 63" xfId="33662" xr:uid="{7F6EB577-9CB3-4DC1-98C0-E6050A2EC092}"/>
    <cellStyle name="Heading 4 2 2 2 2 2 2 2 64" xfId="29254" xr:uid="{F26AE93C-59F4-4ABF-97BF-440A8D21F956}"/>
    <cellStyle name="Heading 4 2 2 2 2 2 2 2 65" xfId="36427" xr:uid="{FA3DEA0C-E684-4423-A30E-B4C0A1EC6AD9}"/>
    <cellStyle name="Heading 4 2 2 2 2 2 2 2 66" xfId="14977" xr:uid="{A12350E8-CA68-46D2-93B0-DD40A39EE7AE}"/>
    <cellStyle name="Heading 4 2 2 2 2 2 2 2 67" xfId="36462" xr:uid="{5A124219-DC84-4139-B428-831194AEF151}"/>
    <cellStyle name="Heading 4 2 2 2 2 2 2 2 68" xfId="31650" xr:uid="{03E9F8BC-024E-4C6F-87F2-B3CDC4CA68C5}"/>
    <cellStyle name="Heading 4 2 2 2 2 2 2 2 69" xfId="27133" xr:uid="{6D4CE6F7-C32B-4DC4-A0D6-8FC5DA5B61DE}"/>
    <cellStyle name="Heading 4 2 2 2 2 2 2 2 7" xfId="18817" xr:uid="{E57C41A9-C548-48FA-99F8-1FE323B24C2B}"/>
    <cellStyle name="Heading 4 2 2 2 2 2 2 2 70" xfId="32355" xr:uid="{38B5A83E-DD0D-4BB2-A71C-192BD2D3E66B}"/>
    <cellStyle name="Heading 4 2 2 2 2 2 2 2 71" xfId="37190" xr:uid="{11EE5AF2-C32E-4958-BABD-34146F670D96}"/>
    <cellStyle name="Heading 4 2 2 2 2 2 2 2 8" xfId="18936" xr:uid="{E463DA45-703B-47BD-9D13-A2868916D4D2}"/>
    <cellStyle name="Heading 4 2 2 2 2 2 2 2 9" xfId="19049" xr:uid="{9B7682CB-FFF7-49D5-805D-24E2B1AD12E6}"/>
    <cellStyle name="Heading 4 2 2 2 2 2 2 20" xfId="22282" xr:uid="{03181CBD-8F65-4FDB-B5F4-72C0F87A6B8C}"/>
    <cellStyle name="Heading 4 2 2 2 2 2 2 21" xfId="24780" xr:uid="{9DF68027-0AA5-4715-9434-ABD0E4DFF922}"/>
    <cellStyle name="Heading 4 2 2 2 2 2 2 22" xfId="21424" xr:uid="{3EE38B71-57AE-4833-A3DA-D8ECAB49E22C}"/>
    <cellStyle name="Heading 4 2 2 2 2 2 2 23" xfId="20507" xr:uid="{E53614FF-2BC7-491C-A27F-9F1404105AC2}"/>
    <cellStyle name="Heading 4 2 2 2 2 2 2 24" xfId="20266" xr:uid="{231CE8BE-90D1-46F0-9C56-8DA1565E620C}"/>
    <cellStyle name="Heading 4 2 2 2 2 2 2 25" xfId="23641" xr:uid="{C9E6B0C9-5B45-4905-AA9E-428377778A33}"/>
    <cellStyle name="Heading 4 2 2 2 2 2 2 26" xfId="20815" xr:uid="{A81618BB-9E1C-46BB-8BC1-A4E4FC847CBC}"/>
    <cellStyle name="Heading 4 2 2 2 2 2 2 27" xfId="24538" xr:uid="{2D1A12A2-A111-4333-AAD5-686799BDACD3}"/>
    <cellStyle name="Heading 4 2 2 2 2 2 2 28" xfId="20090" xr:uid="{DC1FE367-B356-4A7C-AB3B-EAA45BF1EF1B}"/>
    <cellStyle name="Heading 4 2 2 2 2 2 2 29" xfId="23945" xr:uid="{C880D744-AC0A-4678-8502-02A713D0D602}"/>
    <cellStyle name="Heading 4 2 2 2 2 2 2 3" xfId="16163" xr:uid="{8F6CAB3C-8991-4039-BBB9-10D67FB8C672}"/>
    <cellStyle name="Heading 4 2 2 2 2 2 2 3 10" xfId="21243" xr:uid="{DB728798-4618-414D-AE20-705D7D63E95C}"/>
    <cellStyle name="Heading 4 2 2 2 2 2 2 3 11" xfId="24709" xr:uid="{4FAA3AE8-C945-4FCD-BE68-5CE870146A08}"/>
    <cellStyle name="Heading 4 2 2 2 2 2 2 3 12" xfId="20711" xr:uid="{A9ED2B9C-5CFB-4833-BC24-EC8F04BB9DE1}"/>
    <cellStyle name="Heading 4 2 2 2 2 2 2 3 13" xfId="21057" xr:uid="{C063CB62-D1EF-4395-B177-719316F38F4E}"/>
    <cellStyle name="Heading 4 2 2 2 2 2 2 3 14" xfId="24043" xr:uid="{D6E18065-9E4D-4FC1-B313-8F14304B5C1F}"/>
    <cellStyle name="Heading 4 2 2 2 2 2 2 3 15" xfId="21621" xr:uid="{619BB1E1-F5E7-4771-BBFB-A8752B7F2AA5}"/>
    <cellStyle name="Heading 4 2 2 2 2 2 2 3 16" xfId="21031" xr:uid="{CCF68BA8-8315-41EB-ACB9-1CA79C4E2A91}"/>
    <cellStyle name="Heading 4 2 2 2 2 2 2 3 17" xfId="24836" xr:uid="{D9C9853B-099C-4E2D-9B6B-21C9187B078F}"/>
    <cellStyle name="Heading 4 2 2 2 2 2 2 3 18" xfId="27842" xr:uid="{905E756C-E537-4A3F-B0A5-A8413A249802}"/>
    <cellStyle name="Heading 4 2 2 2 2 2 2 3 19" xfId="29396" xr:uid="{F57F1AC4-A4C3-4CD9-A06A-718954890755}"/>
    <cellStyle name="Heading 4 2 2 2 2 2 2 3 2" xfId="18275" xr:uid="{FF3F0937-85D8-4D09-8404-87FE3495187D}"/>
    <cellStyle name="Heading 4 2 2 2 2 2 2 3 2 2" xfId="22300" xr:uid="{F957FC2F-E921-46DD-82BF-46E7F40A7B2E}"/>
    <cellStyle name="Heading 4 2 2 2 2 2 2 3 2 2 2" xfId="22957" xr:uid="{8E6B505D-3FAC-4329-950E-59D9EC54A278}"/>
    <cellStyle name="Heading 4 2 2 2 2 2 2 3 2 2 3" xfId="29671" xr:uid="{4D219B07-AC11-4755-B381-05CA744FBD72}"/>
    <cellStyle name="Heading 4 2 2 2 2 2 2 3 2 2 4" xfId="27606" xr:uid="{327ECE63-8BDA-49A8-B77C-32C573A3BBE9}"/>
    <cellStyle name="Heading 4 2 2 2 2 2 2 3 2 2 5" xfId="29472" xr:uid="{AA5E5027-A29C-4129-A50C-E25114CBBDC4}"/>
    <cellStyle name="Heading 4 2 2 2 2 2 2 3 2 2 6" xfId="28098" xr:uid="{570409A7-2CF9-45A3-B9CE-C93B4BD901F7}"/>
    <cellStyle name="Heading 4 2 2 2 2 2 2 3 2 2 7" xfId="28708" xr:uid="{211BC145-AFBA-4713-879D-D0EF493C4626}"/>
    <cellStyle name="Heading 4 2 2 2 2 2 2 3 2 2 8" xfId="31339" xr:uid="{5F07BC4D-EFD9-4472-982C-E7022E2D929B}"/>
    <cellStyle name="Heading 4 2 2 2 2 2 2 3 2 3" xfId="29300" xr:uid="{BD78A7C4-4D85-4444-8497-A08CC240F33F}"/>
    <cellStyle name="Heading 4 2 2 2 2 2 2 3 2 4" xfId="28528" xr:uid="{1ED250F4-21B6-4238-BCFA-AADBAE4C436C}"/>
    <cellStyle name="Heading 4 2 2 2 2 2 2 3 2 5" xfId="15386" xr:uid="{3BA5B599-8650-4CB7-99A8-C98E810A9C2B}"/>
    <cellStyle name="Heading 4 2 2 2 2 2 2 3 2 6" xfId="26936" xr:uid="{0B6D6418-F9D0-4CF4-A7AB-72A0DD863E57}"/>
    <cellStyle name="Heading 4 2 2 2 2 2 2 3 2 7" xfId="29743" xr:uid="{342AC339-35DF-406F-8B5D-EC638B0B555C}"/>
    <cellStyle name="Heading 4 2 2 2 2 2 2 3 2 8" xfId="30607" xr:uid="{7A9F42E7-CD1F-4E90-8B96-F78A01A52AEC}"/>
    <cellStyle name="Heading 4 2 2 2 2 2 2 3 20" xfId="29163" xr:uid="{48F4A67D-0A2C-4D42-91CC-B7747991796E}"/>
    <cellStyle name="Heading 4 2 2 2 2 2 2 3 21" xfId="27638" xr:uid="{C603FE38-482D-470B-8FFF-904B02BC77ED}"/>
    <cellStyle name="Heading 4 2 2 2 2 2 2 3 22" xfId="28586" xr:uid="{FE8831D5-6927-4BDD-9AB7-78754227C148}"/>
    <cellStyle name="Heading 4 2 2 2 2 2 2 3 23" xfId="15726" xr:uid="{01B19704-10C6-43E1-AF27-36E99235764D}"/>
    <cellStyle name="Heading 4 2 2 2 2 2 2 3 3" xfId="24292" xr:uid="{6DC5E611-EAD9-446F-9856-483A50E43AD5}"/>
    <cellStyle name="Heading 4 2 2 2 2 2 2 3 4" xfId="21407" xr:uid="{C7FAF204-600D-47E8-B2DE-4B5F57289DB1}"/>
    <cellStyle name="Heading 4 2 2 2 2 2 2 3 5" xfId="24236" xr:uid="{8CC43AF0-CEA3-45E9-88A0-4A894987BDE6}"/>
    <cellStyle name="Heading 4 2 2 2 2 2 2 3 6" xfId="20131" xr:uid="{E0ACE12C-52BE-4720-A4C7-802FB483722E}"/>
    <cellStyle name="Heading 4 2 2 2 2 2 2 3 7" xfId="24457" xr:uid="{6EFDDA87-A6D4-4C59-B085-FDE89B2700AE}"/>
    <cellStyle name="Heading 4 2 2 2 2 2 2 3 8" xfId="20431" xr:uid="{993DD7B9-9FEC-4AE0-B0FA-583F0C468622}"/>
    <cellStyle name="Heading 4 2 2 2 2 2 2 3 9" xfId="23701" xr:uid="{C4BD0F20-9613-4D38-890F-1062FC981CD0}"/>
    <cellStyle name="Heading 4 2 2 2 2 2 2 30" xfId="20049" xr:uid="{CDF70C22-70C5-47CC-A3CA-322ADE4532D6}"/>
    <cellStyle name="Heading 4 2 2 2 2 2 2 31" xfId="22152" xr:uid="{72E992A5-7B5A-4832-BA67-51F4902B948A}"/>
    <cellStyle name="Heading 4 2 2 2 2 2 2 32" xfId="16873" xr:uid="{62710A10-8D64-4B60-B695-489B8CA1E21B}"/>
    <cellStyle name="Heading 4 2 2 2 2 2 2 33" xfId="23143" xr:uid="{1C71AC62-921E-470F-A322-79499ACBE8D8}"/>
    <cellStyle name="Heading 4 2 2 2 2 2 2 34" xfId="17478" xr:uid="{937D3680-61C6-49D7-A19E-1BD557FFCBE7}"/>
    <cellStyle name="Heading 4 2 2 2 2 2 2 35" xfId="18236" xr:uid="{684DC946-82B5-4C62-A12F-0EBA864B7AB7}"/>
    <cellStyle name="Heading 4 2 2 2 2 2 2 36" xfId="16447" xr:uid="{B2E19A5F-4EC9-441E-8E2F-9AE90ED7A080}"/>
    <cellStyle name="Heading 4 2 2 2 2 2 2 37" xfId="23176" xr:uid="{626CF63F-8AB2-4FF7-9C85-FDE654E81651}"/>
    <cellStyle name="Heading 4 2 2 2 2 2 2 38" xfId="16619" xr:uid="{35A1CE11-0B65-41CD-AD43-26FEF32F57CE}"/>
    <cellStyle name="Heading 4 2 2 2 2 2 2 39" xfId="18908" xr:uid="{39047CB6-7D85-408B-87FF-65B2CBFDD693}"/>
    <cellStyle name="Heading 4 2 2 2 2 2 2 4" xfId="18395" xr:uid="{5B483BB6-2175-4F94-9713-8D47E2B46C3A}"/>
    <cellStyle name="Heading 4 2 2 2 2 2 2 40" xfId="22862" xr:uid="{3FB8039D-9FA1-4459-BB8F-3A37E6558052}"/>
    <cellStyle name="Heading 4 2 2 2 2 2 2 41" xfId="16472" xr:uid="{ADD923D6-0160-4B81-9E88-C83020CC7596}"/>
    <cellStyle name="Heading 4 2 2 2 2 2 2 42" xfId="17160" xr:uid="{0F0CD3A5-BFB2-413E-835F-2B17150D7E7B}"/>
    <cellStyle name="Heading 4 2 2 2 2 2 2 43" xfId="21490" xr:uid="{04556273-A890-4C35-AA5A-D236F4430D2E}"/>
    <cellStyle name="Heading 4 2 2 2 2 2 2 44" xfId="22699" xr:uid="{47B14CD4-A2E2-46FB-9A44-F47903BA5B4D}"/>
    <cellStyle name="Heading 4 2 2 2 2 2 2 45" xfId="14691" xr:uid="{038F0E2C-15F1-497A-9405-0D7945DE998E}"/>
    <cellStyle name="Heading 4 2 2 2 2 2 2 46" xfId="27658" xr:uid="{5FFCCAC4-E408-41B2-A2E8-757778E58CF8}"/>
    <cellStyle name="Heading 4 2 2 2 2 2 2 47" xfId="29263" xr:uid="{671642A4-A9F8-457F-8996-1BF55A1B00EF}"/>
    <cellStyle name="Heading 4 2 2 2 2 2 2 48" xfId="29955" xr:uid="{52A8ACCF-A3E0-4DE5-A95A-2D8313597F9E}"/>
    <cellStyle name="Heading 4 2 2 2 2 2 2 49" xfId="29939" xr:uid="{0935748E-ED76-4C94-B08C-F90DE2DDC116}"/>
    <cellStyle name="Heading 4 2 2 2 2 2 2 5" xfId="18515" xr:uid="{237FAA67-CEC4-4277-978B-6AF01AB6A708}"/>
    <cellStyle name="Heading 4 2 2 2 2 2 2 50" xfId="29220" xr:uid="{8896BEE1-7188-42CA-A606-1FBB367250E1}"/>
    <cellStyle name="Heading 4 2 2 2 2 2 2 51" xfId="31485" xr:uid="{45C0049D-672B-4489-91F6-3B50FA673EAE}"/>
    <cellStyle name="Heading 4 2 2 2 2 2 2 51 2" xfId="33229" xr:uid="{C7E69B6B-6564-44ED-982F-11563915FC39}"/>
    <cellStyle name="Heading 4 2 2 2 2 2 2 51 3" xfId="36258" xr:uid="{F3833645-5598-44C3-8D79-17EAADAE51FD}"/>
    <cellStyle name="Heading 4 2 2 2 2 2 2 51 4" xfId="29201" xr:uid="{1FD36799-4B76-4207-B2CB-5ECDA4DF2F8B}"/>
    <cellStyle name="Heading 4 2 2 2 2 2 2 51 5" xfId="14993" xr:uid="{150DA7EA-3385-450D-B90E-35E41E7CD48A}"/>
    <cellStyle name="Heading 4 2 2 2 2 2 2 51 6" xfId="29978" xr:uid="{E9F300F7-7260-4A81-ACEE-629DFA7E9895}"/>
    <cellStyle name="Heading 4 2 2 2 2 2 2 51 7" xfId="27007" xr:uid="{4B134C4D-9CE3-4B28-BCCF-A445400A45B3}"/>
    <cellStyle name="Heading 4 2 2 2 2 2 2 51 8" xfId="36613" xr:uid="{0DB92989-BC83-4134-90F9-FE381DE0E879}"/>
    <cellStyle name="Heading 4 2 2 2 2 2 2 51 9" xfId="27058" xr:uid="{11F3451B-CBFB-4BA2-B205-8017BC3D8DE5}"/>
    <cellStyle name="Heading 4 2 2 2 2 2 2 52" xfId="34713" xr:uid="{7998FA61-543C-4081-8E6C-5F6FD4294DFB}"/>
    <cellStyle name="Heading 4 2 2 2 2 2 2 53" xfId="34315" xr:uid="{3E9DC34C-6770-4AE2-A658-F784B880E8BE}"/>
    <cellStyle name="Heading 4 2 2 2 2 2 2 54" xfId="35511" xr:uid="{F84D4D24-3CAB-4CA5-ACC8-51B788425EBA}"/>
    <cellStyle name="Heading 4 2 2 2 2 2 2 55" xfId="32603" xr:uid="{26224B02-9511-4379-BF8C-DBB964530D11}"/>
    <cellStyle name="Heading 4 2 2 2 2 2 2 56" xfId="33433" xr:uid="{DF53F080-2863-4C99-9DFD-2593BF85FBC5}"/>
    <cellStyle name="Heading 4 2 2 2 2 2 2 57" xfId="34904" xr:uid="{2520DEBC-72EB-415A-9D8D-BA706DAD8C6C}"/>
    <cellStyle name="Heading 4 2 2 2 2 2 2 58" xfId="33307" xr:uid="{00285874-53E4-4EA9-8301-59AFF1F60788}"/>
    <cellStyle name="Heading 4 2 2 2 2 2 2 59" xfId="34155" xr:uid="{6CE2F660-6FB9-47D3-A2AD-1D3731FD7D9A}"/>
    <cellStyle name="Heading 4 2 2 2 2 2 2 6" xfId="18638" xr:uid="{02B58692-2785-49F0-85FE-9C1CC0B3921F}"/>
    <cellStyle name="Heading 4 2 2 2 2 2 2 60" xfId="33671" xr:uid="{5A0209BB-5B57-4D94-9EEB-BE870EE4CB1B}"/>
    <cellStyle name="Heading 4 2 2 2 2 2 2 61" xfId="34984" xr:uid="{B38121C2-7195-4050-8A94-DCC5C40F0C36}"/>
    <cellStyle name="Heading 4 2 2 2 2 2 2 62" xfId="34212" xr:uid="{AEF773B1-1650-46D9-87DC-6F63EAC20DCA}"/>
    <cellStyle name="Heading 4 2 2 2 2 2 2 63" xfId="34292" xr:uid="{066B290D-B527-4213-AAC2-846190B5A07F}"/>
    <cellStyle name="Heading 4 2 2 2 2 2 2 64" xfId="31455" xr:uid="{FACFB843-3216-4834-B551-BDC8A28B9A90}"/>
    <cellStyle name="Heading 4 2 2 2 2 2 2 65" xfId="28749" xr:uid="{97B1E718-3A0D-4075-AABC-497C9FF6BF03}"/>
    <cellStyle name="Heading 4 2 2 2 2 2 2 66" xfId="27618" xr:uid="{C1964FCF-5AF5-4787-B3A8-6AB0DE7ABBB8}"/>
    <cellStyle name="Heading 4 2 2 2 2 2 2 67" xfId="15138" xr:uid="{F32B956D-29F6-4FAF-BB60-A257CCFDB138}"/>
    <cellStyle name="Heading 4 2 2 2 2 2 2 68" xfId="31016" xr:uid="{F9D893B6-0F2F-4EF8-846B-C95FB5A384D1}"/>
    <cellStyle name="Heading 4 2 2 2 2 2 2 69" xfId="32494" xr:uid="{E325F44C-1C49-4602-9E73-919450B6E3C7}"/>
    <cellStyle name="Heading 4 2 2 2 2 2 2 7" xfId="18760" xr:uid="{4F7B3E86-8129-4D2F-BC44-7BE19D8AA61C}"/>
    <cellStyle name="Heading 4 2 2 2 2 2 2 70" xfId="28106" xr:uid="{3E86AF5E-B3D7-4112-B1A2-4CD8B9D9F87D}"/>
    <cellStyle name="Heading 4 2 2 2 2 2 2 71" xfId="37175" xr:uid="{1CC8AAD1-4749-4934-9D6E-4E0AD766CA4A}"/>
    <cellStyle name="Heading 4 2 2 2 2 2 2 8" xfId="18874" xr:uid="{DF12E22F-A98A-4B78-94ED-01E2D130A6D9}"/>
    <cellStyle name="Heading 4 2 2 2 2 2 2 9" xfId="18993" xr:uid="{847C4C42-00CE-4BDA-9BEB-127604B8B034}"/>
    <cellStyle name="Heading 4 2 2 2 2 2 20" xfId="24835" xr:uid="{C335E66C-B34C-49DB-9440-1BF90176470F}"/>
    <cellStyle name="Heading 4 2 2 2 2 2 21" xfId="25013" xr:uid="{1E922652-987A-460C-BA53-0081BD5C4607}"/>
    <cellStyle name="Heading 4 2 2 2 2 2 22" xfId="25174" xr:uid="{ACEEADA0-5EB3-424C-A176-B702CE6C0F36}"/>
    <cellStyle name="Heading 4 2 2 2 2 2 23" xfId="25328" xr:uid="{F026DAAA-C61D-45EC-9597-373B59704974}"/>
    <cellStyle name="Heading 4 2 2 2 2 2 24" xfId="25472" xr:uid="{DF639F46-63F1-4896-8E65-87383A0B56A0}"/>
    <cellStyle name="Heading 4 2 2 2 2 2 25" xfId="25606" xr:uid="{C00512F5-F288-41F9-9277-716E5B1A50D9}"/>
    <cellStyle name="Heading 4 2 2 2 2 2 26" xfId="25724" xr:uid="{B6901710-19FB-4AEE-9CFD-F298ABC9B324}"/>
    <cellStyle name="Heading 4 2 2 2 2 2 27" xfId="25831" xr:uid="{E7D71855-5FA9-4669-B911-992AF6FC78AC}"/>
    <cellStyle name="Heading 4 2 2 2 2 2 28" xfId="25932" xr:uid="{F5FFB84B-8B76-4FFB-9771-A31D2BFC0915}"/>
    <cellStyle name="Heading 4 2 2 2 2 2 29" xfId="26014" xr:uid="{EECC27E1-8583-4185-87A3-6AF318263AF2}"/>
    <cellStyle name="Heading 4 2 2 2 2 2 3" xfId="14553" xr:uid="{41787FA9-4608-4BA2-B34D-8AF63E864B33}"/>
    <cellStyle name="Heading 4 2 2 2 2 2 30" xfId="26088" xr:uid="{5DBF5C60-1957-4527-BBD6-689ABD624FFA}"/>
    <cellStyle name="Heading 4 2 2 2 2 2 31" xfId="26145" xr:uid="{095B55A7-CDCF-45F1-95CE-711050953272}"/>
    <cellStyle name="Heading 4 2 2 2 2 2 32" xfId="26190" xr:uid="{3A4DC3FE-F1D5-4ECC-BCC9-8A369129B647}"/>
    <cellStyle name="Heading 4 2 2 2 2 2 33" xfId="19350" xr:uid="{2F964A40-854C-42FA-B29A-CAB87C10FDCB}"/>
    <cellStyle name="Heading 4 2 2 2 2 2 34" xfId="19714" xr:uid="{170AAE7E-BC47-433E-B733-C10970EF524C}"/>
    <cellStyle name="Heading 4 2 2 2 2 2 35" xfId="22603" xr:uid="{76C6990F-ECF5-4E5F-9379-923082E832B9}"/>
    <cellStyle name="Heading 4 2 2 2 2 2 36" xfId="22497" xr:uid="{17FD4B53-5A22-4B2D-9149-99BC3A55C913}"/>
    <cellStyle name="Heading 4 2 2 2 2 2 37" xfId="19721" xr:uid="{BF1975A8-5063-4C34-8890-ACEED9A570A4}"/>
    <cellStyle name="Heading 4 2 2 2 2 2 38" xfId="16648" xr:uid="{6F8C6FD2-F7CE-4C70-AEE4-6B7017499EDF}"/>
    <cellStyle name="Heading 4 2 2 2 2 2 39" xfId="18894" xr:uid="{E1413F5F-5662-450B-8AEF-D8846363FA6B}"/>
    <cellStyle name="Heading 4 2 2 2 2 2 4" xfId="16070" xr:uid="{26941E5A-73CB-430A-BC7C-EF705DD1CE53}"/>
    <cellStyle name="Heading 4 2 2 2 2 2 4 10" xfId="24613" xr:uid="{9AB6E689-C030-4CBA-8E96-F974C8304EDC}"/>
    <cellStyle name="Heading 4 2 2 2 2 2 4 11" xfId="20719" xr:uid="{028D9E3F-6ACE-4FE1-8AB4-9800987F5983}"/>
    <cellStyle name="Heading 4 2 2 2 2 2 4 12" xfId="24360" xr:uid="{AD71D17D-AE6B-4E8F-8CB8-42364B4CA913}"/>
    <cellStyle name="Heading 4 2 2 2 2 2 4 13" xfId="20101" xr:uid="{F8BBD2B5-A03E-4547-978F-277593EC3AF7}"/>
    <cellStyle name="Heading 4 2 2 2 2 2 4 14" xfId="24595" xr:uid="{78B694BA-E7C4-4237-B6CA-09727FC42C1F}"/>
    <cellStyle name="Heading 4 2 2 2 2 2 4 15" xfId="20669" xr:uid="{66411C62-D779-400C-ABB7-467FE8008143}"/>
    <cellStyle name="Heading 4 2 2 2 2 2 4 16" xfId="24832" xr:uid="{D60778D3-01AC-40D2-B9D0-EB4F45C1714E}"/>
    <cellStyle name="Heading 4 2 2 2 2 2 4 17" xfId="25010" xr:uid="{17A9522E-B1E2-4527-A970-A65C50B6254F}"/>
    <cellStyle name="Heading 4 2 2 2 2 2 4 18" xfId="27827" xr:uid="{250AA199-8F16-4719-9B41-4FD06FE54D0A}"/>
    <cellStyle name="Heading 4 2 2 2 2 2 4 19" xfId="30440" xr:uid="{F7786933-5A85-473E-BF61-DA2D18FF308A}"/>
    <cellStyle name="Heading 4 2 2 2 2 2 4 2" xfId="18260" xr:uid="{6096E7D4-4B31-431E-812A-B969660B3426}"/>
    <cellStyle name="Heading 4 2 2 2 2 2 4 2 2" xfId="20001" xr:uid="{DC631FCC-7B16-48EC-A6C4-21374D897EE0}"/>
    <cellStyle name="Heading 4 2 2 2 2 2 4 2 2 2" xfId="22942" xr:uid="{D8345B23-1503-4B9C-B8E1-D898B664BB90}"/>
    <cellStyle name="Heading 4 2 2 2 2 2 4 2 2 3" xfId="29656" xr:uid="{D0359F2B-E60D-4334-92EB-1BBD362E186B}"/>
    <cellStyle name="Heading 4 2 2 2 2 2 4 2 2 4" xfId="28322" xr:uid="{069F14FE-BF8E-4CE6-A4B6-3DB5BF09F98F}"/>
    <cellStyle name="Heading 4 2 2 2 2 2 4 2 2 5" xfId="14793" xr:uid="{D8DC7F19-CC55-40CA-A7FD-AC2A4EFD64EC}"/>
    <cellStyle name="Heading 4 2 2 2 2 2 4 2 2 6" xfId="15507" xr:uid="{52DEE6E8-37DA-4E86-83E3-31950747C9C1}"/>
    <cellStyle name="Heading 4 2 2 2 2 2 4 2 2 7" xfId="15601" xr:uid="{A858AF16-FCE4-4E06-9BB4-D2481E2849A2}"/>
    <cellStyle name="Heading 4 2 2 2 2 2 4 2 2 8" xfId="31518" xr:uid="{5F526537-71DB-4DB4-929D-FEEE2B5846BB}"/>
    <cellStyle name="Heading 4 2 2 2 2 2 4 2 3" xfId="28483" xr:uid="{1F79E256-FC13-422F-8948-4184D4BE8AA1}"/>
    <cellStyle name="Heading 4 2 2 2 2 2 4 2 4" xfId="27624" xr:uid="{EE14FF57-2614-4B4D-9440-8523FE557B04}"/>
    <cellStyle name="Heading 4 2 2 2 2 2 4 2 5" xfId="27612" xr:uid="{089CDBB4-E8EA-4C9D-8859-858C058FBD83}"/>
    <cellStyle name="Heading 4 2 2 2 2 2 4 2 6" xfId="29726" xr:uid="{EB4DB0C6-0DA4-40D8-8D39-0A879FB21140}"/>
    <cellStyle name="Heading 4 2 2 2 2 2 4 2 7" xfId="28042" xr:uid="{1724735E-C01D-4010-9A2D-DB9A408A44C4}"/>
    <cellStyle name="Heading 4 2 2 2 2 2 4 2 8" xfId="15183" xr:uid="{5E4C1A8C-E5EF-4160-B35B-11B65B6ADDEA}"/>
    <cellStyle name="Heading 4 2 2 2 2 2 4 20" xfId="15675" xr:uid="{CA6EFF57-4EB4-481B-AECE-33F3FA074702}"/>
    <cellStyle name="Heading 4 2 2 2 2 2 4 21" xfId="15835" xr:uid="{6FD4E1A1-2BD2-401B-A0B3-DAF9BDB6E8AE}"/>
    <cellStyle name="Heading 4 2 2 2 2 2 4 22" xfId="27218" xr:uid="{8A7B3DD6-1D4E-4B0D-AF01-8720A8FC24C6}"/>
    <cellStyle name="Heading 4 2 2 2 2 2 4 23" xfId="30559" xr:uid="{37879F35-5573-4E7D-A684-0EE422A1EA79}"/>
    <cellStyle name="Heading 4 2 2 2 2 2 4 3" xfId="24277" xr:uid="{25D9964B-6B4C-4EFC-9616-B8BC4C862144}"/>
    <cellStyle name="Heading 4 2 2 2 2 2 4 4" xfId="22240" xr:uid="{0E82062B-0B10-4D8E-AB25-E5A9CE6A5C13}"/>
    <cellStyle name="Heading 4 2 2 2 2 2 4 5" xfId="24151" xr:uid="{43BED916-1052-4E00-8E1C-B6AC53C66FD1}"/>
    <cellStyle name="Heading 4 2 2 2 2 2 4 6" xfId="19976" xr:uid="{A5C80282-B972-4758-9BAB-E64D0DFE94E4}"/>
    <cellStyle name="Heading 4 2 2 2 2 2 4 7" xfId="23994" xr:uid="{CB510E2B-E9B3-4FA9-9294-26E4BB1CF2B9}"/>
    <cellStyle name="Heading 4 2 2 2 2 2 4 8" xfId="20098" xr:uid="{FC5EAECA-2227-4CF8-B143-04F2D76DB658}"/>
    <cellStyle name="Heading 4 2 2 2 2 2 4 9" xfId="21814" xr:uid="{1E77CAAE-9D4C-4EE2-BCCC-03AB4D331585}"/>
    <cellStyle name="Heading 4 2 2 2 2 2 40" xfId="22513" xr:uid="{EA6EAF91-9B1B-4E5E-8B05-934FEC1DD211}"/>
    <cellStyle name="Heading 4 2 2 2 2 2 41" xfId="22631" xr:uid="{D1C930CA-6BAA-4C4F-B388-55990785A770}"/>
    <cellStyle name="Heading 4 2 2 2 2 2 42" xfId="22703" xr:uid="{A903B650-D96D-41A4-B2D7-ADDE32BECC64}"/>
    <cellStyle name="Heading 4 2 2 2 2 2 43" xfId="17027" xr:uid="{3FBEA054-41EE-42CD-943A-AC90B6DE2673}"/>
    <cellStyle name="Heading 4 2 2 2 2 2 44" xfId="19010" xr:uid="{24695BB9-9FE5-4C58-BC16-A771F3F92576}"/>
    <cellStyle name="Heading 4 2 2 2 2 2 45" xfId="19852" xr:uid="{E68D3397-BD8D-416F-8966-2A30A4F0F23D}"/>
    <cellStyle name="Heading 4 2 2 2 2 2 46" xfId="14764" xr:uid="{1BED8C92-0705-4805-B9DB-3B9FAA8EA9CA}"/>
    <cellStyle name="Heading 4 2 2 2 2 2 47" xfId="29578" xr:uid="{480D8B40-0D93-46F5-8306-EB5CB02DE792}"/>
    <cellStyle name="Heading 4 2 2 2 2 2 48" xfId="27980" xr:uid="{629FBD23-6B64-43E7-BEA9-6455850A1AC8}"/>
    <cellStyle name="Heading 4 2 2 2 2 2 49" xfId="27535" xr:uid="{77FD2B48-9855-4F76-93E4-F974A2D4A9EB}"/>
    <cellStyle name="Heading 4 2 2 2 2 2 5" xfId="18380" xr:uid="{2C1F7CC1-1351-48F7-B368-21B168A74E0C}"/>
    <cellStyle name="Heading 4 2 2 2 2 2 50" xfId="30358" xr:uid="{0E762826-51B3-4D42-A9FA-BE33F34E3954}"/>
    <cellStyle name="Heading 4 2 2 2 2 2 51" xfId="28468" xr:uid="{34BB1762-488C-4940-9389-293A4E245DE1}"/>
    <cellStyle name="Heading 4 2 2 2 2 2 52" xfId="15812" xr:uid="{D9754A8A-3EC8-4647-86E9-025A003E5DE3}"/>
    <cellStyle name="Heading 4 2 2 2 2 2 52 2" xfId="33214" xr:uid="{04F1D8DC-4D56-4910-871D-EEE49AD291D3}"/>
    <cellStyle name="Heading 4 2 2 2 2 2 52 3" xfId="36243" xr:uid="{30C0C787-1CCC-4C08-88A0-569A15FF477F}"/>
    <cellStyle name="Heading 4 2 2 2 2 2 52 4" xfId="15605" xr:uid="{C03CD319-F109-47C5-B1C6-5A5F6FB1CA2F}"/>
    <cellStyle name="Heading 4 2 2 2 2 2 52 5" xfId="30962" xr:uid="{0CA7129C-6214-4D85-8A74-4E19711D9A94}"/>
    <cellStyle name="Heading 4 2 2 2 2 2 52 6" xfId="28936" xr:uid="{E27AFC00-B45E-4ADB-95A6-3DDAD2E64D71}"/>
    <cellStyle name="Heading 4 2 2 2 2 2 52 7" xfId="15898" xr:uid="{71F1E8A8-648B-4EE2-A93D-FE0EC3A4808D}"/>
    <cellStyle name="Heading 4 2 2 2 2 2 52 8" xfId="32004" xr:uid="{3E3F18C0-7CB9-49F3-AA5A-DE664C69C47A}"/>
    <cellStyle name="Heading 4 2 2 2 2 2 52 9" xfId="29737" xr:uid="{28C9A237-494D-477C-B310-E0EF1BF17935}"/>
    <cellStyle name="Heading 4 2 2 2 2 2 53" xfId="35596" xr:uid="{4EE7D354-4680-4EA2-86AC-79E9956C47E7}"/>
    <cellStyle name="Heading 4 2 2 2 2 2 54" xfId="33054" xr:uid="{33401506-D3B5-4C69-A1C1-D9E13BCD4248}"/>
    <cellStyle name="Heading 4 2 2 2 2 2 55" xfId="32898" xr:uid="{605F0901-7788-4CA3-9DA6-0E81098A828D}"/>
    <cellStyle name="Heading 4 2 2 2 2 2 56" xfId="34328" xr:uid="{0C5635A0-55CD-4950-9DB4-BDF58F5C6BDF}"/>
    <cellStyle name="Heading 4 2 2 2 2 2 57" xfId="33876" xr:uid="{4F54B41B-210C-491F-91A5-6DE08BE6BD9C}"/>
    <cellStyle name="Heading 4 2 2 2 2 2 58" xfId="34283" xr:uid="{A26010CF-7D49-4BCF-B1B3-8A62AAE17FDB}"/>
    <cellStyle name="Heading 4 2 2 2 2 2 59" xfId="34322" xr:uid="{659BEE1F-6834-4785-B07B-31F408FC523E}"/>
    <cellStyle name="Heading 4 2 2 2 2 2 6" xfId="18500" xr:uid="{92FC523D-0A7F-4C2F-BADD-5EDBD05F5177}"/>
    <cellStyle name="Heading 4 2 2 2 2 2 60" xfId="34359" xr:uid="{D5DB00E5-0F8A-41BB-898A-EDB3A88EFE82}"/>
    <cellStyle name="Heading 4 2 2 2 2 2 61" xfId="34848" xr:uid="{DD2E21B8-4DF6-4630-B40E-9D73441DAB01}"/>
    <cellStyle name="Heading 4 2 2 2 2 2 62" xfId="34632" xr:uid="{2B569D5E-5FD7-4754-BA17-389256DCDD0B}"/>
    <cellStyle name="Heading 4 2 2 2 2 2 63" xfId="34835" xr:uid="{2085C771-0B11-4C70-8EF5-D87057DF5A03}"/>
    <cellStyle name="Heading 4 2 2 2 2 2 64" xfId="33254" xr:uid="{F0D1AD99-911E-43F4-B799-36E86C91EABE}"/>
    <cellStyle name="Heading 4 2 2 2 2 2 65" xfId="31550" xr:uid="{B8B5B529-937E-4DC0-8971-970E09AB7EC6}"/>
    <cellStyle name="Heading 4 2 2 2 2 2 66" xfId="28428" xr:uid="{B5DE1415-2CF3-45FB-8AC9-291E6FF894B4}"/>
    <cellStyle name="Heading 4 2 2 2 2 2 67" xfId="31949" xr:uid="{E0657F7D-0443-4BEE-AA32-019F9CB05335}"/>
    <cellStyle name="Heading 4 2 2 2 2 2 68" xfId="27908" xr:uid="{76B978B1-4EF3-4558-86C9-1F7943296CAC}"/>
    <cellStyle name="Heading 4 2 2 2 2 2 69" xfId="36628" xr:uid="{0F806E36-D5FD-4636-837B-AB8067C7D42B}"/>
    <cellStyle name="Heading 4 2 2 2 2 2 7" xfId="18623" xr:uid="{93949609-BF06-434B-997A-E47C7A17FCAB}"/>
    <cellStyle name="Heading 4 2 2 2 2 2 70" xfId="30542" xr:uid="{84C26280-D8B4-42A8-BB18-5F3F47CFFBC7}"/>
    <cellStyle name="Heading 4 2 2 2 2 2 71" xfId="32304" xr:uid="{ED358182-DFD9-42FA-9FB2-21BBA947BC56}"/>
    <cellStyle name="Heading 4 2 2 2 2 2 72" xfId="37128" xr:uid="{031CB3A0-2E34-4A70-AD2B-A0C456F2569B}"/>
    <cellStyle name="Heading 4 2 2 2 2 2 8" xfId="18745" xr:uid="{46A3411C-0165-43F2-8997-F43217936236}"/>
    <cellStyle name="Heading 4 2 2 2 2 2 9" xfId="18859" xr:uid="{A15E5D5D-22E6-46F5-BE4D-90085B6816B5}"/>
    <cellStyle name="Heading 4 2 2 2 2 20" xfId="24679" xr:uid="{90DEEE70-2B05-4008-A144-4AB87D166E21}"/>
    <cellStyle name="Heading 4 2 2 2 2 21" xfId="20676" xr:uid="{5BE2C0FC-EF43-4B87-9781-0827CFCDD193}"/>
    <cellStyle name="Heading 4 2 2 2 2 22" xfId="21082" xr:uid="{D0459E83-A081-41D4-B673-B847085BB746}"/>
    <cellStyle name="Heading 4 2 2 2 2 23" xfId="24386" xr:uid="{90D7EB07-DAD4-4726-A2A7-8F67CD888C19}"/>
    <cellStyle name="Heading 4 2 2 2 2 24" xfId="20254" xr:uid="{5022C965-8E43-42E7-BE51-0265510660D2}"/>
    <cellStyle name="Heading 4 2 2 2 2 25" xfId="23737" xr:uid="{A2ED71B7-9A66-4154-AFC4-D3C6F4472D2A}"/>
    <cellStyle name="Heading 4 2 2 2 2 26" xfId="20396" xr:uid="{1C93F9F1-D0D0-48A6-923C-A9E11D5C6B98}"/>
    <cellStyle name="Heading 4 2 2 2 2 27" xfId="23890" xr:uid="{4083C149-8A7D-4BF8-BE18-4458FDF8582A}"/>
    <cellStyle name="Heading 4 2 2 2 2 28" xfId="21788" xr:uid="{B8E0D8F8-13B8-4885-840F-17EFABA2FEC3}"/>
    <cellStyle name="Heading 4 2 2 2 2 29" xfId="21338" xr:uid="{8756DBBA-ADCD-4606-8CD5-4E94C1FDC23B}"/>
    <cellStyle name="Heading 4 2 2 2 2 3" xfId="14538" xr:uid="{AB8D1334-6A15-4D1E-96BB-5C98B2A6B821}"/>
    <cellStyle name="Heading 4 2 2 2 2 30" xfId="21467" xr:uid="{F90B8B8E-87A0-4408-A2C7-98C0D09D4AC7}"/>
    <cellStyle name="Heading 4 2 2 2 2 31" xfId="20971" xr:uid="{5C7009C3-4BF9-408F-855E-CEEF5B96A251}"/>
    <cellStyle name="Heading 4 2 2 2 2 32" xfId="24536" xr:uid="{35DB0195-CEA4-4CBC-9EBB-32C6454D328F}"/>
    <cellStyle name="Heading 4 2 2 2 2 33" xfId="19581" xr:uid="{17475244-D587-4235-8F3C-01C728BB955B}"/>
    <cellStyle name="Heading 4 2 2 2 2 34" xfId="23359" xr:uid="{F8C48DF1-76D4-414B-9B50-60BB53052EFF}"/>
    <cellStyle name="Heading 4 2 2 2 2 35" xfId="23047" xr:uid="{10ECE727-D9D3-4D30-BA85-3536F3F94CB4}"/>
    <cellStyle name="Heading 4 2 2 2 2 36" xfId="17707" xr:uid="{A5B709AA-E307-4E42-AF9B-058D4E77A87D}"/>
    <cellStyle name="Heading 4 2 2 2 2 37" xfId="22087" xr:uid="{B9F7590E-8931-4C48-A6B2-87891D2D80F6}"/>
    <cellStyle name="Heading 4 2 2 2 2 38" xfId="22469" xr:uid="{145A6E4D-F366-498B-8FCA-F45FB93E451A}"/>
    <cellStyle name="Heading 4 2 2 2 2 39" xfId="23116" xr:uid="{9BEB36A3-F040-4A26-84D3-DACF2D106389}"/>
    <cellStyle name="Heading 4 2 2 2 2 4" xfId="16055" xr:uid="{B6103010-E915-48B6-9CF1-EE97524176EB}"/>
    <cellStyle name="Heading 4 2 2 2 2 4 10" xfId="22374" xr:uid="{1C5397FA-6B85-491A-9BB8-CA2D3546D0C6}"/>
    <cellStyle name="Heading 4 2 2 2 2 4 11" xfId="24035" xr:uid="{E871B35F-CF55-4FBB-B53E-0229A78999E2}"/>
    <cellStyle name="Heading 4 2 2 2 2 4 12" xfId="20760" xr:uid="{A1603EFD-A268-4DE3-BAAE-DBA39BE0DBB5}"/>
    <cellStyle name="Heading 4 2 2 2 2 4 13" xfId="21876" xr:uid="{5FD416FA-A9A4-42FF-B1A1-60BF494F956D}"/>
    <cellStyle name="Heading 4 2 2 2 2 4 14" xfId="24713" xr:uid="{F703FCC1-8D77-4240-985A-89F4DB96FECC}"/>
    <cellStyle name="Heading 4 2 2 2 2 4 15" xfId="20446" xr:uid="{DD18D970-FF82-4FD4-9BEE-AED5EC1B3E35}"/>
    <cellStyle name="Heading 4 2 2 2 2 4 16" xfId="21983" xr:uid="{A2AC5DC9-09F8-4A66-B3A3-811EF79C3895}"/>
    <cellStyle name="Heading 4 2 2 2 2 4 17" xfId="24084" xr:uid="{B3D88103-6E92-4729-AA14-DA01A65C4C43}"/>
    <cellStyle name="Heading 4 2 2 2 2 4 18" xfId="27769" xr:uid="{B798B1FE-1256-4AD6-BBC3-C54C7EA38462}"/>
    <cellStyle name="Heading 4 2 2 2 2 4 19" xfId="27196" xr:uid="{1173FB23-FBCB-4D52-8E43-8A4747361B4F}"/>
    <cellStyle name="Heading 4 2 2 2 2 4 2" xfId="18150" xr:uid="{C0D008C8-E1C4-4905-BA85-FEBCFA7B7374}"/>
    <cellStyle name="Heading 4 2 2 2 2 4 2 2" xfId="21756" xr:uid="{A1B0185C-2B7B-4645-B418-2BA255BE759A}"/>
    <cellStyle name="Heading 4 2 2 2 2 4 2 2 2" xfId="22899" xr:uid="{A321F65E-BCCC-45F5-8B6A-EC3FF4AB02A4}"/>
    <cellStyle name="Heading 4 2 2 2 2 4 2 2 3" xfId="29620" xr:uid="{550E3327-77CC-4B79-AA77-1759105E604C}"/>
    <cellStyle name="Heading 4 2 2 2 2 4 2 2 4" xfId="28807" xr:uid="{7F83590C-4175-4063-BD26-C2B5EE8FBCDE}"/>
    <cellStyle name="Heading 4 2 2 2 2 4 2 2 5" xfId="27313" xr:uid="{56195FCE-6D9E-4959-8ECF-516C82301C11}"/>
    <cellStyle name="Heading 4 2 2 2 2 4 2 2 6" xfId="28269" xr:uid="{CFFED59E-0679-43CD-B700-6BB1D6E30A62}"/>
    <cellStyle name="Heading 4 2 2 2 2 4 2 2 7" xfId="27108" xr:uid="{E136F470-9925-4CA7-B6C0-3DCFAFE90CAC}"/>
    <cellStyle name="Heading 4 2 2 2 2 4 2 2 8" xfId="15373" xr:uid="{2D55D538-BEEA-4D88-9DF3-CDF0D22287CD}"/>
    <cellStyle name="Heading 4 2 2 2 2 4 2 3" xfId="29106" xr:uid="{7778A85C-6DCE-46BA-972E-915FE063EAA6}"/>
    <cellStyle name="Heading 4 2 2 2 2 4 2 4" xfId="30427" xr:uid="{5E6DAEDC-D63F-44B0-8DDD-717EF0830520}"/>
    <cellStyle name="Heading 4 2 2 2 2 4 2 5" xfId="14964" xr:uid="{ACC54AE1-F016-4F8F-AFD4-A2ED3270C25F}"/>
    <cellStyle name="Heading 4 2 2 2 2 4 2 6" xfId="29224" xr:uid="{10979E21-1567-4249-9366-50AAE2453343}"/>
    <cellStyle name="Heading 4 2 2 2 2 4 2 7" xfId="30104" xr:uid="{054C700C-3853-4158-A7D3-17D1D8C641E8}"/>
    <cellStyle name="Heading 4 2 2 2 2 4 2 8" xfId="31431" xr:uid="{FA8B19FA-F57F-466A-89C3-1216B750089A}"/>
    <cellStyle name="Heading 4 2 2 2 2 4 20" xfId="29262" xr:uid="{2F28B84C-58C5-423A-9F44-3EAABBB15E77}"/>
    <cellStyle name="Heading 4 2 2 2 2 4 21" xfId="28815" xr:uid="{F559B07A-4407-4CDE-8AE3-4478675DA52D}"/>
    <cellStyle name="Heading 4 2 2 2 2 4 22" xfId="30458" xr:uid="{95708A10-10DB-4FB9-8246-055DB7B7BE54}"/>
    <cellStyle name="Heading 4 2 2 2 2 4 23" xfId="15649" xr:uid="{A4BB8465-D127-4D75-AB7C-16CB7F47D743}"/>
    <cellStyle name="Heading 4 2 2 2 2 4 3" xfId="24215" xr:uid="{7A3C3850-B67D-4673-B2A7-1B24115838E3}"/>
    <cellStyle name="Heading 4 2 2 2 2 4 4" xfId="21520" xr:uid="{D55FC991-B1CD-4A7B-94BC-A387E6100E19}"/>
    <cellStyle name="Heading 4 2 2 2 2 4 5" xfId="23645" xr:uid="{B01EB09A-E8A9-433C-AD87-200F9B046046}"/>
    <cellStyle name="Heading 4 2 2 2 2 4 6" xfId="20811" xr:uid="{5D2FA352-21C1-4142-BDF0-417A7B1E01FC}"/>
    <cellStyle name="Heading 4 2 2 2 2 4 7" xfId="23530" xr:uid="{918A079A-BA8E-46FD-9229-3EC3F82B8182}"/>
    <cellStyle name="Heading 4 2 2 2 2 4 8" xfId="20868" xr:uid="{94C96BD1-3ED3-4A89-94F1-F250FD9FAE8D}"/>
    <cellStyle name="Heading 4 2 2 2 2 4 9" xfId="24547" xr:uid="{2DE76967-9424-47FA-8246-DB421C14A9A4}"/>
    <cellStyle name="Heading 4 2 2 2 2 40" xfId="22855" xr:uid="{CC8A493D-720E-4BBA-A6AD-1DB28CE85DBE}"/>
    <cellStyle name="Heading 4 2 2 2 2 41" xfId="23079" xr:uid="{A5A6A337-335A-47A1-88C2-38FC04115704}"/>
    <cellStyle name="Heading 4 2 2 2 2 42" xfId="22815" xr:uid="{CE2C8FDD-4D89-4A71-96C8-30AC08E62BF7}"/>
    <cellStyle name="Heading 4 2 2 2 2 43" xfId="17251" xr:uid="{F8BAD879-C615-4455-8F82-8F256100D1D1}"/>
    <cellStyle name="Heading 4 2 2 2 2 44" xfId="16304" xr:uid="{8134E552-FE89-47F2-B878-7326822AE7B6}"/>
    <cellStyle name="Heading 4 2 2 2 2 45" xfId="22976" xr:uid="{2C71108C-AEA6-49FB-87FB-8B2B98A350FE}"/>
    <cellStyle name="Heading 4 2 2 2 2 46" xfId="14776" xr:uid="{95B30C14-B033-443F-A7CD-539E0BA81001}"/>
    <cellStyle name="Heading 4 2 2 2 2 47" xfId="28653" xr:uid="{109936D2-3348-4D40-A92D-32280EB53694}"/>
    <cellStyle name="Heading 4 2 2 2 2 48" xfId="14972" xr:uid="{21347A29-4CD6-4515-93D7-0A3C93A3BCA8}"/>
    <cellStyle name="Heading 4 2 2 2 2 49" xfId="30718" xr:uid="{F0EE65DC-0605-46EE-AAB1-93AD537199E6}"/>
    <cellStyle name="Heading 4 2 2 2 2 5" xfId="16379" xr:uid="{C4C18025-AD6C-47DE-A69F-EF6813F99D45}"/>
    <cellStyle name="Heading 4 2 2 2 2 50" xfId="30209" xr:uid="{2EBF62C9-A592-4F45-9D48-13D0DCB5EB96}"/>
    <cellStyle name="Heading 4 2 2 2 2 51" xfId="27515" xr:uid="{19D7B1C0-FB83-4866-9FED-1DC335227C7E}"/>
    <cellStyle name="Heading 4 2 2 2 2 52" xfId="15315" xr:uid="{B54A5C82-5770-4A16-9E36-407608B0346F}"/>
    <cellStyle name="Heading 4 2 2 2 2 52 2" xfId="33160" xr:uid="{AE00D175-3F36-4BBD-8751-A65359FF6334}"/>
    <cellStyle name="Heading 4 2 2 2 2 52 3" xfId="36213" xr:uid="{4AB0CC26-34A7-4D22-B601-CA59E6AED7FA}"/>
    <cellStyle name="Heading 4 2 2 2 2 52 4" xfId="31930" xr:uid="{607F4E25-95C5-4A63-98D0-897A927CFBBE}"/>
    <cellStyle name="Heading 4 2 2 2 2 52 5" xfId="26996" xr:uid="{6C285F31-ECAB-46B3-9AB6-9A3325B7FD97}"/>
    <cellStyle name="Heading 4 2 2 2 2 52 6" xfId="31382" xr:uid="{26B6AC85-4521-4259-B07F-42D2EC9F669D}"/>
    <cellStyle name="Heading 4 2 2 2 2 52 7" xfId="36104" xr:uid="{17976BBA-6C60-42EA-A046-ACCCC167781F}"/>
    <cellStyle name="Heading 4 2 2 2 2 52 8" xfId="15951" xr:uid="{B9A56A89-0D2E-46B8-849A-B3C3D57649C7}"/>
    <cellStyle name="Heading 4 2 2 2 2 52 9" xfId="31121" xr:uid="{3EBC55DE-20F6-4953-999A-11978BECDF2C}"/>
    <cellStyle name="Heading 4 2 2 2 2 53" xfId="33906" xr:uid="{4F2429EA-CE1E-4666-B6CD-7ADFEF1DF97D}"/>
    <cellStyle name="Heading 4 2 2 2 2 54" xfId="34433" xr:uid="{8DBB03D6-043F-4595-8BF2-A77172F6CCF5}"/>
    <cellStyle name="Heading 4 2 2 2 2 55" xfId="34657" xr:uid="{D46DA8A4-7EAD-484D-98D6-9B0F71BCA6E4}"/>
    <cellStyle name="Heading 4 2 2 2 2 56" xfId="35430" xr:uid="{19B7AB87-90BA-4C64-A474-E3CC1EA9EA84}"/>
    <cellStyle name="Heading 4 2 2 2 2 57" xfId="32664" xr:uid="{EEF42E02-8F0E-4C12-80EF-520AB227591F}"/>
    <cellStyle name="Heading 4 2 2 2 2 58" xfId="34584" xr:uid="{E4B05F8B-BA8B-49DC-93B6-904B583F61A4}"/>
    <cellStyle name="Heading 4 2 2 2 2 59" xfId="33405" xr:uid="{59C053D7-0952-40C2-A3D8-84A10F8B2AAC}"/>
    <cellStyle name="Heading 4 2 2 2 2 6" xfId="17356" xr:uid="{6DE19A67-76C1-4D2F-B763-E7CEE371D310}"/>
    <cellStyle name="Heading 4 2 2 2 2 60" xfId="33766" xr:uid="{AD721696-7012-49BA-BDC2-7A6BEF0948A0}"/>
    <cellStyle name="Heading 4 2 2 2 2 61" xfId="33696" xr:uid="{7B8C341C-48BF-436A-8652-D06FCE38542C}"/>
    <cellStyle name="Heading 4 2 2 2 2 62" xfId="34563" xr:uid="{4224A9CB-5851-4D81-A603-19FAA0F77253}"/>
    <cellStyle name="Heading 4 2 2 2 2 63" xfId="34125" xr:uid="{AAC3B26F-0DBE-4C70-B8EE-EADA5A0B40AA}"/>
    <cellStyle name="Heading 4 2 2 2 2 64" xfId="33085" xr:uid="{D8F8BAEF-92A9-451F-859F-196CB8E3228D}"/>
    <cellStyle name="Heading 4 2 2 2 2 65" xfId="28035" xr:uid="{B1074833-6A67-4915-B7A3-25535E906268}"/>
    <cellStyle name="Heading 4 2 2 2 2 66" xfId="32124" xr:uid="{617F8CD0-61A4-42AA-90C1-D9FE872AAFAE}"/>
    <cellStyle name="Heading 4 2 2 2 2 67" xfId="36517" xr:uid="{9C780981-408B-4049-B5B4-03BC70EF38A1}"/>
    <cellStyle name="Heading 4 2 2 2 2 68" xfId="31729" xr:uid="{1731ADBF-F99E-4F21-87CF-9064EC00539B}"/>
    <cellStyle name="Heading 4 2 2 2 2 69" xfId="15088" xr:uid="{D68DEC86-9BDC-4A42-81FD-B255E4A7CE75}"/>
    <cellStyle name="Heading 4 2 2 2 2 7" xfId="16960" xr:uid="{F7A5AF49-DBC6-411F-BD37-0879C123BD6E}"/>
    <cellStyle name="Heading 4 2 2 2 2 70" xfId="29026" xr:uid="{07AE492F-D61C-4F98-9D72-1708D280853B}"/>
    <cellStyle name="Heading 4 2 2 2 2 71" xfId="29783" xr:uid="{531C1410-5971-43AC-9725-E26A93F7586C}"/>
    <cellStyle name="Heading 4 2 2 2 2 72" xfId="37113" xr:uid="{20D7F3E6-568A-48C0-87F2-D1B11B60FB0A}"/>
    <cellStyle name="Heading 4 2 2 2 2 8" xfId="18044" xr:uid="{3FD77AEA-A35A-453A-B589-2BD1192CB57A}"/>
    <cellStyle name="Heading 4 2 2 2 2 9" xfId="16453" xr:uid="{47F18FF6-91E2-4B2C-9A24-06574D6B0AEC}"/>
    <cellStyle name="Heading 4 2 2 2 20" xfId="23635" xr:uid="{BE4A0BFE-F19E-40DF-93CE-55D6E43E6851}"/>
    <cellStyle name="Heading 4 2 2 2 21" xfId="20819" xr:uid="{B2949179-267F-4C5D-AD84-CBD31507D24D}"/>
    <cellStyle name="Heading 4 2 2 2 22" xfId="24919" xr:uid="{84CD5DF7-2175-4FB8-A392-A0D19350E9DC}"/>
    <cellStyle name="Heading 4 2 2 2 23" xfId="25090" xr:uid="{1C90B66D-0EF4-4741-A74C-95D7C292799D}"/>
    <cellStyle name="Heading 4 2 2 2 24" xfId="25246" xr:uid="{80509F57-8D3B-4228-98B8-C39CAEF93539}"/>
    <cellStyle name="Heading 4 2 2 2 25" xfId="25392" xr:uid="{8BD1B19F-4145-452A-B7CB-3641801C4B4E}"/>
    <cellStyle name="Heading 4 2 2 2 26" xfId="25530" xr:uid="{6C54EB23-DD14-41B3-98C1-B833159291C5}"/>
    <cellStyle name="Heading 4 2 2 2 27" xfId="25658" xr:uid="{8FFF3EEA-EA4F-4964-AA52-45B2376A9C96}"/>
    <cellStyle name="Heading 4 2 2 2 28" xfId="25770" xr:uid="{A253E572-E8BC-44F5-8C2D-992D8C0B2012}"/>
    <cellStyle name="Heading 4 2 2 2 29" xfId="25874" xr:uid="{E037519A-36B9-44EA-8C4E-DF4727479691}"/>
    <cellStyle name="Heading 4 2 2 2 3" xfId="14385" xr:uid="{200CCE1A-E150-47D3-AEB1-463943611567}"/>
    <cellStyle name="Heading 4 2 2 2 30" xfId="25966" xr:uid="{4224BE96-188E-4E4C-85F7-BD85B5B6E04E}"/>
    <cellStyle name="Heading 4 2 2 2 31" xfId="26046" xr:uid="{089EACFA-0DB1-4FF2-8542-B4AD79DC233B}"/>
    <cellStyle name="Heading 4 2 2 2 32" xfId="26115" xr:uid="{0A581024-D0C3-4602-95EB-B5EE38DC9982}"/>
    <cellStyle name="Heading 4 2 2 2 33" xfId="26167" xr:uid="{BBD418BD-07AD-4BD1-9ED6-6149C8020212}"/>
    <cellStyle name="Heading 4 2 2 2 34" xfId="17680" xr:uid="{2A2888FA-65EB-402B-8AA8-54AA4C6206D6}"/>
    <cellStyle name="Heading 4 2 2 2 35" xfId="17170" xr:uid="{25D00E45-C0E8-40E9-BF6F-6BDBF60F9FB5}"/>
    <cellStyle name="Heading 4 2 2 2 36" xfId="22612" xr:uid="{295913CA-7694-40A7-9514-6F50DDFE5C89}"/>
    <cellStyle name="Heading 4 2 2 2 37" xfId="22839" xr:uid="{66D39AAF-5CFD-454B-8EE6-49AE507977D5}"/>
    <cellStyle name="Heading 4 2 2 2 38" xfId="18295" xr:uid="{21DAD182-01B0-4C3C-AF7C-3BD11B8FA1A6}"/>
    <cellStyle name="Heading 4 2 2 2 39" xfId="23294" xr:uid="{A1088A02-61F6-4813-8D58-1B7DD9323BF6}"/>
    <cellStyle name="Heading 4 2 2 2 4" xfId="14511" xr:uid="{1CB8C473-57F3-482B-A2C2-82781B23AB23}"/>
    <cellStyle name="Heading 4 2 2 2 40" xfId="17128" xr:uid="{0EFC421D-092C-4465-9AC7-A314246A5CAE}"/>
    <cellStyle name="Heading 4 2 2 2 41" xfId="19586" xr:uid="{41399E8B-9B81-496B-92F0-AA11DC613D77}"/>
    <cellStyle name="Heading 4 2 2 2 42" xfId="26261" xr:uid="{2CD96463-7B69-4BE1-AB37-45620F030860}"/>
    <cellStyle name="Heading 4 2 2 2 43" xfId="26342" xr:uid="{8645CB92-F8AA-4CE3-B63C-9899D088ED80}"/>
    <cellStyle name="Heading 4 2 2 2 44" xfId="26418" xr:uid="{4E7F3F56-6FA5-4631-982F-1DDA9E98EC68}"/>
    <cellStyle name="Heading 4 2 2 2 45" xfId="26491" xr:uid="{BF32E665-8EA9-4764-B042-87AB23012CC6}"/>
    <cellStyle name="Heading 4 2 2 2 46" xfId="26556" xr:uid="{06513E5D-0D8B-4EE3-A3A0-764724A24C4E}"/>
    <cellStyle name="Heading 4 2 2 2 47" xfId="15029" xr:uid="{BF968A17-E68C-4227-92CC-831D3FAE366E}"/>
    <cellStyle name="Heading 4 2 2 2 48" xfId="27039" xr:uid="{6EA7F886-1F7D-4D7B-976E-FD74080A9C18}"/>
    <cellStyle name="Heading 4 2 2 2 49" xfId="30891" xr:uid="{80D0A494-C424-4DE3-B7FB-FC015CFFDE20}"/>
    <cellStyle name="Heading 4 2 2 2 5" xfId="15677" xr:uid="{06C1197F-FD01-4DD9-B092-9F2A16DBC366}"/>
    <cellStyle name="Heading 4 2 2 2 5 10" xfId="24771" xr:uid="{E0E1B44B-82DF-430B-9773-676735407D3B}"/>
    <cellStyle name="Heading 4 2 2 2 5 11" xfId="20705" xr:uid="{D7A63181-0DD9-4B88-BF72-97863E6F1812}"/>
    <cellStyle name="Heading 4 2 2 2 5 12" xfId="21061" xr:uid="{2EE4D806-EF08-4577-9FA7-9486E359968D}"/>
    <cellStyle name="Heading 4 2 2 2 5 13" xfId="21014" xr:uid="{011ABE71-7C3B-4321-B770-667B98BF0E9C}"/>
    <cellStyle name="Heading 4 2 2 2 5 14" xfId="23964" xr:uid="{2D3605ED-0F65-4ABF-BC76-2240DCE95CA6}"/>
    <cellStyle name="Heading 4 2 2 2 5 15" xfId="20076" xr:uid="{FDC0BE09-69A4-4554-982D-22DB9084E41A}"/>
    <cellStyle name="Heading 4 2 2 2 5 16" xfId="20308" xr:uid="{EB1EDF98-783D-4B8D-BE68-65F1497A9DF1}"/>
    <cellStyle name="Heading 4 2 2 2 5 17" xfId="23926" xr:uid="{5796CD23-7C65-4879-9568-B8F22084C2CC}"/>
    <cellStyle name="Heading 4 2 2 2 5 18" xfId="27754" xr:uid="{41262126-11D0-4630-91E9-031FACEBED34}"/>
    <cellStyle name="Heading 4 2 2 2 5 19" xfId="30883" xr:uid="{5C07CAA9-40E0-4A1B-B16C-DE5FB9295605}"/>
    <cellStyle name="Heading 4 2 2 2 5 2" xfId="18135" xr:uid="{164493C8-959E-4356-A310-CF6C1E35A764}"/>
    <cellStyle name="Heading 4 2 2 2 5 2 2" xfId="20418" xr:uid="{140DAC6C-23AB-4AB8-891C-901E96C3DA08}"/>
    <cellStyle name="Heading 4 2 2 2 5 2 2 2" xfId="22884" xr:uid="{3CEDE290-E2EC-4634-8901-B2C66476AD32}"/>
    <cellStyle name="Heading 4 2 2 2 5 2 2 3" xfId="29605" xr:uid="{84FD1D56-51A1-447E-937A-1405F32B1700}"/>
    <cellStyle name="Heading 4 2 2 2 5 2 2 4" xfId="28265" xr:uid="{CCF76603-0059-4631-A652-C81B79D42D6E}"/>
    <cellStyle name="Heading 4 2 2 2 5 2 2 5" xfId="30632" xr:uid="{E2F006A3-8E17-42B6-9339-3F9F64D9E8AD}"/>
    <cellStyle name="Heading 4 2 2 2 5 2 2 6" xfId="27312" xr:uid="{AD55B19E-057F-4A5D-88A1-7C0788665EBE}"/>
    <cellStyle name="Heading 4 2 2 2 5 2 2 7" xfId="15996" xr:uid="{B145699A-AB51-4584-8A38-F29FF97CB23C}"/>
    <cellStyle name="Heading 4 2 2 2 5 2 2 8" xfId="31289" xr:uid="{ED156F05-4512-4504-8503-E3BEBB2AF11D}"/>
    <cellStyle name="Heading 4 2 2 2 5 2 3" xfId="28646" xr:uid="{5C141782-8CC8-4EC1-BE1A-C4046ADD6E0D}"/>
    <cellStyle name="Heading 4 2 2 2 5 2 4" xfId="27342" xr:uid="{74DCFDF7-FA04-477E-906B-44F0DCBA13F8}"/>
    <cellStyle name="Heading 4 2 2 2 5 2 5" xfId="27217" xr:uid="{19636775-426A-4E15-9EFC-A9DE4A201ADB}"/>
    <cellStyle name="Heading 4 2 2 2 5 2 6" xfId="15518" xr:uid="{9C062282-1CBC-4882-B981-C2399465063B}"/>
    <cellStyle name="Heading 4 2 2 2 5 2 7" xfId="15250" xr:uid="{B72F10C5-10AB-473B-A1FA-8E49FB95C150}"/>
    <cellStyle name="Heading 4 2 2 2 5 2 8" xfId="31299" xr:uid="{F7F36508-8BB2-4CF7-8AC8-BF748415BCFF}"/>
    <cellStyle name="Heading 4 2 2 2 5 20" xfId="31077" xr:uid="{FA3C7BC7-4DBE-4371-A78F-C1FA15D71AE3}"/>
    <cellStyle name="Heading 4 2 2 2 5 21" xfId="31286" xr:uid="{4363BF8A-4A58-4695-A931-17FEBE7A15FF}"/>
    <cellStyle name="Heading 4 2 2 2 5 22" xfId="31478" xr:uid="{026F1A44-2892-4E0F-9E0D-F2F58D5968C7}"/>
    <cellStyle name="Heading 4 2 2 2 5 23" xfId="31577" xr:uid="{33FC1618-272F-4DC4-90A1-75C33CCE25E0}"/>
    <cellStyle name="Heading 4 2 2 2 5 3" xfId="24200" xr:uid="{FAFA378A-4D70-414D-ABB0-B94131E0787B}"/>
    <cellStyle name="Heading 4 2 2 2 5 4" xfId="21198" xr:uid="{03608587-ACB6-459B-96C0-7A8C511E7CEA}"/>
    <cellStyle name="Heading 4 2 2 2 5 5" xfId="24730" xr:uid="{3A4E72F6-0BEE-42AE-8B21-6A7053474D7D}"/>
    <cellStyle name="Heading 4 2 2 2 5 6" xfId="20708" xr:uid="{339033FE-DC97-4673-8BFD-A41389D26032}"/>
    <cellStyle name="Heading 4 2 2 2 5 7" xfId="21059" xr:uid="{4F2A2431-B1A0-45BC-9E7C-F78A20BAE3FE}"/>
    <cellStyle name="Heading 4 2 2 2 5 8" xfId="23923" xr:uid="{B9626859-977B-4B7F-8A54-10AAA556B4E3}"/>
    <cellStyle name="Heading 4 2 2 2 5 9" xfId="22026" xr:uid="{398A91B9-C48E-40C9-A7E1-69E9A5980BB1}"/>
    <cellStyle name="Heading 4 2 2 2 50" xfId="30378" xr:uid="{AC9C4737-F8B6-4AEF-BA72-67003249F06F}"/>
    <cellStyle name="Heading 4 2 2 2 51" xfId="15736" xr:uid="{70E86639-882A-43A7-80D3-B77EE011B1FC}"/>
    <cellStyle name="Heading 4 2 2 2 52" xfId="27167" xr:uid="{8826A37A-4F2F-427A-82EE-0A5D4B6372CF}"/>
    <cellStyle name="Heading 4 2 2 2 53" xfId="31581" xr:uid="{B73EE4E1-AA85-487C-A55C-3A64E7E4711A}"/>
    <cellStyle name="Heading 4 2 2 2 53 2" xfId="33145" xr:uid="{90A53A9A-395E-4971-8A39-7DF9901A9BDD}"/>
    <cellStyle name="Heading 4 2 2 2 53 3" xfId="36198" xr:uid="{CB73051D-3836-4CBA-9E16-96DD627B199C}"/>
    <cellStyle name="Heading 4 2 2 2 53 4" xfId="31536" xr:uid="{D4FDF3E7-208D-44E4-88F0-6107F245DC77}"/>
    <cellStyle name="Heading 4 2 2 2 53 5" xfId="30610" xr:uid="{4283474F-5316-4E68-844E-3F439C998298}"/>
    <cellStyle name="Heading 4 2 2 2 53 6" xfId="28937" xr:uid="{44DD1A7A-5D5A-4635-8C33-5282293F4223}"/>
    <cellStyle name="Heading 4 2 2 2 53 7" xfId="30776" xr:uid="{5B56640D-A809-4EF2-9D6A-F07E067077BB}"/>
    <cellStyle name="Heading 4 2 2 2 53 8" xfId="32162" xr:uid="{3E13634E-E222-424F-866B-C3E49AC29958}"/>
    <cellStyle name="Heading 4 2 2 2 53 9" xfId="31655" xr:uid="{CA439E8E-11A4-4FE1-951D-372542411EF2}"/>
    <cellStyle name="Heading 4 2 2 2 54" xfId="35339" xr:uid="{0016262B-FF23-48DC-BC11-5BC074AFBE81}"/>
    <cellStyle name="Heading 4 2 2 2 55" xfId="32735" xr:uid="{F8C733AA-FEC3-4965-AB6D-C053FD8C7283}"/>
    <cellStyle name="Heading 4 2 2 2 56" xfId="34000" xr:uid="{0B1EFFBC-7ABA-4C51-9CE8-9C8A9C8841F9}"/>
    <cellStyle name="Heading 4 2 2 2 57" xfId="33699" xr:uid="{713A3CAB-2D24-415E-815B-C25D99279FC7}"/>
    <cellStyle name="Heading 4 2 2 2 58" xfId="34736" xr:uid="{A0E5F8A2-A764-4750-BB5A-2B84310DC30A}"/>
    <cellStyle name="Heading 4 2 2 2 59" xfId="34235" xr:uid="{9AAD1E6B-7388-4B8A-A6B1-72C6EB8B633D}"/>
    <cellStyle name="Heading 4 2 2 2 6" xfId="16393" xr:uid="{B2C53336-FCD3-43F1-BA96-28A9DFFB86E7}"/>
    <cellStyle name="Heading 4 2 2 2 60" xfId="35189" xr:uid="{B6AB15EF-06A2-47F8-A265-7E660F5F3C47}"/>
    <cellStyle name="Heading 4 2 2 2 61" xfId="34652" xr:uid="{9F7B0B62-EF34-4FE9-8D5D-0AFB6A90C296}"/>
    <cellStyle name="Heading 4 2 2 2 62" xfId="34940" xr:uid="{B69BAA8D-25BC-403C-8DAC-63EDEC4D6ECB}"/>
    <cellStyle name="Heading 4 2 2 2 63" xfId="34815" xr:uid="{D0AF1A4E-53A4-4672-BC8E-B9CDCE7E6B74}"/>
    <cellStyle name="Heading 4 2 2 2 64" xfId="35312" xr:uid="{6F556DBB-FFD3-4993-81C2-5C4BCF38D31F}"/>
    <cellStyle name="Heading 4 2 2 2 65" xfId="32755" xr:uid="{601C63A9-F5E1-4607-918D-ADB8313026FA}"/>
    <cellStyle name="Heading 4 2 2 2 66" xfId="31556" xr:uid="{03FFB0CF-DE0C-4E31-B74E-64A1C5D56B44}"/>
    <cellStyle name="Heading 4 2 2 2 67" xfId="36664" xr:uid="{F8D65987-1FC9-4CD7-9ECC-D2967F057E47}"/>
    <cellStyle name="Heading 4 2 2 2 68" xfId="36715" xr:uid="{F1F7EA9E-603D-47A9-A833-0B1D5ECC739C}"/>
    <cellStyle name="Heading 4 2 2 2 69" xfId="36761" xr:uid="{31FFEFB9-4811-434D-B9AB-79EDAA989C12}"/>
    <cellStyle name="Heading 4 2 2 2 7" xfId="17400" xr:uid="{09C859D1-BD73-4F19-935E-0A27A122986F}"/>
    <cellStyle name="Heading 4 2 2 2 70" xfId="36796" xr:uid="{85463B28-0E0C-42CA-BD0F-DB5ED0AE8EA6}"/>
    <cellStyle name="Heading 4 2 2 2 71" xfId="36817" xr:uid="{676ABCD9-2178-4BE8-AC7A-CFB6D0BA4714}"/>
    <cellStyle name="Heading 4 2 2 2 72" xfId="36825" xr:uid="{C4E11535-3686-4914-9E92-6B79EB7A20F6}"/>
    <cellStyle name="Heading 4 2 2 2 73" xfId="37086" xr:uid="{6E99F5AE-C5FD-4C57-9CFE-B5F1D85A1750}"/>
    <cellStyle name="Heading 4 2 2 2 8" xfId="16931" xr:uid="{BFE53532-E5CB-4EFA-917A-0DB9143E7A55}"/>
    <cellStyle name="Heading 4 2 2 2 9" xfId="18231" xr:uid="{23F90031-2043-41C2-B9F6-810A4B219834}"/>
    <cellStyle name="Heading 4 2 2 20" xfId="16485" xr:uid="{F2AD44BD-F797-4414-AE55-BAE0CB1D99B5}"/>
    <cellStyle name="Heading 4 2 2 20 2" xfId="21021" xr:uid="{6A95EB09-578D-408B-860A-32D91322494C}"/>
    <cellStyle name="Heading 4 2 2 21" xfId="24412" xr:uid="{F2187319-BB98-4BA9-9544-BB6A07E84BEA}"/>
    <cellStyle name="Heading 4 2 2 22" xfId="20515" xr:uid="{3681FFF4-3BF2-4090-8E5A-8AFC72745847}"/>
    <cellStyle name="Heading 4 2 2 23" xfId="21084" xr:uid="{7FF829C7-84CB-4D7F-BFBE-F683E5512BC5}"/>
    <cellStyle name="Heading 4 2 2 24" xfId="24960" xr:uid="{11567E2B-708E-4244-8223-9058240E9207}"/>
    <cellStyle name="Heading 4 2 2 25" xfId="25127" xr:uid="{C701F00F-C7FA-45D4-9CB4-BE008AED223F}"/>
    <cellStyle name="Heading 4 2 2 26" xfId="25282" xr:uid="{BB5CE666-06DA-4122-802A-3BDFCC6712B2}"/>
    <cellStyle name="Heading 4 2 2 27" xfId="25427" xr:uid="{0333AB86-2008-4233-8937-A0BEBB97B451}"/>
    <cellStyle name="Heading 4 2 2 28" xfId="25564" xr:uid="{79C53373-D66E-4A8F-8925-547553EAB9CE}"/>
    <cellStyle name="Heading 4 2 2 29" xfId="25689" xr:uid="{F14D7334-0F7D-41E8-80F6-FC0DA0512747}"/>
    <cellStyle name="Heading 4 2 2 3" xfId="14243" xr:uid="{4C8DAE7E-1617-4297-BB0B-CDF7A118A2D9}"/>
    <cellStyle name="Heading 4 2 2 30" xfId="25798" xr:uid="{5330FBD0-5080-4E92-B79E-1CD4116020C0}"/>
    <cellStyle name="Heading 4 2 2 31" xfId="25900" xr:uid="{3209922D-7E5D-4792-8EED-EF031081FEE1}"/>
    <cellStyle name="Heading 4 2 2 32" xfId="25986" xr:uid="{56E8F95A-A01A-41AC-A8DD-F65BFEDBC269}"/>
    <cellStyle name="Heading 4 2 2 33" xfId="26064" xr:uid="{D161963A-8C67-4D4D-AF63-EC3DD677A968}"/>
    <cellStyle name="Heading 4 2 2 34" xfId="26127" xr:uid="{5B1064CB-AFD0-462C-BFAA-FEA5CCD22664}"/>
    <cellStyle name="Heading 4 2 2 35" xfId="23277" xr:uid="{83674CC0-0215-4BEA-8284-9CC7E7D3D6BE}"/>
    <cellStyle name="Heading 4 2 2 36" xfId="22580" xr:uid="{D63423E3-EE58-49F5-9ADF-46E8F7DCF2B2}"/>
    <cellStyle name="Heading 4 2 2 37" xfId="22560" xr:uid="{71B43DD4-E791-424E-B123-034484860DD2}"/>
    <cellStyle name="Heading 4 2 2 38" xfId="22089" xr:uid="{38B61FCD-7C31-4374-BD79-98F95E7F7067}"/>
    <cellStyle name="Heading 4 2 2 39" xfId="23267" xr:uid="{E7E8D884-84C1-4338-B291-3A1771643A3C}"/>
    <cellStyle name="Heading 4 2 2 4" xfId="14370" xr:uid="{C6C052B5-9EC8-4204-96F3-6BA1D5BE5D35}"/>
    <cellStyle name="Heading 4 2 2 40" xfId="23237" xr:uid="{47774173-12D9-46D7-8697-5619FACBCAEE}"/>
    <cellStyle name="Heading 4 2 2 41" xfId="19236" xr:uid="{18467034-8ED5-48CE-ADFB-11B572A0F93A}"/>
    <cellStyle name="Heading 4 2 2 42" xfId="17448" xr:uid="{5B742C61-A1F3-4E81-9694-B3FA613037D6}"/>
    <cellStyle name="Heading 4 2 2 43" xfId="22431" xr:uid="{DEC724D0-7534-49B3-9E70-D5918FC796C4}"/>
    <cellStyle name="Heading 4 2 2 44" xfId="18791" xr:uid="{04E1FB92-7167-4E5A-8B5C-45C0637A8B53}"/>
    <cellStyle name="Heading 4 2 2 45" xfId="23073" xr:uid="{8F0F18D7-FC13-46D2-906E-447DBAC44173}"/>
    <cellStyle name="Heading 4 2 2 46" xfId="22742" xr:uid="{7647C3DC-CFDD-45CE-87A7-2823EF74CEE0}"/>
    <cellStyle name="Heading 4 2 2 47" xfId="23140" xr:uid="{C9B14E88-9168-4A25-ADB5-051ED873E6F1}"/>
    <cellStyle name="Heading 4 2 2 48" xfId="15215" xr:uid="{0638719A-DBCF-47D3-BFD3-92A8F34CFD80}"/>
    <cellStyle name="Heading 4 2 2 49" xfId="30964" xr:uid="{9F9CD06E-A345-4158-844D-949F9A0213CE}"/>
    <cellStyle name="Heading 4 2 2 5" xfId="14496" xr:uid="{A107638B-8D67-4830-A44B-282370A73581}"/>
    <cellStyle name="Heading 4 2 2 50" xfId="30159" xr:uid="{C2253A18-5633-4F6B-B9B3-D8F79EBFB342}"/>
    <cellStyle name="Heading 4 2 2 51" xfId="31354" xr:uid="{FE8EDEE5-5682-4D82-809E-1C149891FA31}"/>
    <cellStyle name="Heading 4 2 2 52" xfId="31533" xr:uid="{158CB24B-8CE9-434C-8042-7846D85421EB}"/>
    <cellStyle name="Heading 4 2 2 53" xfId="31643" xr:uid="{39010D6D-87F6-48EC-924F-106CD6EF4A78}"/>
    <cellStyle name="Heading 4 2 2 54" xfId="31791" xr:uid="{6B1491C3-4FC3-4EB6-A651-1D9EE345E638}"/>
    <cellStyle name="Heading 4 2 2 54 2" xfId="32975" xr:uid="{510633D5-BBE0-4EAC-B71F-D441A8298B53}"/>
    <cellStyle name="Heading 4 2 2 54 3" xfId="36152" xr:uid="{B3859719-53A3-4B4C-AA5E-F65B38CF7092}"/>
    <cellStyle name="Heading 4 2 2 54 4" xfId="32257" xr:uid="{23249393-E6AC-401B-8D6D-011CE4E1AAED}"/>
    <cellStyle name="Heading 4 2 2 54 5" xfId="32266" xr:uid="{21D74235-9613-4F25-BB2B-414494349810}"/>
    <cellStyle name="Heading 4 2 2 54 6" xfId="29191" xr:uid="{0C347F65-1DEF-4085-B858-306D94028925}"/>
    <cellStyle name="Heading 4 2 2 54 7" xfId="28342" xr:uid="{A56F9B58-E8AE-4E2F-BBE5-8BA49D7442C0}"/>
    <cellStyle name="Heading 4 2 2 54 8" xfId="31991" xr:uid="{5A346287-D342-4B65-91A2-4789683922AA}"/>
    <cellStyle name="Heading 4 2 2 54 9" xfId="36094" xr:uid="{3B7CF3B9-86CA-4741-AF01-41609BFF9992}"/>
    <cellStyle name="Heading 4 2 2 55" xfId="35027" xr:uid="{29F3DCC7-F116-48D3-BA2A-54D85E657F28}"/>
    <cellStyle name="Heading 4 2 2 56" xfId="34004" xr:uid="{A1BC2799-86DB-4994-BB8C-0EA6B7BC03BB}"/>
    <cellStyle name="Heading 4 2 2 57" xfId="35107" xr:uid="{E3C4C715-A406-4476-892E-FE684CD1B1EE}"/>
    <cellStyle name="Heading 4 2 2 58" xfId="34456" xr:uid="{DDE60223-44BB-4581-B4EA-3CE0DE7585A3}"/>
    <cellStyle name="Heading 4 2 2 59" xfId="35037" xr:uid="{991EBBC1-49FF-4CCB-AFA5-DB1902E977F1}"/>
    <cellStyle name="Heading 4 2 2 6" xfId="15413" xr:uid="{7665C7F1-8D6B-4D1C-985F-2BC18A1F0502}"/>
    <cellStyle name="Heading 4 2 2 6 10" xfId="24876" xr:uid="{07D295A5-5EC2-4C57-9494-B66CEFAF78AC}"/>
    <cellStyle name="Heading 4 2 2 6 11" xfId="25049" xr:uid="{F689B6A8-1B7B-4301-B78F-BE59E5274B4E}"/>
    <cellStyle name="Heading 4 2 2 6 12" xfId="25207" xr:uid="{90793657-C641-45C4-ADE8-B92C7626111E}"/>
    <cellStyle name="Heading 4 2 2 6 13" xfId="25357" xr:uid="{60E44F0D-C12B-46C8-95C8-476AD75FAFE5}"/>
    <cellStyle name="Heading 4 2 2 6 14" xfId="25499" xr:uid="{8A8232A2-A685-4BAD-A65E-6BCA7B07FAA3}"/>
    <cellStyle name="Heading 4 2 2 6 15" xfId="25630" xr:uid="{0B5A989E-9E72-4F91-9CAE-B2BDAD72EE5C}"/>
    <cellStyle name="Heading 4 2 2 6 16" xfId="25745" xr:uid="{11AE92C3-A0AC-49E8-B351-9CAEF1BB22B0}"/>
    <cellStyle name="Heading 4 2 2 6 17" xfId="25851" xr:uid="{EB31EA16-DB94-4ACE-A701-BA6305B3824A}"/>
    <cellStyle name="Heading 4 2 2 6 18" xfId="27551" xr:uid="{E987D76A-555F-4902-8DCF-E45B869AF05B}"/>
    <cellStyle name="Heading 4 2 2 6 19" xfId="28465" xr:uid="{B4A9D5FB-5B41-405B-A8D0-279F5F7FBB39}"/>
    <cellStyle name="Heading 4 2 2 6 2" xfId="17639" xr:uid="{F46E2286-A9F6-449B-8F42-2646B206CE66}"/>
    <cellStyle name="Heading 4 2 2 6 2 2" xfId="20746" xr:uid="{2FF1EF38-5F4E-4157-89E7-DFC819D23E3D}"/>
    <cellStyle name="Heading 4 2 2 6 2 2 2" xfId="22765" xr:uid="{EC3541D6-19AD-46BB-97DD-57DC065F5463}"/>
    <cellStyle name="Heading 4 2 2 6 2 2 3" xfId="29536" xr:uid="{CB8A81DB-BBB6-451F-8666-FDDA2B165EC5}"/>
    <cellStyle name="Heading 4 2 2 6 2 2 4" xfId="30489" xr:uid="{707F3406-A680-41D6-B722-50D1CB2C5A49}"/>
    <cellStyle name="Heading 4 2 2 6 2 2 5" xfId="15942" xr:uid="{42E0A7CE-8939-49B4-B32E-9770BD2FE744}"/>
    <cellStyle name="Heading 4 2 2 6 2 2 6" xfId="30754" xr:uid="{76F64CE7-AE8C-4F54-887C-14176273B308}"/>
    <cellStyle name="Heading 4 2 2 6 2 2 7" xfId="14887" xr:uid="{99989548-AE97-4CC9-B50F-D12A122458A6}"/>
    <cellStyle name="Heading 4 2 2 6 2 2 8" xfId="30347" xr:uid="{FC02319B-9BB4-41DE-89D3-4EC8ED93700A}"/>
    <cellStyle name="Heading 4 2 2 6 2 3" xfId="28748" xr:uid="{100BB7B9-9A98-4883-837F-E23A4122AE78}"/>
    <cellStyle name="Heading 4 2 2 6 2 4" xfId="29046" xr:uid="{0F2EB504-029F-4D83-9CEC-81430EFBB423}"/>
    <cellStyle name="Heading 4 2 2 6 2 5" xfId="29973" xr:uid="{E299C882-2633-464B-A7FA-A348B8436545}"/>
    <cellStyle name="Heading 4 2 2 6 2 6" xfId="28905" xr:uid="{3CFEA7E8-ED88-478F-A594-D04CDC1FD5DF}"/>
    <cellStyle name="Heading 4 2 2 6 2 7" xfId="27528" xr:uid="{1122810A-8F7B-459B-9837-C53DF982CF05}"/>
    <cellStyle name="Heading 4 2 2 6 2 8" xfId="15129" xr:uid="{3183EEF6-4BF6-437D-8247-87EC4AEA9C03}"/>
    <cellStyle name="Heading 4 2 2 6 20" xfId="15307" xr:uid="{0E47F6AE-F58B-45AC-8B4B-43B6C259C28C}"/>
    <cellStyle name="Heading 4 2 2 6 21" xfId="15707" xr:uid="{67F5F91B-2682-44F7-942C-00FD4677F289}"/>
    <cellStyle name="Heading 4 2 2 6 22" xfId="16086" xr:uid="{1713B9B2-2C50-494F-B33A-6D3B10F35279}"/>
    <cellStyle name="Heading 4 2 2 6 23" xfId="28100" xr:uid="{8F218CD2-4F25-4042-99D8-628908D35589}"/>
    <cellStyle name="Heading 4 2 2 6 3" xfId="24022" xr:uid="{26590FEE-74F6-4C94-B72C-08044614DAD5}"/>
    <cellStyle name="Heading 4 2 2 6 4" xfId="20577" xr:uid="{6BA98CD9-E7CA-4EEF-A627-79E93551689E}"/>
    <cellStyle name="Heading 4 2 2 6 5" xfId="21684" xr:uid="{B5183548-686E-4C86-BB0B-12BF17860F29}"/>
    <cellStyle name="Heading 4 2 2 6 6" xfId="24371" xr:uid="{A1C062AE-3AA5-4B5D-80F2-74F483A48620}"/>
    <cellStyle name="Heading 4 2 2 6 7" xfId="20616" xr:uid="{2E28B310-2909-446A-A4C5-D75F43B1B57D}"/>
    <cellStyle name="Heading 4 2 2 6 8" xfId="23524" xr:uid="{F7074E6A-7282-47DA-941C-AF79888B975D}"/>
    <cellStyle name="Heading 4 2 2 6 9" xfId="20872" xr:uid="{89AC45E0-2DCB-40F7-90C0-D91C9AE84B65}"/>
    <cellStyle name="Heading 4 2 2 60" xfId="34113" xr:uid="{5D9B90AF-3A49-4FBB-929C-8ECFD238B538}"/>
    <cellStyle name="Heading 4 2 2 61" xfId="32831" xr:uid="{B5844F04-67E4-4BC1-B229-6EF387567203}"/>
    <cellStyle name="Heading 4 2 2 62" xfId="33747" xr:uid="{5CBB68AB-37D0-4A52-A7B3-E23160AF764F}"/>
    <cellStyle name="Heading 4 2 2 63" xfId="34338" xr:uid="{52E0C90F-9BB1-41FB-8144-83B984A058F5}"/>
    <cellStyle name="Heading 4 2 2 64" xfId="35039" xr:uid="{2E43EE5D-9D81-4BBC-9052-53F9209C9681}"/>
    <cellStyle name="Heading 4 2 2 65" xfId="35419" xr:uid="{85D46CBB-7A79-4313-8C3B-37751813CBA7}"/>
    <cellStyle name="Heading 4 2 2 66" xfId="33045" xr:uid="{C77DBBCE-EBE7-4A36-9A49-40F9976283A0}"/>
    <cellStyle name="Heading 4 2 2 67" xfId="31421" xr:uid="{A9D5E4CF-E709-4771-9ED0-64D505C3FDCC}"/>
    <cellStyle name="Heading 4 2 2 68" xfId="32400" xr:uid="{ADD37D8D-DA4A-4EBD-8AF2-EF2FC4B34DFF}"/>
    <cellStyle name="Heading 4 2 2 69" xfId="36694" xr:uid="{DC6472AE-D5FB-4ADF-B069-1AA827442CDE}"/>
    <cellStyle name="Heading 4 2 2 7" xfId="16744" xr:uid="{94201D60-AADB-4B6E-8FA8-0FE646AA27C4}"/>
    <cellStyle name="Heading 4 2 2 70" xfId="36744" xr:uid="{FB44E509-A899-4454-BB52-0D65E4DBC792}"/>
    <cellStyle name="Heading 4 2 2 71" xfId="36781" xr:uid="{D108ADE1-92B5-4F78-BA0D-61E6FDC86B9B}"/>
    <cellStyle name="Heading 4 2 2 72" xfId="36811" xr:uid="{6FA3724E-9594-4945-8E91-97A3C42BAF67}"/>
    <cellStyle name="Heading 4 2 2 73" xfId="36822" xr:uid="{32DC7205-D3E7-4732-83DC-0819ABE53923}"/>
    <cellStyle name="Heading 4 2 2 74" xfId="37035" xr:uid="{C1CE7249-F210-4742-8423-862E7E86C72D}"/>
    <cellStyle name="Heading 4 2 2 75" xfId="45284" xr:uid="{DB3E9762-31B3-446B-9AEC-4A881112E79D}"/>
    <cellStyle name="Heading 4 2 2 8" xfId="17287" xr:uid="{D0AE59CA-5206-4E72-BE58-65B24F5B4CDD}"/>
    <cellStyle name="Heading 4 2 2 9" xfId="17023" xr:uid="{4A233DEB-0358-4F56-8E01-68E58C910BEF}"/>
    <cellStyle name="Heading 4 2 20" xfId="17968" xr:uid="{266F4CE6-E4BF-4E1B-BC92-A0CD1E2D312D}"/>
    <cellStyle name="Heading 4 2 21" xfId="17944" xr:uid="{5FEA253C-3739-453D-A423-88B2084D0C68}"/>
    <cellStyle name="Heading 4 2 21 2" xfId="21639" xr:uid="{6DB24B4F-5CFB-4233-8283-5EA9D7D7EA6E}"/>
    <cellStyle name="Heading 4 2 22" xfId="20347" xr:uid="{8D2D229F-D9B8-49F9-9665-3A86F75E4437}"/>
    <cellStyle name="Heading 4 2 23" xfId="23941" xr:uid="{1F943E93-DA3F-40BA-8203-CEB55CC5D676}"/>
    <cellStyle name="Heading 4 2 24" xfId="22148" xr:uid="{082DCF1E-7FB9-4135-91A0-B763806799EA}"/>
    <cellStyle name="Heading 4 2 25" xfId="23583" xr:uid="{7CFE400D-7D94-4213-A59C-F446AF94ACD4}"/>
    <cellStyle name="Heading 4 2 26" xfId="20389" xr:uid="{C350910B-6739-4EDD-B840-57BA9F56B137}"/>
    <cellStyle name="Heading 4 2 27" xfId="23871" xr:uid="{C633DBDE-FD01-43B9-8A30-DE8A9E88B787}"/>
    <cellStyle name="Heading 4 2 28" xfId="21433" xr:uid="{4C1F56AF-5B31-4631-9DE7-F14D6B560320}"/>
    <cellStyle name="Heading 4 2 29" xfId="19943" xr:uid="{DF06CFB2-79EB-4B16-96CD-2E2BF356BA60}"/>
    <cellStyle name="Heading 4 2 3" xfId="13081" xr:uid="{A5A2A3EF-BF65-4FF2-8A15-7718D788622F}"/>
    <cellStyle name="Heading 4 2 30" xfId="21158" xr:uid="{2B6D7523-46F4-4266-A4B1-C4D5A84E4EF8}"/>
    <cellStyle name="Heading 4 2 31" xfId="23877" xr:uid="{C266E539-48B9-4CD8-8389-D4CAA1932D00}"/>
    <cellStyle name="Heading 4 2 32" xfId="20550" xr:uid="{AF1664BB-BD9A-44B7-A0EF-29D040D9FD4B}"/>
    <cellStyle name="Heading 4 2 33" xfId="21958" xr:uid="{0354858D-414D-4FFF-8EE0-9585EADEE966}"/>
    <cellStyle name="Heading 4 2 34" xfId="24862" xr:uid="{2BCB022A-42FF-4CDA-B9F9-425242ADC617}"/>
    <cellStyle name="Heading 4 2 35" xfId="25038" xr:uid="{9BC0E7AA-2688-4879-92B5-D2445CCDB57F}"/>
    <cellStyle name="Heading 4 2 36" xfId="21121" xr:uid="{DAECE1B2-3DE5-4DFB-8464-09CFC58A982E}"/>
    <cellStyle name="Heading 4 2 37" xfId="23371" xr:uid="{67B7A808-87B9-4349-8C75-F64A2499E92B}"/>
    <cellStyle name="Heading 4 2 38" xfId="16818" xr:uid="{912D751D-3016-4392-AC49-2BF9CEBDDCE9}"/>
    <cellStyle name="Heading 4 2 39" xfId="23339" xr:uid="{795C0677-5D04-4AF0-9BFC-449E7EE9CE6C}"/>
    <cellStyle name="Heading 4 2 4" xfId="14135" xr:uid="{B2B89E81-95BE-494A-A998-3B1017DC0CC8}"/>
    <cellStyle name="Heading 4 2 4 2" xfId="14228" xr:uid="{F03880E6-DFCC-4367-8FF4-5C65F1C5D80C}"/>
    <cellStyle name="Heading 4 2 40" xfId="19474" xr:uid="{02AA6959-C7C5-4028-B307-77DB998CB90B}"/>
    <cellStyle name="Heading 4 2 41" xfId="17668" xr:uid="{3AF9E21D-D758-4958-B73F-FB077DFEE044}"/>
    <cellStyle name="Heading 4 2 42" xfId="18418" xr:uid="{39E0F650-44B4-47B7-BA00-7B22FBA6DB44}"/>
    <cellStyle name="Heading 4 2 43" xfId="23110" xr:uid="{ADB570AC-EC50-47B7-BFB1-4A9D7E7F10F7}"/>
    <cellStyle name="Heading 4 2 44" xfId="23269" xr:uid="{FAB7D43B-FBBA-4110-8DD7-D0E4AEA15150}"/>
    <cellStyle name="Heading 4 2 45" xfId="23144" xr:uid="{FB75EE7F-3B4C-4897-BBD8-47D46A6C1529}"/>
    <cellStyle name="Heading 4 2 46" xfId="19371" xr:uid="{E5BADDEF-73A7-4E53-BDD3-18DD70C83F9F}"/>
    <cellStyle name="Heading 4 2 47" xfId="23282" xr:uid="{F5C954AC-D9E1-4A8D-A776-26ED32BF453C}"/>
    <cellStyle name="Heading 4 2 48" xfId="23422" xr:uid="{D247FDB0-9000-481E-AE1D-53607ACC9ED5}"/>
    <cellStyle name="Heading 4 2 49" xfId="15463" xr:uid="{3E4CD14E-B147-4732-9BF2-5E26F4BB4915}"/>
    <cellStyle name="Heading 4 2 5" xfId="14339" xr:uid="{7B857C84-68BE-4AAF-A3C1-1722C58068A7}"/>
    <cellStyle name="Heading 4 2 50" xfId="15178" xr:uid="{281068DA-E730-460F-AF68-F1E0CB3BA01E}"/>
    <cellStyle name="Heading 4 2 51" xfId="15206" xr:uid="{0E880AFF-AA0C-4097-835E-0E73CD962C1A}"/>
    <cellStyle name="Heading 4 2 52" xfId="30862" xr:uid="{EB1CF0A2-95E6-4E74-B251-4EB1EA15B566}"/>
    <cellStyle name="Heading 4 2 53" xfId="30744" xr:uid="{0CA1F759-8EA3-497C-90B9-02C137A29AA6}"/>
    <cellStyle name="Heading 4 2 54" xfId="29399" xr:uid="{343B3352-09A3-42EE-A6FB-80D64ED5E838}"/>
    <cellStyle name="Heading 4 2 55" xfId="15285" xr:uid="{F9F54A35-61F8-4893-8BBE-376B38B092A3}"/>
    <cellStyle name="Heading 4 2 55 2" xfId="32840" xr:uid="{265E2C88-5A56-44AE-B3DB-84BCA72567BF}"/>
    <cellStyle name="Heading 4 2 55 3" xfId="36121" xr:uid="{6C6CC80A-C0FD-4EE3-A0DA-B3FFBE31BED0}"/>
    <cellStyle name="Heading 4 2 55 4" xfId="31847" xr:uid="{76DE9B70-6E92-458F-B6E9-CB3BFED2D853}"/>
    <cellStyle name="Heading 4 2 55 5" xfId="36229" xr:uid="{C4C36499-9029-4B49-AF76-DBF0B833F186}"/>
    <cellStyle name="Heading 4 2 55 6" xfId="28804" xr:uid="{8583D13B-9270-4E69-ADFC-7F190654F8BE}"/>
    <cellStyle name="Heading 4 2 55 7" xfId="31224" xr:uid="{38D207FE-B11C-412A-BBA8-0CB2CCE07DE1}"/>
    <cellStyle name="Heading 4 2 55 8" xfId="32478" xr:uid="{318D187E-4820-4EB4-B1CF-AB062F0EC2C7}"/>
    <cellStyle name="Heading 4 2 55 9" xfId="16119" xr:uid="{C76F3FDB-5602-43BE-BBD4-DF120E2E6928}"/>
    <cellStyle name="Heading 4 2 56" xfId="33317" xr:uid="{551C48D8-1CA2-4FEB-99DB-A9874B59DCB2}"/>
    <cellStyle name="Heading 4 2 57" xfId="35669" xr:uid="{76082A92-3547-46E1-9301-F96FC0FF0EF4}"/>
    <cellStyle name="Heading 4 2 58" xfId="35721" xr:uid="{0640BB48-2DA9-4E51-8489-EC0102D1DBD8}"/>
    <cellStyle name="Heading 4 2 59" xfId="35768" xr:uid="{CA0BFBCC-D792-4A7E-8615-7EE78FDDDC6F}"/>
    <cellStyle name="Heading 4 2 6" xfId="14463" xr:uid="{0BC1F3C5-4E98-49EF-954C-44B49DDD2D21}"/>
    <cellStyle name="Heading 4 2 60" xfId="35811" xr:uid="{12A75ED0-29DD-4805-B817-1F8A87C76889}"/>
    <cellStyle name="Heading 4 2 61" xfId="35853" xr:uid="{43A24646-C988-4F41-A52E-D258F0A981B2}"/>
    <cellStyle name="Heading 4 2 62" xfId="35892" xr:uid="{4B497E87-4F47-4EFE-B926-16879D672BEF}"/>
    <cellStyle name="Heading 4 2 63" xfId="35928" xr:uid="{82713FFB-9324-49BA-A298-17E2C59B8231}"/>
    <cellStyle name="Heading 4 2 64" xfId="35959" xr:uid="{A5EDDD62-E85D-4A32-B916-F248B1BF34C8}"/>
    <cellStyle name="Heading 4 2 65" xfId="35986" xr:uid="{A4085F96-9D6F-4E52-BF0C-AC43C24DCC31}"/>
    <cellStyle name="Heading 4 2 66" xfId="36007" xr:uid="{C705935C-7EE2-4ECD-B83C-3728497CEAC5}"/>
    <cellStyle name="Heading 4 2 67" xfId="36024" xr:uid="{44395A8B-F50A-4060-88EF-D2EF416546C7}"/>
    <cellStyle name="Heading 4 2 68" xfId="30867" xr:uid="{ED6350B6-A42A-412C-AC45-8D3F1627B635}"/>
    <cellStyle name="Heading 4 2 69" xfId="27719" xr:uid="{49F8FE1F-7DB7-4B04-A640-E9B77664FBD7}"/>
    <cellStyle name="Heading 4 2 7" xfId="14639" xr:uid="{CE8AA7AC-A85E-4D96-AAE7-077204E09B3C}"/>
    <cellStyle name="Heading 4 2 7 10" xfId="23795" xr:uid="{5EB060E5-62C5-4793-9914-401D6318CA35}"/>
    <cellStyle name="Heading 4 2 7 11" xfId="21993" xr:uid="{D54A8F24-6E9D-4258-AEF0-57A58A2AFEB5}"/>
    <cellStyle name="Heading 4 2 7 12" xfId="24067" xr:uid="{E5FF6C34-6FDF-4A97-8E70-31A6960A00EC}"/>
    <cellStyle name="Heading 4 2 7 13" xfId="21622" xr:uid="{E1B404D8-FC72-49F7-9523-1E7FEC79597D}"/>
    <cellStyle name="Heading 4 2 7 14" xfId="22101" xr:uid="{76EB9BAD-A459-4124-879E-9C6B070EFCDA}"/>
    <cellStyle name="Heading 4 2 7 15" xfId="21088" xr:uid="{A3CCBB24-A510-439C-A52A-3181C03904FD}"/>
    <cellStyle name="Heading 4 2 7 16" xfId="24845" xr:uid="{F5DA77D8-1055-4225-99C5-A3467FA77280}"/>
    <cellStyle name="Heading 4 2 7 17" xfId="25022" xr:uid="{5CDA4341-831A-4E12-8D3F-62A3FF6510F9}"/>
    <cellStyle name="Heading 4 2 7 18" xfId="27399" xr:uid="{C37A71FD-AE5D-4A58-9B57-CE27D10CBB45}"/>
    <cellStyle name="Heading 4 2 7 19" xfId="29248" xr:uid="{8D62BB13-2806-46A9-934A-4EE6B269103E}"/>
    <cellStyle name="Heading 4 2 7 2" xfId="17291" xr:uid="{732EFE8B-4481-4E88-B5CC-34FE6760ED33}"/>
    <cellStyle name="Heading 4 2 7 2 2" xfId="21311" xr:uid="{31C6506A-CFB6-46D9-8D7B-10DCC6A2DA95}"/>
    <cellStyle name="Heading 4 2 7 2 2 2" xfId="22671" xr:uid="{B3F659CC-B440-49D2-9010-B248BA4C02EF}"/>
    <cellStyle name="Heading 4 2 7 2 2 3" xfId="29493" xr:uid="{729907E9-CAEA-4CB0-96B6-01FE874CCAD6}"/>
    <cellStyle name="Heading 4 2 7 2 2 4" xfId="27668" xr:uid="{B5747CA5-641F-44B9-8552-9C2CE709B95E}"/>
    <cellStyle name="Heading 4 2 7 2 2 5" xfId="28942" xr:uid="{DA44A7EB-EEE7-4FD7-89ED-2912F35664BB}"/>
    <cellStyle name="Heading 4 2 7 2 2 6" xfId="28034" xr:uid="{272E1234-158C-4678-AF9D-DC5D6129E17E}"/>
    <cellStyle name="Heading 4 2 7 2 2 7" xfId="30144" xr:uid="{5589DB15-31D8-45D6-BF95-6E7273371BBE}"/>
    <cellStyle name="Heading 4 2 7 2 2 8" xfId="29132" xr:uid="{D802C031-D8D8-4F72-A9BB-2327C3C04EE6}"/>
    <cellStyle name="Heading 4 2 7 2 3" xfId="28933" xr:uid="{6873E245-A4BD-49BE-B1FF-F7F91509390B}"/>
    <cellStyle name="Heading 4 2 7 2 4" xfId="30968" xr:uid="{8651D0D2-4539-4D09-9A49-E8C1615707F3}"/>
    <cellStyle name="Heading 4 2 7 2 5" xfId="28776" xr:uid="{209D342C-146D-4244-8CB6-5E3D68837B03}"/>
    <cellStyle name="Heading 4 2 7 2 6" xfId="31358" xr:uid="{10901D1D-1BA5-41EB-BF4A-F428E4EB954A}"/>
    <cellStyle name="Heading 4 2 7 2 7" xfId="31535" xr:uid="{C7BF3BDD-617E-4634-82B1-149F78402350}"/>
    <cellStyle name="Heading 4 2 7 2 8" xfId="31645" xr:uid="{1DB6311A-12FB-4473-9D58-DD01AFE3FB4E}"/>
    <cellStyle name="Heading 4 2 7 20" xfId="15272" xr:uid="{18D861FC-45CA-42A4-ACA8-19EF92DC08C3}"/>
    <cellStyle name="Heading 4 2 7 21" xfId="15585" xr:uid="{E5DFFCE3-216A-45FF-8520-D919BF68A159}"/>
    <cellStyle name="Heading 4 2 7 22" xfId="30047" xr:uid="{5ED38465-A664-4F33-B5B1-9510EF09532D}"/>
    <cellStyle name="Heading 4 2 7 23" xfId="29928" xr:uid="{C83D364C-E167-4F21-96CA-525B0AAAB788}"/>
    <cellStyle name="Heading 4 2 7 3" xfId="23898" xr:uid="{F27DD026-C6CF-4284-9D0A-CF41DB16D509}"/>
    <cellStyle name="Heading 4 2 7 4" xfId="21776" xr:uid="{154D0505-88A6-40C9-B318-75264E7DBF3E}"/>
    <cellStyle name="Heading 4 2 7 5" xfId="24183" xr:uid="{10C2BD19-05B2-45F6-A826-F4BEFEB5A646}"/>
    <cellStyle name="Heading 4 2 7 6" xfId="21698" xr:uid="{F67C9F73-5A23-4092-8985-1C4C10D30FDF}"/>
    <cellStyle name="Heading 4 2 7 7" xfId="24707" xr:uid="{6EC84DF9-815F-4368-91FD-582A5D18D307}"/>
    <cellStyle name="Heading 4 2 7 8" xfId="20444" xr:uid="{2A75B34B-4CFA-483B-B78E-D45A1F5672A4}"/>
    <cellStyle name="Heading 4 2 7 9" xfId="22060" xr:uid="{EB59E0D9-5678-4D2B-9644-2E8E86187975}"/>
    <cellStyle name="Heading 4 2 70" xfId="31879" xr:uid="{38FFB6A8-1F99-45DE-B7C4-0DD8147C0FF4}"/>
    <cellStyle name="Heading 4 2 71" xfId="27431" xr:uid="{EA806806-B68D-4F61-96DF-7AFD72914590}"/>
    <cellStyle name="Heading 4 2 72" xfId="31777" xr:uid="{EF0569E8-05B2-455D-8A4D-C411B19C0B44}"/>
    <cellStyle name="Heading 4 2 73" xfId="32337" xr:uid="{68240214-8E73-45A1-9DB2-4FD015AEE8C4}"/>
    <cellStyle name="Heading 4 2 74" xfId="36078" xr:uid="{2C0C800D-1B9A-4F1A-8D44-3D5969EE1731}"/>
    <cellStyle name="Heading 4 2 75" xfId="37016" xr:uid="{BB1B43FF-8B32-4A73-9403-5529B0A25AFD}"/>
    <cellStyle name="Heading 4 2 76" xfId="44390" xr:uid="{CBA5D8DF-C665-4844-9B46-5DDB6C3B4411}"/>
    <cellStyle name="Heading 4 2 77" xfId="12481" xr:uid="{6D0FA110-0079-401F-B463-A5B7E863CD74}"/>
    <cellStyle name="Heading 4 2 8" xfId="17018" xr:uid="{8B55C4C1-4287-46FA-B2D2-2FBB1490FA65}"/>
    <cellStyle name="Heading 4 2 9" xfId="17234" xr:uid="{203AABAC-186B-43AE-AD43-44E7A5B98263}"/>
    <cellStyle name="Heading 4 20" xfId="17501" xr:uid="{6A9FB7AA-F818-455B-9190-8CFD8D58F278}"/>
    <cellStyle name="Heading 4 21" xfId="16852" xr:uid="{33001394-0498-46AA-B980-77F7A56E8FFE}"/>
    <cellStyle name="Heading 4 21 2" xfId="45013" xr:uid="{FB32487C-DCF9-4300-8B34-E8514B94469F}"/>
    <cellStyle name="Heading 4 21 3" xfId="45012" xr:uid="{80EBE08C-168D-4064-91A9-DE8BC1B5B5FB}"/>
    <cellStyle name="Heading 4 22" xfId="17492" xr:uid="{5A46CDFC-DE90-4DCC-8F2F-BB312E159E88}"/>
    <cellStyle name="Heading 4 22 2" xfId="45285" xr:uid="{BB0990D7-80E1-48FE-A9BB-6EF7396650B9}"/>
    <cellStyle name="Heading 4 22 3" xfId="45014" xr:uid="{46302478-EA95-439C-9C74-102E9BFB011B}"/>
    <cellStyle name="Heading 4 23" xfId="18188" xr:uid="{5C5A2C04-A78C-47CD-A62F-863709EF05A4}"/>
    <cellStyle name="Heading 4 23 2" xfId="45011" xr:uid="{75F6991F-A59E-43D2-94B2-7FAD24FE6FC9}"/>
    <cellStyle name="Heading 4 24" xfId="19707" xr:uid="{41EFF3DB-CA34-49E0-A8EF-617CE4BF3275}"/>
    <cellStyle name="Heading 4 24 2" xfId="45286" xr:uid="{7C3A1487-8978-47C9-ABB4-A58ECC8580E1}"/>
    <cellStyle name="Heading 4 25" xfId="19146" xr:uid="{7849C9D2-262B-42DF-93DD-0776CBEFCDEF}"/>
    <cellStyle name="Heading 4 25 2" xfId="45287" xr:uid="{B7056781-A8AE-404A-9E7E-265DDF29B4FF}"/>
    <cellStyle name="Heading 4 26" xfId="22750" xr:uid="{54EA562E-2CB4-46A6-9CAE-D23BE3846D64}"/>
    <cellStyle name="Heading 4 27" xfId="22736" xr:uid="{B4A7B409-10F4-4E14-95F8-863FC2497558}"/>
    <cellStyle name="Heading 4 28" xfId="17143" xr:uid="{0C523289-D573-4AED-B625-A1767E7F3F54}"/>
    <cellStyle name="Heading 4 29" xfId="19688" xr:uid="{FA2F1CA4-CBD2-4531-842A-6D698C1AF0AC}"/>
    <cellStyle name="Heading 4 3" xfId="12482" xr:uid="{55796D38-3515-4D13-8E9B-6D7387712402}"/>
    <cellStyle name="Heading 4 3 2" xfId="43955" xr:uid="{51C8FB42-0814-4775-883E-C507CFC7DE50}"/>
    <cellStyle name="Heading 4 3 3" xfId="44389" xr:uid="{428B37A1-4459-4A39-8C35-F7AEC4C7F759}"/>
    <cellStyle name="Heading 4 30" xfId="23099" xr:uid="{0DF99113-CFFD-446E-95B2-A9DA78D98FB9}"/>
    <cellStyle name="Heading 4 31" xfId="23338" xr:uid="{4D811474-0E61-45E9-9FB7-3A595692EBB2}"/>
    <cellStyle name="Heading 4 32" xfId="22675" xr:uid="{5FDD6AB7-8BED-4CF7-B4D7-7D1951C81DD0}"/>
    <cellStyle name="Heading 4 33" xfId="16640" xr:uid="{522D9644-340B-405C-8A75-B3D024976D4B}"/>
    <cellStyle name="Heading 4 34" xfId="17030" xr:uid="{E27F4065-AB17-455F-A343-9A4ADA7BE810}"/>
    <cellStyle name="Heading 4 35" xfId="23325" xr:uid="{43B38DB7-A269-4434-913E-022C59549D72}"/>
    <cellStyle name="Heading 4 36" xfId="22552" xr:uid="{FA83C5CF-D8B2-47CC-9A43-6EBF8A580FAA}"/>
    <cellStyle name="Heading 4 37" xfId="27363" xr:uid="{073A39D1-26D3-4E7E-BCFA-F0346DD55C27}"/>
    <cellStyle name="Heading 4 38" xfId="32866" xr:uid="{630F1753-3E79-4AC7-8DD6-86B99F7DA6E0}"/>
    <cellStyle name="Heading 4 39" xfId="33894" xr:uid="{F18B4A02-E238-4564-AD5A-07D5D7C13942}"/>
    <cellStyle name="Heading 4 4" xfId="13987" xr:uid="{CCC800BD-B6D6-422D-91A8-9E07C55ADA34}"/>
    <cellStyle name="Heading 4 40" xfId="34100" xr:uid="{8DB31E02-97ED-4A9B-A73B-F8E808DAC773}"/>
    <cellStyle name="Heading 4 41" xfId="33597" xr:uid="{E076FF06-FA47-4079-B1F1-D74A31725FC3}"/>
    <cellStyle name="Heading 4 42" xfId="33881" xr:uid="{6B210C4D-D275-4F65-B43B-89D7DC12C7D9}"/>
    <cellStyle name="Heading 4 43" xfId="34336" xr:uid="{C3038395-9094-4692-9B44-515DEC0DF3D5}"/>
    <cellStyle name="Heading 4 44" xfId="35336" xr:uid="{B8637D1C-801E-41DF-B61F-77BD0CC4040E}"/>
    <cellStyle name="Heading 4 45" xfId="33007" xr:uid="{344053C4-9F1C-4272-8688-EBA19314CBE1}"/>
    <cellStyle name="Heading 4 46" xfId="34203" xr:uid="{986BD20C-564D-4575-BCFA-322C4903D551}"/>
    <cellStyle name="Heading 4 47" xfId="34202" xr:uid="{E873AEBB-A9A8-4B55-A27C-96A75FDB3DB1}"/>
    <cellStyle name="Heading 4 48" xfId="35097" xr:uid="{5F9E4F41-BCE4-4377-9FC4-3A6B9E3BDBD1}"/>
    <cellStyle name="Heading 4 49" xfId="34361" xr:uid="{360CDD1A-F3B9-4CC3-A8E2-D23183436AB7}"/>
    <cellStyle name="Heading 4 5" xfId="14006" xr:uid="{E6457940-589F-4A6C-B20B-778BF4002179}"/>
    <cellStyle name="Heading 4 50" xfId="36982" xr:uid="{E998C31C-3BBB-4A9F-B7A5-CA38B53C30EE}"/>
    <cellStyle name="Heading 4 51" xfId="42270" xr:uid="{154D0EA6-7576-429D-909A-2956A0CDA093}"/>
    <cellStyle name="Heading 4 52" xfId="42319" xr:uid="{DD29B227-38C4-4E68-B516-443AC8D09AC5}"/>
    <cellStyle name="Heading 4 53" xfId="42340" xr:uid="{6F4A9217-57DA-4D56-9E01-075812B477EA}"/>
    <cellStyle name="Heading 4 54" xfId="42361" xr:uid="{5E1F66EA-D9C6-4645-A9C3-DC6D270A8BA3}"/>
    <cellStyle name="Heading 4 55" xfId="42374" xr:uid="{F019CE4F-591B-4A1D-B334-875425C15590}"/>
    <cellStyle name="Heading 4 56" xfId="42403" xr:uid="{CE2F7089-8304-4514-BE3B-8D11504AFADF}"/>
    <cellStyle name="Heading 4 57" xfId="42431" xr:uid="{29EDA356-BE42-401C-9444-30B57E41A375}"/>
    <cellStyle name="Heading 4 58" xfId="42452" xr:uid="{4DC7918B-1127-4B42-8F80-2260F4481B94}"/>
    <cellStyle name="Heading 4 59" xfId="42472" xr:uid="{D8F90040-D685-4ABA-96AC-BE1B60B3BA53}"/>
    <cellStyle name="Heading 4 6" xfId="14159" xr:uid="{02BFE961-5E49-4593-8E8A-9429296C54A7}"/>
    <cellStyle name="Heading 4 60" xfId="42492" xr:uid="{1290FAEB-3361-4EFC-8B40-C7FB47B7200E}"/>
    <cellStyle name="Heading 4 61" xfId="42508" xr:uid="{B74DF158-43EC-45A7-A6AF-25E48AA31016}"/>
    <cellStyle name="Heading 4 62" xfId="42529" xr:uid="{EBBA7B99-1BE8-476D-9301-21D1ACB7D6C9}"/>
    <cellStyle name="Heading 4 63" xfId="42550" xr:uid="{CA9A0FE4-76D1-4C95-9BF7-198D136056EA}"/>
    <cellStyle name="Heading 4 64" xfId="42571" xr:uid="{A0E1738F-1BED-4CC1-87F3-63E3940813DB}"/>
    <cellStyle name="Heading 4 65" xfId="42592" xr:uid="{398FB8CE-1C6F-438A-B595-8473DC8245B0}"/>
    <cellStyle name="Heading 4 66" xfId="42613" xr:uid="{B5036752-E02D-4024-B440-5DEE24F5E790}"/>
    <cellStyle name="Heading 4 67" xfId="42634" xr:uid="{D5F961BE-D8B7-4B24-A5BC-D1396C55113D}"/>
    <cellStyle name="Heading 4 68" xfId="42655" xr:uid="{783E34E9-75A5-48DF-B22E-531F2A6209C3}"/>
    <cellStyle name="Heading 4 69" xfId="42676" xr:uid="{F5E34882-B29B-4F07-8EBD-40F460633108}"/>
    <cellStyle name="Heading 4 7" xfId="14260" xr:uid="{BC185D00-86E0-45CE-ABC8-035976F22073}"/>
    <cellStyle name="Heading 4 7 2" xfId="14308" xr:uid="{639DD149-A4DC-4CA7-8178-B50B66AC2A4D}"/>
    <cellStyle name="Heading 4 70" xfId="42697" xr:uid="{3DF2D9C3-E0AB-4082-8067-F4A987FE9203}"/>
    <cellStyle name="Heading 4 71" xfId="42725" xr:uid="{23B08AB1-256D-4E52-A43D-846AE7405996}"/>
    <cellStyle name="Heading 4 72" xfId="42739" xr:uid="{E1709ECB-EC12-4936-989A-F518B4FDBAA6}"/>
    <cellStyle name="Heading 4 73" xfId="42767" xr:uid="{EB2DF125-08DB-40AC-9E7C-60102693D32F}"/>
    <cellStyle name="Heading 4 74" xfId="42775" xr:uid="{ACB09153-A121-4923-825A-6F6491244EB2}"/>
    <cellStyle name="Heading 4 75" xfId="42802" xr:uid="{A07201EC-B453-4A71-8E90-DF02B30502E4}"/>
    <cellStyle name="Heading 4 76" xfId="42823" xr:uid="{8CD33B8E-0A39-4333-A123-79AECB7E120B}"/>
    <cellStyle name="Heading 4 77" xfId="42844" xr:uid="{62CEFE26-17AE-4406-AD05-5A8BC18737B4}"/>
    <cellStyle name="Heading 4 78" xfId="42865" xr:uid="{44017ED2-3926-4F2E-BFB6-D09B57034AE6}"/>
    <cellStyle name="Heading 4 79" xfId="42885" xr:uid="{A2D48BCD-03C3-497E-AF7E-6C4EE695F553}"/>
    <cellStyle name="Heading 4 8" xfId="14318" xr:uid="{8E727273-FD53-4BB7-ACAA-20A0F09E3E38}"/>
    <cellStyle name="Heading 4 80" xfId="42907" xr:uid="{48D0B89F-E0F1-41CD-8AE6-985AF4119C04}"/>
    <cellStyle name="Heading 4 81" xfId="42928" xr:uid="{2B1BE9BF-DD04-429C-9E83-628283841462}"/>
    <cellStyle name="Heading 4 82" xfId="42949" xr:uid="{C7DAF1AE-FFD9-46BB-B0BC-F8ABC831EFE9}"/>
    <cellStyle name="Heading 4 83" xfId="43008" xr:uid="{7E34FA9D-F2C7-41DF-B449-890A9D4DDB90}"/>
    <cellStyle name="Heading 4 84" xfId="42999" xr:uid="{E59ADA56-058E-4FB4-9F81-46547F803B91}"/>
    <cellStyle name="Heading 4 85" xfId="43038" xr:uid="{0D47F806-1ADF-45EB-8CFC-303A12278A80}"/>
    <cellStyle name="Heading 4 86" xfId="43059" xr:uid="{3816BFF5-4B88-40F2-9EE1-CDAF30008B92}"/>
    <cellStyle name="Heading 4 87" xfId="43080" xr:uid="{E8227E94-FC81-4452-8DDC-813177F87303}"/>
    <cellStyle name="Heading 4 88" xfId="43104" xr:uid="{AF00F1E8-617D-4DB7-9098-085F38EC7114}"/>
    <cellStyle name="Heading 4 89" xfId="43125" xr:uid="{39DA2B95-9F90-4034-BDD8-AE32577E97EE}"/>
    <cellStyle name="Heading 4 9" xfId="14444" xr:uid="{222F5C95-1833-4776-825B-7C513CA31CD3}"/>
    <cellStyle name="Heading 4 90" xfId="43146" xr:uid="{31B2895B-35A7-46FA-8609-E1B13BB31DF0}"/>
    <cellStyle name="Heading 4 91" xfId="43163" xr:uid="{6BBCE6C9-ECB5-4FAE-B115-069921186642}"/>
    <cellStyle name="Heading 4 92" xfId="43188" xr:uid="{139C8C29-55F1-4F4B-B7AE-F26EA9D9A867}"/>
    <cellStyle name="Heading 4 93" xfId="43209" xr:uid="{E7E3EF1C-0179-4B6C-A8F3-C95133B26660}"/>
    <cellStyle name="Heading 4 94" xfId="43232" xr:uid="{D370B22E-6BCF-4ABE-A6BD-58DDDAA40630}"/>
    <cellStyle name="Heading 4 95" xfId="43256" xr:uid="{102A05B9-97D9-491C-A8CD-865CC1286AAB}"/>
    <cellStyle name="Heading 4 96" xfId="43272" xr:uid="{F4C2DDB8-A66E-45A1-8C3E-F1609E14223B}"/>
    <cellStyle name="Heading 4 97" xfId="43293" xr:uid="{7C46D138-F468-46B7-AE5D-EFC9CF398565}"/>
    <cellStyle name="Heading 4 98" xfId="43319" xr:uid="{205775D1-11A1-4CCC-AA0B-30835871F63C}"/>
    <cellStyle name="Heading 4 99" xfId="43335" xr:uid="{5F8FB5DB-F28D-454B-AC57-6C7E09F4AB08}"/>
    <cellStyle name="Hyperlink 10" xfId="44000" xr:uid="{C74A7F2F-64F8-4D5E-A893-E7642F9A0FEA}"/>
    <cellStyle name="Hyperlink 10 2" xfId="45830" xr:uid="{0F8069C7-2E5B-44F6-BC38-D20ADA5101D6}"/>
    <cellStyle name="Hyperlink 11" xfId="45613" xr:uid="{322CB39B-0775-4449-8A0E-E33A36156A47}"/>
    <cellStyle name="Hyperlink 11 2" xfId="45617" xr:uid="{3B2D9779-32A1-45DF-81D2-9BBA322905C5}"/>
    <cellStyle name="Hyperlink 11 3" xfId="45895" xr:uid="{7599EE30-9302-476B-9927-638B488960F4}"/>
    <cellStyle name="Hyperlink 12" xfId="45780" xr:uid="{88EFA870-9CD8-4B23-93D7-51EF62DA6AC6}"/>
    <cellStyle name="Hyperlink 12 2" xfId="45888" xr:uid="{B214F751-9589-40F1-9157-36945A2FC09C}"/>
    <cellStyle name="Hyperlink 18" xfId="45677" xr:uid="{4C673193-1283-4B5B-A1A6-D0E889D77DF0}"/>
    <cellStyle name="Hyperlink 2" xfId="73" xr:uid="{4BA9B88A-0C21-44F8-AAD8-C3EDD2BE7D47}"/>
    <cellStyle name="Hyperlink 2 10" xfId="10115" xr:uid="{5CECC1DA-82BD-4A17-8EF5-317C8570663E}"/>
    <cellStyle name="Hyperlink 2 11" xfId="255" xr:uid="{2DF13FDB-863A-465C-B5FF-3BE7400F0FC5}"/>
    <cellStyle name="Hyperlink 2 12" xfId="45609" xr:uid="{DD5710C0-B426-4D57-9DFA-70A0768993EB}"/>
    <cellStyle name="Hyperlink 2 13" xfId="45642" xr:uid="{43B7F60E-07A4-4549-B658-9E5A8C16BDAE}"/>
    <cellStyle name="Hyperlink 2 14" xfId="45701" xr:uid="{E58C87AB-6D42-445B-9EDE-4FC7CA9C2C30}"/>
    <cellStyle name="Hyperlink 2 15" xfId="46003" xr:uid="{691987A9-C557-4C3B-915B-7B50D0F7CAF8}"/>
    <cellStyle name="Hyperlink 2 2" xfId="98" xr:uid="{1FB69918-139F-4622-B9BA-453F193044AE}"/>
    <cellStyle name="Hyperlink 2 2 2" xfId="460" xr:uid="{9C20971D-4BE3-405C-8CAC-9AE4239BCA3C}"/>
    <cellStyle name="Hyperlink 2 2 2 2" xfId="10187" xr:uid="{0FD66B19-569B-40F0-881B-6415366ABCC7}"/>
    <cellStyle name="Hyperlink 2 2 2 3" xfId="45504" xr:uid="{CD79F82D-A849-4185-82D5-56F0D901B310}"/>
    <cellStyle name="Hyperlink 2 2 2 4" xfId="10185" xr:uid="{1E781F74-A416-40A1-8E61-7164B76E9EA4}"/>
    <cellStyle name="Hyperlink 2 2 3" xfId="12652" xr:uid="{AC3B94D4-ACD0-4AA8-81DF-94D27A6AEBDF}"/>
    <cellStyle name="Hyperlink 2 2 4" xfId="44086" xr:uid="{0EB365C8-574F-4B08-B638-FC34C4B932E6}"/>
    <cellStyle name="Hyperlink 2 2 5" xfId="44435" xr:uid="{2C820354-89BE-4DFA-A25E-ED64DC86C73D}"/>
    <cellStyle name="Hyperlink 2 2 5 2" xfId="46219" xr:uid="{2C89B626-B98F-449C-BFD9-EA802BBA58D0}"/>
    <cellStyle name="Hyperlink 2 2 6" xfId="45469" xr:uid="{09128238-CF35-4C95-8AF8-42F673210F12}"/>
    <cellStyle name="Hyperlink 2 2 7" xfId="10182" xr:uid="{95540B7A-BFA5-46AE-8458-A18E8737C6C7}"/>
    <cellStyle name="Hyperlink 2 2 8" xfId="268" xr:uid="{3FC31B39-97A1-474C-94B7-32CBD2A1A283}"/>
    <cellStyle name="Hyperlink 2 2 9" xfId="45648" xr:uid="{DBA7AB6C-FF59-4B2F-B9DF-EC45C5CB14D5}"/>
    <cellStyle name="Hyperlink 2 3" xfId="276" xr:uid="{B2CBCB8B-D6B7-480A-AFFB-40F0781F4D8D}"/>
    <cellStyle name="Hyperlink 2 3 2" xfId="44412" xr:uid="{35BD77D6-B257-4228-AA9F-4760506E0955}"/>
    <cellStyle name="Hyperlink 2 3 3" xfId="12625" xr:uid="{89C83CD6-B051-4500-A167-DCA1C45D6131}"/>
    <cellStyle name="Hyperlink 2 4" xfId="265" xr:uid="{B69767F8-9910-46E8-877F-A905D2D32B1A}"/>
    <cellStyle name="Hyperlink 2 4 2" xfId="10222" xr:uid="{0268B7F2-7F89-41D2-A703-1DF4EFA19B55}"/>
    <cellStyle name="Hyperlink 2 5" xfId="10214" xr:uid="{300DF103-C689-43F4-B701-2F19E9FFBF04}"/>
    <cellStyle name="Hyperlink 2 6" xfId="43867" xr:uid="{F96295C5-CB22-43CF-BBB9-C3A681AC0B69}"/>
    <cellStyle name="Hyperlink 2 7" xfId="140" xr:uid="{2986F597-A8BF-4B10-A23E-9309DFE0CE30}"/>
    <cellStyle name="Hyperlink 2 8" xfId="45487" xr:uid="{D700343B-CCC3-4F4C-ADBA-6456E5007C5F}"/>
    <cellStyle name="Hyperlink 2 9" xfId="10125" xr:uid="{E9C1C95A-62BB-493A-8B67-FCF8F4289B7E}"/>
    <cellStyle name="Hyperlink 3" xfId="75" xr:uid="{75A1F48B-B8E8-4772-BA0D-23B48E2E7B95}"/>
    <cellStyle name="Hyperlink 3 10" xfId="10175" xr:uid="{A6D195F9-BE9F-4F64-8802-69BAEAFF0F2C}"/>
    <cellStyle name="Hyperlink 3 11" xfId="258" xr:uid="{49180490-9306-4769-8244-6100D7EABB86}"/>
    <cellStyle name="Hyperlink 3 12" xfId="45615" xr:uid="{4E036618-BC7F-4B63-A820-2888A815EB3B}"/>
    <cellStyle name="Hyperlink 3 13" xfId="45622" xr:uid="{59E3FE88-8D9A-4CA0-9201-544529531D5B}"/>
    <cellStyle name="Hyperlink 3 14" xfId="45741" xr:uid="{D2177D2A-40CF-45D3-A14E-F9EDE214B67B}"/>
    <cellStyle name="Hyperlink 3 15" xfId="45757" xr:uid="{486CE987-83D5-4B67-A120-2AC0700E39ED}"/>
    <cellStyle name="Hyperlink 3 2" xfId="926" xr:uid="{CC3E23B2-FD52-4640-90E4-B145D9FE7EC6}"/>
    <cellStyle name="Hyperlink 3 2 2" xfId="44132" xr:uid="{0E35A14F-FDC0-4C05-B07E-856315A96874}"/>
    <cellStyle name="Hyperlink 3 2 3" xfId="45496" xr:uid="{6669A8FE-EC30-402D-9441-A27409A56BAD}"/>
    <cellStyle name="Hyperlink 3 2 4" xfId="10186" xr:uid="{2AABF59F-0CBF-423C-9227-425EB318B804}"/>
    <cellStyle name="Hyperlink 3 2 5" xfId="46157" xr:uid="{4E10589D-364E-4156-AD27-8D3210EB2A2B}"/>
    <cellStyle name="Hyperlink 3 3" xfId="267" xr:uid="{938A47CD-B261-4A6B-8B0E-C5F2677875EE}"/>
    <cellStyle name="Hyperlink 3 3 2" xfId="36968" xr:uid="{264040D8-47AE-45AE-9508-6F660D3BD3A8}"/>
    <cellStyle name="Hyperlink 3 4" xfId="44066" xr:uid="{DA38A8D0-6E8B-4AD5-8486-2358B6CD7DE2}"/>
    <cellStyle name="Hyperlink 3 5" xfId="44432" xr:uid="{B6924DA7-0892-42A4-937B-D0C616090FEB}"/>
    <cellStyle name="Hyperlink 3 6" xfId="44472" xr:uid="{B10E01FF-7314-4958-A63C-3ADA44C0201A}"/>
    <cellStyle name="Hyperlink 3 6 2" xfId="45881" xr:uid="{9E952AEF-F46A-44D6-8475-EB71C64C4AD5}"/>
    <cellStyle name="Hyperlink 3 7" xfId="45463" xr:uid="{7C6B0A06-C2F2-4DDC-837C-12DBED2ED365}"/>
    <cellStyle name="Hyperlink 3 8" xfId="45483" xr:uid="{451ED1CE-640E-4C81-AC5D-78C35C4C98F9}"/>
    <cellStyle name="Hyperlink 3 9" xfId="45499" xr:uid="{71D77133-22C8-4247-8B32-151016CDEFB0}"/>
    <cellStyle name="Hyperlink 4" xfId="274" xr:uid="{AF008FA6-16F1-41E7-A46D-D970C3A3EE19}"/>
    <cellStyle name="Hyperlink 4 2" xfId="44075" xr:uid="{CB50EEAB-3743-4123-A76B-3A2A6F337163}"/>
    <cellStyle name="Hyperlink 4 2 2" xfId="46158" xr:uid="{82B12CAB-E06A-42CC-A80D-98713C0B5D71}"/>
    <cellStyle name="Hyperlink 4 3" xfId="44471" xr:uid="{A229B012-1684-4EB6-A35C-A76AB77A8044}"/>
    <cellStyle name="Hyperlink 4 4" xfId="45466" xr:uid="{9C41FA6D-D5FE-40F2-A0BF-56F8A510ECE5}"/>
    <cellStyle name="Hyperlink 4 5" xfId="45497" xr:uid="{40104E29-FB5E-4A17-BEAA-8FA83F839EBA}"/>
    <cellStyle name="Hyperlink 4 6" xfId="43479" xr:uid="{2FCEDD40-5FD5-4FA9-B1F0-F4C1D42244B1}"/>
    <cellStyle name="Hyperlink 4 7" xfId="45637" xr:uid="{02E0DDB5-21CF-40B2-B05A-3933FD93A6AC}"/>
    <cellStyle name="Hyperlink 4 8" xfId="45742" xr:uid="{EF9B6FA0-6796-4765-832B-E18416A2CF5D}"/>
    <cellStyle name="Hyperlink 5" xfId="266" xr:uid="{1A3C5B41-D7E8-4A71-AEC4-74C98CCDE7FC}"/>
    <cellStyle name="Hyperlink 5 2" xfId="44137" xr:uid="{F381ABBA-1A0E-44BE-810E-609F7571206E}"/>
    <cellStyle name="Hyperlink 5 3" xfId="44074" xr:uid="{B6E99ECF-A32D-4D0B-AF05-3BA772A6977D}"/>
    <cellStyle name="Hyperlink 5 4" xfId="45531" xr:uid="{8C7FE102-530F-472D-8062-DC55740FAC2C}"/>
    <cellStyle name="Hyperlink 5 5" xfId="10216" xr:uid="{E8990A6A-2EEE-4DC5-BD31-CAECAC0A6AFA}"/>
    <cellStyle name="Hyperlink 5 6" xfId="46196" xr:uid="{8FFE3B18-E5B3-46EB-AE84-08BE894B37BA}"/>
    <cellStyle name="Hyperlink 6" xfId="256" xr:uid="{0838435E-E82F-4CDC-8F9F-0E6B19DD5911}"/>
    <cellStyle name="Hyperlink 6 2" xfId="44416" xr:uid="{5DBF6286-CC2A-49C1-8640-F90E3674D740}"/>
    <cellStyle name="Hyperlink 6 3" xfId="10210" xr:uid="{18FF08F8-5EFD-49D3-A888-44FCF6C248DE}"/>
    <cellStyle name="Hyperlink 7" xfId="43866" xr:uid="{EA3CB918-9501-40C2-A6D7-AB85F0BFC221}"/>
    <cellStyle name="Hyperlink 8" xfId="45475" xr:uid="{31DD5B52-EB8C-4541-8195-76F82BD33BCA}"/>
    <cellStyle name="Hyperlink 9" xfId="10124" xr:uid="{4CCF9835-F3FA-481A-8E5F-36DF17EB19EF}"/>
    <cellStyle name="Hyperlink 9 2" xfId="45673" xr:uid="{2AB8C934-644E-4E70-B2A6-DF75FC4A5A38}"/>
    <cellStyle name="Input" xfId="19" builtinId="20" customBuiltin="1"/>
    <cellStyle name="Input [yellow]" xfId="12483" xr:uid="{072EAF70-FE55-48F0-AE74-8260F7634838}"/>
    <cellStyle name="Input [yellow] 2" xfId="12653" xr:uid="{8ADE5E66-CEC3-4820-8D3A-B2ECE99FCBA2}"/>
    <cellStyle name="Input 10" xfId="14616" xr:uid="{C771C087-AA47-47E4-B70C-CE16CEF8BC48}"/>
    <cellStyle name="Input 100" xfId="42890" xr:uid="{18CFC283-F84F-4663-83FC-69ED765AB45F}"/>
    <cellStyle name="Input 101" xfId="42911" xr:uid="{29FCDABF-82F8-4719-AF8E-B40C7794E968}"/>
    <cellStyle name="Input 102" xfId="42932" xr:uid="{09DED8A9-E301-4E49-A082-D40D16FE77EB}"/>
    <cellStyle name="Input 103" xfId="42953" xr:uid="{6420E520-BA9E-4947-8C79-435436CDB355}"/>
    <cellStyle name="Input 104" xfId="43012" xr:uid="{5716A855-61D5-4A25-9B66-08BDFA9F1037}"/>
    <cellStyle name="Input 105" xfId="42995" xr:uid="{EC890F2A-A7B3-4C75-90B0-D9EC16C8E463}"/>
    <cellStyle name="Input 106" xfId="43042" xr:uid="{D1C61492-A9ED-4EE1-8D55-F9E278CE556E}"/>
    <cellStyle name="Input 107" xfId="43063" xr:uid="{FB7C325E-7623-4227-A1A2-877E482317B6}"/>
    <cellStyle name="Input 108" xfId="43084" xr:uid="{FA23E6FF-4C87-4D18-890B-C8955D39D739}"/>
    <cellStyle name="Input 109" xfId="43108" xr:uid="{7FA53DF1-7513-46D9-B963-F7F60638693B}"/>
    <cellStyle name="Input 11" xfId="17842" xr:uid="{51B8EBB5-4466-4609-B8BA-2ECAFB400D54}"/>
    <cellStyle name="Input 110" xfId="43129" xr:uid="{3F609EEB-1CCA-42F9-B61B-1345AE7A670C}"/>
    <cellStyle name="Input 111" xfId="43150" xr:uid="{1BBBE814-BEA7-465A-80D1-0AB1EBBE514F}"/>
    <cellStyle name="Input 112" xfId="43171" xr:uid="{B9691670-5B43-423D-8412-4BC74A06BE23}"/>
    <cellStyle name="Input 113" xfId="43192" xr:uid="{97ADF996-8A9B-4347-A3E7-322DF36C455C}"/>
    <cellStyle name="Input 114" xfId="43213" xr:uid="{4D0A273B-3A70-4F87-BDD0-4E73C40D99D5}"/>
    <cellStyle name="Input 115" xfId="43222" xr:uid="{A0B3E249-BF72-4197-95D6-BD8DB6D28C1C}"/>
    <cellStyle name="Input 116" xfId="43262" xr:uid="{6C0CA870-A676-4259-8930-0475DB62C714}"/>
    <cellStyle name="Input 117" xfId="43276" xr:uid="{6536A0FB-024D-4866-98BE-4819B2EDB4D4}"/>
    <cellStyle name="Input 118" xfId="43297" xr:uid="{35801708-226C-428C-A20F-E19FAD836DD6}"/>
    <cellStyle name="Input 119" xfId="43325" xr:uid="{20D7528C-F68B-4709-AF88-44C2EB1D348A}"/>
    <cellStyle name="Input 12" xfId="17846" xr:uid="{EAE8115D-0F56-44B1-B424-70EAE72729A3}"/>
    <cellStyle name="Input 120" xfId="43339" xr:uid="{497BF4A0-C1B7-4E11-A6CB-194C6ED3B671}"/>
    <cellStyle name="Input 121" xfId="43360" xr:uid="{5D5BF19F-0CB6-4E2A-AD12-C3E2DAE34F26}"/>
    <cellStyle name="Input 122" xfId="43381" xr:uid="{426F8353-DC7B-40D0-8FAE-CC8D31438872}"/>
    <cellStyle name="Input 123" xfId="43402" xr:uid="{D5004A1D-3286-4B0E-BC19-5E3D65D43FAA}"/>
    <cellStyle name="Input 124" xfId="43420" xr:uid="{89E9D1D9-58A2-49F5-B382-91D260BCAB8B}"/>
    <cellStyle name="Input 125" xfId="43451" xr:uid="{6F04A42B-CC82-408E-92A8-37E5D6D49C3A}"/>
    <cellStyle name="Input 126" xfId="43465" xr:uid="{5037B031-21D8-4ECF-BE38-AF29BE4E2702}"/>
    <cellStyle name="Input 127" xfId="43487" xr:uid="{A77D2843-F8D1-467E-9ECD-5C33FDD778C9}"/>
    <cellStyle name="Input 128" xfId="43510" xr:uid="{042CAE44-1F96-42ED-9C32-FFADD5FED4CA}"/>
    <cellStyle name="Input 129" xfId="43531" xr:uid="{BD8EBF2F-F389-4D59-8C4C-D4F71637B275}"/>
    <cellStyle name="Input 13" xfId="16591" xr:uid="{258BFC0C-4B46-4C35-AE2C-E05E3CB6A23C}"/>
    <cellStyle name="Input 130" xfId="43552" xr:uid="{198BA4E7-0359-4A47-AB46-440EEA753A1C}"/>
    <cellStyle name="Input 131" xfId="43573" xr:uid="{BFFF0D28-623C-4A8F-89EF-267C3FB71694}"/>
    <cellStyle name="Input 132" xfId="43594" xr:uid="{0CCA0D57-D20F-4861-87AF-CBEB3AAA517A}"/>
    <cellStyle name="Input 133" xfId="43615" xr:uid="{8C255E67-3E7D-4B88-94F1-88BFA7371352}"/>
    <cellStyle name="Input 134" xfId="43636" xr:uid="{E400F289-79D8-478C-88BF-E2F539CB23E5}"/>
    <cellStyle name="Input 135" xfId="43657" xr:uid="{E7594BCE-0A2B-4367-9094-7E12D11CB045}"/>
    <cellStyle name="Input 136" xfId="43678" xr:uid="{6AD66B97-C591-454B-830D-D23D7FDF1775}"/>
    <cellStyle name="Input 137" xfId="43699" xr:uid="{AAFA79E7-EAEA-449B-8BD9-BAABA065C224}"/>
    <cellStyle name="Input 138" xfId="43713" xr:uid="{9061D4DA-274E-432B-B4C1-2813454C49F1}"/>
    <cellStyle name="Input 139" xfId="43727" xr:uid="{FCECA90E-C1C8-4934-B588-86F8FA2BB182}"/>
    <cellStyle name="Input 14" xfId="17505" xr:uid="{4C28AA04-9875-4E79-B723-B2B706969CA3}"/>
    <cellStyle name="Input 140" xfId="43748" xr:uid="{EC02F6DA-346C-4A1F-862B-FF5D7DC4629F}"/>
    <cellStyle name="Input 141" xfId="43763" xr:uid="{13EB723E-DDD7-4F18-8468-CAED99FFCC0E}"/>
    <cellStyle name="Input 142" xfId="43788" xr:uid="{879B8BAA-6320-4B9C-98D4-9110652D3DAB}"/>
    <cellStyle name="Input 143" xfId="43793" xr:uid="{F6C836B7-7CB2-4A22-A6F1-6DC8394E2693}"/>
    <cellStyle name="Input 144" xfId="43803" xr:uid="{257F94DC-EDC6-4C61-B2A0-CE5049C45F14}"/>
    <cellStyle name="Input 145" xfId="43810" xr:uid="{93A83E11-ADD8-41E0-8D25-1E23026AA007}"/>
    <cellStyle name="Input 146" xfId="43817" xr:uid="{D2810602-F03A-4449-9E10-291DFED86F8B}"/>
    <cellStyle name="Input 147" xfId="43821" xr:uid="{7975C47F-0715-4860-A6D1-6AE65D7C2214}"/>
    <cellStyle name="Input 148" xfId="43827" xr:uid="{A32958E3-6B76-40C2-A1D1-9DF439AA6CC1}"/>
    <cellStyle name="Input 149" xfId="43837" xr:uid="{5097E4AE-2F71-4B19-8069-7D0399479C7C}"/>
    <cellStyle name="Input 15" xfId="16848" xr:uid="{C4DA6687-28B9-401B-9E43-BD25B713A322}"/>
    <cellStyle name="Input 150" xfId="43845" xr:uid="{193586A2-CD84-4913-92D1-6021C8C92AF3}"/>
    <cellStyle name="Input 151" xfId="43852" xr:uid="{AF4E9B55-A59B-42B3-9D7B-6AD0EA1DF0FD}"/>
    <cellStyle name="Input 152" xfId="42302" xr:uid="{BB9CB07C-5A44-4507-B45A-93A0AC7E615C}"/>
    <cellStyle name="Input 16" xfId="18023" xr:uid="{DCE58096-7433-4E2E-8FBD-E10F1BCE885D}"/>
    <cellStyle name="Input 17" xfId="17896" xr:uid="{0C7CFD86-A4A1-423C-9A65-A7C09DE7EB2F}"/>
    <cellStyle name="Input 18" xfId="17857" xr:uid="{B12B8355-7BAB-44E8-9BA6-ADBE72744533}"/>
    <cellStyle name="Input 19" xfId="16579" xr:uid="{9AF6D0D5-AFC1-459E-95C4-80EE4078ABF1}"/>
    <cellStyle name="Input 2" xfId="356" xr:uid="{39ADBE67-8A5D-499D-8862-0AA8F96068C6}"/>
    <cellStyle name="Input 2 10" xfId="357" xr:uid="{39679418-CD36-49E2-AE29-6775CA3F12AF}"/>
    <cellStyle name="Input 2 10 10" xfId="17061" xr:uid="{0423E1E6-3683-4490-8B3A-9A2D56399178}"/>
    <cellStyle name="Input 2 10 2" xfId="493" xr:uid="{5F155A22-AC8F-472D-8DB2-592061734D51}"/>
    <cellStyle name="Input 2 10 2 2" xfId="744" xr:uid="{595A3C4D-CF7C-48C5-A0B2-1965E0997932}"/>
    <cellStyle name="Input 2 10 2 2 2" xfId="2145" xr:uid="{8ABF1339-F351-4665-91E0-932F873CAF11}"/>
    <cellStyle name="Input 2 10 2 2 2 2" xfId="4829" xr:uid="{0250AEFC-8A16-4EDE-87E3-F7B915F57409}"/>
    <cellStyle name="Input 2 10 2 2 2 3" xfId="6390" xr:uid="{4D1665A8-CEC9-4CF6-8425-599C6B32B300}"/>
    <cellStyle name="Input 2 10 2 2 2 4" xfId="2855" xr:uid="{C4136192-FBA6-4D6E-83A2-6FAEDB523A70}"/>
    <cellStyle name="Input 2 10 2 2 3" xfId="3175" xr:uid="{9B4E52FE-E4E5-4064-A6CB-B5404D13C84C}"/>
    <cellStyle name="Input 2 10 2 2 3 2" xfId="5231" xr:uid="{1DB079C8-5172-4CA1-A31D-3539E25771A5}"/>
    <cellStyle name="Input 2 10 2 2 3 3" xfId="6790" xr:uid="{288EDEC9-9923-47B2-89B9-0A5D2DF38749}"/>
    <cellStyle name="Input 2 10 2 2 4" xfId="3652" xr:uid="{B4908E9D-75A6-4452-9020-453FFDC789B4}"/>
    <cellStyle name="Input 2 10 2 2 4 2" xfId="5702" xr:uid="{14CF27E2-C191-43BB-B0E7-22C59F30681C}"/>
    <cellStyle name="Input 2 10 2 2 4 3" xfId="7215" xr:uid="{24A3A747-0B4A-40B7-ADE9-E4599B0A345B}"/>
    <cellStyle name="Input 2 10 2 2 4 4" xfId="7862" xr:uid="{7656ACD9-32C9-4EF6-9A97-BE6C75B8E3DC}"/>
    <cellStyle name="Input 2 10 2 2 4 5" xfId="8434" xr:uid="{A74BFE71-383E-49E7-B2B0-F2095505E592}"/>
    <cellStyle name="Input 2 10 2 2 5" xfId="3880" xr:uid="{F1147074-152E-4B8E-AB82-BCBB0D172644}"/>
    <cellStyle name="Input 2 10 2 2 5 2" xfId="5928" xr:uid="{DD9ABFBB-D8D6-4CD5-B514-07060EA9BCA1}"/>
    <cellStyle name="Input 2 10 2 2 5 3" xfId="7440" xr:uid="{3B04A7D9-8747-489F-9654-528661DBF76C}"/>
    <cellStyle name="Input 2 10 2 2 5 4" xfId="8087" xr:uid="{24F674F4-353B-4297-BDCA-D544EFFD15A2}"/>
    <cellStyle name="Input 2 10 2 2 5 5" xfId="8659" xr:uid="{E56F52C5-A3BB-4008-8CF9-C83987485133}"/>
    <cellStyle name="Input 2 10 2 2 6" xfId="4337" xr:uid="{FB50979F-1556-42A1-873E-7DEEACB4192A}"/>
    <cellStyle name="Input 2 10 2 2 7" xfId="9134" xr:uid="{30C4BD1E-174F-41FB-BA0D-6559EAF17E38}"/>
    <cellStyle name="Input 2 10 2 3" xfId="1908" xr:uid="{5FA388FF-9198-4EC2-BEBD-B071E021B882}"/>
    <cellStyle name="Input 2 10 2 3 2" xfId="4592" xr:uid="{6BFAD325-6B5C-43ED-9DD5-F4B04F9F4BA8}"/>
    <cellStyle name="Input 2 10 2 3 3" xfId="6180" xr:uid="{EEE1F9E4-E756-425B-B392-081610B5A2A5}"/>
    <cellStyle name="Input 2 10 2 3 4" xfId="2660" xr:uid="{8BEC98EF-2107-48AC-BD7D-F293D3164094}"/>
    <cellStyle name="Input 2 10 2 4" xfId="3006" xr:uid="{D87A8049-C874-4044-9453-1752B3E7DFF5}"/>
    <cellStyle name="Input 2 10 2 4 2" xfId="5020" xr:uid="{63E5F4F0-55A8-45B1-989B-40FEFEC13983}"/>
    <cellStyle name="Input 2 10 2 4 3" xfId="6580" xr:uid="{6DDB31CF-EE59-422D-A755-298C2DDC8D14}"/>
    <cellStyle name="Input 2 10 2 5" xfId="3403" xr:uid="{6AA9CDBA-B537-413B-A504-F14CE0F3055B}"/>
    <cellStyle name="Input 2 10 2 5 2" xfId="5465" xr:uid="{A34A6074-8110-495E-85ED-772F2715FE78}"/>
    <cellStyle name="Input 2 10 2 5 3" xfId="7002" xr:uid="{7A892436-5EAB-40A8-A451-EFEE80178CBD}"/>
    <cellStyle name="Input 2 10 2 5 4" xfId="7652" xr:uid="{14CCAB49-A431-4475-BD8D-CFCA4CAC367A}"/>
    <cellStyle name="Input 2 10 2 5 5" xfId="8224" xr:uid="{63F6937B-0610-4812-97BF-B3811DB52972}"/>
    <cellStyle name="Input 2 10 2 6" xfId="4100" xr:uid="{3B8059CD-56F8-4A57-A1B3-99C8A768095C}"/>
    <cellStyle name="Input 2 10 2 7" xfId="8897" xr:uid="{49969B4F-ADCA-44A6-AE27-64D0BEF6FE05}"/>
    <cellStyle name="Input 2 10 2 8" xfId="37845" xr:uid="{44707FDF-2B8E-4442-A760-7FF30851ADC9}"/>
    <cellStyle name="Input 2 10 3" xfId="625" xr:uid="{5D94BD71-F7BF-4862-89E6-2C21F55AFDB6}"/>
    <cellStyle name="Input 2 10 3 2" xfId="2033" xr:uid="{42550C70-342C-4EF1-B6D2-ABBB4C53176D}"/>
    <cellStyle name="Input 2 10 3 2 2" xfId="4717" xr:uid="{E2B82D58-7812-4207-8B3D-0C994A8CF47B}"/>
    <cellStyle name="Input 2 10 3 2 3" xfId="6280" xr:uid="{C3862241-AC2E-4FEE-8C97-70BDCB712629}"/>
    <cellStyle name="Input 2 10 3 2 4" xfId="2770" xr:uid="{6F6855B9-8290-46B0-BC14-9DF5A3A5D1B2}"/>
    <cellStyle name="Input 2 10 3 3" xfId="3092" xr:uid="{DF1DD599-7BA0-46CE-8DBD-7ABAAE6FD626}"/>
    <cellStyle name="Input 2 10 3 3 2" xfId="5121" xr:uid="{2497551B-5370-45FC-BCD4-9E0A906BB140}"/>
    <cellStyle name="Input 2 10 3 3 3" xfId="6680" xr:uid="{12A3560B-CC2F-462D-8808-6DC0505EB537}"/>
    <cellStyle name="Input 2 10 3 4" xfId="3532" xr:uid="{B40143D6-2ACD-4CFC-AD7B-FAA0E76B7A4B}"/>
    <cellStyle name="Input 2 10 3 4 2" xfId="5590" xr:uid="{8D183789-E963-4F49-A78A-8CE036934E05}"/>
    <cellStyle name="Input 2 10 3 4 3" xfId="7105" xr:uid="{FE525689-46D8-40CB-A9C4-2AF9A4485F33}"/>
    <cellStyle name="Input 2 10 3 4 4" xfId="7752" xr:uid="{7C96B831-5551-452B-99CC-13FCCD4106F5}"/>
    <cellStyle name="Input 2 10 3 4 5" xfId="8324" xr:uid="{A9DFB1AC-1D4A-4085-855F-F19F2F175985}"/>
    <cellStyle name="Input 2 10 3 5" xfId="3797" xr:uid="{C0A16076-95A7-48E7-B87D-198EE295FA9E}"/>
    <cellStyle name="Input 2 10 3 5 2" xfId="5845" xr:uid="{6D0BFB5D-2373-4D89-A398-35C54AC6A440}"/>
    <cellStyle name="Input 2 10 3 5 3" xfId="7357" xr:uid="{8BCB30CC-5D2F-411C-99B9-2E56C8A41B07}"/>
    <cellStyle name="Input 2 10 3 5 4" xfId="8004" xr:uid="{1CF99D28-2756-4987-A6D9-51CA567B9E8C}"/>
    <cellStyle name="Input 2 10 3 5 5" xfId="8576" xr:uid="{29A6708C-BC9C-4DE2-9A2E-49A9F71BFB82}"/>
    <cellStyle name="Input 2 10 3 6" xfId="4225" xr:uid="{44E3160B-8AD0-479C-B7A3-C8DB6EF67DF9}"/>
    <cellStyle name="Input 2 10 3 7" xfId="9022" xr:uid="{4D23AA3D-5562-40E8-A275-91B04CD34C71}"/>
    <cellStyle name="Input 2 10 4" xfId="1796" xr:uid="{A007B775-5414-466D-A0C2-6AD9546F8DC0}"/>
    <cellStyle name="Input 2 10 4 2" xfId="4480" xr:uid="{34AF5061-7DC7-4298-A66B-1B1C820919FF}"/>
    <cellStyle name="Input 2 10 4 3" xfId="6070" xr:uid="{67817087-5397-4457-A42C-FF182DCDDA64}"/>
    <cellStyle name="Input 2 10 4 4" xfId="2575" xr:uid="{C2E4425E-897E-4798-AC1B-D1423C51456C}"/>
    <cellStyle name="Input 2 10 5" xfId="2921" xr:uid="{74823A45-FB53-442F-ADEA-AEE6B57D63CA}"/>
    <cellStyle name="Input 2 10 5 2" xfId="4910" xr:uid="{A196EC5C-894F-4450-8003-A73E19FE7497}"/>
    <cellStyle name="Input 2 10 5 3" xfId="6470" xr:uid="{813C98C1-F299-4647-B26B-5D83EEDC6E4D}"/>
    <cellStyle name="Input 2 10 6" xfId="3285" xr:uid="{6E5C5479-5D78-490E-96B0-6D6CBB6C3563}"/>
    <cellStyle name="Input 2 10 6 2" xfId="5353" xr:uid="{43251125-FF3E-4041-8B38-615EC086A60B}"/>
    <cellStyle name="Input 2 10 6 3" xfId="6892" xr:uid="{5B4AF950-74B1-4A0E-8C52-77CD8492EE2D}"/>
    <cellStyle name="Input 2 10 6 4" xfId="7542" xr:uid="{9E2F9DFF-576D-430D-B924-2000E4089BA8}"/>
    <cellStyle name="Input 2 10 6 5" xfId="6023" xr:uid="{8D2F6EDE-FB95-475F-854B-568B157AA626}"/>
    <cellStyle name="Input 2 10 7" xfId="3755" xr:uid="{DF354D66-30A0-42F4-980C-885D26BBE0B7}"/>
    <cellStyle name="Input 2 10 7 2" xfId="5803" xr:uid="{9D694C56-933E-4E1A-A881-DFF08EEE272B}"/>
    <cellStyle name="Input 2 10 7 3" xfId="7315" xr:uid="{CDF5CD04-EDF9-4BF8-BB1E-D7E8A21E2076}"/>
    <cellStyle name="Input 2 10 7 4" xfId="7962" xr:uid="{A3FF87A6-299E-484A-9F44-9DB11780C100}"/>
    <cellStyle name="Input 2 10 7 5" xfId="8534" xr:uid="{215BD27C-504E-435F-A337-C31B72F659F6}"/>
    <cellStyle name="Input 2 10 8" xfId="3988" xr:uid="{CDD7F22E-F885-4599-BF0D-993EF8C475BB}"/>
    <cellStyle name="Input 2 10 9" xfId="8785" xr:uid="{974B2407-DBF7-4D42-978E-18DB09C4ECCA}"/>
    <cellStyle name="Input 2 11" xfId="358" xr:uid="{285EE7A4-91DE-40FF-8D2C-E4C6CE7E1922}"/>
    <cellStyle name="Input 2 11 10" xfId="17198" xr:uid="{5CE75C22-FB52-4D43-96E9-A579283FAB44}"/>
    <cellStyle name="Input 2 11 2" xfId="518" xr:uid="{14DAB7B7-A62C-48D0-8D4B-B7CE42846C7D}"/>
    <cellStyle name="Input 2 11 2 2" xfId="769" xr:uid="{ADF8B9B8-98C5-4F9F-A4A4-4155A4EA7AF4}"/>
    <cellStyle name="Input 2 11 2 2 2" xfId="2169" xr:uid="{BA04D7F8-2CC8-4CDF-93AB-E40653DB9D30}"/>
    <cellStyle name="Input 2 11 2 2 2 2" xfId="4853" xr:uid="{2041C38A-3415-4AA3-8E0B-BAAE75FD55B7}"/>
    <cellStyle name="Input 2 11 2 2 2 3" xfId="6414" xr:uid="{8E71F204-725F-4E53-9CC4-41797933DD65}"/>
    <cellStyle name="Input 2 11 2 2 2 4" xfId="2875" xr:uid="{A2353E80-BE89-4366-837E-76C388334680}"/>
    <cellStyle name="Input 2 11 2 2 3" xfId="3195" xr:uid="{05F96A1A-4822-41D2-A2B1-5CC930F3D945}"/>
    <cellStyle name="Input 2 11 2 2 3 2" xfId="5255" xr:uid="{4EFF5802-06E8-4E54-A8D8-8D591805D268}"/>
    <cellStyle name="Input 2 11 2 2 3 3" xfId="6814" xr:uid="{14B9FB12-C984-45E7-8BF8-0ACC351D621E}"/>
    <cellStyle name="Input 2 11 2 2 4" xfId="3677" xr:uid="{6B7B8F31-5607-4B24-B240-A456CBA154AD}"/>
    <cellStyle name="Input 2 11 2 2 4 2" xfId="5726" xr:uid="{4563B713-1FE3-48C4-B5D7-245D0B29FCC5}"/>
    <cellStyle name="Input 2 11 2 2 4 3" xfId="7239" xr:uid="{8917852A-84D7-4837-9606-0681BD8812CD}"/>
    <cellStyle name="Input 2 11 2 2 4 4" xfId="7886" xr:uid="{6CD24808-C1C3-4E08-B224-49621CC8FA38}"/>
    <cellStyle name="Input 2 11 2 2 4 5" xfId="8458" xr:uid="{E337ECA0-443C-470F-82B4-4A8C41272B7C}"/>
    <cellStyle name="Input 2 11 2 2 5" xfId="3900" xr:uid="{B2D1198A-6C6D-4769-AF80-2B11BF5B9728}"/>
    <cellStyle name="Input 2 11 2 2 5 2" xfId="5948" xr:uid="{0F9355AB-BFE9-4000-88A3-26456CD07CD7}"/>
    <cellStyle name="Input 2 11 2 2 5 3" xfId="7460" xr:uid="{8EAED889-1030-444A-8B7E-6CCE5E24FA3A}"/>
    <cellStyle name="Input 2 11 2 2 5 4" xfId="8107" xr:uid="{C04E3084-B985-440A-B12D-994F959FA96E}"/>
    <cellStyle name="Input 2 11 2 2 5 5" xfId="8679" xr:uid="{DB469CAB-6662-4CCF-B5E7-88B129866F8E}"/>
    <cellStyle name="Input 2 11 2 2 6" xfId="4361" xr:uid="{01812019-9F0C-4BFD-9D4E-9F236866A64C}"/>
    <cellStyle name="Input 2 11 2 2 7" xfId="9158" xr:uid="{00F71198-FB40-4E87-93D9-2A760F81ADC7}"/>
    <cellStyle name="Input 2 11 2 3" xfId="1932" xr:uid="{003A3F39-5A3B-4832-883F-2D7D6F95C735}"/>
    <cellStyle name="Input 2 11 2 3 2" xfId="4616" xr:uid="{4EA1D328-0DA5-4A51-80AE-5D0CDDEA23B4}"/>
    <cellStyle name="Input 2 11 2 3 3" xfId="6204" xr:uid="{3B9722EF-5143-40C8-A094-454653A2883A}"/>
    <cellStyle name="Input 2 11 2 3 4" xfId="2680" xr:uid="{79985B06-7245-48E2-B2E6-4A9D5720D96D}"/>
    <cellStyle name="Input 2 11 2 4" xfId="3026" xr:uid="{D662C673-C20C-4C77-985D-DD81C98409D6}"/>
    <cellStyle name="Input 2 11 2 4 2" xfId="5044" xr:uid="{0A9C5BB1-D480-41F4-8E34-542297A53975}"/>
    <cellStyle name="Input 2 11 2 4 3" xfId="6604" xr:uid="{DDE213CF-6BC7-4E3F-95A9-D24758DEB3A4}"/>
    <cellStyle name="Input 2 11 2 5" xfId="3428" xr:uid="{2267461A-7276-4808-B2C1-250D48DD2764}"/>
    <cellStyle name="Input 2 11 2 5 2" xfId="5489" xr:uid="{5B48EC6A-B25D-43EB-91AC-1FB1CA111811}"/>
    <cellStyle name="Input 2 11 2 5 3" xfId="7026" xr:uid="{F7D08FEC-F9CC-4591-A2E5-36762B7A3CA3}"/>
    <cellStyle name="Input 2 11 2 5 4" xfId="7676" xr:uid="{519F133C-EDF8-4402-800A-1A04AC5B7142}"/>
    <cellStyle name="Input 2 11 2 5 5" xfId="8248" xr:uid="{7B76DC64-8B24-4F9B-A6F6-0AF2AA375F79}"/>
    <cellStyle name="Input 2 11 2 6" xfId="4124" xr:uid="{FA8C3E10-B2F3-482B-BFEC-71D4CB4789A5}"/>
    <cellStyle name="Input 2 11 2 7" xfId="8921" xr:uid="{2B0F7AA8-4CF2-4872-90B4-2E4C09FBB925}"/>
    <cellStyle name="Input 2 11 2 8" xfId="37876" xr:uid="{8F21BC81-3526-41A2-8287-2FA985A0685D}"/>
    <cellStyle name="Input 2 11 3" xfId="626" xr:uid="{CBE9B910-BA59-492D-A7F6-A221698A03B6}"/>
    <cellStyle name="Input 2 11 3 2" xfId="2034" xr:uid="{694DDFF2-1784-433C-BF22-F1F0AD81A1EC}"/>
    <cellStyle name="Input 2 11 3 2 2" xfId="4718" xr:uid="{FB0BCF56-A402-4AB1-99A5-DBF4D84570ED}"/>
    <cellStyle name="Input 2 11 3 2 3" xfId="6281" xr:uid="{B3A7C9C9-043B-441E-B8C3-C034F558A93A}"/>
    <cellStyle name="Input 2 11 3 2 4" xfId="2771" xr:uid="{F1D1254C-9D02-4CFB-A5A6-8B38EFBD9B8B}"/>
    <cellStyle name="Input 2 11 3 3" xfId="3093" xr:uid="{9610A0E3-483E-423E-BB62-B4F86E9610C0}"/>
    <cellStyle name="Input 2 11 3 3 2" xfId="5122" xr:uid="{A8CAE73E-08CF-4107-A4F6-ADEF8C183AB1}"/>
    <cellStyle name="Input 2 11 3 3 3" xfId="6681" xr:uid="{6779FC49-64CC-48BF-AFCE-8BCDFEB99F67}"/>
    <cellStyle name="Input 2 11 3 4" xfId="3533" xr:uid="{9FD85C38-09DC-491C-8942-58E4EA058A01}"/>
    <cellStyle name="Input 2 11 3 4 2" xfId="5591" xr:uid="{6B2F55F5-E937-4EA8-AC87-295B46456A75}"/>
    <cellStyle name="Input 2 11 3 4 3" xfId="7106" xr:uid="{28522DD3-5B0C-4813-AA5F-09961F001848}"/>
    <cellStyle name="Input 2 11 3 4 4" xfId="7753" xr:uid="{C07F1B86-0313-4681-8463-5BEED0477231}"/>
    <cellStyle name="Input 2 11 3 4 5" xfId="8325" xr:uid="{E2E31180-0687-4F7C-8A51-C51D113C9CB9}"/>
    <cellStyle name="Input 2 11 3 5" xfId="3798" xr:uid="{6392E81E-15BF-4787-BE01-F47AC958B137}"/>
    <cellStyle name="Input 2 11 3 5 2" xfId="5846" xr:uid="{1D49457B-2D18-4042-B712-10BB290A748B}"/>
    <cellStyle name="Input 2 11 3 5 3" xfId="7358" xr:uid="{E6803462-FA7F-4EEB-AC93-198326AA0CB9}"/>
    <cellStyle name="Input 2 11 3 5 4" xfId="8005" xr:uid="{BCF0D8CE-FC63-4DD0-A6A4-2E1D2EF9DFF6}"/>
    <cellStyle name="Input 2 11 3 5 5" xfId="8577" xr:uid="{ED933765-E989-4153-980E-6F26FF9883B6}"/>
    <cellStyle name="Input 2 11 3 6" xfId="4226" xr:uid="{9B81B13B-36DD-46E0-B1B6-75F8176C98AF}"/>
    <cellStyle name="Input 2 11 3 7" xfId="9023" xr:uid="{C0F2E4D6-E521-4C22-B9D8-75A961CC7659}"/>
    <cellStyle name="Input 2 11 4" xfId="1797" xr:uid="{EFF8702A-E03C-41DC-B716-8B9169EDE6A2}"/>
    <cellStyle name="Input 2 11 4 2" xfId="4481" xr:uid="{FAE32D30-7E53-4BDD-878A-D2DB82501732}"/>
    <cellStyle name="Input 2 11 4 3" xfId="6071" xr:uid="{D172E37A-4C45-4C6B-87FD-806BDE61F029}"/>
    <cellStyle name="Input 2 11 4 4" xfId="2576" xr:uid="{56B916B3-2C3E-4403-927C-6711F9DC54B0}"/>
    <cellStyle name="Input 2 11 5" xfId="2922" xr:uid="{183CFB06-0596-4ADE-905F-717BB2A3017E}"/>
    <cellStyle name="Input 2 11 5 2" xfId="4911" xr:uid="{6C7DFCC4-A2A7-4687-B015-B182443F2BF0}"/>
    <cellStyle name="Input 2 11 5 3" xfId="6471" xr:uid="{5629CF61-08BC-4087-AB67-D7D1998BF36A}"/>
    <cellStyle name="Input 2 11 6" xfId="3286" xr:uid="{3627D773-38C7-459D-A2AC-DF1817840DCF}"/>
    <cellStyle name="Input 2 11 6 2" xfId="5354" xr:uid="{F769F6F6-B9E8-4D15-A56F-8779C7682436}"/>
    <cellStyle name="Input 2 11 6 3" xfId="6893" xr:uid="{7F255F5F-9D9E-4392-B5B5-EFDDD2045918}"/>
    <cellStyle name="Input 2 11 6 4" xfId="7543" xr:uid="{CAD4FEEC-FA1A-467D-81BE-1E0C8B7AF540}"/>
    <cellStyle name="Input 2 11 6 5" xfId="7082" xr:uid="{4D361850-EB00-486D-977D-4B90C45BD567}"/>
    <cellStyle name="Input 2 11 7" xfId="3756" xr:uid="{0C4C51E9-3E3B-481D-AF48-CA01FC75B04B}"/>
    <cellStyle name="Input 2 11 7 2" xfId="5804" xr:uid="{9A8407CA-E017-4FDB-9542-269F9CC78A4F}"/>
    <cellStyle name="Input 2 11 7 3" xfId="7316" xr:uid="{EEA75F3C-9F00-453B-8872-B5811425FB7A}"/>
    <cellStyle name="Input 2 11 7 4" xfId="7963" xr:uid="{04701316-6E0F-453E-AAB6-E190C7710340}"/>
    <cellStyle name="Input 2 11 7 5" xfId="8535" xr:uid="{97511E7D-2785-4477-A518-870FDCD0F9FF}"/>
    <cellStyle name="Input 2 11 8" xfId="3989" xr:uid="{778493AB-32F5-42D5-A970-AA39A5984C75}"/>
    <cellStyle name="Input 2 11 9" xfId="8786" xr:uid="{B4A24142-2735-42FD-B2DF-3E8C01D337EC}"/>
    <cellStyle name="Input 2 12" xfId="359" xr:uid="{222824E5-FE5D-4D82-90E7-B525E7CE3C0A}"/>
    <cellStyle name="Input 2 12 10" xfId="17688" xr:uid="{5EF06F93-3C0E-457B-AAA6-69F85F9E6972}"/>
    <cellStyle name="Input 2 12 2" xfId="542" xr:uid="{A8B16F2B-8651-41E9-AECC-C143AD8075B5}"/>
    <cellStyle name="Input 2 12 2 2" xfId="793" xr:uid="{72E90C25-84A2-4AED-B3FE-367E1CB0406C}"/>
    <cellStyle name="Input 2 12 2 2 2" xfId="2192" xr:uid="{32A7FC1B-8E7F-4842-9233-EDC6D3C4B94B}"/>
    <cellStyle name="Input 2 12 2 2 2 2" xfId="4876" xr:uid="{B89D1E6D-DB31-4798-BF0B-A330894213EE}"/>
    <cellStyle name="Input 2 12 2 2 2 3" xfId="6437" xr:uid="{DA1D685C-804A-4C24-AAF0-B04BB0D98419}"/>
    <cellStyle name="Input 2 12 2 2 2 4" xfId="2892" xr:uid="{45A88A86-3AAA-404D-B059-9D03835F9DF5}"/>
    <cellStyle name="Input 2 12 2 2 3" xfId="3212" xr:uid="{6790661D-A9B4-46BA-90D3-EA944A31DC97}"/>
    <cellStyle name="Input 2 12 2 2 3 2" xfId="5278" xr:uid="{452BCA61-B90F-4864-A88D-84683232547E}"/>
    <cellStyle name="Input 2 12 2 2 3 3" xfId="6837" xr:uid="{551E50DC-9373-4EF7-B89A-1D5341A856E2}"/>
    <cellStyle name="Input 2 12 2 2 4" xfId="3701" xr:uid="{168BA015-1A01-4398-851F-D6CE445BF0BE}"/>
    <cellStyle name="Input 2 12 2 2 4 2" xfId="5749" xr:uid="{9FEAB49B-FC1D-4698-80AF-F0592321BE79}"/>
    <cellStyle name="Input 2 12 2 2 4 3" xfId="7262" xr:uid="{8AE8F947-38BE-400F-831A-CF5875DC8538}"/>
    <cellStyle name="Input 2 12 2 2 4 4" xfId="7909" xr:uid="{C29B7AC8-30EF-4C35-BEBA-2F0DD89642F3}"/>
    <cellStyle name="Input 2 12 2 2 4 5" xfId="8481" xr:uid="{19F8DE9B-67E2-4660-A72F-E20D1514E628}"/>
    <cellStyle name="Input 2 12 2 2 5" xfId="3917" xr:uid="{9A59C54C-B380-48C0-B5FD-FFCE9E01663C}"/>
    <cellStyle name="Input 2 12 2 2 5 2" xfId="5965" xr:uid="{61896718-73A2-4B25-92AB-74E05868EBD9}"/>
    <cellStyle name="Input 2 12 2 2 5 3" xfId="7477" xr:uid="{37D59C7D-1614-41F7-AC85-4F8EF798C8A1}"/>
    <cellStyle name="Input 2 12 2 2 5 4" xfId="8124" xr:uid="{9B728BEF-36C5-4354-A987-896BE48B4701}"/>
    <cellStyle name="Input 2 12 2 2 5 5" xfId="8696" xr:uid="{477775B6-0A5E-4831-AC62-D24A4EC7E4B9}"/>
    <cellStyle name="Input 2 12 2 2 6" xfId="4384" xr:uid="{4BD86642-52E9-49D0-8F63-BEADF97FF02C}"/>
    <cellStyle name="Input 2 12 2 2 7" xfId="9181" xr:uid="{1B07F2B3-AF7A-46CB-805D-332D0DF2FE59}"/>
    <cellStyle name="Input 2 12 2 3" xfId="1955" xr:uid="{CBB3E985-EFED-461B-9433-51B43F132EF7}"/>
    <cellStyle name="Input 2 12 2 3 2" xfId="4639" xr:uid="{5E3911F0-B3D0-4C8D-AE96-A20A49A869F5}"/>
    <cellStyle name="Input 2 12 2 3 3" xfId="6227" xr:uid="{42CA050C-767A-49BF-A8FC-76FC01036501}"/>
    <cellStyle name="Input 2 12 2 3 4" xfId="2697" xr:uid="{5EF74056-72C0-4A4F-B084-C6DEB66E5C77}"/>
    <cellStyle name="Input 2 12 2 4" xfId="3043" xr:uid="{919CE7C8-F032-4430-8632-836C3DDD151C}"/>
    <cellStyle name="Input 2 12 2 4 2" xfId="5067" xr:uid="{20A6567F-42CE-4555-B9C7-CCE80B379248}"/>
    <cellStyle name="Input 2 12 2 4 3" xfId="6627" xr:uid="{9E24527C-7400-441D-8147-A930340EDF57}"/>
    <cellStyle name="Input 2 12 2 5" xfId="3452" xr:uid="{68BD4778-0154-4B3A-83A4-5BA1BB8D353A}"/>
    <cellStyle name="Input 2 12 2 5 2" xfId="5512" xr:uid="{B0CDB3BA-C6D3-4F66-AFC6-0B0A734D1535}"/>
    <cellStyle name="Input 2 12 2 5 3" xfId="7049" xr:uid="{5585DF60-A888-4829-AE09-1116214AA6FB}"/>
    <cellStyle name="Input 2 12 2 5 4" xfId="7699" xr:uid="{1B3D43B7-243C-4073-B7EF-2CF747CA9B3E}"/>
    <cellStyle name="Input 2 12 2 5 5" xfId="8271" xr:uid="{C9CFCBB2-368B-456E-86C4-719197070505}"/>
    <cellStyle name="Input 2 12 2 6" xfId="4147" xr:uid="{4119C474-5C1C-4278-9B00-EE745D87C193}"/>
    <cellStyle name="Input 2 12 2 7" xfId="8944" xr:uid="{0BBB5A14-ED6D-49A3-A643-2A64229F330C}"/>
    <cellStyle name="Input 2 12 2 8" xfId="37975" xr:uid="{77510432-2CE7-40A0-A29B-DAA301F659E6}"/>
    <cellStyle name="Input 2 12 3" xfId="627" xr:uid="{DCE820DF-1AE1-4442-8DDF-EDA59EBE1C1F}"/>
    <cellStyle name="Input 2 12 3 2" xfId="2035" xr:uid="{703AAA0D-23B2-4CB2-A487-32FA9C5E4045}"/>
    <cellStyle name="Input 2 12 3 2 2" xfId="4719" xr:uid="{DAFA16FA-FA01-4B2B-B085-43750D50D88E}"/>
    <cellStyle name="Input 2 12 3 2 3" xfId="6282" xr:uid="{E93A93FF-9491-447D-9E55-2A3C5FDEC97E}"/>
    <cellStyle name="Input 2 12 3 2 4" xfId="2772" xr:uid="{CB383A0A-6220-4864-86CA-A15A870B4EC8}"/>
    <cellStyle name="Input 2 12 3 3" xfId="3094" xr:uid="{57114B8D-EA23-4CCC-A287-4E18ED59E121}"/>
    <cellStyle name="Input 2 12 3 3 2" xfId="5123" xr:uid="{DF401990-E670-4D54-B394-E1071876689F}"/>
    <cellStyle name="Input 2 12 3 3 3" xfId="6682" xr:uid="{F842E533-DEB2-4FE7-8251-5112B3C81443}"/>
    <cellStyle name="Input 2 12 3 4" xfId="3534" xr:uid="{CF31DB80-C3EA-4396-985E-057FDEF4FFE3}"/>
    <cellStyle name="Input 2 12 3 4 2" xfId="5592" xr:uid="{CDA98FDB-56A9-4DBA-9871-97FEF39CE4CF}"/>
    <cellStyle name="Input 2 12 3 4 3" xfId="7107" xr:uid="{447A0578-3E8D-40F4-BAF1-6CBC9DE21E4B}"/>
    <cellStyle name="Input 2 12 3 4 4" xfId="7754" xr:uid="{E2085877-62D2-4CB3-9CFF-0E8596EA548C}"/>
    <cellStyle name="Input 2 12 3 4 5" xfId="8326" xr:uid="{EE640194-FB79-47F8-AB99-22C69EC59049}"/>
    <cellStyle name="Input 2 12 3 5" xfId="3799" xr:uid="{A61D921C-7C0A-4A11-98EB-80A26FB85A06}"/>
    <cellStyle name="Input 2 12 3 5 2" xfId="5847" xr:uid="{28AAF6CF-C01B-4427-B674-81739F64A870}"/>
    <cellStyle name="Input 2 12 3 5 3" xfId="7359" xr:uid="{79F0618B-A9B4-4A3D-906B-AD89EF86A4C9}"/>
    <cellStyle name="Input 2 12 3 5 4" xfId="8006" xr:uid="{72A19801-C296-4840-A1B3-054DF9CC2A6A}"/>
    <cellStyle name="Input 2 12 3 5 5" xfId="8578" xr:uid="{E6BD003E-00FA-49AD-B645-43212CECFD4D}"/>
    <cellStyle name="Input 2 12 3 6" xfId="4227" xr:uid="{88CAAFD1-4CF8-4AA7-BBE3-137395710D95}"/>
    <cellStyle name="Input 2 12 3 7" xfId="9024" xr:uid="{905A6E82-4689-410A-B577-484F8DE59D7A}"/>
    <cellStyle name="Input 2 12 4" xfId="1798" xr:uid="{331BBED3-DBF4-483D-AC3D-3F4E124074DC}"/>
    <cellStyle name="Input 2 12 4 2" xfId="4482" xr:uid="{DE7B14FA-1305-44B6-939F-2186FC5A9B08}"/>
    <cellStyle name="Input 2 12 4 3" xfId="6072" xr:uid="{A03ECA68-D951-46D7-8091-F41DCFAA7377}"/>
    <cellStyle name="Input 2 12 4 4" xfId="2577" xr:uid="{79D8DB57-27B5-40A8-8EB9-DD1743EC3B3C}"/>
    <cellStyle name="Input 2 12 5" xfId="2923" xr:uid="{F6199761-842A-4135-A240-FB49C8CB6559}"/>
    <cellStyle name="Input 2 12 5 2" xfId="4912" xr:uid="{5109C175-4118-4A7F-8659-ADD2D6A2096B}"/>
    <cellStyle name="Input 2 12 5 3" xfId="6472" xr:uid="{E2457DD1-25DB-4501-AE89-8F38D3F7C3BF}"/>
    <cellStyle name="Input 2 12 6" xfId="3287" xr:uid="{DF016848-EB59-443B-9873-79B50BCF45F3}"/>
    <cellStyle name="Input 2 12 6 2" xfId="5355" xr:uid="{5FC9BDC8-D88A-4BEF-A7CF-606612516659}"/>
    <cellStyle name="Input 2 12 6 3" xfId="6894" xr:uid="{FBD7F7D1-930B-4EC1-8E91-B0C63C168C7C}"/>
    <cellStyle name="Input 2 12 6 4" xfId="7544" xr:uid="{35CFC73E-C709-47AF-95E5-6C78CB6B0DD5}"/>
    <cellStyle name="Input 2 12 6 5" xfId="7081" xr:uid="{E289496F-62C2-4A79-9A4F-B3EC692C4DB3}"/>
    <cellStyle name="Input 2 12 7" xfId="3757" xr:uid="{E0F092CD-0B80-4B61-AA27-1CF54E7F91D3}"/>
    <cellStyle name="Input 2 12 7 2" xfId="5805" xr:uid="{FF8ECE2A-DA46-4326-B283-5152EE077A5F}"/>
    <cellStyle name="Input 2 12 7 3" xfId="7317" xr:uid="{3A9AC25F-EDBC-4CDB-8266-4E7A3A6B6B8F}"/>
    <cellStyle name="Input 2 12 7 4" xfId="7964" xr:uid="{0E1A1748-540A-4E69-ADC3-1D072A4FACC7}"/>
    <cellStyle name="Input 2 12 7 5" xfId="8536" xr:uid="{D0CFAA12-DB00-431F-92C9-8A75545E4280}"/>
    <cellStyle name="Input 2 12 8" xfId="3990" xr:uid="{2D52DDFA-9A3A-4004-8ED2-2A3B1EC9561C}"/>
    <cellStyle name="Input 2 12 9" xfId="8787" xr:uid="{E0721800-9BAD-4019-96BA-D1B21D4623ED}"/>
    <cellStyle name="Input 2 13" xfId="360" xr:uid="{C9CC4032-1458-49BD-AB58-A19BE512BE71}"/>
    <cellStyle name="Input 2 13 10" xfId="16713" xr:uid="{B5417EC8-8048-408F-BD81-2D32E3DB046F}"/>
    <cellStyle name="Input 2 13 2" xfId="531" xr:uid="{03F4634F-3F53-4D07-8564-B9F7D99996B2}"/>
    <cellStyle name="Input 2 13 2 2" xfId="782" xr:uid="{10506734-F922-4900-ACBC-EF0C2D125B8F}"/>
    <cellStyle name="Input 2 13 2 2 2" xfId="2182" xr:uid="{578D0860-2414-4846-B87C-ED6AA89BCCFA}"/>
    <cellStyle name="Input 2 13 2 2 2 2" xfId="4866" xr:uid="{30D302C1-D4AA-4631-B950-63B09FB4C769}"/>
    <cellStyle name="Input 2 13 2 2 2 3" xfId="6427" xr:uid="{2DCFABDF-F364-4819-88FC-B83777979FD2}"/>
    <cellStyle name="Input 2 13 2 2 2 4" xfId="2883" xr:uid="{0273901D-C5F4-4123-84F8-AE761FD1B910}"/>
    <cellStyle name="Input 2 13 2 2 3" xfId="3203" xr:uid="{C6787B29-2513-4306-84B7-F55F435EAB5C}"/>
    <cellStyle name="Input 2 13 2 2 3 2" xfId="5268" xr:uid="{66173F6A-7B3A-4E1E-8DD6-FF248EB3113F}"/>
    <cellStyle name="Input 2 13 2 2 3 3" xfId="6827" xr:uid="{E5C905B6-1E46-48E0-A36B-C340EFD5F1C7}"/>
    <cellStyle name="Input 2 13 2 2 4" xfId="3690" xr:uid="{DF6704E4-DFD8-4F23-8547-AA05F92D4EE2}"/>
    <cellStyle name="Input 2 13 2 2 4 2" xfId="5739" xr:uid="{6686ECB4-A79B-4654-BCCE-D4DB63C375F5}"/>
    <cellStyle name="Input 2 13 2 2 4 3" xfId="7252" xr:uid="{37EE6F7E-D5B7-446B-BA65-F7CD4ABF557D}"/>
    <cellStyle name="Input 2 13 2 2 4 4" xfId="7899" xr:uid="{725EE853-8AEA-40A2-8D05-1E904F46853C}"/>
    <cellStyle name="Input 2 13 2 2 4 5" xfId="8471" xr:uid="{4D89822D-457C-4A33-BE11-362DCF06083C}"/>
    <cellStyle name="Input 2 13 2 2 5" xfId="3908" xr:uid="{D69A53F3-AA90-465C-91A1-692DCEF2C357}"/>
    <cellStyle name="Input 2 13 2 2 5 2" xfId="5956" xr:uid="{CB0BA3B2-B0EC-48A2-85A4-6BB501EFDEB7}"/>
    <cellStyle name="Input 2 13 2 2 5 3" xfId="7468" xr:uid="{109C2628-2839-4131-8D3C-F871B8A95490}"/>
    <cellStyle name="Input 2 13 2 2 5 4" xfId="8115" xr:uid="{E486CB57-7D37-4EF3-AB65-DC376297F0A8}"/>
    <cellStyle name="Input 2 13 2 2 5 5" xfId="8687" xr:uid="{B0A4437C-D543-409E-85CE-D4937DF37DF9}"/>
    <cellStyle name="Input 2 13 2 2 6" xfId="4374" xr:uid="{23F6189C-22A7-459B-AAA7-569E7117D7FB}"/>
    <cellStyle name="Input 2 13 2 2 7" xfId="9171" xr:uid="{60A265B4-598F-4239-BB94-786646EC0E7B}"/>
    <cellStyle name="Input 2 13 2 3" xfId="1945" xr:uid="{C56871B3-986A-4161-A75A-5AF30EFDA20C}"/>
    <cellStyle name="Input 2 13 2 3 2" xfId="4629" xr:uid="{FC80A0D4-21F9-4A1F-A16D-9FB68794EF76}"/>
    <cellStyle name="Input 2 13 2 3 3" xfId="6217" xr:uid="{B2CB6E19-D99C-4690-ADA0-2D9D9F76E207}"/>
    <cellStyle name="Input 2 13 2 3 4" xfId="2688" xr:uid="{0CD1F10D-2177-46B7-B971-50D4A37FD1D2}"/>
    <cellStyle name="Input 2 13 2 4" xfId="3034" xr:uid="{DBC70653-4FC6-4322-BF69-BCBE171BFB8D}"/>
    <cellStyle name="Input 2 13 2 4 2" xfId="5057" xr:uid="{D1E8DF86-8475-4389-BF8F-81D5098E24B3}"/>
    <cellStyle name="Input 2 13 2 4 3" xfId="6617" xr:uid="{B6A49EC3-72D9-4CED-AD06-864992B55613}"/>
    <cellStyle name="Input 2 13 2 5" xfId="3441" xr:uid="{BE3795E3-7574-4B76-8F27-E384266FC108}"/>
    <cellStyle name="Input 2 13 2 5 2" xfId="5502" xr:uid="{6EFE0682-AFA3-4114-812F-21D842979FE9}"/>
    <cellStyle name="Input 2 13 2 5 3" xfId="7039" xr:uid="{280B367D-6B1D-4E59-A1F9-21C2FF61D8FD}"/>
    <cellStyle name="Input 2 13 2 5 4" xfId="7689" xr:uid="{20F6DE55-AC09-4F7D-B931-94DE7B56CC89}"/>
    <cellStyle name="Input 2 13 2 5 5" xfId="8261" xr:uid="{EF29FAA3-39C5-4DA3-95F3-2BA1E42ADBFA}"/>
    <cellStyle name="Input 2 13 2 6" xfId="4137" xr:uid="{211AF7A8-88B5-42AF-BAFC-E9BF08B8CEE6}"/>
    <cellStyle name="Input 2 13 2 7" xfId="8934" xr:uid="{BAFECCC2-9E76-49B1-82BB-3FE172C6B320}"/>
    <cellStyle name="Input 2 13 2 8" xfId="37781" xr:uid="{61AE42B3-5F60-48BD-97B0-44460DC1A583}"/>
    <cellStyle name="Input 2 13 3" xfId="628" xr:uid="{88D3B561-F075-4F21-9172-EDF4E121F6B1}"/>
    <cellStyle name="Input 2 13 3 2" xfId="2036" xr:uid="{A1A033A2-5125-466C-A75D-0613A4B22D9E}"/>
    <cellStyle name="Input 2 13 3 2 2" xfId="4720" xr:uid="{09B4616D-F264-46DF-9301-902B2EBF26B1}"/>
    <cellStyle name="Input 2 13 3 2 3" xfId="6283" xr:uid="{E8CD0764-41CB-415F-9F52-24A68CFA7871}"/>
    <cellStyle name="Input 2 13 3 2 4" xfId="2773" xr:uid="{839C39BB-250B-4B5C-AC61-A96C70AADC83}"/>
    <cellStyle name="Input 2 13 3 3" xfId="3095" xr:uid="{3D9B7337-1FB3-4577-98C8-4CAFB9FF01CB}"/>
    <cellStyle name="Input 2 13 3 3 2" xfId="5124" xr:uid="{E30A206D-370D-4B6D-888D-44515E0D8862}"/>
    <cellStyle name="Input 2 13 3 3 3" xfId="6683" xr:uid="{EB0E35EF-EF01-4A92-8084-B67D192BC385}"/>
    <cellStyle name="Input 2 13 3 4" xfId="3535" xr:uid="{8897AC79-C632-418D-9E06-9329EF7E39EB}"/>
    <cellStyle name="Input 2 13 3 4 2" xfId="5593" xr:uid="{43BE88C9-A6A5-4134-9870-E92A0BCA2C8A}"/>
    <cellStyle name="Input 2 13 3 4 3" xfId="7108" xr:uid="{6B7B89D7-2FF6-4A54-AD39-DD9B31230FBE}"/>
    <cellStyle name="Input 2 13 3 4 4" xfId="7755" xr:uid="{6DACE4ED-EE69-4629-85CE-ACDFF6620E13}"/>
    <cellStyle name="Input 2 13 3 4 5" xfId="8327" xr:uid="{4C812752-A855-413A-8551-9FAB82C7F57C}"/>
    <cellStyle name="Input 2 13 3 5" xfId="3800" xr:uid="{BAAAD6BE-2D24-4624-B069-A493DDAA4DDF}"/>
    <cellStyle name="Input 2 13 3 5 2" xfId="5848" xr:uid="{0562E760-B5B7-4372-9310-79F61524C6AB}"/>
    <cellStyle name="Input 2 13 3 5 3" xfId="7360" xr:uid="{1775EFEC-E4F1-4307-9EB2-AEAEE3401190}"/>
    <cellStyle name="Input 2 13 3 5 4" xfId="8007" xr:uid="{84617D43-0C1F-4F39-A33C-6B0D839FFD1F}"/>
    <cellStyle name="Input 2 13 3 5 5" xfId="8579" xr:uid="{92599DC9-66A8-463A-B35B-1B536C0BC9BE}"/>
    <cellStyle name="Input 2 13 3 6" xfId="4228" xr:uid="{FA81425C-5BA6-408D-AACA-D5DBF7CB0EEC}"/>
    <cellStyle name="Input 2 13 3 7" xfId="9025" xr:uid="{C68879B7-1612-459F-82A5-938406F4BC42}"/>
    <cellStyle name="Input 2 13 4" xfId="1799" xr:uid="{4998905E-6DCE-4F3C-99A7-2D801F974704}"/>
    <cellStyle name="Input 2 13 4 2" xfId="4483" xr:uid="{7F373B18-2D90-40F9-B03B-5A751A03E31B}"/>
    <cellStyle name="Input 2 13 4 3" xfId="6073" xr:uid="{8ABC50CB-F7FB-4D2C-84E3-C3E6FB508B23}"/>
    <cellStyle name="Input 2 13 4 4" xfId="2578" xr:uid="{EA206A1F-0F62-41F1-AEFD-04637C8993C2}"/>
    <cellStyle name="Input 2 13 5" xfId="2924" xr:uid="{9B526A21-A81C-4F0B-8B7D-6B591A767117}"/>
    <cellStyle name="Input 2 13 5 2" xfId="4913" xr:uid="{57BB17F3-D0C8-484A-9213-4529A3D4BDC4}"/>
    <cellStyle name="Input 2 13 5 3" xfId="6473" xr:uid="{86265390-D920-459E-921A-94240756AD7C}"/>
    <cellStyle name="Input 2 13 6" xfId="3288" xr:uid="{80D1E160-7A0C-4016-89A9-9A05DA228A12}"/>
    <cellStyle name="Input 2 13 6 2" xfId="5356" xr:uid="{7056977C-4865-4D87-8639-09A8D490224F}"/>
    <cellStyle name="Input 2 13 6 3" xfId="6895" xr:uid="{740192E6-968C-4C8B-8AC2-371E81802895}"/>
    <cellStyle name="Input 2 13 6 4" xfId="7545" xr:uid="{E9288927-2FAA-41DD-A9C8-D39CE035826F}"/>
    <cellStyle name="Input 2 13 6 5" xfId="7515" xr:uid="{AC18005B-8BE0-49E7-93FB-D0E1DF496B9B}"/>
    <cellStyle name="Input 2 13 7" xfId="3758" xr:uid="{D4EA2ED8-892B-43E8-8816-66EE225CCA79}"/>
    <cellStyle name="Input 2 13 7 2" xfId="5806" xr:uid="{0456437E-81D4-44F1-BDD0-73C4A2DF2853}"/>
    <cellStyle name="Input 2 13 7 3" xfId="7318" xr:uid="{6E329A18-98DE-4DC1-B3D2-A9110554FB20}"/>
    <cellStyle name="Input 2 13 7 4" xfId="7965" xr:uid="{3E7C4D0C-F678-4644-BC77-0EB43CF758DB}"/>
    <cellStyle name="Input 2 13 7 5" xfId="8537" xr:uid="{C57C89E2-7F1F-4B50-875C-FF1AD7509477}"/>
    <cellStyle name="Input 2 13 8" xfId="3991" xr:uid="{F5A81D86-FBD6-43DD-8931-E712798A61B0}"/>
    <cellStyle name="Input 2 13 9" xfId="8788" xr:uid="{29031132-67DB-4127-B9C3-5C6254DB8D73}"/>
    <cellStyle name="Input 2 14" xfId="361" xr:uid="{63A18B64-AF12-465D-9B14-45A1EB9B5576}"/>
    <cellStyle name="Input 2 14 10" xfId="17379" xr:uid="{1C56E0ED-BCE3-4E42-9300-EB86366E8B65}"/>
    <cellStyle name="Input 2 14 2" xfId="539" xr:uid="{C1D105F4-D3B0-4986-867E-79AFF4BA3993}"/>
    <cellStyle name="Input 2 14 2 2" xfId="790" xr:uid="{57083B9E-E99F-42C1-8CB7-C77F4529E69D}"/>
    <cellStyle name="Input 2 14 2 2 2" xfId="2189" xr:uid="{A44A586B-DC70-4EE9-855E-3B2EC850BD29}"/>
    <cellStyle name="Input 2 14 2 2 2 2" xfId="4873" xr:uid="{4D48D947-0294-41E9-8826-E81ACE114AF2}"/>
    <cellStyle name="Input 2 14 2 2 2 3" xfId="6434" xr:uid="{48E0DBD1-7F02-4507-8AA1-9EC79A2713B7}"/>
    <cellStyle name="Input 2 14 2 2 2 4" xfId="2890" xr:uid="{E095B67C-6E93-483A-8ACB-A0F051BFB5A1}"/>
    <cellStyle name="Input 2 14 2 2 3" xfId="3210" xr:uid="{3858CA71-0DFC-491B-BB66-580AD51DB1AC}"/>
    <cellStyle name="Input 2 14 2 2 3 2" xfId="5275" xr:uid="{4173E3F3-00CA-4FC5-9FA0-896472849572}"/>
    <cellStyle name="Input 2 14 2 2 3 3" xfId="6834" xr:uid="{994196A4-46B0-4B50-8592-1B4F14E8C7F0}"/>
    <cellStyle name="Input 2 14 2 2 4" xfId="3698" xr:uid="{FBEA6F07-9F4F-43A1-BAEF-DF2F903B05E8}"/>
    <cellStyle name="Input 2 14 2 2 4 2" xfId="5746" xr:uid="{7EE3DA3F-C904-4997-AE77-047D5306F4C0}"/>
    <cellStyle name="Input 2 14 2 2 4 3" xfId="7259" xr:uid="{BEF5F8C1-285D-49A8-9BE8-F107B2FFD767}"/>
    <cellStyle name="Input 2 14 2 2 4 4" xfId="7906" xr:uid="{324EA6CF-167F-40AD-B864-CAF60C204316}"/>
    <cellStyle name="Input 2 14 2 2 4 5" xfId="8478" xr:uid="{BFEACF56-B445-4DD1-BF30-518197084D81}"/>
    <cellStyle name="Input 2 14 2 2 5" xfId="3915" xr:uid="{FA7DEB16-BC81-4F36-9228-A719877D2A2A}"/>
    <cellStyle name="Input 2 14 2 2 5 2" xfId="5963" xr:uid="{4680C8A6-6E1E-4C62-B011-EC811C4F5E56}"/>
    <cellStyle name="Input 2 14 2 2 5 3" xfId="7475" xr:uid="{E00A2DFA-C70E-472C-ABA8-73CF694201CE}"/>
    <cellStyle name="Input 2 14 2 2 5 4" xfId="8122" xr:uid="{0F5BF249-8BD2-4AF2-BC7F-0DE12D298EE9}"/>
    <cellStyle name="Input 2 14 2 2 5 5" xfId="8694" xr:uid="{BB377C75-5051-417C-B464-0AD6E7E1C65A}"/>
    <cellStyle name="Input 2 14 2 2 6" xfId="4381" xr:uid="{968A9A12-BD13-491C-9869-489D9701B5C4}"/>
    <cellStyle name="Input 2 14 2 2 7" xfId="9178" xr:uid="{A1725517-730D-4856-92E7-C4091FA12DA6}"/>
    <cellStyle name="Input 2 14 2 3" xfId="1952" xr:uid="{8ECC0796-D22E-489B-A81A-AEBC8CD89BFA}"/>
    <cellStyle name="Input 2 14 2 3 2" xfId="4636" xr:uid="{6CF56573-97A2-4035-8DB9-754EEEB00A82}"/>
    <cellStyle name="Input 2 14 2 3 3" xfId="6224" xr:uid="{88C1B6D4-6633-4B25-98D3-F771F2B19D7A}"/>
    <cellStyle name="Input 2 14 2 3 4" xfId="2695" xr:uid="{E41A087C-DFBA-4942-B711-5ED3A1902732}"/>
    <cellStyle name="Input 2 14 2 4" xfId="3041" xr:uid="{D7ACDE17-B7DB-4B13-9D7A-3B62403FCBB7}"/>
    <cellStyle name="Input 2 14 2 4 2" xfId="5064" xr:uid="{44E50FF6-1143-499A-8CE8-91414E96F580}"/>
    <cellStyle name="Input 2 14 2 4 3" xfId="6624" xr:uid="{398540A4-2219-4C0B-86B4-2F6904A5272A}"/>
    <cellStyle name="Input 2 14 2 5" xfId="3449" xr:uid="{FA266300-53B1-42A0-B177-C72ACFB340C2}"/>
    <cellStyle name="Input 2 14 2 5 2" xfId="5509" xr:uid="{9E5CF161-7E50-4BC2-9CC0-9044EA927BD3}"/>
    <cellStyle name="Input 2 14 2 5 3" xfId="7046" xr:uid="{6D85C858-33B3-405F-9128-A2630B0B510D}"/>
    <cellStyle name="Input 2 14 2 5 4" xfId="7696" xr:uid="{A3704643-8509-4390-B938-E20347956B34}"/>
    <cellStyle name="Input 2 14 2 5 5" xfId="8268" xr:uid="{9996353B-4935-418F-A708-5CD2B887F865}"/>
    <cellStyle name="Input 2 14 2 6" xfId="4144" xr:uid="{8FE2E781-0817-492C-91D5-DFE2590B61C5}"/>
    <cellStyle name="Input 2 14 2 7" xfId="8941" xr:uid="{3DDEF284-45CB-4B2A-A3A3-31A9649E3804}"/>
    <cellStyle name="Input 2 14 2 8" xfId="37909" xr:uid="{098AF968-FF10-4A55-8352-255D76FF4189}"/>
    <cellStyle name="Input 2 14 3" xfId="629" xr:uid="{62445848-0C79-4C02-9E30-52E002BA1BC5}"/>
    <cellStyle name="Input 2 14 3 2" xfId="2037" xr:uid="{ACD0067D-B6D5-473D-9ABB-46A758CDD0FA}"/>
    <cellStyle name="Input 2 14 3 2 2" xfId="4721" xr:uid="{515E23D5-7F6B-43CF-94F0-FF0EE1980AAE}"/>
    <cellStyle name="Input 2 14 3 2 3" xfId="6284" xr:uid="{264C804D-AC70-4967-8D7B-77A19D323338}"/>
    <cellStyle name="Input 2 14 3 2 4" xfId="2774" xr:uid="{0206A658-F133-462D-BDC7-109CDA206067}"/>
    <cellStyle name="Input 2 14 3 3" xfId="3096" xr:uid="{BF057B1B-05CA-4FA2-A2EA-5C6AC1DE45EB}"/>
    <cellStyle name="Input 2 14 3 3 2" xfId="5125" xr:uid="{3CB8C0FA-798D-4F98-A4B1-DF77F01CE6A1}"/>
    <cellStyle name="Input 2 14 3 3 3" xfId="6684" xr:uid="{E90A1EE6-F4D6-46BD-B8F0-A2314F508149}"/>
    <cellStyle name="Input 2 14 3 4" xfId="3536" xr:uid="{3CC4AB28-40D3-46E3-A4EA-F5ABA57D03D6}"/>
    <cellStyle name="Input 2 14 3 4 2" xfId="5594" xr:uid="{F2AB64BB-E1FA-43E4-8A44-DC1932408BD3}"/>
    <cellStyle name="Input 2 14 3 4 3" xfId="7109" xr:uid="{845DB2D0-CD8E-4D9F-AEF5-AFD383295D48}"/>
    <cellStyle name="Input 2 14 3 4 4" xfId="7756" xr:uid="{AEF50F58-E99D-4691-87EF-001B31554E12}"/>
    <cellStyle name="Input 2 14 3 4 5" xfId="8328" xr:uid="{6230A9B9-4E1A-456F-BDB3-F3328A0920C0}"/>
    <cellStyle name="Input 2 14 3 5" xfId="3801" xr:uid="{012B305F-AB88-498C-8909-08B80FCB793B}"/>
    <cellStyle name="Input 2 14 3 5 2" xfId="5849" xr:uid="{F2DE29B3-8D1E-4FAC-8EA1-2CACC108CCC4}"/>
    <cellStyle name="Input 2 14 3 5 3" xfId="7361" xr:uid="{35FDC531-6717-42BE-A1AB-012BF3FC1B7C}"/>
    <cellStyle name="Input 2 14 3 5 4" xfId="8008" xr:uid="{568E59FE-00E1-49F2-B4C4-C5EB5A7741CC}"/>
    <cellStyle name="Input 2 14 3 5 5" xfId="8580" xr:uid="{FA818550-5165-4001-A62D-786A32BD830C}"/>
    <cellStyle name="Input 2 14 3 6" xfId="4229" xr:uid="{D5A73446-CFC5-4013-A5CD-FEA7A8616460}"/>
    <cellStyle name="Input 2 14 3 7" xfId="9026" xr:uid="{3A461B19-4D74-4C24-89CC-3C9A8DC254E2}"/>
    <cellStyle name="Input 2 14 4" xfId="1800" xr:uid="{05644DAE-6967-4CB0-ABC0-D6C604AF6636}"/>
    <cellStyle name="Input 2 14 4 2" xfId="4484" xr:uid="{7DD0CD7C-1DDA-41EF-B789-E8F1A10D0DC8}"/>
    <cellStyle name="Input 2 14 4 3" xfId="6074" xr:uid="{17C9F8F8-D760-420A-B3FF-AF55E19A0ED7}"/>
    <cellStyle name="Input 2 14 4 4" xfId="2579" xr:uid="{D7C89C98-DA32-40EC-9022-E14EE56492F9}"/>
    <cellStyle name="Input 2 14 5" xfId="2925" xr:uid="{74970243-BB99-4712-88BE-2555B427E30E}"/>
    <cellStyle name="Input 2 14 5 2" xfId="4914" xr:uid="{470D86B5-534B-4ACA-A5A0-FA37CA78BEFB}"/>
    <cellStyle name="Input 2 14 5 3" xfId="6474" xr:uid="{F3AF2B90-245C-4D73-8892-984B86B393FC}"/>
    <cellStyle name="Input 2 14 6" xfId="3289" xr:uid="{B0C75554-BF0C-4F26-B876-04CEF751F9F5}"/>
    <cellStyle name="Input 2 14 6 2" xfId="5357" xr:uid="{D2E5A4C4-284A-46E1-A6AA-411626F1F22D}"/>
    <cellStyle name="Input 2 14 6 3" xfId="6896" xr:uid="{599AC06D-2AC2-404F-8576-E89988385E21}"/>
    <cellStyle name="Input 2 14 6 4" xfId="7546" xr:uid="{AE601584-C104-4436-8473-63E8ECA96CAF}"/>
    <cellStyle name="Input 2 14 6 5" xfId="7507" xr:uid="{69505721-985F-4FC5-B392-44C9DEF8D137}"/>
    <cellStyle name="Input 2 14 7" xfId="3759" xr:uid="{44476873-5C73-4707-B66D-3B014D8F55A5}"/>
    <cellStyle name="Input 2 14 7 2" xfId="5807" xr:uid="{188F4259-19AB-4B2C-909E-194E1A629B9D}"/>
    <cellStyle name="Input 2 14 7 3" xfId="7319" xr:uid="{C83CAAC5-3F03-4CAA-AEDA-BC3B1008C408}"/>
    <cellStyle name="Input 2 14 7 4" xfId="7966" xr:uid="{AFA4821E-2AF1-4E57-890A-F51177BA5EAF}"/>
    <cellStyle name="Input 2 14 7 5" xfId="8538" xr:uid="{73354D4C-ACAA-49F3-BD56-D4FE7C488F9B}"/>
    <cellStyle name="Input 2 14 8" xfId="3992" xr:uid="{63164ECB-9638-429B-8DFD-5107DEB97173}"/>
    <cellStyle name="Input 2 14 9" xfId="8789" xr:uid="{C1384117-FBD3-466C-8E53-DE73A953168D}"/>
    <cellStyle name="Input 2 15" xfId="362" xr:uid="{B14CBADF-4891-4A92-9BA0-2CFD59077576}"/>
    <cellStyle name="Input 2 15 10" xfId="16946" xr:uid="{868F68AF-AD30-411E-9750-3EFF827527C7}"/>
    <cellStyle name="Input 2 15 2" xfId="532" xr:uid="{0E32FEDC-C84A-4D15-95E0-3B2442CC7610}"/>
    <cellStyle name="Input 2 15 2 2" xfId="783" xr:uid="{D3AB0121-04F2-45A6-8C11-C755959A8DF9}"/>
    <cellStyle name="Input 2 15 2 2 2" xfId="2183" xr:uid="{6E3CF945-FD29-4F07-8551-9DB97EAB1099}"/>
    <cellStyle name="Input 2 15 2 2 2 2" xfId="4867" xr:uid="{E697942F-B41A-450E-9C71-F868C0FBC38C}"/>
    <cellStyle name="Input 2 15 2 2 2 3" xfId="6428" xr:uid="{10FC91B4-A2FC-4C4F-A713-49C724F7350B}"/>
    <cellStyle name="Input 2 15 2 2 2 4" xfId="2884" xr:uid="{A558112E-43A5-42E9-9F08-F6935A2E7300}"/>
    <cellStyle name="Input 2 15 2 2 3" xfId="3204" xr:uid="{C2EDB11E-6D81-4DC1-A2E0-5AF6DCE8D332}"/>
    <cellStyle name="Input 2 15 2 2 3 2" xfId="5269" xr:uid="{BF2AB2EA-6B6E-44A3-B81D-B973A3EDE1CA}"/>
    <cellStyle name="Input 2 15 2 2 3 3" xfId="6828" xr:uid="{8709AE41-5A91-4613-AE9F-64DA803AE5B6}"/>
    <cellStyle name="Input 2 15 2 2 4" xfId="3691" xr:uid="{46CDBCC8-A4C8-477D-9E09-169A425D6AD0}"/>
    <cellStyle name="Input 2 15 2 2 4 2" xfId="5740" xr:uid="{2B1A5F55-0748-49E8-8823-B61C124FF407}"/>
    <cellStyle name="Input 2 15 2 2 4 3" xfId="7253" xr:uid="{B5361B46-161E-4383-BAD5-0B0DF43465A8}"/>
    <cellStyle name="Input 2 15 2 2 4 4" xfId="7900" xr:uid="{7D559933-DC46-4887-9CD4-D684B46A6437}"/>
    <cellStyle name="Input 2 15 2 2 4 5" xfId="8472" xr:uid="{E91D33F9-324C-4EDF-83AA-D1400971CBC6}"/>
    <cellStyle name="Input 2 15 2 2 5" xfId="3909" xr:uid="{F978C500-3A9D-4D6C-9473-0BF3A6F9D7FF}"/>
    <cellStyle name="Input 2 15 2 2 5 2" xfId="5957" xr:uid="{471BA2BD-82B7-4ACE-9115-1A32C096674C}"/>
    <cellStyle name="Input 2 15 2 2 5 3" xfId="7469" xr:uid="{365FEDD3-B9AC-4BD2-93A0-0890EA536957}"/>
    <cellStyle name="Input 2 15 2 2 5 4" xfId="8116" xr:uid="{09A48356-49C8-4A2A-901C-827D1F1A780E}"/>
    <cellStyle name="Input 2 15 2 2 5 5" xfId="8688" xr:uid="{FBBAE6E0-8612-4B1F-A1BB-9C07BAD697D0}"/>
    <cellStyle name="Input 2 15 2 2 6" xfId="4375" xr:uid="{A327B183-CF48-4D2D-9288-D4F4A959BA78}"/>
    <cellStyle name="Input 2 15 2 2 7" xfId="9172" xr:uid="{8DA9F66D-75C0-4936-B587-A53B037E67A6}"/>
    <cellStyle name="Input 2 15 2 3" xfId="1946" xr:uid="{D412FA3B-615D-4E87-A77E-C3C4F7145098}"/>
    <cellStyle name="Input 2 15 2 3 2" xfId="4630" xr:uid="{9BF96233-A054-45A9-BA72-8B9F68C042B0}"/>
    <cellStyle name="Input 2 15 2 3 3" xfId="6218" xr:uid="{02408232-9D77-428A-BAA6-36CAE61F6A63}"/>
    <cellStyle name="Input 2 15 2 3 4" xfId="2689" xr:uid="{7898568C-2CB8-46D9-9A95-3DBCB37D8607}"/>
    <cellStyle name="Input 2 15 2 4" xfId="3035" xr:uid="{4B3E0135-5248-459D-A8AE-6FD4CD176FA5}"/>
    <cellStyle name="Input 2 15 2 4 2" xfId="5058" xr:uid="{FF06C74F-1882-4EF1-97A1-8250288E55E3}"/>
    <cellStyle name="Input 2 15 2 4 3" xfId="6618" xr:uid="{EA5A8A48-88B3-459D-A1CD-603237324165}"/>
    <cellStyle name="Input 2 15 2 5" xfId="3442" xr:uid="{CEC63FC5-E852-4CB9-BADC-033E5D24AA90}"/>
    <cellStyle name="Input 2 15 2 5 2" xfId="5503" xr:uid="{B0A5C10A-F388-4076-ADF6-83E2FA294DED}"/>
    <cellStyle name="Input 2 15 2 5 3" xfId="7040" xr:uid="{3AD38493-3DBC-4374-8D80-AF0A6A88D573}"/>
    <cellStyle name="Input 2 15 2 5 4" xfId="7690" xr:uid="{1495245C-95B6-4CDE-A50B-28085FFC0FB0}"/>
    <cellStyle name="Input 2 15 2 5 5" xfId="8262" xr:uid="{3A67561E-783E-47F2-9CB7-DFD93AE858E6}"/>
    <cellStyle name="Input 2 15 2 6" xfId="4138" xr:uid="{9951895E-DAEB-4066-A7B9-E641733BAC93}"/>
    <cellStyle name="Input 2 15 2 7" xfId="8935" xr:uid="{18F8F912-553E-4B39-BC82-E2E96E68C02F}"/>
    <cellStyle name="Input 2 15 2 8" xfId="37826" xr:uid="{B924F76C-75D8-43C3-9FE8-39D4AAB9ABA9}"/>
    <cellStyle name="Input 2 15 3" xfId="630" xr:uid="{076128BE-9678-4D5C-9ECF-C5905F5C8422}"/>
    <cellStyle name="Input 2 15 3 2" xfId="2038" xr:uid="{FF678D95-2CF7-4896-A093-E4933F306604}"/>
    <cellStyle name="Input 2 15 3 2 2" xfId="4722" xr:uid="{843C4E43-B6BD-4B8A-845E-8DB6F920E1DC}"/>
    <cellStyle name="Input 2 15 3 2 3" xfId="6285" xr:uid="{85AD5F80-637F-45DE-84FA-4AEDFD6B7A12}"/>
    <cellStyle name="Input 2 15 3 2 4" xfId="2775" xr:uid="{8C59B7C4-81CF-453F-894A-BFBBBE98A030}"/>
    <cellStyle name="Input 2 15 3 3" xfId="3097" xr:uid="{5A8D75C0-D3E5-4E03-BBEB-E87EBD0B8082}"/>
    <cellStyle name="Input 2 15 3 3 2" xfId="5126" xr:uid="{AE7759E4-7B23-4496-A30E-75A01C7F9336}"/>
    <cellStyle name="Input 2 15 3 3 3" xfId="6685" xr:uid="{6CD09E89-A92D-4464-A466-B10F078662C9}"/>
    <cellStyle name="Input 2 15 3 4" xfId="3537" xr:uid="{83D96021-8C6C-4FF8-AD74-CC5C89861EC9}"/>
    <cellStyle name="Input 2 15 3 4 2" xfId="5595" xr:uid="{67871CE5-D469-47CB-B9AE-3683FE549D85}"/>
    <cellStyle name="Input 2 15 3 4 3" xfId="7110" xr:uid="{2202AC86-D694-4DDF-963D-50F452EA6249}"/>
    <cellStyle name="Input 2 15 3 4 4" xfId="7757" xr:uid="{B058C558-B260-4DDC-9407-D211A64E96B3}"/>
    <cellStyle name="Input 2 15 3 4 5" xfId="8329" xr:uid="{26FB2AF2-ECE0-45AB-BFBD-DC1353979A15}"/>
    <cellStyle name="Input 2 15 3 5" xfId="3802" xr:uid="{FCEC9775-2124-496C-974E-0BB8402F56BC}"/>
    <cellStyle name="Input 2 15 3 5 2" xfId="5850" xr:uid="{22A196C7-AF06-4D7A-ADCA-6BE9419A43D8}"/>
    <cellStyle name="Input 2 15 3 5 3" xfId="7362" xr:uid="{16486B54-36BF-4F47-BA47-05A5708460A0}"/>
    <cellStyle name="Input 2 15 3 5 4" xfId="8009" xr:uid="{287A33F1-49B9-48AD-9EAE-E767E6868E25}"/>
    <cellStyle name="Input 2 15 3 5 5" xfId="8581" xr:uid="{5B579E3B-95FD-4791-AF25-8F8694BF2E04}"/>
    <cellStyle name="Input 2 15 3 6" xfId="4230" xr:uid="{C321F8D8-9D0A-46E3-B2EE-BC80A2EBE278}"/>
    <cellStyle name="Input 2 15 3 7" xfId="9027" xr:uid="{C094D9F9-152A-4264-8AD4-FA79EB101401}"/>
    <cellStyle name="Input 2 15 4" xfId="1801" xr:uid="{0EECAE5C-0D8F-437C-A120-D5BFAC47022A}"/>
    <cellStyle name="Input 2 15 4 2" xfId="4485" xr:uid="{1C31C271-AE41-48BA-ADD9-A5077CDBDC8D}"/>
    <cellStyle name="Input 2 15 4 3" xfId="6075" xr:uid="{B688436A-B3ED-467F-B295-B706F066EB5E}"/>
    <cellStyle name="Input 2 15 4 4" xfId="2580" xr:uid="{201A89BC-5E7E-46B2-8669-12137AA48B54}"/>
    <cellStyle name="Input 2 15 5" xfId="2926" xr:uid="{6A06DA74-BEF6-46D4-A7E3-3D18729804D1}"/>
    <cellStyle name="Input 2 15 5 2" xfId="4915" xr:uid="{4103718C-47A4-4623-AFB9-3D5D970975DA}"/>
    <cellStyle name="Input 2 15 5 3" xfId="6475" xr:uid="{6A5F70FE-733A-4FB0-BBBA-B0D95F20427C}"/>
    <cellStyle name="Input 2 15 6" xfId="3290" xr:uid="{C09B59FB-8227-4F2A-9DB1-F89675376C69}"/>
    <cellStyle name="Input 2 15 6 2" xfId="5358" xr:uid="{FAC92DDC-FD69-4904-8AAF-F20403BF69F0}"/>
    <cellStyle name="Input 2 15 6 3" xfId="6897" xr:uid="{AF70E661-F656-4A94-8638-7E73053424D7}"/>
    <cellStyle name="Input 2 15 6 4" xfId="7547" xr:uid="{386903CC-8764-434C-BBDD-5F5F883439B0}"/>
    <cellStyle name="Input 2 15 6 5" xfId="6006" xr:uid="{025611A0-0E63-4292-8A30-8E122E7ED32B}"/>
    <cellStyle name="Input 2 15 7" xfId="3760" xr:uid="{2B051EC8-9960-4CF5-A8AB-FAA4A1C2B346}"/>
    <cellStyle name="Input 2 15 7 2" xfId="5808" xr:uid="{3BED2939-052E-4EAF-8619-EC384634E1B3}"/>
    <cellStyle name="Input 2 15 7 3" xfId="7320" xr:uid="{226AC147-6870-437E-BD43-569D74DCE458}"/>
    <cellStyle name="Input 2 15 7 4" xfId="7967" xr:uid="{210CA1AA-2398-4CC7-ADDC-8ADDFD3F88B6}"/>
    <cellStyle name="Input 2 15 7 5" xfId="8539" xr:uid="{9D1FDB25-C7C8-406A-84FF-9E79B6234D68}"/>
    <cellStyle name="Input 2 15 8" xfId="3993" xr:uid="{63992BCD-3D09-4315-9978-BA648BE31565}"/>
    <cellStyle name="Input 2 15 9" xfId="8790" xr:uid="{3ADE40A0-9BC9-4BEE-8FC7-97D3AE6510E3}"/>
    <cellStyle name="Input 2 16" xfId="363" xr:uid="{41943814-682C-4914-BFD6-0FFB66DAC363}"/>
    <cellStyle name="Input 2 16 10" xfId="18234" xr:uid="{6BADF234-4AFC-4C4B-9EC0-F43F9D6B586A}"/>
    <cellStyle name="Input 2 16 2" xfId="522" xr:uid="{854BA846-3E1C-454F-AFF1-90B940E78C49}"/>
    <cellStyle name="Input 2 16 2 2" xfId="773" xr:uid="{3FAB83C0-C312-4F04-8B9F-627AC11FC9E6}"/>
    <cellStyle name="Input 2 16 2 2 2" xfId="2173" xr:uid="{F53CC261-F12A-434F-9A7A-782A11E7BD72}"/>
    <cellStyle name="Input 2 16 2 2 2 2" xfId="4857" xr:uid="{A19A8867-C1A2-48C3-BA1F-D12AF5C5D442}"/>
    <cellStyle name="Input 2 16 2 2 2 3" xfId="6418" xr:uid="{80BFDAE4-B0FB-4617-94C5-02433E041ABB}"/>
    <cellStyle name="Input 2 16 2 2 2 4" xfId="2878" xr:uid="{2731380A-1159-470A-85C5-C00A9B320F98}"/>
    <cellStyle name="Input 2 16 2 2 3" xfId="3198" xr:uid="{05A8FB23-455C-48AD-9285-24FE4414635C}"/>
    <cellStyle name="Input 2 16 2 2 3 2" xfId="5259" xr:uid="{243404E3-D456-4D28-BC8F-CB3D83A0D01F}"/>
    <cellStyle name="Input 2 16 2 2 3 3" xfId="6818" xr:uid="{74160CC7-6E1B-4867-9758-6675D07BF2E3}"/>
    <cellStyle name="Input 2 16 2 2 4" xfId="3681" xr:uid="{352C64E2-A990-46EA-806F-15E99BC35B04}"/>
    <cellStyle name="Input 2 16 2 2 4 2" xfId="5730" xr:uid="{522EF954-B90B-4613-9644-86DCC0BAB4AB}"/>
    <cellStyle name="Input 2 16 2 2 4 3" xfId="7243" xr:uid="{E723EDB8-7394-4623-AD32-7ADBD55F388A}"/>
    <cellStyle name="Input 2 16 2 2 4 4" xfId="7890" xr:uid="{8F11CF86-7400-4367-8BCD-AA80C6041770}"/>
    <cellStyle name="Input 2 16 2 2 4 5" xfId="8462" xr:uid="{4EDAE475-C0E5-4F56-8DC4-E494C88584DC}"/>
    <cellStyle name="Input 2 16 2 2 5" xfId="3903" xr:uid="{22BDF735-8A34-4547-A616-04D862E8F927}"/>
    <cellStyle name="Input 2 16 2 2 5 2" xfId="5951" xr:uid="{8538C26A-567E-4258-96F8-ADA342C84A96}"/>
    <cellStyle name="Input 2 16 2 2 5 3" xfId="7463" xr:uid="{F11C6369-15DF-4DA3-9A1C-601AB94C30BC}"/>
    <cellStyle name="Input 2 16 2 2 5 4" xfId="8110" xr:uid="{4D365D56-0549-4EE9-AD86-B8D35955B7EF}"/>
    <cellStyle name="Input 2 16 2 2 5 5" xfId="8682" xr:uid="{32B318B3-1ACF-4EEB-8608-1035A9BD3982}"/>
    <cellStyle name="Input 2 16 2 2 6" xfId="4365" xr:uid="{615D4A91-6543-41BA-9D0F-3F39F9A65185}"/>
    <cellStyle name="Input 2 16 2 2 7" xfId="9162" xr:uid="{D1042C0B-2471-4BCC-B038-180A6E2881BE}"/>
    <cellStyle name="Input 2 16 2 3" xfId="1936" xr:uid="{CFDE5BF2-C343-49F9-BC73-6932D6224E07}"/>
    <cellStyle name="Input 2 16 2 3 2" xfId="4620" xr:uid="{C520513B-F39E-4B39-BAFB-F3204F2A6A25}"/>
    <cellStyle name="Input 2 16 2 3 3" xfId="6208" xr:uid="{C72549FA-8B9C-4DC0-BE38-C8CFB34E448B}"/>
    <cellStyle name="Input 2 16 2 3 4" xfId="2683" xr:uid="{45D49393-C778-47E5-90AA-59332686C53B}"/>
    <cellStyle name="Input 2 16 2 4" xfId="3029" xr:uid="{0FF87B2F-1486-4A78-8A5B-6E30A63AA029}"/>
    <cellStyle name="Input 2 16 2 4 2" xfId="5048" xr:uid="{52C6F476-B8B8-423A-9CDE-48830038859F}"/>
    <cellStyle name="Input 2 16 2 4 3" xfId="6608" xr:uid="{6FF605E5-9FFF-4FA5-BBC1-C0F12D104039}"/>
    <cellStyle name="Input 2 16 2 5" xfId="3432" xr:uid="{7B4494BE-39FA-42D2-A42D-12541F8A2EBE}"/>
    <cellStyle name="Input 2 16 2 5 2" xfId="5493" xr:uid="{39767EBA-29BB-4B2F-BD18-C30387B91894}"/>
    <cellStyle name="Input 2 16 2 5 3" xfId="7030" xr:uid="{1B133B55-A359-4888-9B2C-64C525A75211}"/>
    <cellStyle name="Input 2 16 2 5 4" xfId="7680" xr:uid="{E68A46DC-596E-4442-BC62-8485E58F26DE}"/>
    <cellStyle name="Input 2 16 2 5 5" xfId="8252" xr:uid="{6874E4BB-A544-47FF-9016-134C37951C42}"/>
    <cellStyle name="Input 2 16 2 6" xfId="4128" xr:uid="{06889336-EE1C-4160-AA1E-7BC44A2FDE68}"/>
    <cellStyle name="Input 2 16 2 7" xfId="8925" xr:uid="{2195C022-6C56-4301-93AE-DD53B4445DE4}"/>
    <cellStyle name="Input 2 16 2 8" xfId="38097" xr:uid="{464F186C-DD0B-453D-83D6-6C60A67C1655}"/>
    <cellStyle name="Input 2 16 3" xfId="631" xr:uid="{484E9329-8A19-4B06-A022-23B1BF68E2E0}"/>
    <cellStyle name="Input 2 16 3 2" xfId="2039" xr:uid="{AE6336E6-0646-49E4-A0C7-4CE1C7892966}"/>
    <cellStyle name="Input 2 16 3 2 2" xfId="4723" xr:uid="{8154867E-5438-4A6E-9270-8C3C3E57EECF}"/>
    <cellStyle name="Input 2 16 3 2 3" xfId="6286" xr:uid="{1D0E8C54-77AF-4BFA-8F07-0C7A15227B11}"/>
    <cellStyle name="Input 2 16 3 2 4" xfId="2776" xr:uid="{B30A641C-2376-4DD2-8A32-BE1B38307BCE}"/>
    <cellStyle name="Input 2 16 3 3" xfId="3098" xr:uid="{07E22A33-AB0B-47B0-B432-59737FE9C527}"/>
    <cellStyle name="Input 2 16 3 3 2" xfId="5127" xr:uid="{A3ABD645-C723-47BF-853F-D7EB3DD32889}"/>
    <cellStyle name="Input 2 16 3 3 3" xfId="6686" xr:uid="{1D24B195-7AFC-46A1-BDD3-794C7C13B894}"/>
    <cellStyle name="Input 2 16 3 4" xfId="3538" xr:uid="{C7387EC7-98DD-4F81-ADB1-A18DD931C1C7}"/>
    <cellStyle name="Input 2 16 3 4 2" xfId="5596" xr:uid="{34CC4378-8EDD-4EC5-952A-E773B40AFBA3}"/>
    <cellStyle name="Input 2 16 3 4 3" xfId="7111" xr:uid="{91C2B905-3F6B-4B9B-A609-35C5CDCA3540}"/>
    <cellStyle name="Input 2 16 3 4 4" xfId="7758" xr:uid="{C23564E2-C796-45A5-BFC5-DAD77E51F4F9}"/>
    <cellStyle name="Input 2 16 3 4 5" xfId="8330" xr:uid="{B030BF85-B52F-4FA0-9A2F-D6E378A9A811}"/>
    <cellStyle name="Input 2 16 3 5" xfId="3803" xr:uid="{3A49F437-456E-47BB-9104-3314E432A670}"/>
    <cellStyle name="Input 2 16 3 5 2" xfId="5851" xr:uid="{2D0AD772-7E10-4CD7-B6CB-03125B46D3B4}"/>
    <cellStyle name="Input 2 16 3 5 3" xfId="7363" xr:uid="{0B770886-4075-44EB-8036-357B7498BC61}"/>
    <cellStyle name="Input 2 16 3 5 4" xfId="8010" xr:uid="{8762F3C5-AEBD-4ABC-A877-0C35F9FD619B}"/>
    <cellStyle name="Input 2 16 3 5 5" xfId="8582" xr:uid="{0B191347-6FF0-43BE-877E-C172087715CD}"/>
    <cellStyle name="Input 2 16 3 6" xfId="4231" xr:uid="{085A1806-D8D1-4230-9ACB-1598B96E9045}"/>
    <cellStyle name="Input 2 16 3 7" xfId="9028" xr:uid="{1846FF2F-4FAA-4C8A-A71E-13999865C0A2}"/>
    <cellStyle name="Input 2 16 4" xfId="1802" xr:uid="{AD66B5CD-FE18-4A91-87BB-FED2AD3F3141}"/>
    <cellStyle name="Input 2 16 4 2" xfId="4486" xr:uid="{7CE26360-F21E-4713-9920-6FC50E080602}"/>
    <cellStyle name="Input 2 16 4 3" xfId="6076" xr:uid="{FAF88A10-D614-4A2B-B36B-E5855FCAE1E6}"/>
    <cellStyle name="Input 2 16 4 4" xfId="2581" xr:uid="{1F5F0EF3-1F8D-4AD9-846A-CBDDDEAA8920}"/>
    <cellStyle name="Input 2 16 5" xfId="2927" xr:uid="{33E7E567-A433-4F5E-A845-49646DEF19C9}"/>
    <cellStyle name="Input 2 16 5 2" xfId="4916" xr:uid="{D03A8773-F8F4-4734-8E3B-FBF8E4F21333}"/>
    <cellStyle name="Input 2 16 5 3" xfId="6476" xr:uid="{C565404B-13F7-4391-88AB-9916A2B14AB5}"/>
    <cellStyle name="Input 2 16 6" xfId="3291" xr:uid="{CD7E80BE-F22C-4901-919D-DBEC826C2F01}"/>
    <cellStyle name="Input 2 16 6 2" xfId="5359" xr:uid="{F4C38752-5AEF-4FE0-9D40-15379CCB3EC7}"/>
    <cellStyle name="Input 2 16 6 3" xfId="6898" xr:uid="{C44200B7-1371-4DB7-BCEB-C7DA6E406E4F}"/>
    <cellStyle name="Input 2 16 6 4" xfId="7548" xr:uid="{F8D3776E-227B-4818-809A-EEBD81BC455C}"/>
    <cellStyle name="Input 2 16 6 5" xfId="7512" xr:uid="{0116826F-60DB-4396-A13D-29346CB9B9CF}"/>
    <cellStyle name="Input 2 16 7" xfId="3761" xr:uid="{2D9D424A-A307-4BAF-A22C-BBE802329913}"/>
    <cellStyle name="Input 2 16 7 2" xfId="5809" xr:uid="{C3B3F63A-9696-4569-BBDC-10DCBCD072E4}"/>
    <cellStyle name="Input 2 16 7 3" xfId="7321" xr:uid="{6B02820B-D1B2-4167-BDBE-35E3D9BDF686}"/>
    <cellStyle name="Input 2 16 7 4" xfId="7968" xr:uid="{98EBCCD1-FA57-436A-BB4C-ABF8D2F2B2F4}"/>
    <cellStyle name="Input 2 16 7 5" xfId="8540" xr:uid="{CD6FA22C-A14C-42DF-A320-AB5A1CEDF8D7}"/>
    <cellStyle name="Input 2 16 8" xfId="3994" xr:uid="{B97366C1-7252-41B7-BF64-8A85F5F61AEC}"/>
    <cellStyle name="Input 2 16 9" xfId="8791" xr:uid="{6DB9B2B8-2532-42D3-A1C4-0720C4134AAF}"/>
    <cellStyle name="Input 2 17" xfId="364" xr:uid="{0C560EC6-DA7B-4E7F-9887-3C14B0193B90}"/>
    <cellStyle name="Input 2 17 10" xfId="17800" xr:uid="{FACD2AF5-C4DF-4469-BBE6-33FE059DFDE5}"/>
    <cellStyle name="Input 2 17 2" xfId="533" xr:uid="{EBFB0176-D721-44CA-86E9-E8D42C03DF8C}"/>
    <cellStyle name="Input 2 17 2 2" xfId="784" xr:uid="{EE45A9A0-F496-4F0C-86A6-0737C09DDB34}"/>
    <cellStyle name="Input 2 17 2 2 2" xfId="2184" xr:uid="{8766B64A-A891-4C71-B77C-61C55C3588E5}"/>
    <cellStyle name="Input 2 17 2 2 2 2" xfId="4868" xr:uid="{0A6C4B83-80C4-4B61-A626-A8AFFFBF8016}"/>
    <cellStyle name="Input 2 17 2 2 2 3" xfId="6429" xr:uid="{6AC2AF37-C3EF-4A06-95AA-EB1DBFBF2D0F}"/>
    <cellStyle name="Input 2 17 2 2 2 4" xfId="2885" xr:uid="{6A01432C-381F-4428-AA38-B34D1E388E32}"/>
    <cellStyle name="Input 2 17 2 2 3" xfId="3205" xr:uid="{29179C86-BED0-4FB4-A013-7BA3FE169541}"/>
    <cellStyle name="Input 2 17 2 2 3 2" xfId="5270" xr:uid="{8029367C-9B82-4260-A054-A515B0D91D3F}"/>
    <cellStyle name="Input 2 17 2 2 3 3" xfId="6829" xr:uid="{9A92E407-9090-4A58-9F0D-AA5C45E31285}"/>
    <cellStyle name="Input 2 17 2 2 4" xfId="3692" xr:uid="{0BD1892C-704C-4B8E-9059-28ED7AD3EEB8}"/>
    <cellStyle name="Input 2 17 2 2 4 2" xfId="5741" xr:uid="{D4417009-6865-46BF-97A8-F28952AFC567}"/>
    <cellStyle name="Input 2 17 2 2 4 3" xfId="7254" xr:uid="{AE0A41F7-CBFD-4F96-BBC0-201CFB1A5799}"/>
    <cellStyle name="Input 2 17 2 2 4 4" xfId="7901" xr:uid="{82284590-078A-42C2-919F-F0DEFBEB32AB}"/>
    <cellStyle name="Input 2 17 2 2 4 5" xfId="8473" xr:uid="{B1FA8F0C-E66B-4603-AB58-8E5F5C1DDF83}"/>
    <cellStyle name="Input 2 17 2 2 5" xfId="3910" xr:uid="{FFDF9427-AABE-4B1F-9A60-1A3DEBD9212E}"/>
    <cellStyle name="Input 2 17 2 2 5 2" xfId="5958" xr:uid="{AC455146-40C7-47B0-8B7F-46635FDF3A32}"/>
    <cellStyle name="Input 2 17 2 2 5 3" xfId="7470" xr:uid="{8C33F4FE-E62D-4370-BD3B-B2570145AAC5}"/>
    <cellStyle name="Input 2 17 2 2 5 4" xfId="8117" xr:uid="{FAB4EFCB-EB43-47DE-84ED-70D0A0D2397A}"/>
    <cellStyle name="Input 2 17 2 2 5 5" xfId="8689" xr:uid="{EA491B84-E129-4E42-B054-43D2BF60F3B7}"/>
    <cellStyle name="Input 2 17 2 2 6" xfId="4376" xr:uid="{1C228C3F-66EA-4CA1-8FFA-9DF817A9107B}"/>
    <cellStyle name="Input 2 17 2 2 7" xfId="9173" xr:uid="{1D8DE790-AE01-49CF-85DF-9EF2E5486D8D}"/>
    <cellStyle name="Input 2 17 2 3" xfId="1947" xr:uid="{C4CDB972-BA20-4631-8CC8-103D183C5205}"/>
    <cellStyle name="Input 2 17 2 3 2" xfId="4631" xr:uid="{B387DE60-85FC-49BE-90D6-CC97A1EB6321}"/>
    <cellStyle name="Input 2 17 2 3 3" xfId="6219" xr:uid="{00EC7703-9DD8-44A2-ADE2-EADC6C61CB6C}"/>
    <cellStyle name="Input 2 17 2 3 4" xfId="2690" xr:uid="{0F7E2C04-B05D-432D-9D31-2F11E452022B}"/>
    <cellStyle name="Input 2 17 2 4" xfId="3036" xr:uid="{2EA891D7-07B6-4D9A-949E-FDE8F0493E60}"/>
    <cellStyle name="Input 2 17 2 4 2" xfId="5059" xr:uid="{B3C2C6DF-3169-4989-BB15-0D82AFDD00BB}"/>
    <cellStyle name="Input 2 17 2 4 3" xfId="6619" xr:uid="{472E8361-136A-4582-AE0D-D0CD76DC0E9B}"/>
    <cellStyle name="Input 2 17 2 5" xfId="3443" xr:uid="{8AD73EC2-FF37-470E-890C-F90C8DACC32E}"/>
    <cellStyle name="Input 2 17 2 5 2" xfId="5504" xr:uid="{F5B132A1-83D5-4A2D-B9E2-623397155804}"/>
    <cellStyle name="Input 2 17 2 5 3" xfId="7041" xr:uid="{F35DC64E-274B-4160-AF9A-01919252EC73}"/>
    <cellStyle name="Input 2 17 2 5 4" xfId="7691" xr:uid="{4BE206EF-0867-4AED-97F0-40DE660F5386}"/>
    <cellStyle name="Input 2 17 2 5 5" xfId="8263" xr:uid="{3137885C-ABA7-43B2-9485-617251555A56}"/>
    <cellStyle name="Input 2 17 2 6" xfId="4139" xr:uid="{B28F3734-17B3-4051-8D87-342AEF63C96B}"/>
    <cellStyle name="Input 2 17 2 7" xfId="8936" xr:uid="{A477AD28-4237-4D6C-819E-B75C4B714569}"/>
    <cellStyle name="Input 2 17 2 8" xfId="37995" xr:uid="{15F37A74-010E-4912-A7B5-39DE2A5ECBD5}"/>
    <cellStyle name="Input 2 17 3" xfId="632" xr:uid="{C8874B08-15DA-4C27-8CDA-435350647C84}"/>
    <cellStyle name="Input 2 17 3 2" xfId="2040" xr:uid="{CF8FE9E8-1D3C-4347-8E65-49071BDD6EA3}"/>
    <cellStyle name="Input 2 17 3 2 2" xfId="4724" xr:uid="{739A9D14-D289-4E7E-9F0E-4B72747080E6}"/>
    <cellStyle name="Input 2 17 3 2 3" xfId="6287" xr:uid="{C07EE55D-9905-4347-8B87-0138278B52A4}"/>
    <cellStyle name="Input 2 17 3 2 4" xfId="2777" xr:uid="{74BDD4A0-F32A-4AAA-8D26-A7A9B85AF267}"/>
    <cellStyle name="Input 2 17 3 3" xfId="3099" xr:uid="{9B1F39DE-7D9E-49F4-AEDB-D968F082A39E}"/>
    <cellStyle name="Input 2 17 3 3 2" xfId="5128" xr:uid="{22B41113-40DB-4365-BB29-FB06B73DDDB1}"/>
    <cellStyle name="Input 2 17 3 3 3" xfId="6687" xr:uid="{E7D79E87-305C-45BB-ADD6-95F21D5CB78D}"/>
    <cellStyle name="Input 2 17 3 4" xfId="3539" xr:uid="{B92304BE-BF03-45A1-B368-2D8B21ED61AC}"/>
    <cellStyle name="Input 2 17 3 4 2" xfId="5597" xr:uid="{5C6F4D79-9483-49BA-B344-1BFD1DE1F0E4}"/>
    <cellStyle name="Input 2 17 3 4 3" xfId="7112" xr:uid="{2076C511-BA5D-4F60-8A83-1ABB5BD15C0B}"/>
    <cellStyle name="Input 2 17 3 4 4" xfId="7759" xr:uid="{453CC7BB-6FA0-4CD1-8C8B-9AAD45F50FC6}"/>
    <cellStyle name="Input 2 17 3 4 5" xfId="8331" xr:uid="{962A0122-ED0C-45DD-901C-E4EF33488A0E}"/>
    <cellStyle name="Input 2 17 3 5" xfId="3804" xr:uid="{5893562A-22B7-4514-8A5D-1CC119A71386}"/>
    <cellStyle name="Input 2 17 3 5 2" xfId="5852" xr:uid="{591C9485-9836-40AA-AA8C-2C7802440AE6}"/>
    <cellStyle name="Input 2 17 3 5 3" xfId="7364" xr:uid="{8CFAEDFB-8D12-44F9-8A6B-108991308AFD}"/>
    <cellStyle name="Input 2 17 3 5 4" xfId="8011" xr:uid="{F610A429-2AA0-4F45-8283-7F64A6B64EA4}"/>
    <cellStyle name="Input 2 17 3 5 5" xfId="8583" xr:uid="{B28A0C4E-B82E-4053-ACEC-80F87F6CE17E}"/>
    <cellStyle name="Input 2 17 3 6" xfId="4232" xr:uid="{760CE9EF-3B6A-475B-A66D-A8BEEE1831CB}"/>
    <cellStyle name="Input 2 17 3 7" xfId="9029" xr:uid="{DA734E0F-C4F9-4A26-90C1-072B46E99DF5}"/>
    <cellStyle name="Input 2 17 4" xfId="1803" xr:uid="{A1E00873-429D-4E15-A419-8587D9771193}"/>
    <cellStyle name="Input 2 17 4 2" xfId="4487" xr:uid="{86169FDB-1DC4-4127-9200-2A6841F9E931}"/>
    <cellStyle name="Input 2 17 4 3" xfId="6077" xr:uid="{7D9CF83A-9EDC-4B73-9612-2C81FFC7F54E}"/>
    <cellStyle name="Input 2 17 4 4" xfId="2582" xr:uid="{721A05A4-63F8-4CE1-A9A7-8E9419864321}"/>
    <cellStyle name="Input 2 17 5" xfId="2928" xr:uid="{0A5876F8-DFAA-45A2-86EA-716DF91C697D}"/>
    <cellStyle name="Input 2 17 5 2" xfId="4917" xr:uid="{E4330427-BBFB-4BE4-80D9-CE30ADA3AECF}"/>
    <cellStyle name="Input 2 17 5 3" xfId="6477" xr:uid="{9B47143D-B42E-4300-80D3-476DDDCD68C7}"/>
    <cellStyle name="Input 2 17 6" xfId="3292" xr:uid="{0C91C609-C4FB-4927-BDED-CD91BE6A2C35}"/>
    <cellStyle name="Input 2 17 6 2" xfId="5360" xr:uid="{B4EC0D43-277C-49CE-8548-CE6A38749B60}"/>
    <cellStyle name="Input 2 17 6 3" xfId="6899" xr:uid="{32100F35-1BA9-4FA7-B7C9-852CCE2B3162}"/>
    <cellStyle name="Input 2 17 6 4" xfId="7549" xr:uid="{6113A3DC-B7F2-4F4B-BC46-6E631FF1CB3A}"/>
    <cellStyle name="Input 2 17 6 5" xfId="7505" xr:uid="{60269489-C396-46DA-BBE0-86ECD87BF16C}"/>
    <cellStyle name="Input 2 17 7" xfId="3762" xr:uid="{6060E65A-4605-4DA5-A9CD-CA89F683605F}"/>
    <cellStyle name="Input 2 17 7 2" xfId="5810" xr:uid="{94E78CF8-26F2-4CD2-AFD4-BDA64F6A6771}"/>
    <cellStyle name="Input 2 17 7 3" xfId="7322" xr:uid="{5DC0E234-306B-44DD-AA6B-3B7FC389519A}"/>
    <cellStyle name="Input 2 17 7 4" xfId="7969" xr:uid="{CFC3A7D2-4C0E-47FD-A418-3B082A0DCE59}"/>
    <cellStyle name="Input 2 17 7 5" xfId="8541" xr:uid="{5372BDEB-0A77-48CF-A0C2-05564227AA5E}"/>
    <cellStyle name="Input 2 17 8" xfId="3995" xr:uid="{C2D1FC43-3090-4840-9028-81BDF63C705E}"/>
    <cellStyle name="Input 2 17 9" xfId="8792" xr:uid="{A34ABB01-DAEA-4AE9-9DEF-625456AFE4CF}"/>
    <cellStyle name="Input 2 18" xfId="365" xr:uid="{3EEE8DFA-3A6D-490D-876F-A7FFBDC16CF1}"/>
    <cellStyle name="Input 2 18 10" xfId="16623" xr:uid="{5D5724F0-1EE6-4300-8206-F3671E2A8BD0}"/>
    <cellStyle name="Input 2 18 2" xfId="555" xr:uid="{881FBBF6-2CD8-4558-A0BC-0BBCBF290F73}"/>
    <cellStyle name="Input 2 18 2 2" xfId="806" xr:uid="{64194AD9-7A48-42C1-A55A-34D27DDB65A0}"/>
    <cellStyle name="Input 2 18 2 2 2" xfId="2205" xr:uid="{9E39FB27-E5E9-45D0-B522-C167A90DD97A}"/>
    <cellStyle name="Input 2 18 2 2 2 2" xfId="4889" xr:uid="{7C270FF7-8D6D-4BA9-8C4C-F4AD55DA2C27}"/>
    <cellStyle name="Input 2 18 2 2 2 3" xfId="6450" xr:uid="{A66E7597-B0EE-46C6-B170-EAEA6E7F3225}"/>
    <cellStyle name="Input 2 18 2 2 2 4" xfId="2904" xr:uid="{7452CC7A-0095-4DD7-A546-54C4D5B62699}"/>
    <cellStyle name="Input 2 18 2 2 3" xfId="3224" xr:uid="{974315AF-E651-4E56-AD46-FBD1F578968A}"/>
    <cellStyle name="Input 2 18 2 2 3 2" xfId="5291" xr:uid="{26A82F9A-FB9D-497E-A548-E465754BB17A}"/>
    <cellStyle name="Input 2 18 2 2 3 3" xfId="6850" xr:uid="{807634D8-4DF3-457F-89EE-104FD5E57DBA}"/>
    <cellStyle name="Input 2 18 2 2 4" xfId="3714" xr:uid="{B89D9429-D623-4179-9AE8-6913FF98109C}"/>
    <cellStyle name="Input 2 18 2 2 4 2" xfId="5762" xr:uid="{05CC4886-23E8-4B7A-87EB-876F47FBCFE6}"/>
    <cellStyle name="Input 2 18 2 2 4 3" xfId="7275" xr:uid="{1A46E965-A5E4-441F-94D9-78BF3A0197ED}"/>
    <cellStyle name="Input 2 18 2 2 4 4" xfId="7922" xr:uid="{1293D494-AC56-4895-B48E-2777CDF7D998}"/>
    <cellStyle name="Input 2 18 2 2 4 5" xfId="8494" xr:uid="{1E411ADA-566F-4FDE-BC5E-3A138C3BA50D}"/>
    <cellStyle name="Input 2 18 2 2 5" xfId="3929" xr:uid="{B5D262BB-91A2-4D76-A400-7E6B25582035}"/>
    <cellStyle name="Input 2 18 2 2 5 2" xfId="5977" xr:uid="{4351FB4D-A356-45F9-8429-A0AA750CD8F2}"/>
    <cellStyle name="Input 2 18 2 2 5 3" xfId="7489" xr:uid="{97C79F4F-171B-4ED5-8E9B-F697C75B4D70}"/>
    <cellStyle name="Input 2 18 2 2 5 4" xfId="8136" xr:uid="{75B86B38-8489-421E-9629-F171DD9D74D6}"/>
    <cellStyle name="Input 2 18 2 2 5 5" xfId="8708" xr:uid="{DF393EC0-7EF8-4816-B63E-2AF5A2EA219C}"/>
    <cellStyle name="Input 2 18 2 2 6" xfId="4397" xr:uid="{6CE5D8BF-2C86-4911-92AD-602359948201}"/>
    <cellStyle name="Input 2 18 2 2 7" xfId="9194" xr:uid="{1498CC07-F66F-40CE-AFDA-1F0BE893F24E}"/>
    <cellStyle name="Input 2 18 2 3" xfId="1968" xr:uid="{70007497-ABF7-44E1-9A05-524A65EFD264}"/>
    <cellStyle name="Input 2 18 2 3 2" xfId="4652" xr:uid="{A5F6F7F3-62BD-4747-9289-2FA842E0304D}"/>
    <cellStyle name="Input 2 18 2 3 3" xfId="6240" xr:uid="{D10E852C-1B6C-4FC2-8548-660E43CE94B7}"/>
    <cellStyle name="Input 2 18 2 3 4" xfId="2709" xr:uid="{2F2E87F9-0D99-4B14-8B37-3FB0DE2B7CA5}"/>
    <cellStyle name="Input 2 18 2 4" xfId="3055" xr:uid="{6A06D944-42E9-475E-93C8-1C2AB9CC4D95}"/>
    <cellStyle name="Input 2 18 2 4 2" xfId="5080" xr:uid="{4F991612-8EE1-47B6-91BA-511DBB6AA55C}"/>
    <cellStyle name="Input 2 18 2 4 3" xfId="6640" xr:uid="{E4A98CA7-F41A-43C0-8AA9-872C7435EB78}"/>
    <cellStyle name="Input 2 18 2 5" xfId="3465" xr:uid="{A47D7FA7-0BC6-4096-B15F-F5541D7CA2FE}"/>
    <cellStyle name="Input 2 18 2 5 2" xfId="5525" xr:uid="{120EAC80-621D-484E-8596-ACB36ADD020A}"/>
    <cellStyle name="Input 2 18 2 5 3" xfId="7062" xr:uid="{86DE0ADD-BF4E-4EA8-89D4-ADA9B030425A}"/>
    <cellStyle name="Input 2 18 2 5 4" xfId="7712" xr:uid="{AE8370C7-1753-49F2-8F30-324A33AABF2C}"/>
    <cellStyle name="Input 2 18 2 5 5" xfId="8284" xr:uid="{6DDDBDE2-4B83-402B-9F93-46FD817A79AD}"/>
    <cellStyle name="Input 2 18 2 6" xfId="4160" xr:uid="{A6ED6318-066B-42C6-B9C5-435F25300BDC}"/>
    <cellStyle name="Input 2 18 2 7" xfId="8957" xr:uid="{094B24CB-F278-47AD-9849-25CC610BB4DE}"/>
    <cellStyle name="Input 2 18 2 8" xfId="37762" xr:uid="{A2F884F2-5D3A-4569-8905-F612F8F8EF39}"/>
    <cellStyle name="Input 2 18 3" xfId="633" xr:uid="{3A8CE244-CD1D-4765-A185-68B8CE44D53A}"/>
    <cellStyle name="Input 2 18 3 2" xfId="2041" xr:uid="{FF869201-58B5-47B4-8F3E-A668952DB097}"/>
    <cellStyle name="Input 2 18 3 2 2" xfId="4725" xr:uid="{215FA540-721E-48E9-B9DB-547ED3C27348}"/>
    <cellStyle name="Input 2 18 3 2 3" xfId="6288" xr:uid="{D30D1F31-7323-491A-8F95-75AD294170F3}"/>
    <cellStyle name="Input 2 18 3 2 4" xfId="2778" xr:uid="{4A1E263A-2FC8-4135-8F65-C475376517D7}"/>
    <cellStyle name="Input 2 18 3 3" xfId="3100" xr:uid="{C08EAC7D-262A-4E7C-9960-89AFAD4DC6FE}"/>
    <cellStyle name="Input 2 18 3 3 2" xfId="5129" xr:uid="{ACA6A677-8553-45F9-8C60-EAE8DF268A01}"/>
    <cellStyle name="Input 2 18 3 3 3" xfId="6688" xr:uid="{146AF2A6-8971-4D87-A613-13A021B92A3A}"/>
    <cellStyle name="Input 2 18 3 4" xfId="3540" xr:uid="{05BC0BBC-FF4B-4F10-B2AF-07CCBF283272}"/>
    <cellStyle name="Input 2 18 3 4 2" xfId="5598" xr:uid="{490A075C-26BE-47BD-AE48-E69F9825148B}"/>
    <cellStyle name="Input 2 18 3 4 3" xfId="7113" xr:uid="{7C103E62-4642-4E3C-B916-79AB733D3B69}"/>
    <cellStyle name="Input 2 18 3 4 4" xfId="7760" xr:uid="{2CE5EEFC-6A68-4332-AD2C-4481C1BDDB2F}"/>
    <cellStyle name="Input 2 18 3 4 5" xfId="8332" xr:uid="{216BD401-7D92-4F50-8E63-3A2193C48537}"/>
    <cellStyle name="Input 2 18 3 5" xfId="3805" xr:uid="{615D0069-5E4D-4267-8F9E-1A8DC567E6C1}"/>
    <cellStyle name="Input 2 18 3 5 2" xfId="5853" xr:uid="{B1562476-A48D-4E3E-8F41-11E592A61775}"/>
    <cellStyle name="Input 2 18 3 5 3" xfId="7365" xr:uid="{650E4C29-C5D2-4BB3-A911-AE8806516E49}"/>
    <cellStyle name="Input 2 18 3 5 4" xfId="8012" xr:uid="{26170261-329F-4B50-83C2-30FE72CEF27B}"/>
    <cellStyle name="Input 2 18 3 5 5" xfId="8584" xr:uid="{A42E3568-DE6E-4041-8CC6-44AA5DF2EFCD}"/>
    <cellStyle name="Input 2 18 3 6" xfId="4233" xr:uid="{AD96BDAF-BC19-439D-9E0F-97F63F9991C7}"/>
    <cellStyle name="Input 2 18 3 7" xfId="9030" xr:uid="{9FE97B0D-6180-4102-87F9-D8BAE657188E}"/>
    <cellStyle name="Input 2 18 4" xfId="1804" xr:uid="{05B35732-CC0C-446E-A916-B2CB2A8F154D}"/>
    <cellStyle name="Input 2 18 4 2" xfId="4488" xr:uid="{AB5DF678-D3A3-44E6-B1F4-4214BD5457FC}"/>
    <cellStyle name="Input 2 18 4 3" xfId="6078" xr:uid="{876EBE15-8B26-4608-B7E4-E26AA4ADB9FC}"/>
    <cellStyle name="Input 2 18 4 4" xfId="2583" xr:uid="{C23C77DE-FF73-4BB9-A3A3-8175A623EDD9}"/>
    <cellStyle name="Input 2 18 5" xfId="2929" xr:uid="{57256AAB-46D1-4393-AB6A-617F8B266F3D}"/>
    <cellStyle name="Input 2 18 5 2" xfId="4918" xr:uid="{D30E5F3B-8737-4383-B1F0-9169D1D2EDBD}"/>
    <cellStyle name="Input 2 18 5 3" xfId="6478" xr:uid="{4DC7B93B-48C2-4B9F-8D3C-217D396EDEFD}"/>
    <cellStyle name="Input 2 18 6" xfId="3293" xr:uid="{5F31094D-1E32-4B77-8346-EA19AFBA12D7}"/>
    <cellStyle name="Input 2 18 6 2" xfId="5361" xr:uid="{2EA7BF8B-0289-444D-AC06-CE7E7C9CC027}"/>
    <cellStyle name="Input 2 18 6 3" xfId="6900" xr:uid="{1DA8DE7D-0A07-41EA-8DA8-7ED3E23B236E}"/>
    <cellStyle name="Input 2 18 6 4" xfId="7550" xr:uid="{BB97F3D4-C01B-4A91-820B-BA0F2698EEC0}"/>
    <cellStyle name="Input 2 18 6 5" xfId="7518" xr:uid="{AF3050CB-C16F-486F-9FD7-BF041F7832C2}"/>
    <cellStyle name="Input 2 18 7" xfId="3763" xr:uid="{F1B439DD-854A-479F-A82B-96294D4DB439}"/>
    <cellStyle name="Input 2 18 7 2" xfId="5811" xr:uid="{CEDA19BE-BCA6-42AE-95CB-B3E831BE1B13}"/>
    <cellStyle name="Input 2 18 7 3" xfId="7323" xr:uid="{0F90B95C-A4E7-46C1-9E38-FFD1C06751B4}"/>
    <cellStyle name="Input 2 18 7 4" xfId="7970" xr:uid="{9A1795DC-9215-4C37-96D1-ADF59DC51032}"/>
    <cellStyle name="Input 2 18 7 5" xfId="8542" xr:uid="{CF1CBD7C-B1BA-4B39-9F04-82FA8A7F76EF}"/>
    <cellStyle name="Input 2 18 8" xfId="3996" xr:uid="{69325632-AC75-4D7B-9CCA-9D31DDD79250}"/>
    <cellStyle name="Input 2 18 9" xfId="8793" xr:uid="{3DA56318-F3D1-4747-BA76-8CBEDB452913}"/>
    <cellStyle name="Input 2 19" xfId="366" xr:uid="{1ACE3403-57FD-43C5-8BEE-80BA8F3C8572}"/>
    <cellStyle name="Input 2 19 10" xfId="17437" xr:uid="{E3E8CE16-7F70-462A-A6B1-3EA45A463B81}"/>
    <cellStyle name="Input 2 19 2" xfId="559" xr:uid="{00E8B258-0E00-489B-9F25-FA3BD748CFC0}"/>
    <cellStyle name="Input 2 19 2 2" xfId="810" xr:uid="{9A4CA819-F8F4-40A2-9DFC-DA6D1EA2A4EA}"/>
    <cellStyle name="Input 2 19 2 2 2" xfId="2209" xr:uid="{1F46E492-4872-418C-97B3-A1F7E045F405}"/>
    <cellStyle name="Input 2 19 2 2 2 2" xfId="4893" xr:uid="{66B2F41B-2AE2-4BBC-ACAA-CDED0BB2F4E4}"/>
    <cellStyle name="Input 2 19 2 2 2 3" xfId="6454" xr:uid="{29CC7A8C-ED15-4B35-B2B2-829DAAAC4DEE}"/>
    <cellStyle name="Input 2 19 2 2 2 4" xfId="2907" xr:uid="{D195E0B2-9D5D-49A3-A84F-761A0F41DA93}"/>
    <cellStyle name="Input 2 19 2 2 3" xfId="3227" xr:uid="{AD0EE929-7DA2-49D6-8C93-E4FCA857A2DA}"/>
    <cellStyle name="Input 2 19 2 2 3 2" xfId="5295" xr:uid="{C941C053-ABEE-44AD-A9BC-EB36CB954126}"/>
    <cellStyle name="Input 2 19 2 2 3 3" xfId="6854" xr:uid="{C2D6C214-1781-4FC9-B5C7-82E8A25B2643}"/>
    <cellStyle name="Input 2 19 2 2 4" xfId="3718" xr:uid="{C4C98D5A-BB29-4D06-B37D-3493460D71FE}"/>
    <cellStyle name="Input 2 19 2 2 4 2" xfId="5766" xr:uid="{A9C9FFAC-1BE1-4CB3-BBA5-CDD46B7E55AA}"/>
    <cellStyle name="Input 2 19 2 2 4 3" xfId="7279" xr:uid="{754BBB1C-9731-4D1E-ACFC-16925C1C15AE}"/>
    <cellStyle name="Input 2 19 2 2 4 4" xfId="7926" xr:uid="{17AF6482-6DB6-410E-ABD9-7FCEE1B35805}"/>
    <cellStyle name="Input 2 19 2 2 4 5" xfId="8498" xr:uid="{1499387C-4EA0-4AF6-9CB5-D237FC387D4A}"/>
    <cellStyle name="Input 2 19 2 2 5" xfId="3932" xr:uid="{C46F8766-F82C-4E5C-BED5-9A6C87F22B79}"/>
    <cellStyle name="Input 2 19 2 2 5 2" xfId="5980" xr:uid="{CDD1CBDD-D7C9-4213-8665-50CC56F40F72}"/>
    <cellStyle name="Input 2 19 2 2 5 3" xfId="7492" xr:uid="{8D807827-C71D-4EF5-8A05-FF1CCC91029A}"/>
    <cellStyle name="Input 2 19 2 2 5 4" xfId="8139" xr:uid="{B1E6C93B-53E1-4369-A33A-C3F04F5C7DD2}"/>
    <cellStyle name="Input 2 19 2 2 5 5" xfId="8711" xr:uid="{CFA0FED9-76B3-442F-A7AE-CD2F4EA1C827}"/>
    <cellStyle name="Input 2 19 2 2 6" xfId="4401" xr:uid="{5434F59D-EB16-4A5F-91D0-DD4CA44D1A32}"/>
    <cellStyle name="Input 2 19 2 2 7" xfId="9198" xr:uid="{4A228603-F338-46FF-800B-A0CBD5DEF3EA}"/>
    <cellStyle name="Input 2 19 2 3" xfId="1972" xr:uid="{1D8DB45C-1532-4FBF-8E48-E74FA86E8EA3}"/>
    <cellStyle name="Input 2 19 2 3 2" xfId="4656" xr:uid="{002D43F8-F154-4CF2-9E91-03CC56E5B505}"/>
    <cellStyle name="Input 2 19 2 3 3" xfId="6244" xr:uid="{52F12686-1758-4607-9E57-91EB3DDD989D}"/>
    <cellStyle name="Input 2 19 2 3 4" xfId="2712" xr:uid="{D0ED3578-AA96-4845-855E-75401C0786F8}"/>
    <cellStyle name="Input 2 19 2 4" xfId="3058" xr:uid="{30D719FC-F59F-4E74-AECF-99CCBBA3B309}"/>
    <cellStyle name="Input 2 19 2 4 2" xfId="5084" xr:uid="{FF11D763-A083-4591-B9F2-740EB34B932C}"/>
    <cellStyle name="Input 2 19 2 4 3" xfId="6644" xr:uid="{F98F7669-B40F-4078-9289-EE14BD5D915E}"/>
    <cellStyle name="Input 2 19 2 5" xfId="3469" xr:uid="{2B8BED0B-E401-4E8B-B619-BDF8CA7DD1DF}"/>
    <cellStyle name="Input 2 19 2 5 2" xfId="5529" xr:uid="{CE48C1C3-8D8C-48EC-B9D2-F963E9BEA285}"/>
    <cellStyle name="Input 2 19 2 5 3" xfId="7066" xr:uid="{FD9BFE10-F260-41AE-8C97-715E2D3D5CE7}"/>
    <cellStyle name="Input 2 19 2 5 4" xfId="7716" xr:uid="{36F7FCB8-97A1-4B0A-8ABF-AE5CF5D4EC66}"/>
    <cellStyle name="Input 2 19 2 5 5" xfId="8288" xr:uid="{05F41FE7-48BC-421B-9851-DCB45FB42F86}"/>
    <cellStyle name="Input 2 19 2 6" xfId="4164" xr:uid="{8B3916D6-AE0C-49A5-84FC-53DA2D5D94F3}"/>
    <cellStyle name="Input 2 19 2 7" xfId="8961" xr:uid="{CA6E287A-EBFB-4844-B296-1678DE493226}"/>
    <cellStyle name="Input 2 19 2 8" xfId="37925" xr:uid="{CF17A935-4650-4D23-98F6-6D212D4D00EE}"/>
    <cellStyle name="Input 2 19 3" xfId="634" xr:uid="{F2020056-2BCE-4EF4-B328-778AD6AB996D}"/>
    <cellStyle name="Input 2 19 3 2" xfId="2042" xr:uid="{82B9F7F3-E36E-4DA7-BFA9-0EFC69CD8ACA}"/>
    <cellStyle name="Input 2 19 3 2 2" xfId="4726" xr:uid="{21276845-0A9F-4BDE-B452-B76D2747DA86}"/>
    <cellStyle name="Input 2 19 3 2 3" xfId="6289" xr:uid="{C697729C-C9D2-4055-A2BD-D090A4CC15FC}"/>
    <cellStyle name="Input 2 19 3 2 4" xfId="2779" xr:uid="{BA4AB251-B37C-4804-BFED-353231B62D48}"/>
    <cellStyle name="Input 2 19 3 3" xfId="3101" xr:uid="{805AE1DC-8E9A-4077-8BC0-702792A5BFC1}"/>
    <cellStyle name="Input 2 19 3 3 2" xfId="5130" xr:uid="{005D26DE-A141-4EC9-8C8C-108C8E1D4076}"/>
    <cellStyle name="Input 2 19 3 3 3" xfId="6689" xr:uid="{4F83B9B8-DD49-448E-8433-AA3062B28FB8}"/>
    <cellStyle name="Input 2 19 3 4" xfId="3541" xr:uid="{A5D15AE0-D125-4067-A5E5-6B3AB567500D}"/>
    <cellStyle name="Input 2 19 3 4 2" xfId="5599" xr:uid="{25B1F83C-7C0C-4E97-A985-389917599C22}"/>
    <cellStyle name="Input 2 19 3 4 3" xfId="7114" xr:uid="{9FA8CDC7-1868-4AE3-B828-2F7C023115FB}"/>
    <cellStyle name="Input 2 19 3 4 4" xfId="7761" xr:uid="{E6322344-F1DD-46E6-AAB8-8E6B9EFE1AA2}"/>
    <cellStyle name="Input 2 19 3 4 5" xfId="8333" xr:uid="{95313D35-3CA4-43A4-9497-A45B6E25ECE7}"/>
    <cellStyle name="Input 2 19 3 5" xfId="3806" xr:uid="{AC55E91D-0201-4E59-A4F7-FAB24E53B722}"/>
    <cellStyle name="Input 2 19 3 5 2" xfId="5854" xr:uid="{93C984F2-9585-4AA6-97FE-5AF9D7904B76}"/>
    <cellStyle name="Input 2 19 3 5 3" xfId="7366" xr:uid="{3D2E2181-714A-4674-B954-ED367531DD3B}"/>
    <cellStyle name="Input 2 19 3 5 4" xfId="8013" xr:uid="{924E0512-63BD-4426-BB37-E04CA7BA8EF9}"/>
    <cellStyle name="Input 2 19 3 5 5" xfId="8585" xr:uid="{6AA2F7DC-B642-4CBE-82CA-F3ABF93B49C0}"/>
    <cellStyle name="Input 2 19 3 6" xfId="4234" xr:uid="{65A54400-2BFC-4155-BFE4-898D9806D19B}"/>
    <cellStyle name="Input 2 19 3 7" xfId="9031" xr:uid="{1AD94413-F5E4-4187-9AE2-DEFF24F0B361}"/>
    <cellStyle name="Input 2 19 4" xfId="1805" xr:uid="{14B7E4AD-1839-4F4C-93CC-3A3C61C78E65}"/>
    <cellStyle name="Input 2 19 4 2" xfId="4489" xr:uid="{C31F703A-850F-4096-8E87-A51B08D58285}"/>
    <cellStyle name="Input 2 19 4 3" xfId="6079" xr:uid="{6999C9CE-92C6-42A0-9289-B4F1CAE9688F}"/>
    <cellStyle name="Input 2 19 4 4" xfId="2584" xr:uid="{04109B86-FE18-44EC-B68B-D37FF0B89218}"/>
    <cellStyle name="Input 2 19 5" xfId="2930" xr:uid="{226E6781-719A-478C-BA21-E0AE946ADC29}"/>
    <cellStyle name="Input 2 19 5 2" xfId="4919" xr:uid="{ACAE1CD4-B9EF-4DC6-B3BD-3D2ABE088587}"/>
    <cellStyle name="Input 2 19 5 3" xfId="6479" xr:uid="{96FC7D1E-D767-4303-BD6D-BF8E222B2DC5}"/>
    <cellStyle name="Input 2 19 6" xfId="3294" xr:uid="{3B977394-C43A-4246-B1DF-8DFAA2616D2C}"/>
    <cellStyle name="Input 2 19 6 2" xfId="5362" xr:uid="{24854D47-6A16-4866-95D6-48BF0D196EA7}"/>
    <cellStyle name="Input 2 19 6 3" xfId="6901" xr:uid="{1FEE24F3-398A-490B-8406-40BD10E515C3}"/>
    <cellStyle name="Input 2 19 6 4" xfId="7551" xr:uid="{124E6CFF-01BD-461B-AA0C-6A3D20296CEA}"/>
    <cellStyle name="Input 2 19 6 5" xfId="7510" xr:uid="{0ECC132E-6FCE-4856-8C2D-2D8EBFA1B085}"/>
    <cellStyle name="Input 2 19 7" xfId="3764" xr:uid="{46C6469B-E1C5-4391-8063-7B4F90BB42A6}"/>
    <cellStyle name="Input 2 19 7 2" xfId="5812" xr:uid="{DFF926DA-DAF5-4772-87BC-E1525E6694B8}"/>
    <cellStyle name="Input 2 19 7 3" xfId="7324" xr:uid="{E55C1C11-9E11-465E-8F38-56474B7AB662}"/>
    <cellStyle name="Input 2 19 7 4" xfId="7971" xr:uid="{C5CB3C65-F675-4C70-A3A9-F3F6688291C4}"/>
    <cellStyle name="Input 2 19 7 5" xfId="8543" xr:uid="{C51D612B-62B8-40EC-94A6-24CC184370B9}"/>
    <cellStyle name="Input 2 19 8" xfId="3997" xr:uid="{6B02667E-95BF-4CE5-9B95-00B1B03C61A2}"/>
    <cellStyle name="Input 2 19 9" xfId="8794" xr:uid="{D2DC0C47-8D2D-442F-84A0-B4A772A46A0B}"/>
    <cellStyle name="Input 2 2" xfId="367" xr:uid="{2EABBC34-A132-4512-8D62-B5FD8DFAF829}"/>
    <cellStyle name="Input 2 2 10" xfId="17229" xr:uid="{D2BA20A3-DF77-42F7-921F-01EAFF7E5317}"/>
    <cellStyle name="Input 2 2 10 2" xfId="37881" xr:uid="{32C3A92B-BB46-4815-A325-C6826B1EBE07}"/>
    <cellStyle name="Input 2 2 11" xfId="17066" xr:uid="{01EAB0FC-EE3A-4785-AC15-45730E96D019}"/>
    <cellStyle name="Input 2 2 11 2" xfId="37846" xr:uid="{D6D4BCC4-176B-4533-ABD9-2E1BC51421A5}"/>
    <cellStyle name="Input 2 2 12" xfId="17194" xr:uid="{CD80B9CD-F7D3-4DCA-8596-0BD46A86C9CF}"/>
    <cellStyle name="Input 2 2 12 2" xfId="37875" xr:uid="{C0EC558C-262A-4688-9D3D-53A34F5BD57E}"/>
    <cellStyle name="Input 2 2 13" xfId="17090" xr:uid="{3C815837-AED1-44F9-A37D-C022E5412E66}"/>
    <cellStyle name="Input 2 2 13 2" xfId="37850" xr:uid="{FD2EA9B8-4AD9-46BB-9AEC-CAFFC7C1CB7C}"/>
    <cellStyle name="Input 2 2 14" xfId="17163" xr:uid="{F1AB0FD6-D4DA-47EA-9CC8-D9F4E7B494B4}"/>
    <cellStyle name="Input 2 2 14 2" xfId="37870" xr:uid="{3CF11F70-AAE2-49F8-8310-F9E9EB6E0119}"/>
    <cellStyle name="Input 2 2 15" xfId="17109" xr:uid="{1EE34DB5-FECF-44F7-BD47-6AC3EBEDED4C}"/>
    <cellStyle name="Input 2 2 15 2" xfId="37855" xr:uid="{E7BC3A12-D784-49AB-A4D9-45FADD1D9855}"/>
    <cellStyle name="Input 2 2 16" xfId="17154" xr:uid="{2BCA95A0-A322-442E-8912-8549DA97DAB8}"/>
    <cellStyle name="Input 2 2 16 2" xfId="37868" xr:uid="{226BDFB0-F050-4154-BC98-D204EDB9C39E}"/>
    <cellStyle name="Input 2 2 17" xfId="17118" xr:uid="{7E40C61C-963A-4F0F-B7B4-1B6BB194B690}"/>
    <cellStyle name="Input 2 2 17 2" xfId="37856" xr:uid="{36F053EA-BCE3-4769-959D-41719F946B86}"/>
    <cellStyle name="Input 2 2 18" xfId="17146" xr:uid="{75A85D9C-2716-45EB-880E-6EDD884BFF56}"/>
    <cellStyle name="Input 2 2 18 2" xfId="37865" xr:uid="{1673BDA7-1F37-41BB-83E8-95121877C157}"/>
    <cellStyle name="Input 2 2 19" xfId="17123" xr:uid="{18D414F7-3B2A-413D-ABEF-486396101E78}"/>
    <cellStyle name="Input 2 2 19 2" xfId="37857" xr:uid="{DBC50C91-7B1D-45F9-B69D-B73DF6963700}"/>
    <cellStyle name="Input 2 2 2" xfId="472" xr:uid="{5327C10E-5E47-4147-A297-175EB10E8BF7}"/>
    <cellStyle name="Input 2 2 2 10" xfId="17818" xr:uid="{485AECEB-37D1-40B2-928D-62433CEE024F}"/>
    <cellStyle name="Input 2 2 2 10 2" xfId="38000" xr:uid="{BD090A26-4F79-4D83-900D-6E876F8F7D64}"/>
    <cellStyle name="Input 2 2 2 11" xfId="16612" xr:uid="{086C81F0-C245-4604-8539-E07D0411E9EB}"/>
    <cellStyle name="Input 2 2 2 11 2" xfId="37759" xr:uid="{5C2A6018-E135-4BAF-B80A-9A7E768663F9}"/>
    <cellStyle name="Input 2 2 2 12" xfId="17937" xr:uid="{D50B1AED-3E8F-40C5-AF59-5C43F0DE1A04}"/>
    <cellStyle name="Input 2 2 2 12 2" xfId="38024" xr:uid="{B50EAC8C-380F-4AEE-9667-4F04F4C6BE04}"/>
    <cellStyle name="Input 2 2 2 13" xfId="16527" xr:uid="{008D1AFE-9632-4A8E-83DB-9057AAA70619}"/>
    <cellStyle name="Input 2 2 2 13 2" xfId="37741" xr:uid="{BA5D46E5-15CB-41C8-8B63-45FCB53118BA}"/>
    <cellStyle name="Input 2 2 2 14" xfId="17515" xr:uid="{D7A28AFE-A655-4868-BB31-7D157F5B0AD2}"/>
    <cellStyle name="Input 2 2 2 14 2" xfId="37940" xr:uid="{D7260960-68D4-4DA7-A35C-F8124F57463C}"/>
    <cellStyle name="Input 2 2 2 15" xfId="17824" xr:uid="{69C1AC5C-4445-4F35-8D7D-34531B277B41}"/>
    <cellStyle name="Input 2 2 2 15 2" xfId="38001" xr:uid="{C26D12EF-A15C-45C2-84BD-E2BCFAC678ED}"/>
    <cellStyle name="Input 2 2 2 16" xfId="16608" xr:uid="{8EF1A128-C800-4E02-9F71-BAC7D9CDD086}"/>
    <cellStyle name="Input 2 2 2 16 2" xfId="37758" xr:uid="{E84F7DDE-23F8-41F4-971B-26892F5007A2}"/>
    <cellStyle name="Input 2 2 2 17" xfId="17946" xr:uid="{497103A4-4859-4248-8CE1-1C2E3500A520}"/>
    <cellStyle name="Input 2 2 2 17 2" xfId="38027" xr:uid="{2E2130AA-05DC-438A-997C-136FFECAB70B}"/>
    <cellStyle name="Input 2 2 2 18" xfId="17814" xr:uid="{F83F2A44-61A1-4BB3-85E0-E74CAC7E72E2}"/>
    <cellStyle name="Input 2 2 2 18 2" xfId="37999" xr:uid="{5D5AE73C-8B97-4952-BE08-8F272491B40E}"/>
    <cellStyle name="Input 2 2 2 19" xfId="17069" xr:uid="{C3BD040C-35FE-40B7-9BAB-7090668EE76B}"/>
    <cellStyle name="Input 2 2 2 19 2" xfId="21534" xr:uid="{BBA34DAC-13E0-4042-A6C4-D56A86928582}"/>
    <cellStyle name="Input 2 2 2 19 2 2" xfId="38820" xr:uid="{E984D328-8DA9-40FD-924B-758463EFC42F}"/>
    <cellStyle name="Input 2 2 2 19 3" xfId="37847" xr:uid="{B62A89A3-150B-4682-AF11-692FEBCDE967}"/>
    <cellStyle name="Input 2 2 2 2" xfId="723" xr:uid="{081F1A86-ADFD-4C3E-8A42-532FC0281B7A}"/>
    <cellStyle name="Input 2 2 2 2 10" xfId="17779" xr:uid="{99D7B9F7-9D80-4420-B3B8-F05213C31E38}"/>
    <cellStyle name="Input 2 2 2 2 10 2" xfId="37989" xr:uid="{D965E871-F10F-4AE2-97EB-D479592D0CDA}"/>
    <cellStyle name="Input 2 2 2 2 11" xfId="16642" xr:uid="{9F82344A-8B25-41C1-AF30-060E1E06F621}"/>
    <cellStyle name="Input 2 2 2 2 11 2" xfId="37768" xr:uid="{FC35C63D-2C4C-4F47-BF19-A7C60BE94690}"/>
    <cellStyle name="Input 2 2 2 2 12" xfId="17932" xr:uid="{B752B8AB-1DC9-47DD-9C95-DE4D35223168}"/>
    <cellStyle name="Input 2 2 2 2 12 2" xfId="38022" xr:uid="{A78ECFAE-4B65-43E9-81E1-CCA0C6778A82}"/>
    <cellStyle name="Input 2 2 2 2 13" xfId="16530" xr:uid="{01ED1A7D-5446-44A0-A35A-8C6B58C59DEB}"/>
    <cellStyle name="Input 2 2 2 2 13 2" xfId="37742" xr:uid="{4248C846-A794-4078-B241-27F5AD386AD4}"/>
    <cellStyle name="Input 2 2 2 2 14" xfId="17971" xr:uid="{D320E459-6AC7-4296-AA55-AC2E8CC0E396}"/>
    <cellStyle name="Input 2 2 2 2 14 2" xfId="38035" xr:uid="{C963BCA3-2E5A-4AC1-BA62-E72A7A57D843}"/>
    <cellStyle name="Input 2 2 2 2 15" xfId="17771" xr:uid="{2161CA3E-6F89-48DC-9CF8-47428690B05B}"/>
    <cellStyle name="Input 2 2 2 2 15 2" xfId="37986" xr:uid="{6B45802F-7DA3-40C4-8607-8CF4E8C43251}"/>
    <cellStyle name="Input 2 2 2 2 16" xfId="17765" xr:uid="{6CDC9050-8FA2-414A-904C-DB5F41267F02}"/>
    <cellStyle name="Input 2 2 2 2 16 2" xfId="37982" xr:uid="{A3073A2F-061A-41C0-924F-E678791D5926}"/>
    <cellStyle name="Input 2 2 2 2 17" xfId="16654" xr:uid="{3C66D951-3201-43A0-A2DF-CEC74ADC8138}"/>
    <cellStyle name="Input 2 2 2 2 17 2" xfId="37771" xr:uid="{E833E1D7-0B72-4485-B7D7-58105E0A366E}"/>
    <cellStyle name="Input 2 2 2 2 18" xfId="18084" xr:uid="{A6A85A28-5E95-4BC4-9A27-85AE3787DA6F}"/>
    <cellStyle name="Input 2 2 2 2 18 2" xfId="21329" xr:uid="{20345182-EDC7-4279-BFB0-0114C70329AF}"/>
    <cellStyle name="Input 2 2 2 2 18 2 2" xfId="38772" xr:uid="{5679F428-106C-4842-8DEC-6461FBC7881E}"/>
    <cellStyle name="Input 2 2 2 2 18 3" xfId="38064" xr:uid="{479DBB33-2135-42C7-A7FA-C24915DDC837}"/>
    <cellStyle name="Input 2 2 2 2 19" xfId="21640" xr:uid="{B029F16B-FE46-4C88-91E7-78022D6BDCB5}"/>
    <cellStyle name="Input 2 2 2 2 19 2" xfId="38848" xr:uid="{2A7309F0-806D-449D-863F-484896A661E3}"/>
    <cellStyle name="Input 2 2 2 2 2" xfId="2124" xr:uid="{00FFF290-D503-406C-87F5-36F750220D17}"/>
    <cellStyle name="Input 2 2 2 2 2 10" xfId="18979" xr:uid="{069164E0-2043-4517-A9C3-99E032A451BA}"/>
    <cellStyle name="Input 2 2 2 2 2 10 2" xfId="38265" xr:uid="{EEFF3E6B-E9F8-4952-8CEF-D095D0B6D104}"/>
    <cellStyle name="Input 2 2 2 2 2 11" xfId="19092" xr:uid="{BC2C0D30-C0E7-4B4E-A3B6-056AB89233B7}"/>
    <cellStyle name="Input 2 2 2 2 2 11 2" xfId="38289" xr:uid="{F83BBEC2-022E-4ABA-B212-28C3B951A95E}"/>
    <cellStyle name="Input 2 2 2 2 2 12" xfId="19205" xr:uid="{E7263099-F8E7-44FA-B984-CC9D3EF957EB}"/>
    <cellStyle name="Input 2 2 2 2 2 12 2" xfId="38315" xr:uid="{452B76E4-D1FC-49B6-87F9-3E12171B1CC8}"/>
    <cellStyle name="Input 2 2 2 2 2 13" xfId="19317" xr:uid="{0824361E-816A-43F1-91C8-13D7AA9E6AA1}"/>
    <cellStyle name="Input 2 2 2 2 2 13 2" xfId="38341" xr:uid="{B5783B56-019A-42C1-969A-E3C5800828BD}"/>
    <cellStyle name="Input 2 2 2 2 2 14" xfId="19432" xr:uid="{D0D865A8-35D0-4F15-903A-FDB2EDEF423E}"/>
    <cellStyle name="Input 2 2 2 2 2 14 2" xfId="38366" xr:uid="{EEBBDD34-328A-4338-9064-9FA1D19759F0}"/>
    <cellStyle name="Input 2 2 2 2 2 15" xfId="19544" xr:uid="{1FF01D0C-B899-47E1-B202-72E309FB2D8E}"/>
    <cellStyle name="Input 2 2 2 2 2 15 2" xfId="38394" xr:uid="{2942042D-BAFD-48CB-B863-FC829725460C}"/>
    <cellStyle name="Input 2 2 2 2 2 16" xfId="19657" xr:uid="{F4416CB4-CE41-455C-BE3C-DD24CB97427B}"/>
    <cellStyle name="Input 2 2 2 2 2 16 2" xfId="38420" xr:uid="{89F0EE80-5466-4C8F-A86B-E3B35F5FA8C1}"/>
    <cellStyle name="Input 2 2 2 2 2 17" xfId="19782" xr:uid="{E2E83E2B-E731-4A03-B816-2F9207FE9116}"/>
    <cellStyle name="Input 2 2 2 2 2 17 2" xfId="38450" xr:uid="{8BADD381-51CC-418F-BA24-C1DDD0830491}"/>
    <cellStyle name="Input 2 2 2 2 2 18" xfId="19883" xr:uid="{6BDA3F01-37B4-4D6A-AA1F-381F25B8D317}"/>
    <cellStyle name="Input 2 2 2 2 2 18 2" xfId="19950" xr:uid="{425AF23F-782A-4A5C-A26D-A7C3DD3395BD}"/>
    <cellStyle name="Input 2 2 2 2 2 18 2 2" xfId="38487" xr:uid="{F0089D4B-90CB-4D78-80D4-689181DA4919}"/>
    <cellStyle name="Input 2 2 2 2 2 18 3" xfId="38473" xr:uid="{F471EFDE-0153-47CC-A1C5-B181BCF7B1C3}"/>
    <cellStyle name="Input 2 2 2 2 2 19" xfId="20981" xr:uid="{0FA7C928-733F-438B-A3AD-EABAB9C98C0A}"/>
    <cellStyle name="Input 2 2 2 2 2 19 2" xfId="38697" xr:uid="{67D1603F-5442-44D8-8535-728A257A83DA}"/>
    <cellStyle name="Input 2 2 2 2 2 2" xfId="4808" xr:uid="{6396A0E7-7E4F-4BB1-A0A0-EA3BCA6BB764}"/>
    <cellStyle name="Input 2 2 2 2 2 2 10" xfId="19105" xr:uid="{570F28E8-6097-4A28-BA43-E359E702C98B}"/>
    <cellStyle name="Input 2 2 2 2 2 2 10 2" xfId="38296" xr:uid="{2DEBCF56-F0E4-424C-8E55-83F3A9C4F1D3}"/>
    <cellStyle name="Input 2 2 2 2 2 2 11" xfId="19218" xr:uid="{63C313CB-86B9-4C0B-B5F6-4B44F0EDDD50}"/>
    <cellStyle name="Input 2 2 2 2 2 2 11 2" xfId="38322" xr:uid="{166F33BF-2DA3-4D93-B5D9-22C088E19912}"/>
    <cellStyle name="Input 2 2 2 2 2 2 12" xfId="19330" xr:uid="{0FE8711B-088E-4B8C-9D91-99929447411B}"/>
    <cellStyle name="Input 2 2 2 2 2 2 12 2" xfId="38348" xr:uid="{014AB91A-CFED-4F98-B540-F5FF9234C7D7}"/>
    <cellStyle name="Input 2 2 2 2 2 2 13" xfId="19445" xr:uid="{30E13761-D9B2-42B7-8E10-8841EB52D1DE}"/>
    <cellStyle name="Input 2 2 2 2 2 2 13 2" xfId="38373" xr:uid="{7BDEE0FB-410F-4973-BA6F-95EAC317E9D3}"/>
    <cellStyle name="Input 2 2 2 2 2 2 14" xfId="19557" xr:uid="{D46D8870-92F1-4162-BF06-9CD20EEA4439}"/>
    <cellStyle name="Input 2 2 2 2 2 2 14 2" xfId="38401" xr:uid="{53295C16-7EE9-4DBE-8E34-DE35DF442894}"/>
    <cellStyle name="Input 2 2 2 2 2 2 15" xfId="19670" xr:uid="{7607D334-B100-4C9B-A0F8-6FFA2E78BA6B}"/>
    <cellStyle name="Input 2 2 2 2 2 2 15 2" xfId="38427" xr:uid="{0FEF742D-55AD-4AB9-8AD2-5B38DF89F310}"/>
    <cellStyle name="Input 2 2 2 2 2 2 16" xfId="19795" xr:uid="{968C3A9B-CC40-47F8-AFA0-FBC4EC254A36}"/>
    <cellStyle name="Input 2 2 2 2 2 2 16 2" xfId="38457" xr:uid="{A8E24E35-B88F-4123-B756-C606071035F0}"/>
    <cellStyle name="Input 2 2 2 2 2 2 17" xfId="19896" xr:uid="{471663FF-5EF7-462C-97E9-2A6C4FB42DD1}"/>
    <cellStyle name="Input 2 2 2 2 2 2 17 2" xfId="23457" xr:uid="{011F635F-F40F-4B7A-9272-F67A41765027}"/>
    <cellStyle name="Input 2 2 2 2 2 2 17 2 2" xfId="39263" xr:uid="{B19D60C5-E142-4DEB-859A-68B3362761EC}"/>
    <cellStyle name="Input 2 2 2 2 2 2 17 3" xfId="38480" xr:uid="{3CC6E19B-7193-4A88-ABE9-B2BECD736C27}"/>
    <cellStyle name="Input 2 2 2 2 2 2 18" xfId="21579" xr:uid="{1968D10D-9C85-427B-BDFD-CDA625468BA3}"/>
    <cellStyle name="Input 2 2 2 2 2 2 18 2" xfId="38833" xr:uid="{3E6CA783-610B-4860-8FEB-A655E0F0D8ED}"/>
    <cellStyle name="Input 2 2 2 2 2 2 19" xfId="24313" xr:uid="{CB4D6306-A222-46F1-8895-5092988E452E}"/>
    <cellStyle name="Input 2 2 2 2 2 2 19 2" xfId="39449" xr:uid="{5BD140D2-DF5A-41DE-9154-1F6445596847}"/>
    <cellStyle name="Input 2 2 2 2 2 2 2" xfId="14581" xr:uid="{51A07CF9-8997-403C-BCD6-D0375EC45491}"/>
    <cellStyle name="Input 2 2 2 2 2 2 2 10" xfId="19163" xr:uid="{7AA2DF81-BEDB-438B-9F80-680854B22704}"/>
    <cellStyle name="Input 2 2 2 2 2 2 2 10 2" xfId="38305" xr:uid="{3CA896FE-52FB-4B8B-AE3D-C4BD9EA90FFD}"/>
    <cellStyle name="Input 2 2 2 2 2 2 2 11" xfId="19275" xr:uid="{88D6F6EA-FAA2-4930-9BFC-40FDEF58DA00}"/>
    <cellStyle name="Input 2 2 2 2 2 2 2 11 2" xfId="38331" xr:uid="{A18D5A7D-39B9-41B2-A74E-3B98B40CA79B}"/>
    <cellStyle name="Input 2 2 2 2 2 2 2 12" xfId="19390" xr:uid="{3C217534-9F16-4BFF-BDBA-658A554382F9}"/>
    <cellStyle name="Input 2 2 2 2 2 2 2 12 2" xfId="38356" xr:uid="{51F8F75B-23EC-4EA4-B8CB-143F3BCC3746}"/>
    <cellStyle name="Input 2 2 2 2 2 2 2 13" xfId="19502" xr:uid="{51D96242-7BC4-404E-A9FA-704B19E01200}"/>
    <cellStyle name="Input 2 2 2 2 2 2 2 13 2" xfId="38384" xr:uid="{A65565AE-A148-418A-A015-79795213BCC9}"/>
    <cellStyle name="Input 2 2 2 2 2 2 2 14" xfId="19615" xr:uid="{DA98BA0E-5183-4D40-9108-F2F21D337DB1}"/>
    <cellStyle name="Input 2 2 2 2 2 2 2 14 2" xfId="38410" xr:uid="{4F16C13A-2FCE-4E8E-A30F-C1265C78D7D1}"/>
    <cellStyle name="Input 2 2 2 2 2 2 2 15" xfId="19740" xr:uid="{F79DCDFB-059A-405A-BEF9-9F1D936E3916}"/>
    <cellStyle name="Input 2 2 2 2 2 2 2 15 2" xfId="38440" xr:uid="{34E71DDC-E1ED-4D41-90FE-0A79DB954EB8}"/>
    <cellStyle name="Input 2 2 2 2 2 2 2 16" xfId="19824" xr:uid="{1FD2398B-0C67-4E47-A5C9-946684714970}"/>
    <cellStyle name="Input 2 2 2 2 2 2 2 16 2" xfId="38460" xr:uid="{0F05B937-BF38-4229-AD0F-87ED47CC76C4}"/>
    <cellStyle name="Input 2 2 2 2 2 2 2 17" xfId="22197" xr:uid="{D91C6531-E30B-4D87-9236-E7D27376DEB4}"/>
    <cellStyle name="Input 2 2 2 2 2 2 2 17 2" xfId="23470" xr:uid="{6F323F90-E398-4884-B459-81E5CAF1B3B9}"/>
    <cellStyle name="Input 2 2 2 2 2 2 2 17 2 2" xfId="39270" xr:uid="{797FF819-5F3B-4FD1-99AE-3613169137CE}"/>
    <cellStyle name="Input 2 2 2 2 2 2 2 17 3" xfId="38970" xr:uid="{F0BBB852-DB79-4EE3-8ACA-3E23EFF5D61A}"/>
    <cellStyle name="Input 2 2 2 2 2 2 2 18" xfId="20902" xr:uid="{D0F6B0B9-8C92-4348-B7CA-AE1FE5C4E84A}"/>
    <cellStyle name="Input 2 2 2 2 2 2 2 18 2" xfId="38677" xr:uid="{31FE8931-2183-4781-B340-7C04D616FF96}"/>
    <cellStyle name="Input 2 2 2 2 2 2 2 19" xfId="23870" xr:uid="{F464890E-0988-4757-AA43-9E307D0F0CFB}"/>
    <cellStyle name="Input 2 2 2 2 2 2 2 19 2" xfId="39349" xr:uid="{2D82644D-1AA9-48DE-B53F-DA8BB821AC89}"/>
    <cellStyle name="Input 2 2 2 2 2 2 2 2" xfId="14594" xr:uid="{33C33540-5847-4903-B53D-A191FF8D1CE6}"/>
    <cellStyle name="Input 2 2 2 2 2 2 2 2 10" xfId="19176" xr:uid="{BF7B92C3-92F7-4E96-BDA8-6C065F7D4206}"/>
    <cellStyle name="Input 2 2 2 2 2 2 2 2 10 2" xfId="38312" xr:uid="{6618760A-F6C7-4EA8-B41E-66D34DF233F8}"/>
    <cellStyle name="Input 2 2 2 2 2 2 2 2 11" xfId="19288" xr:uid="{4AD14950-35C5-4EE4-973C-A51D23297EAB}"/>
    <cellStyle name="Input 2 2 2 2 2 2 2 2 11 2" xfId="38338" xr:uid="{5DD3E99F-4283-4447-BB6B-380151E2F497}"/>
    <cellStyle name="Input 2 2 2 2 2 2 2 2 12" xfId="19403" xr:uid="{5AFA7B70-3227-41C1-89D4-4A3A832B2694}"/>
    <cellStyle name="Input 2 2 2 2 2 2 2 2 12 2" xfId="38363" xr:uid="{7FB65653-41D8-4C43-BCA8-2E7C36C6B948}"/>
    <cellStyle name="Input 2 2 2 2 2 2 2 2 13" xfId="19515" xr:uid="{C94B5A9E-160B-4DED-8168-D6A5B7C89737}"/>
    <cellStyle name="Input 2 2 2 2 2 2 2 2 13 2" xfId="38391" xr:uid="{DF10585D-A3A3-4D50-8C4C-CB0E2DF5315F}"/>
    <cellStyle name="Input 2 2 2 2 2 2 2 2 14" xfId="19628" xr:uid="{5BF96560-0EA9-488D-9677-9976A42E0900}"/>
    <cellStyle name="Input 2 2 2 2 2 2 2 2 14 2" xfId="38417" xr:uid="{4B37D693-FA33-4D3F-8641-A1683ECDA412}"/>
    <cellStyle name="Input 2 2 2 2 2 2 2 2 15" xfId="19753" xr:uid="{59F05CFF-D8BC-4E19-9AF2-3D5CDFEE5D18}"/>
    <cellStyle name="Input 2 2 2 2 2 2 2 2 15 2" xfId="38447" xr:uid="{B5709009-F199-441D-B4DE-3A28662EB69F}"/>
    <cellStyle name="Input 2 2 2 2 2 2 2 2 16" xfId="19837" xr:uid="{3C36BC17-DBCA-474D-AD85-4E0F30D0D98D}"/>
    <cellStyle name="Input 2 2 2 2 2 2 2 2 16 2" xfId="38467" xr:uid="{7B22FCC6-71BB-4952-B0ED-2E74B4649F52}"/>
    <cellStyle name="Input 2 2 2 2 2 2 2 2 17" xfId="22210" xr:uid="{A956B488-5459-4BB3-88F3-D56F6205BE71}"/>
    <cellStyle name="Input 2 2 2 2 2 2 2 2 17 2" xfId="23555" xr:uid="{D9E295B7-D583-4856-839D-C1EC6E109C87}"/>
    <cellStyle name="Input 2 2 2 2 2 2 2 2 17 2 2" xfId="39285" xr:uid="{856EE152-51BC-457D-A48C-971481524B48}"/>
    <cellStyle name="Input 2 2 2 2 2 2 2 2 17 3" xfId="38977" xr:uid="{409C1290-6589-4C8B-97F7-657DF3223A29}"/>
    <cellStyle name="Input 2 2 2 2 2 2 2 2 18" xfId="20857" xr:uid="{0ECCB7EC-FFAC-4A97-BABF-36A706ECC58C}"/>
    <cellStyle name="Input 2 2 2 2 2 2 2 2 18 2" xfId="38669" xr:uid="{4EC4B3F0-A1C2-48D7-A5E0-653CF5E3D1D5}"/>
    <cellStyle name="Input 2 2 2 2 2 2 2 2 19" xfId="23615" xr:uid="{3B4EA99A-2576-4D6E-9E05-3B096853D3D6}"/>
    <cellStyle name="Input 2 2 2 2 2 2 2 2 19 2" xfId="39303" xr:uid="{275E85D1-63EB-4D27-BC54-B4993C4811BA}"/>
    <cellStyle name="Input 2 2 2 2 2 2 2 2 2" xfId="16238" xr:uid="{A8EF486D-6E61-4B34-A618-25EA075462A9}"/>
    <cellStyle name="Input 2 2 2 2 2 2 2 2 2 10" xfId="22155" xr:uid="{93C0D088-442D-4EDF-A823-D7229A4A2F32}"/>
    <cellStyle name="Input 2 2 2 2 2 2 2 2 2 10 2" xfId="38963" xr:uid="{B0DF57E4-9F47-4D2B-B308-BB528C52D01E}"/>
    <cellStyle name="Input 2 2 2 2 2 2 2 2 2 11" xfId="24166" xr:uid="{36EBC465-0DC1-4950-9E6F-1B602D6390EE}"/>
    <cellStyle name="Input 2 2 2 2 2 2 2 2 2 11 2" xfId="39420" xr:uid="{307A280A-6DD7-4989-AACD-B008B2D1241A}"/>
    <cellStyle name="Input 2 2 2 2 2 2 2 2 2 12" xfId="21477" xr:uid="{F8312848-6639-4532-90C4-035A7D70AE3D}"/>
    <cellStyle name="Input 2 2 2 2 2 2 2 2 2 12 2" xfId="38806" xr:uid="{16751004-2C4D-4262-8F85-46DE25650FA8}"/>
    <cellStyle name="Input 2 2 2 2 2 2 2 2 2 13" xfId="23990" xr:uid="{5A2BD66C-3377-4847-A3DA-A0C8C992D00F}"/>
    <cellStyle name="Input 2 2 2 2 2 2 2 2 2 13 2" xfId="39377" xr:uid="{0B5C2749-5962-4B61-9312-B7608AEC3038}"/>
    <cellStyle name="Input 2 2 2 2 2 2 2 2 2 14" xfId="20635" xr:uid="{77CCC988-DE34-49C0-BF6F-704AF0B2970D}"/>
    <cellStyle name="Input 2 2 2 2 2 2 2 2 2 14 2" xfId="38620" xr:uid="{60BAF2EF-8A10-4895-B8E2-D476A9EC159B}"/>
    <cellStyle name="Input 2 2 2 2 2 2 2 2 2 15" xfId="19955" xr:uid="{E22B34D3-CF1C-41CF-80EA-6C5E1B59C00B}"/>
    <cellStyle name="Input 2 2 2 2 2 2 2 2 2 15 2" xfId="38489" xr:uid="{7018AA62-9E44-490E-B19D-D1E0B722CFC8}"/>
    <cellStyle name="Input 2 2 2 2 2 2 2 2 2 16" xfId="24715" xr:uid="{743D336A-C0D7-47F4-B1EC-07D1D197C7B2}"/>
    <cellStyle name="Input 2 2 2 2 2 2 2 2 2 16 2" xfId="39526" xr:uid="{2FF3AC8E-1547-435A-B1E9-7D7931F33D95}"/>
    <cellStyle name="Input 2 2 2 2 2 2 2 2 2 17" xfId="21196" xr:uid="{157CD49E-E892-4D16-B255-476B4DE452E1}"/>
    <cellStyle name="Input 2 2 2 2 2 2 2 2 2 17 2" xfId="38746" xr:uid="{F4E32E40-874D-467A-89A9-A36C097EDB19}"/>
    <cellStyle name="Input 2 2 2 2 2 2 2 2 2 18" xfId="26976" xr:uid="{57CB11FB-758B-4240-8504-29016BE73A40}"/>
    <cellStyle name="Input 2 2 2 2 2 2 2 2 2 18 2" xfId="40061" xr:uid="{0BA004AE-B3DF-407A-AADD-8EDDDFEE5D80}"/>
    <cellStyle name="Input 2 2 2 2 2 2 2 2 2 19" xfId="30842" xr:uid="{E6487C2D-E95B-4EF8-BE71-E7BE0957879A}"/>
    <cellStyle name="Input 2 2 2 2 2 2 2 2 2 19 2" xfId="40923" xr:uid="{DA10A1FA-5A35-4462-AC11-EB1507759171}"/>
    <cellStyle name="Input 2 2 2 2 2 2 2 2 2 2" xfId="16251" xr:uid="{C50B8B51-ABC5-4047-937D-B0C15FA74E4F}"/>
    <cellStyle name="Input 2 2 2 2 2 2 2 2 2 2 10" xfId="35475" xr:uid="{FAED32F4-9054-4C15-A43A-AB5F3F7CD120}"/>
    <cellStyle name="Input 2 2 2 2 2 2 2 2 2 2 10 2" xfId="41985" xr:uid="{E8E26755-CBC5-475B-89E3-C2EAC27EAFC5}"/>
    <cellStyle name="Input 2 2 2 2 2 2 2 2 2 2 11" xfId="32631" xr:uid="{52C63204-61D9-4A6C-A1CB-D6742E17879E}"/>
    <cellStyle name="Input 2 2 2 2 2 2 2 2 2 2 11 2" xfId="41343" xr:uid="{ABCCB0AF-426C-422D-86F6-F9EC2A8A0E30}"/>
    <cellStyle name="Input 2 2 2 2 2 2 2 2 2 2 12" xfId="35572" xr:uid="{50DE2773-ECF0-4679-8FE7-90A0874CAC7C}"/>
    <cellStyle name="Input 2 2 2 2 2 2 2 2 2 2 12 2" xfId="42009" xr:uid="{F4662ADA-E3F5-494D-97AB-5C5359E22DC0}"/>
    <cellStyle name="Input 2 2 2 2 2 2 2 2 2 2 13" xfId="33037" xr:uid="{935705C8-D1B6-4A28-844A-534EC588670C}"/>
    <cellStyle name="Input 2 2 2 2 2 2 2 2 2 2 13 2" xfId="41427" xr:uid="{78F1C374-FAA4-4301-A522-B5952AD8AF55}"/>
    <cellStyle name="Input 2 2 2 2 2 2 2 2 2 2 14" xfId="33087" xr:uid="{093BB349-3965-4969-9965-AF1F89817297}"/>
    <cellStyle name="Input 2 2 2 2 2 2 2 2 2 2 14 2" xfId="41438" xr:uid="{8FA091D8-6A8D-4413-A2AA-5AC45BF04C93}"/>
    <cellStyle name="Input 2 2 2 2 2 2 2 2 2 2 15" xfId="35416" xr:uid="{20C97A12-53A9-4DAC-A8B5-229D2EEC124A}"/>
    <cellStyle name="Input 2 2 2 2 2 2 2 2 2 2 15 2" xfId="41972" xr:uid="{D78DA2F9-EE1F-4E48-81F2-CF85C1033CFB}"/>
    <cellStyle name="Input 2 2 2 2 2 2 2 2 2 2 16" xfId="32675" xr:uid="{343E8650-2D18-4F51-A17F-C47A2FF7F123}"/>
    <cellStyle name="Input 2 2 2 2 2 2 2 2 2 2 16 2" xfId="41351" xr:uid="{F8CDD137-829D-4AE5-ABB1-9D9508823C7F}"/>
    <cellStyle name="Input 2 2 2 2 2 2 2 2 2 2 17" xfId="34600" xr:uid="{7D0FC47C-A13D-45E0-AD36-A7308B820314}"/>
    <cellStyle name="Input 2 2 2 2 2 2 2 2 2 2 17 2" xfId="41790" xr:uid="{4CD35F10-824C-436C-83EE-A877B7F5F9AE}"/>
    <cellStyle name="Input 2 2 2 2 2 2 2 2 2 2 18" xfId="34428" xr:uid="{71755A15-505A-433D-A8C4-7BD4A9D2C215}"/>
    <cellStyle name="Input 2 2 2 2 2 2 2 2 2 2 18 2" xfId="41757" xr:uid="{278B5BC5-56FA-49DF-BBEB-E28218438C20}"/>
    <cellStyle name="Input 2 2 2 2 2 2 2 2 2 2 19" xfId="33351" xr:uid="{458DD530-4496-4A9E-B22A-794CB03EC41D}"/>
    <cellStyle name="Input 2 2 2 2 2 2 2 2 2 2 19 2" xfId="41509" xr:uid="{D10918D9-BBE2-45B6-AC55-A1E5F76F9D18}"/>
    <cellStyle name="Input 2 2 2 2 2 2 2 2 2 2 2" xfId="22399" xr:uid="{C5C9A6E9-3D6D-4D00-B5D2-56E413C93AA8}"/>
    <cellStyle name="Input 2 2 2 2 2 2 2 2 2 2 2 10" xfId="35428" xr:uid="{20572654-AE78-4F8A-AADD-FEE96C70310A}"/>
    <cellStyle name="Input 2 2 2 2 2 2 2 2 2 2 2 10 2" xfId="41975" xr:uid="{057644A8-A375-4E79-B42B-4E64E774DE5C}"/>
    <cellStyle name="Input 2 2 2 2 2 2 2 2 2 2 2 11" xfId="32666" xr:uid="{C44EDB11-0489-49CC-89FC-C89F8F635D1D}"/>
    <cellStyle name="Input 2 2 2 2 2 2 2 2 2 2 2 11 2" xfId="41349" xr:uid="{463F18BC-9393-405E-B210-333285D61FB2}"/>
    <cellStyle name="Input 2 2 2 2 2 2 2 2 2 2 2 12" xfId="34771" xr:uid="{EE1A86B9-FCF3-4E81-B71B-885C9560932D}"/>
    <cellStyle name="Input 2 2 2 2 2 2 2 2 2 2 2 12 2" xfId="41829" xr:uid="{01C63161-7E2E-4BA2-BADD-71B227A67432}"/>
    <cellStyle name="Input 2 2 2 2 2 2 2 2 2 2 2 13" xfId="35227" xr:uid="{13073545-A40A-4695-8572-36595BCD2E64}"/>
    <cellStyle name="Input 2 2 2 2 2 2 2 2 2 2 2 13 2" xfId="41931" xr:uid="{1A3B5899-4F45-44D8-BC08-AC3D803F6FD5}"/>
    <cellStyle name="Input 2 2 2 2 2 2 2 2 2 2 2 14" xfId="33645" xr:uid="{9D742F1D-13DD-4008-9B28-C78F216565DE}"/>
    <cellStyle name="Input 2 2 2 2 2 2 2 2 2 2 2 14 2" xfId="41579" xr:uid="{F9D3D0F7-9216-4FE2-BA24-3ECC2652EFA0}"/>
    <cellStyle name="Input 2 2 2 2 2 2 2 2 2 2 2 15" xfId="33547" xr:uid="{D8CD1940-6B26-4E95-B9B7-7AF4BC75461E}"/>
    <cellStyle name="Input 2 2 2 2 2 2 2 2 2 2 2 15 2" xfId="41553" xr:uid="{82A51CB6-7F11-4387-9643-4F8B7C0078D0}"/>
    <cellStyle name="Input 2 2 2 2 2 2 2 2 2 2 2 16" xfId="35481" xr:uid="{CE638E8F-DD02-4973-82AA-F29D73BDF559}"/>
    <cellStyle name="Input 2 2 2 2 2 2 2 2 2 2 2 16 2" xfId="41986" xr:uid="{4940CD5C-FB14-4BA6-8057-941E34537EA5}"/>
    <cellStyle name="Input 2 2 2 2 2 2 2 2 2 2 2 17" xfId="32626" xr:uid="{9E186F9C-B767-4B6E-BCE8-BCE159518A47}"/>
    <cellStyle name="Input 2 2 2 2 2 2 2 2 2 2 2 17 2" xfId="41342" xr:uid="{F0A4A63F-B712-460F-8569-E42ADAB3140A}"/>
    <cellStyle name="Input 2 2 2 2 2 2 2 2 2 2 2 18" xfId="35393" xr:uid="{AE1B09FC-2A8F-4A8C-9AA1-6DF822E567CC}"/>
    <cellStyle name="Input 2 2 2 2 2 2 2 2 2 2 2 18 2" xfId="41965" xr:uid="{8290BC73-FFB2-42F1-8524-D2067AC399D4}"/>
    <cellStyle name="Input 2 2 2 2 2 2 2 2 2 2 2 19" xfId="32693" xr:uid="{972EA843-0968-4243-AE4C-095F53E9B4C8}"/>
    <cellStyle name="Input 2 2 2 2 2 2 2 2 2 2 2 19 2" xfId="41357" xr:uid="{62B1825E-EEB1-497B-9495-379BB421C07E}"/>
    <cellStyle name="Input 2 2 2 2 2 2 2 2 2 2 2 2" xfId="22412" xr:uid="{CC9BF91F-14A2-4DEF-BA39-DF5B4D50ED8B}"/>
    <cellStyle name="Input 2 2 2 2 2 2 2 2 2 2 2 2 10" xfId="34629" xr:uid="{34708B56-3254-4891-9B8B-67B3D6DF7A99}"/>
    <cellStyle name="Input 2 2 2 2 2 2 2 2 2 2 2 2 10 2" xfId="41795" xr:uid="{F0A3A392-9AEB-4260-9A78-6A2D88C76D40}"/>
    <cellStyle name="Input 2 2 2 2 2 2 2 2 2 2 2 2 11" xfId="33819" xr:uid="{C7BBAC9B-DA7A-4145-B2C4-45BC75658D36}"/>
    <cellStyle name="Input 2 2 2 2 2 2 2 2 2 2 2 2 11 2" xfId="41622" xr:uid="{800329F9-58C0-4EAE-8162-1EEE035C81A6}"/>
    <cellStyle name="Input 2 2 2 2 2 2 2 2 2 2 2 2 12" xfId="35304" xr:uid="{61BD6362-0AB4-4D8B-BFEA-1A0FAC09557F}"/>
    <cellStyle name="Input 2 2 2 2 2 2 2 2 2 2 2 2 12 2" xfId="41943" xr:uid="{FEAD0FAE-F954-4E0D-85CF-AD2B1119D835}"/>
    <cellStyle name="Input 2 2 2 2 2 2 2 2 2 2 2 2 13" xfId="33000" xr:uid="{1174EEDA-9DE7-426F-82D6-E8364504A8CD}"/>
    <cellStyle name="Input 2 2 2 2 2 2 2 2 2 2 2 2 13 2" xfId="41416" xr:uid="{BD3E5967-A418-443C-B841-7BCE5216C8A7}"/>
    <cellStyle name="Input 2 2 2 2 2 2 2 2 2 2 2 2 14" xfId="34240" xr:uid="{CEA51D15-E3B9-4556-89AB-1DC0560BC9F6}"/>
    <cellStyle name="Input 2 2 2 2 2 2 2 2 2 2 2 2 14 2" xfId="41721" xr:uid="{ECA277A6-6755-46E2-AAC2-BAAE1F84CF9F}"/>
    <cellStyle name="Input 2 2 2 2 2 2 2 2 2 2 2 2 15" xfId="34763" xr:uid="{26DCF785-22EA-46D5-9F82-B4EAEBAAAE4E}"/>
    <cellStyle name="Input 2 2 2 2 2 2 2 2 2 2 2 2 15 2" xfId="41825" xr:uid="{9086C485-9678-4A56-89E5-33C596131B00}"/>
    <cellStyle name="Input 2 2 2 2 2 2 2 2 2 2 2 2 16" xfId="14820" xr:uid="{BBFB1A30-11BE-475F-A475-79A5CBDA1CDD}"/>
    <cellStyle name="Input 2 2 2 2 2 2 2 2 2 2 2 2 16 2" xfId="37313" xr:uid="{C0B7ACAD-3CD7-4E40-B8C2-43B99F2D8A10}"/>
    <cellStyle name="Input 2 2 2 2 2 2 2 2 2 2 2 2 17" xfId="28931" xr:uid="{C5DBA9A1-2602-4819-8550-5F2C3C73A29B}"/>
    <cellStyle name="Input 2 2 2 2 2 2 2 2 2 2 2 2 17 2" xfId="40501" xr:uid="{32BC2C9A-BB8C-4B61-83EB-D9F46BAACF31}"/>
    <cellStyle name="Input 2 2 2 2 2 2 2 2 2 2 2 2 18" xfId="31314" xr:uid="{C4D00D20-145F-471E-9A74-1EB700403B98}"/>
    <cellStyle name="Input 2 2 2 2 2 2 2 2 2 2 2 2 18 2" xfId="41045" xr:uid="{CFED6BAD-50A3-4E19-97F8-D2F459A9F465}"/>
    <cellStyle name="Input 2 2 2 2 2 2 2 2 2 2 2 2 19" xfId="28270" xr:uid="{0916A788-216C-4123-9514-13365F8FC8C2}"/>
    <cellStyle name="Input 2 2 2 2 2 2 2 2 2 2 2 2 19 2" xfId="40350" xr:uid="{99D31D35-1D43-4B91-805B-65EE94A2F78F}"/>
    <cellStyle name="Input 2 2 2 2 2 2 2 2 2 2 2 2 2" xfId="27972" xr:uid="{02F1DBDD-D030-4A37-916D-9C2A5A935461}"/>
    <cellStyle name="Input 2 2 2 2 2 2 2 2 2 2 2 2 2 10" xfId="39043" xr:uid="{C72FB0F6-B4A2-421F-BFD1-6A1577CD24CE}"/>
    <cellStyle name="Input 2 2 2 2 2 2 2 2 2 2 2 2 2 2" xfId="15941" xr:uid="{FFBC35A9-6680-4144-A0C1-006AA84750FE}"/>
    <cellStyle name="Input 2 2 2 2 2 2 2 2 2 2 2 2 2 2 2" xfId="40288" xr:uid="{D6773ABE-32F0-4BD8-9FE1-CBD582DA43D4}"/>
    <cellStyle name="Input 2 2 2 2 2 2 2 2 2 2 2 2 2 2 2 2" xfId="37586" xr:uid="{98AAF417-09ED-4080-843D-088B9CDD8227}"/>
    <cellStyle name="Input 2 2 2 2 2 2 2 2 2 2 2 2 2 3" xfId="30701" xr:uid="{482BAB58-5032-47B6-A61A-59A35598B022}"/>
    <cellStyle name="Input 2 2 2 2 2 2 2 2 2 2 2 2 2 3 2" xfId="40887" xr:uid="{CA2AEE4D-0133-4BF9-8525-2C60606CD088}"/>
    <cellStyle name="Input 2 2 2 2 2 2 2 2 2 2 2 2 2 4" xfId="28090" xr:uid="{B051D2D8-F13A-4810-AC9D-22FD55CC0CF7}"/>
    <cellStyle name="Input 2 2 2 2 2 2 2 2 2 2 2 2 2 4 2" xfId="40312" xr:uid="{EE473850-383E-4461-8E69-A51408C2901F}"/>
    <cellStyle name="Input 2 2 2 2 2 2 2 2 2 2 2 2 2 5" xfId="36499" xr:uid="{2E98DB72-EA2C-42CA-9D01-24049A73CA8D}"/>
    <cellStyle name="Input 2 2 2 2 2 2 2 2 2 2 2 2 2 5 2" xfId="42199" xr:uid="{7CF392DE-CC6A-4A6F-B24E-D0159D1F9510}"/>
    <cellStyle name="Input 2 2 2 2 2 2 2 2 2 2 2 2 2 6" xfId="30258" xr:uid="{9E09BCF1-7928-48C9-B915-397BDAB2C1FE}"/>
    <cellStyle name="Input 2 2 2 2 2 2 2 2 2 2 2 2 2 6 2" xfId="40795" xr:uid="{4EDEAF1B-4704-4749-A2A8-A90AA66C9A5F}"/>
    <cellStyle name="Input 2 2 2 2 2 2 2 2 2 2 2 2 2 7" xfId="36131" xr:uid="{8E4DA23B-CFD7-4E42-8CA8-FBCCCC3AA210}"/>
    <cellStyle name="Input 2 2 2 2 2 2 2 2 2 2 2 2 2 7 2" xfId="42119" xr:uid="{F6311B00-89B6-4047-9A51-5AFF9B2C19EE}"/>
    <cellStyle name="Input 2 2 2 2 2 2 2 2 2 2 2 2 2 8" xfId="28157" xr:uid="{809BCAB2-BDB6-4728-A5CF-432008FCC44F}"/>
    <cellStyle name="Input 2 2 2 2 2 2 2 2 2 2 2 2 2 8 2" xfId="40327" xr:uid="{E1C4BE2C-6B95-46CD-A7B6-A150B3FD5F59}"/>
    <cellStyle name="Input 2 2 2 2 2 2 2 2 2 2 2 2 2 9" xfId="15639" xr:uid="{1FD7B6F9-DBC7-4131-989E-37E4A3F2277C}"/>
    <cellStyle name="Input 2 2 2 2 2 2 2 2 2 2 2 2 2 9 2" xfId="37512" xr:uid="{5698A41A-810B-4E89-B819-C1072641CED6}"/>
    <cellStyle name="Input 2 2 2 2 2 2 2 2 2 2 2 2 20" xfId="27254" xr:uid="{D81C835C-ECD7-40A7-99EE-E6949A88A592}"/>
    <cellStyle name="Input 2 2 2 2 2 2 2 2 2 2 2 2 20 2" xfId="40117" xr:uid="{11A3F9B8-8463-4B69-AF15-A65B96B2283C}"/>
    <cellStyle name="Input 2 2 2 2 2 2 2 2 2 2 2 2 21" xfId="36419" xr:uid="{3B127120-DC22-45F1-80B9-2CDD9B83CBA1}"/>
    <cellStyle name="Input 2 2 2 2 2 2 2 2 2 2 2 2 21 2" xfId="42187" xr:uid="{A7618F29-CBA1-4969-A27D-E18481E00B80}"/>
    <cellStyle name="Input 2 2 2 2 2 2 2 2 2 2 2 2 22" xfId="29998" xr:uid="{7DB36A53-E74F-4315-A4C6-D7EE415A75F5}"/>
    <cellStyle name="Input 2 2 2 2 2 2 2 2 2 2 2 2 22 2" xfId="40731" xr:uid="{48DE49C9-FC21-4AB5-8885-97756FE1DCA6}"/>
    <cellStyle name="Input 2 2 2 2 2 2 2 2 2 2 2 2 23" xfId="39030" xr:uid="{9949C85D-AF65-40A4-A08C-E60FCBCDEBBC}"/>
    <cellStyle name="Input 2 2 2 2 2 2 2 2 2 2 2 2 3" xfId="34508" xr:uid="{6F506C92-5D29-496C-8DC3-23E125DB132B}"/>
    <cellStyle name="Input 2 2 2 2 2 2 2 2 2 2 2 2 3 2" xfId="41777" xr:uid="{1AE017BD-357C-4FB4-B83B-5193A0478B51}"/>
    <cellStyle name="Input 2 2 2 2 2 2 2 2 2 2 2 2 4" xfId="35505" xr:uid="{058CB2B6-D577-4333-86D9-5C345C3D2D5B}"/>
    <cellStyle name="Input 2 2 2 2 2 2 2 2 2 2 2 2 4 2" xfId="41991" xr:uid="{3BF6F230-DBF9-41D2-B8E0-F1317ACC7845}"/>
    <cellStyle name="Input 2 2 2 2 2 2 2 2 2 2 2 2 5" xfId="33047" xr:uid="{2A519184-882C-4BD5-B0A7-ECFE99B1391D}"/>
    <cellStyle name="Input 2 2 2 2 2 2 2 2 2 2 2 2 5 2" xfId="41429" xr:uid="{12B9F25F-E6E5-4A0E-8556-00CDD64CBEAE}"/>
    <cellStyle name="Input 2 2 2 2 2 2 2 2 2 2 2 2 6" xfId="33114" xr:uid="{585FCEA6-737E-454D-94D1-DA675B14FE08}"/>
    <cellStyle name="Input 2 2 2 2 2 2 2 2 2 2 2 2 6 2" xfId="41445" xr:uid="{2A14A9A3-5506-448E-8131-D4DB50057837}"/>
    <cellStyle name="Input 2 2 2 2 2 2 2 2 2 2 2 2 7" xfId="34866" xr:uid="{0A7744E1-0BEC-4638-9EA0-AE39952E77D7}"/>
    <cellStyle name="Input 2 2 2 2 2 2 2 2 2 2 2 2 7 2" xfId="41849" xr:uid="{23E8F873-5511-4C4F-94A6-7DF635D83F24}"/>
    <cellStyle name="Input 2 2 2 2 2 2 2 2 2 2 2 2 8" xfId="34341" xr:uid="{FA56736F-9438-41FF-AD0D-2BCD5B84056E}"/>
    <cellStyle name="Input 2 2 2 2 2 2 2 2 2 2 2 2 8 2" xfId="41741" xr:uid="{C9E520E5-34B7-4E55-9E28-026A0D506116}"/>
    <cellStyle name="Input 2 2 2 2 2 2 2 2 2 2 2 2 9" xfId="35170" xr:uid="{1AEBBFA2-1E3A-4FB2-8D10-D11808E7AD45}"/>
    <cellStyle name="Input 2 2 2 2 2 2 2 2 2 2 2 2 9 2" xfId="41923" xr:uid="{B2509A1F-2AF3-4E21-8928-FAD50FD59723}"/>
    <cellStyle name="Input 2 2 2 2 2 2 2 2 2 2 2 20" xfId="35318" xr:uid="{328A4C39-1164-4997-92F9-0A50CB48798F}"/>
    <cellStyle name="Input 2 2 2 2 2 2 2 2 2 2 2 20 2" xfId="41945" xr:uid="{5CCC7A02-0795-4B21-B379-C6ED6F511364}"/>
    <cellStyle name="Input 2 2 2 2 2 2 2 2 2 2 2 21" xfId="33003" xr:uid="{F97A4A4C-9A2E-4A32-B24E-C8063C71D5E8}"/>
    <cellStyle name="Input 2 2 2 2 2 2 2 2 2 2 2 21 2" xfId="41418" xr:uid="{3BE8E3C3-8A85-46B2-B968-8234C35438E1}"/>
    <cellStyle name="Input 2 2 2 2 2 2 2 2 2 2 2 22" xfId="28126" xr:uid="{586D99DC-35F6-4DEC-8A14-E2070D4B268B}"/>
    <cellStyle name="Input 2 2 2 2 2 2 2 2 2 2 2 22 2" xfId="40319" xr:uid="{2F2AB289-722F-4258-82BD-C7F0AE823442}"/>
    <cellStyle name="Input 2 2 2 2 2 2 2 2 2 2 2 23" xfId="29153" xr:uid="{4FA79A26-5776-4669-B5C9-5FAB619DBCB2}"/>
    <cellStyle name="Input 2 2 2 2 2 2 2 2 2 2 2 23 2" xfId="40547" xr:uid="{83DC6A2E-108A-4B30-9999-466CB49693AA}"/>
    <cellStyle name="Input 2 2 2 2 2 2 2 2 2 2 2 24" xfId="36575" xr:uid="{5EF86130-650A-4589-B13F-A7DFE5C9B005}"/>
    <cellStyle name="Input 2 2 2 2 2 2 2 2 2 2 2 24 2" xfId="42216" xr:uid="{60188A57-37EC-4ACD-A81B-2B0FCF806FA0}"/>
    <cellStyle name="Input 2 2 2 2 2 2 2 2 2 2 2 25" xfId="31972" xr:uid="{D804AC4D-4035-4A67-8CCD-8B4BB3122967}"/>
    <cellStyle name="Input 2 2 2 2 2 2 2 2 2 2 2 25 2" xfId="41200" xr:uid="{BECF747A-6B34-4D99-A6B2-D7DD88ABF1A5}"/>
    <cellStyle name="Input 2 2 2 2 2 2 2 2 2 2 2 26" xfId="29334" xr:uid="{CDDC7C03-ADF7-4344-BF48-1DFC37FAA552}"/>
    <cellStyle name="Input 2 2 2 2 2 2 2 2 2 2 2 26 2" xfId="40583" xr:uid="{24349E74-2B27-409C-905D-481B12FAF012}"/>
    <cellStyle name="Input 2 2 2 2 2 2 2 2 2 2 2 27" xfId="36590" xr:uid="{2EF9A560-5737-4E47-BBC2-345AEDD0129D}"/>
    <cellStyle name="Input 2 2 2 2 2 2 2 2 2 2 2 27 2" xfId="42219" xr:uid="{84D3F224-DB5F-4949-A18B-37F5121C119C}"/>
    <cellStyle name="Input 2 2 2 2 2 2 2 2 2 2 2 28" xfId="15543" xr:uid="{AA63214E-207A-4E46-90AE-89E2F263E57E}"/>
    <cellStyle name="Input 2 2 2 2 2 2 2 2 2 2 2 28 2" xfId="37493" xr:uid="{285127E4-C2F7-4A1A-A222-338AFB7ACE4A}"/>
    <cellStyle name="Input 2 2 2 2 2 2 2 2 2 2 2 29" xfId="37672" xr:uid="{32C0028C-F091-4D60-B9C1-A51123085024}"/>
    <cellStyle name="Input 2 2 2 2 2 2 2 2 2 2 2 3" xfId="29377" xr:uid="{73233F2C-1483-4B08-BDE9-448923F9C56D}"/>
    <cellStyle name="Input 2 2 2 2 2 2 2 2 2 2 2 3 2" xfId="40595" xr:uid="{EBAA6C2B-D8F0-495E-A89F-B0AD6E987C50}"/>
    <cellStyle name="Input 2 2 2 2 2 2 2 2 2 2 2 4" xfId="28888" xr:uid="{032F034C-EB5E-4CD0-9152-CF79BD08178D}"/>
    <cellStyle name="Input 2 2 2 2 2 2 2 2 2 2 2 4 2" xfId="40492" xr:uid="{E85BEE20-9CBE-4281-970F-31CC75AF389E}"/>
    <cellStyle name="Input 2 2 2 2 2 2 2 2 2 2 2 5" xfId="27590" xr:uid="{D83F708B-E91D-4F69-A3F7-BCBD5AB7F298}"/>
    <cellStyle name="Input 2 2 2 2 2 2 2 2 2 2 2 5 2" xfId="40191" xr:uid="{EC918665-8C10-4228-BC49-898A3A9158D6}"/>
    <cellStyle name="Input 2 2 2 2 2 2 2 2 2 2 2 6" xfId="29811" xr:uid="{620B9A0E-87B3-4BC6-89D8-E0283012D617}"/>
    <cellStyle name="Input 2 2 2 2 2 2 2 2 2 2 2 6 2" xfId="40697" xr:uid="{C1321853-9EB8-4B51-BFD1-7DCE10CFA709}"/>
    <cellStyle name="Input 2 2 2 2 2 2 2 2 2 2 2 7" xfId="14896" xr:uid="{F19ADFB4-0EDB-4F40-919D-651195F76937}"/>
    <cellStyle name="Input 2 2 2 2 2 2 2 2 2 2 2 7 2" xfId="37332" xr:uid="{288E9485-FB32-4D8E-A4A0-48AEDB62E694}"/>
    <cellStyle name="Input 2 2 2 2 2 2 2 2 2 2 2 8" xfId="28219" xr:uid="{E4141DE3-4E65-44DE-A444-64AF077411B1}"/>
    <cellStyle name="Input 2 2 2 2 2 2 2 2 2 2 2 8 2" xfId="40338" xr:uid="{08ED9346-D721-4CC9-A64D-D6E73AAAF9FC}"/>
    <cellStyle name="Input 2 2 2 2 2 2 2 2 2 2 2 9" xfId="29714" xr:uid="{04282B8E-65D0-465B-8364-0D7DEAA8878A}"/>
    <cellStyle name="Input 2 2 2 2 2 2 2 2 2 2 2 9 10" xfId="40675" xr:uid="{94E13C73-ECDD-49EF-819A-9ADEA7FE0352}"/>
    <cellStyle name="Input 2 2 2 2 2 2 2 2 2 2 2 9 2" xfId="34495" xr:uid="{E00EB532-E090-42D3-B3C3-091FA84BA604}"/>
    <cellStyle name="Input 2 2 2 2 2 2 2 2 2 2 2 9 2 2" xfId="41770" xr:uid="{EF152C6E-D627-4DE1-98B0-41B25BCD6182}"/>
    <cellStyle name="Input 2 2 2 2 2 2 2 2 2 2 2 9 3" xfId="36538" xr:uid="{C7FCDE93-31A6-4C76-BCB7-8345D1F44933}"/>
    <cellStyle name="Input 2 2 2 2 2 2 2 2 2 2 2 9 3 2" xfId="42205" xr:uid="{F75FCBB2-D25A-4B6E-A3D7-57EE3FED2410}"/>
    <cellStyle name="Input 2 2 2 2 2 2 2 2 2 2 2 9 4" xfId="32262" xr:uid="{01251A03-78BA-47B2-8F6C-8941A7D7F0F2}"/>
    <cellStyle name="Input 2 2 2 2 2 2 2 2 2 2 2 9 4 2" xfId="41266" xr:uid="{2192EC66-0871-415F-8868-4F06E265B9CF}"/>
    <cellStyle name="Input 2 2 2 2 2 2 2 2 2 2 2 9 5" xfId="27194" xr:uid="{19892D12-E548-4AF1-9BF1-7D79F34BAF60}"/>
    <cellStyle name="Input 2 2 2 2 2 2 2 2 2 2 2 9 5 2" xfId="40101" xr:uid="{2594F834-B8A6-48C6-B773-FBB65B474F3D}"/>
    <cellStyle name="Input 2 2 2 2 2 2 2 2 2 2 2 9 6" xfId="15986" xr:uid="{50745790-5417-4B3C-9F1A-78149C2EC85A}"/>
    <cellStyle name="Input 2 2 2 2 2 2 2 2 2 2 2 9 6 2" xfId="37595" xr:uid="{6ABED8CC-7B9F-4F7A-92F1-11E369BF030A}"/>
    <cellStyle name="Input 2 2 2 2 2 2 2 2 2 2 2 9 7" xfId="29277" xr:uid="{C48BD733-4A90-4A9A-9AC9-5009FE4DF511}"/>
    <cellStyle name="Input 2 2 2 2 2 2 2 2 2 2 2 9 7 2" xfId="40570" xr:uid="{61B440BD-238D-4255-9F5A-582A7FC881CC}"/>
    <cellStyle name="Input 2 2 2 2 2 2 2 2 2 2 2 9 8" xfId="32090" xr:uid="{42EC7802-787F-421D-83B3-1890BEC20843}"/>
    <cellStyle name="Input 2 2 2 2 2 2 2 2 2 2 2 9 8 2" xfId="41232" xr:uid="{8A7E7852-05E7-4C1B-93A7-919CDA2386C5}"/>
    <cellStyle name="Input 2 2 2 2 2 2 2 2 2 2 2 9 9" xfId="27543" xr:uid="{6D814A94-8D1D-4508-9561-68E36A7021F3}"/>
    <cellStyle name="Input 2 2 2 2 2 2 2 2 2 2 2 9 9 2" xfId="40180" xr:uid="{D28220D1-32AB-471E-8002-F3E3385A6DAA}"/>
    <cellStyle name="Input 2 2 2 2 2 2 2 2 2 2 20" xfId="35638" xr:uid="{F2D05D58-A36D-4BE3-87CF-8ABAE2C5B574}"/>
    <cellStyle name="Input 2 2 2 2 2 2 2 2 2 2 20 2" xfId="42024" xr:uid="{72F96C25-0A03-4840-9D9F-11906D76599F}"/>
    <cellStyle name="Input 2 2 2 2 2 2 2 2 2 2 21" xfId="32527" xr:uid="{BF1F4350-21F0-46B6-BC5E-D8C9259946C8}"/>
    <cellStyle name="Input 2 2 2 2 2 2 2 2 2 2 21 2" xfId="41318" xr:uid="{95A0E50C-497E-4631-8E1C-975408710677}"/>
    <cellStyle name="Input 2 2 2 2 2 2 2 2 2 2 22" xfId="32075" xr:uid="{B856487E-06BD-43AA-818E-E77049AEF9C4}"/>
    <cellStyle name="Input 2 2 2 2 2 2 2 2 2 2 22 2" xfId="41230" xr:uid="{344254BD-6B26-4698-A1A1-DFE4DF3E5FDC}"/>
    <cellStyle name="Input 2 2 2 2 2 2 2 2 2 2 23" xfId="28222" xr:uid="{A302F0C4-C644-4172-B284-C76C4B68066B}"/>
    <cellStyle name="Input 2 2 2 2 2 2 2 2 2 2 23 2" xfId="40340" xr:uid="{400CE3D5-1FC4-4427-9DD8-FC1D708B5B8F}"/>
    <cellStyle name="Input 2 2 2 2 2 2 2 2 2 2 24" xfId="31099" xr:uid="{E0CD1662-9F66-447A-AFF3-5296C1BF3FF9}"/>
    <cellStyle name="Input 2 2 2 2 2 2 2 2 2 2 24 2" xfId="40993" xr:uid="{84059A02-65D8-4F09-A42E-4A8268DE505D}"/>
    <cellStyle name="Input 2 2 2 2 2 2 2 2 2 2 25" xfId="27334" xr:uid="{2DD9ECD9-A4C2-4463-8ECE-42517B957753}"/>
    <cellStyle name="Input 2 2 2 2 2 2 2 2 2 2 25 2" xfId="40135" xr:uid="{FC363A45-C61F-444D-9A51-6C9ABD882337}"/>
    <cellStyle name="Input 2 2 2 2 2 2 2 2 2 2 26" xfId="16039" xr:uid="{2F26405D-2E0A-44C1-8EC1-B3680B5F2E8C}"/>
    <cellStyle name="Input 2 2 2 2 2 2 2 2 2 2 26 2" xfId="37605" xr:uid="{12D81E58-765C-4474-8FED-73078B8A196B}"/>
    <cellStyle name="Input 2 2 2 2 2 2 2 2 2 2 27" xfId="36055" xr:uid="{8619A34D-F450-4BC2-A55F-2E6402105B57}"/>
    <cellStyle name="Input 2 2 2 2 2 2 2 2 2 2 27 2" xfId="42096" xr:uid="{A82F7923-4DD0-4ABB-A6A4-FE7353E56382}"/>
    <cellStyle name="Input 2 2 2 2 2 2 2 2 2 2 28" xfId="36701" xr:uid="{16FF9A6A-4D22-4377-BBF5-E23CF140DFDC}"/>
    <cellStyle name="Input 2 2 2 2 2 2 2 2 2 2 28 2" xfId="42249" xr:uid="{7A76D9B5-493B-4F2A-9ADF-50A503DACB96}"/>
    <cellStyle name="Input 2 2 2 2 2 2 2 2 2 2 29" xfId="37659" xr:uid="{C266C0CF-2A20-4A4F-BEBF-E87613777B01}"/>
    <cellStyle name="Input 2 2 2 2 2 2 2 2 2 2 3" xfId="29364" xr:uid="{DBAEC4E0-97B8-4DA0-9A0F-1413AA05B365}"/>
    <cellStyle name="Input 2 2 2 2 2 2 2 2 2 2 3 2" xfId="40588" xr:uid="{DF6BB54A-BCF2-47DA-82EA-724D2C5AC34A}"/>
    <cellStyle name="Input 2 2 2 2 2 2 2 2 2 2 4" xfId="28150" xr:uid="{9089B29C-A4BC-45D1-A704-366DEB27D839}"/>
    <cellStyle name="Input 2 2 2 2 2 2 2 2 2 2 4 2" xfId="40324" xr:uid="{9EB05A41-9AA6-45F6-985D-CC9CADF0928F}"/>
    <cellStyle name="Input 2 2 2 2 2 2 2 2 2 2 5" xfId="28662" xr:uid="{523F0784-E435-44C9-A12A-89DC1C4021D5}"/>
    <cellStyle name="Input 2 2 2 2 2 2 2 2 2 2 5 2" xfId="40445" xr:uid="{7641E511-7091-4E1A-8B5A-53509CC6D513}"/>
    <cellStyle name="Input 2 2 2 2 2 2 2 2 2 2 6" xfId="29763" xr:uid="{FD8330BE-E47A-478E-A733-7AF17057FF6F}"/>
    <cellStyle name="Input 2 2 2 2 2 2 2 2 2 2 6 2" xfId="40684" xr:uid="{623C5C9F-A2C9-403E-9657-88BA0B6FDB6B}"/>
    <cellStyle name="Input 2 2 2 2 2 2 2 2 2 2 7" xfId="15118" xr:uid="{F14C6FCC-ECAB-4037-AB1C-F37935E6FD43}"/>
    <cellStyle name="Input 2 2 2 2 2 2 2 2 2 2 7 2" xfId="37387" xr:uid="{A879E9D9-D97A-4808-8B71-04F909DA8BC8}"/>
    <cellStyle name="Input 2 2 2 2 2 2 2 2 2 2 8" xfId="29579" xr:uid="{7EEECA2D-D1EB-44C9-BB24-6291836BF390}"/>
    <cellStyle name="Input 2 2 2 2 2 2 2 2 2 2 8 2" xfId="40644" xr:uid="{32041224-9BC7-4E1F-97DC-BD618A121296}"/>
    <cellStyle name="Input 2 2 2 2 2 2 2 2 2 2 9" xfId="31689" xr:uid="{97E7ECE5-AE62-4C30-9F8C-850ACCB47B27}"/>
    <cellStyle name="Input 2 2 2 2 2 2 2 2 2 2 9 10" xfId="41137" xr:uid="{93B5B122-D16D-4CDF-9C87-4B1B9535BCD7}"/>
    <cellStyle name="Input 2 2 2 2 2 2 2 2 2 2 9 2" xfId="33499" xr:uid="{E34F1BEC-051C-47C2-B790-AB1A5EA23764}"/>
    <cellStyle name="Input 2 2 2 2 2 2 2 2 2 2 9 2 2" xfId="41544" xr:uid="{C000453A-A170-47F8-A00D-709574F689B2}"/>
    <cellStyle name="Input 2 2 2 2 2 2 2 2 2 2 9 3" xfId="36369" xr:uid="{52F4ABC0-1575-414A-9C01-A0ABDCCB5E32}"/>
    <cellStyle name="Input 2 2 2 2 2 2 2 2 2 2 9 3 2" xfId="42177" xr:uid="{11C4CB6C-C0CC-447F-9429-67EC4AAD0DEB}"/>
    <cellStyle name="Input 2 2 2 2 2 2 2 2 2 2 9 4" xfId="32379" xr:uid="{4C4666EE-5C34-4DC3-ABF2-626B36F0465F}"/>
    <cellStyle name="Input 2 2 2 2 2 2 2 2 2 2 9 4 2" xfId="41284" xr:uid="{4274B74B-F383-469A-89C1-158CB09DFCC9}"/>
    <cellStyle name="Input 2 2 2 2 2 2 2 2 2 2 9 5" xfId="36179" xr:uid="{DE9077E4-0581-487A-8DC3-409C67B68107}"/>
    <cellStyle name="Input 2 2 2 2 2 2 2 2 2 2 9 5 2" xfId="42130" xr:uid="{7F86FE4B-4425-4F1D-8078-015A113E9F83}"/>
    <cellStyle name="Input 2 2 2 2 2 2 2 2 2 2 9 6" xfId="27299" xr:uid="{2DEB0D96-1868-4B49-ACD8-A8CAA9957427}"/>
    <cellStyle name="Input 2 2 2 2 2 2 2 2 2 2 9 6 2" xfId="40129" xr:uid="{54246E02-205A-4D3E-A589-AF45E50EC4DD}"/>
    <cellStyle name="Input 2 2 2 2 2 2 2 2 2 2 9 7" xfId="36071" xr:uid="{FE9071DC-97FE-49F4-884F-1C8147E21CD1}"/>
    <cellStyle name="Input 2 2 2 2 2 2 2 2 2 2 9 7 2" xfId="42103" xr:uid="{E1507D8B-01D0-4CC6-91D1-6C277BA1FBBC}"/>
    <cellStyle name="Input 2 2 2 2 2 2 2 2 2 2 9 8" xfId="36479" xr:uid="{355AE180-E5E5-416C-ACA7-341E6DCCF4E1}"/>
    <cellStyle name="Input 2 2 2 2 2 2 2 2 2 2 9 8 2" xfId="42196" xr:uid="{7F0B9860-500E-416C-AE52-6013D75D91C2}"/>
    <cellStyle name="Input 2 2 2 2 2 2 2 2 2 2 9 9" xfId="32469" xr:uid="{2CB2B815-D7A6-4B3C-8CCC-FD1207E7DB7A}"/>
    <cellStyle name="Input 2 2 2 2 2 2 2 2 2 2 9 9 2" xfId="41307" xr:uid="{F7D813B3-CC30-4BD9-A08D-07E5973FEB15}"/>
    <cellStyle name="Input 2 2 2 2 2 2 2 2 2 20" xfId="31046" xr:uid="{A7462060-C47F-42D5-A074-0EA04B7E5C0F}"/>
    <cellStyle name="Input 2 2 2 2 2 2 2 2 2 20 2" xfId="40979" xr:uid="{1DC17F35-E03C-45A4-BB7D-FA006C91B46F}"/>
    <cellStyle name="Input 2 2 2 2 2 2 2 2 2 21" xfId="31258" xr:uid="{DB4E7B8F-D4C5-46AD-BC83-8D1432D86E99}"/>
    <cellStyle name="Input 2 2 2 2 2 2 2 2 2 21 2" xfId="41028" xr:uid="{3F852688-DD16-4032-A920-EC1BE39CE22A}"/>
    <cellStyle name="Input 2 2 2 2 2 2 2 2 2 22" xfId="31444" xr:uid="{4A99A392-F3EF-4C20-ACBA-179F58E6202B}"/>
    <cellStyle name="Input 2 2 2 2 2 2 2 2 2 22 2" xfId="41082" xr:uid="{43CCD720-E57B-4EC5-ADA5-5C53464F3572}"/>
    <cellStyle name="Input 2 2 2 2 2 2 2 2 2 23" xfId="15251" xr:uid="{7C1E93D8-9032-4B6F-B4D8-3370078BA33A}"/>
    <cellStyle name="Input 2 2 2 2 2 2 2 2 2 23 2" xfId="37416" xr:uid="{AB257AFA-D8E5-4B8F-80C0-90321B175D6A}"/>
    <cellStyle name="Input 2 2 2 2 2 2 2 2 2 24" xfId="15768" xr:uid="{D53E9D03-8D49-4311-A49D-B79132F43283}"/>
    <cellStyle name="Input 2 2 2 2 2 2 2 2 2 24 10" xfId="37546" xr:uid="{31FAB627-8F02-4800-87DA-9A11B6FDA21B}"/>
    <cellStyle name="Input 2 2 2 2 2 2 2 2 2 24 2" xfId="33486" xr:uid="{CDCAFFC0-A74F-4E16-8A1A-E6672E207DA7}"/>
    <cellStyle name="Input 2 2 2 2 2 2 2 2 2 24 2 2" xfId="41537" xr:uid="{AFBB4E0B-2549-4126-998F-BA78D4E6FC73}"/>
    <cellStyle name="Input 2 2 2 2 2 2 2 2 2 24 3" xfId="36356" xr:uid="{062DFA5F-B810-459A-B1D2-4358BA054003}"/>
    <cellStyle name="Input 2 2 2 2 2 2 2 2 2 24 3 2" xfId="42170" xr:uid="{2AE28CC3-C1DF-44DF-A557-40D3FD96652A}"/>
    <cellStyle name="Input 2 2 2 2 2 2 2 2 2 24 4" xfId="32010" xr:uid="{7228F3F7-9C92-4F3D-82B7-0194F065024E}"/>
    <cellStyle name="Input 2 2 2 2 2 2 2 2 2 24 4 2" xfId="41211" xr:uid="{E200825D-80A0-4963-BE21-3B0D7DD4D96E}"/>
    <cellStyle name="Input 2 2 2 2 2 2 2 2 2 24 5" xfId="27010" xr:uid="{3DCD3C98-1D28-475A-B2F4-AF1D3E5BEBE7}"/>
    <cellStyle name="Input 2 2 2 2 2 2 2 2 2 24 5 2" xfId="40068" xr:uid="{E21AAEE3-0BEA-42A7-B917-1F9DE0E2381C}"/>
    <cellStyle name="Input 2 2 2 2 2 2 2 2 2 24 6" xfId="14857" xr:uid="{EE775B0A-E235-4453-B788-31EF7D0ECDED}"/>
    <cellStyle name="Input 2 2 2 2 2 2 2 2 2 24 6 2" xfId="37325" xr:uid="{66FCA52F-1D70-4FCB-99B2-9A9BA0CC6113}"/>
    <cellStyle name="Input 2 2 2 2 2 2 2 2 2 24 7" xfId="31256" xr:uid="{A883EFBB-0A47-4263-8ACB-FB2D91F94FEE}"/>
    <cellStyle name="Input 2 2 2 2 2 2 2 2 2 24 7 2" xfId="41027" xr:uid="{900B110A-9D01-4CF8-8F2C-66DBE6692988}"/>
    <cellStyle name="Input 2 2 2 2 2 2 2 2 2 24 8" xfId="30132" xr:uid="{61920F22-E82F-4D7D-A13F-18C1CD01F5BC}"/>
    <cellStyle name="Input 2 2 2 2 2 2 2 2 2 24 8 2" xfId="40762" xr:uid="{3FA5BDEA-DD8D-45F4-A641-985AD16349EC}"/>
    <cellStyle name="Input 2 2 2 2 2 2 2 2 2 24 9" xfId="28798" xr:uid="{3D176BF1-EA5D-4370-A9EB-D0B34C0E6CF9}"/>
    <cellStyle name="Input 2 2 2 2 2 2 2 2 2 24 9 2" xfId="40474" xr:uid="{AADC7572-17CE-494E-A062-EC8427F32BA0}"/>
    <cellStyle name="Input 2 2 2 2 2 2 2 2 2 25" xfId="34438" xr:uid="{EACEE574-DA6B-4DAD-98C1-A29884D43926}"/>
    <cellStyle name="Input 2 2 2 2 2 2 2 2 2 25 2" xfId="41759" xr:uid="{BD81B7C6-156D-4490-B55B-40D5B9FA9C11}"/>
    <cellStyle name="Input 2 2 2 2 2 2 2 2 2 26" xfId="33989" xr:uid="{5E088983-3F80-4F3F-8914-BED4E152EC35}"/>
    <cellStyle name="Input 2 2 2 2 2 2 2 2 2 26 2" xfId="41662" xr:uid="{AFFC50AD-181D-4F20-9CA0-0B0E924FCAC1}"/>
    <cellStyle name="Input 2 2 2 2 2 2 2 2 2 27" xfId="34032" xr:uid="{6EABF975-B47A-487B-9D83-71099E1DA377}"/>
    <cellStyle name="Input 2 2 2 2 2 2 2 2 2 27 2" xfId="41671" xr:uid="{8E5F977E-8360-4455-A7DA-8D182720A7BD}"/>
    <cellStyle name="Input 2 2 2 2 2 2 2 2 2 28" xfId="33252" xr:uid="{4666980F-4A94-4F26-859C-681ED2A02B69}"/>
    <cellStyle name="Input 2 2 2 2 2 2 2 2 2 28 2" xfId="41483" xr:uid="{9506B47B-96D1-45CB-9BA2-8E93416FAABD}"/>
    <cellStyle name="Input 2 2 2 2 2 2 2 2 2 29" xfId="33721" xr:uid="{D9330404-DD25-40AC-AA5E-159900C67A51}"/>
    <cellStyle name="Input 2 2 2 2 2 2 2 2 2 29 2" xfId="41594" xr:uid="{5AD3780C-5433-456F-B8E5-4545656B68FC}"/>
    <cellStyle name="Input 2 2 2 2 2 2 2 2 2 3" xfId="23568" xr:uid="{AF34E087-019D-4758-A11C-7E982F306FE3}"/>
    <cellStyle name="Input 2 2 2 2 2 2 2 2 2 3 2" xfId="39292" xr:uid="{86E84690-5BD5-4B86-80F7-F8926472E276}"/>
    <cellStyle name="Input 2 2 2 2 2 2 2 2 2 30" xfId="35454" xr:uid="{2224AA3B-FC4F-4E07-A83A-D218CF302363}"/>
    <cellStyle name="Input 2 2 2 2 2 2 2 2 2 30 2" xfId="41979" xr:uid="{990F654B-1EF7-41A2-863C-B9312AEAA57F}"/>
    <cellStyle name="Input 2 2 2 2 2 2 2 2 2 31" xfId="33023" xr:uid="{3EF2442E-F1A3-42BA-A33F-56291DD3672E}"/>
    <cellStyle name="Input 2 2 2 2 2 2 2 2 2 31 2" xfId="41423" xr:uid="{1F6ADFC1-C1AE-4464-B784-D95771F781E8}"/>
    <cellStyle name="Input 2 2 2 2 2 2 2 2 2 32" xfId="33843" xr:uid="{ADFBD6B0-7339-45CE-A380-975726DA7C86}"/>
    <cellStyle name="Input 2 2 2 2 2 2 2 2 2 32 2" xfId="41625" xr:uid="{AF2D2239-7AD1-4FFE-B275-CA3ECEB0DFE6}"/>
    <cellStyle name="Input 2 2 2 2 2 2 2 2 2 33" xfId="34168" xr:uid="{C3235EF7-89E5-440D-9197-3216CB1AADD2}"/>
    <cellStyle name="Input 2 2 2 2 2 2 2 2 2 33 2" xfId="41704" xr:uid="{BBA4FF16-3BCA-43FA-8817-F2A28A5939EE}"/>
    <cellStyle name="Input 2 2 2 2 2 2 2 2 2 34" xfId="34394" xr:uid="{C6BD4C45-E96C-47C7-8BB9-4BE43633A33E}"/>
    <cellStyle name="Input 2 2 2 2 2 2 2 2 2 34 2" xfId="41747" xr:uid="{01AB32EB-132A-43A8-A375-9A00E96B93EC}"/>
    <cellStyle name="Input 2 2 2 2 2 2 2 2 2 35" xfId="33807" xr:uid="{B513593D-3CAA-43C5-B6E4-0A025BFB5373}"/>
    <cellStyle name="Input 2 2 2 2 2 2 2 2 2 35 2" xfId="41619" xr:uid="{F88E6AEB-FF3C-43BC-822E-601BF134F23F}"/>
    <cellStyle name="Input 2 2 2 2 2 2 2 2 2 36" xfId="35114" xr:uid="{30B2CBED-DDA1-4F23-8A4A-BCE431CE3530}"/>
    <cellStyle name="Input 2 2 2 2 2 2 2 2 2 36 2" xfId="41914" xr:uid="{90551D2C-C7F7-4AB5-B3A5-E4689611FF60}"/>
    <cellStyle name="Input 2 2 2 2 2 2 2 2 2 37" xfId="30183" xr:uid="{B47478C9-4006-4914-935A-5B6D58DFBB92}"/>
    <cellStyle name="Input 2 2 2 2 2 2 2 2 2 37 2" xfId="40776" xr:uid="{796D46DF-CEF2-4C60-BF4F-B07D86CB92A5}"/>
    <cellStyle name="Input 2 2 2 2 2 2 2 2 2 38" xfId="36622" xr:uid="{5F861207-3978-4349-BC43-7F646CBDA1F9}"/>
    <cellStyle name="Input 2 2 2 2 2 2 2 2 2 38 2" xfId="42229" xr:uid="{342D4A0B-37DD-4EA7-864A-7063C8C16C91}"/>
    <cellStyle name="Input 2 2 2 2 2 2 2 2 2 39" xfId="32246" xr:uid="{E01BA749-2FB0-4F8E-811A-EB5D094103B7}"/>
    <cellStyle name="Input 2 2 2 2 2 2 2 2 2 39 2" xfId="41259" xr:uid="{53D2616B-47ED-4164-98E4-7D08D9C70251}"/>
    <cellStyle name="Input 2 2 2 2 2 2 2 2 2 4" xfId="21595" xr:uid="{B4A598D9-2755-4219-8C61-BA95C0FB55B5}"/>
    <cellStyle name="Input 2 2 2 2 2 2 2 2 2 4 2" xfId="38837" xr:uid="{162348AF-88B1-4F44-B09A-337227612862}"/>
    <cellStyle name="Input 2 2 2 2 2 2 2 2 2 40" xfId="15881" xr:uid="{24F488DC-2816-4503-9959-A59E8AE81715}"/>
    <cellStyle name="Input 2 2 2 2 2 2 2 2 2 40 2" xfId="37575" xr:uid="{85190807-F31B-4758-BAB0-853448F215E7}"/>
    <cellStyle name="Input 2 2 2 2 2 2 2 2 2 41" xfId="27936" xr:uid="{6BE10F34-671B-4680-A7F2-005EECB28148}"/>
    <cellStyle name="Input 2 2 2 2 2 2 2 2 2 41 2" xfId="40270" xr:uid="{3012D0EE-5B75-46F4-A6EB-18149906FF43}"/>
    <cellStyle name="Input 2 2 2 2 2 2 2 2 2 42" xfId="36639" xr:uid="{60F82E92-C39E-46F6-86CA-7503406125A5}"/>
    <cellStyle name="Input 2 2 2 2 2 2 2 2 2 42 2" xfId="42233" xr:uid="{318545BE-79F2-4935-9FE7-AAE6437D5CBB}"/>
    <cellStyle name="Input 2 2 2 2 2 2 2 2 2 43" xfId="28790" xr:uid="{29A9D7EB-FDD7-4C93-9C6D-582E58ECA631}"/>
    <cellStyle name="Input 2 2 2 2 2 2 2 2 2 43 2" xfId="40470" xr:uid="{4B81A268-EF5C-4708-915E-93437100CD44}"/>
    <cellStyle name="Input 2 2 2 2 2 2 2 2 2 44" xfId="37251" xr:uid="{7AAD8996-AF8A-488B-9A09-A26DD915DD63}"/>
    <cellStyle name="Input 2 2 2 2 2 2 2 2 2 5" xfId="22043" xr:uid="{735ADA68-E867-48AB-9E71-EF1AD4320F86}"/>
    <cellStyle name="Input 2 2 2 2 2 2 2 2 2 5 2" xfId="38938" xr:uid="{EFCC0F9F-B207-4EC4-95A7-18945B173E7B}"/>
    <cellStyle name="Input 2 2 2 2 2 2 2 2 2 6" xfId="20961" xr:uid="{023C45AD-9D1F-468F-BD28-317B54E4F414}"/>
    <cellStyle name="Input 2 2 2 2 2 2 2 2 2 6 2" xfId="38691" xr:uid="{1B3E9CC1-353D-45E9-AFF1-CFC5E859F159}"/>
    <cellStyle name="Input 2 2 2 2 2 2 2 2 2 7" xfId="21957" xr:uid="{0F298EE0-8567-4913-8F8C-9A0BF96D764E}"/>
    <cellStyle name="Input 2 2 2 2 2 2 2 2 2 7 2" xfId="38919" xr:uid="{14D845EB-21DE-4FAE-8F1D-70862F891DD5}"/>
    <cellStyle name="Input 2 2 2 2 2 2 2 2 2 8" xfId="21997" xr:uid="{E0491C54-EB16-41C2-9C55-535F22603C63}"/>
    <cellStyle name="Input 2 2 2 2 2 2 2 2 2 8 2" xfId="38924" xr:uid="{248EA589-BC2B-4C22-9770-D68B8F3ED2C0}"/>
    <cellStyle name="Input 2 2 2 2 2 2 2 2 2 9" xfId="21394" xr:uid="{87AD8DC0-C15C-49C7-A872-2D19935E3D92}"/>
    <cellStyle name="Input 2 2 2 2 2 2 2 2 2 9 2" xfId="38787" xr:uid="{4C91C5BE-1460-4792-8E2A-FD024DFF562B}"/>
    <cellStyle name="Input 2 2 2 2 2 2 2 2 20" xfId="21600" xr:uid="{9A82CC2A-1F3B-49BA-8362-C410ECE15E54}"/>
    <cellStyle name="Input 2 2 2 2 2 2 2 2 20 2" xfId="38840" xr:uid="{B98FF044-9F14-4F72-9A36-922681945554}"/>
    <cellStyle name="Input 2 2 2 2 2 2 2 2 21" xfId="24075" xr:uid="{8BEC17A6-B675-4401-86DC-A51247429CB1}"/>
    <cellStyle name="Input 2 2 2 2 2 2 2 2 21 2" xfId="39396" xr:uid="{E64BF770-E0BF-4939-828B-00470844974C}"/>
    <cellStyle name="Input 2 2 2 2 2 2 2 2 22" xfId="22329" xr:uid="{ABAA59ED-AAC6-4076-89BE-16E957F6DD88}"/>
    <cellStyle name="Input 2 2 2 2 2 2 2 2 22 2" xfId="39000" xr:uid="{C20CBE9B-8F4C-4CF4-B0E0-B3A19B96F8D5}"/>
    <cellStyle name="Input 2 2 2 2 2 2 2 2 23" xfId="21215" xr:uid="{9A06A48A-E5D3-4118-9992-6A2868B1E8DB}"/>
    <cellStyle name="Input 2 2 2 2 2 2 2 2 23 2" xfId="38749" xr:uid="{2E939ABD-D166-4CDA-995A-07FEE4C115D1}"/>
    <cellStyle name="Input 2 2 2 2 2 2 2 2 24" xfId="24675" xr:uid="{23F18C10-8856-4A54-9DA4-8E48C207D639}"/>
    <cellStyle name="Input 2 2 2 2 2 2 2 2 24 2" xfId="39520" xr:uid="{0BFADAE9-2786-4736-841A-CC0C9D1F469A}"/>
    <cellStyle name="Input 2 2 2 2 2 2 2 2 25" xfId="20715" xr:uid="{4A78D53A-3429-47A2-8AA2-79337E2B772E}"/>
    <cellStyle name="Input 2 2 2 2 2 2 2 2 25 2" xfId="38636" xr:uid="{4F8D8552-C0DC-4385-A8F7-423A5A68FFC6}"/>
    <cellStyle name="Input 2 2 2 2 2 2 2 2 26" xfId="21052" xr:uid="{C87C0C4C-E1F1-467E-881B-795A8DEEAB62}"/>
    <cellStyle name="Input 2 2 2 2 2 2 2 2 26 2" xfId="38714" xr:uid="{17CA9CD4-DCCA-411B-8985-165D350E7012}"/>
    <cellStyle name="Input 2 2 2 2 2 2 2 2 27" xfId="24427" xr:uid="{A941FEE7-0157-4B0E-91D9-A23EC646BD9F}"/>
    <cellStyle name="Input 2 2 2 2 2 2 2 2 27 2" xfId="39474" xr:uid="{E979D407-51BF-44E4-BE16-4622F7032E08}"/>
    <cellStyle name="Input 2 2 2 2 2 2 2 2 28" xfId="20138" xr:uid="{E04615F3-B236-4792-916A-D171B26D4E50}"/>
    <cellStyle name="Input 2 2 2 2 2 2 2 2 28 2" xfId="38520" xr:uid="{54E63A9D-5BE6-4583-BBE1-8F030A0929B8}"/>
    <cellStyle name="Input 2 2 2 2 2 2 2 2 29" xfId="21048" xr:uid="{DB7565FE-D8EE-4BC1-B34A-E7A4ECDBA33A}"/>
    <cellStyle name="Input 2 2 2 2 2 2 2 2 29 2" xfId="38712" xr:uid="{5824E4E8-35EF-44B9-ACA5-5E613F692634}"/>
    <cellStyle name="Input 2 2 2 2 2 2 2 2 3" xfId="18352" xr:uid="{45878032-4573-421D-8659-F3AF915D99AA}"/>
    <cellStyle name="Input 2 2 2 2 2 2 2 2 3 2" xfId="38125" xr:uid="{60EE11E6-34B6-467A-853C-40BA56642C31}"/>
    <cellStyle name="Input 2 2 2 2 2 2 2 2 30" xfId="24158" xr:uid="{94D6A2B2-8167-4DF1-8A4A-415A8053512B}"/>
    <cellStyle name="Input 2 2 2 2 2 2 2 2 30 2" xfId="39416" xr:uid="{F9D205F6-4DD2-412A-A736-FD0D30038C8B}"/>
    <cellStyle name="Input 2 2 2 2 2 2 2 2 31" xfId="20058" xr:uid="{CAD6B098-C7C7-47EF-AE2B-A7B9A7D4A20D}"/>
    <cellStyle name="Input 2 2 2 2 2 2 2 2 31 2" xfId="38505" xr:uid="{B0DB17E6-63E0-489B-990B-B96011402BA1}"/>
    <cellStyle name="Input 2 2 2 2 2 2 2 2 32" xfId="19584" xr:uid="{DD3F9E7A-22A5-4D7E-BB61-53344325FA70}"/>
    <cellStyle name="Input 2 2 2 2 2 2 2 2 32 2" xfId="38407" xr:uid="{D9917B5E-4A4E-4687-9222-B901F9E1F122}"/>
    <cellStyle name="Input 2 2 2 2 2 2 2 2 33" xfId="18291" xr:uid="{137033DF-030A-40AB-8336-5F1F9249A411}"/>
    <cellStyle name="Input 2 2 2 2 2 2 2 2 33 2" xfId="38111" xr:uid="{3DD01806-E3C7-4997-A768-54E8F5FD4E47}"/>
    <cellStyle name="Input 2 2 2 2 2 2 2 2 34" xfId="26291" xr:uid="{C4D49BDB-6443-4D98-89A6-103059479E68}"/>
    <cellStyle name="Input 2 2 2 2 2 2 2 2 34 2" xfId="39911" xr:uid="{7EFD4C12-F422-4A8A-AD99-6A98B644253D}"/>
    <cellStyle name="Input 2 2 2 2 2 2 2 2 35" xfId="26372" xr:uid="{1A4A2C0E-0E1E-45B6-8596-51D372DA4F61}"/>
    <cellStyle name="Input 2 2 2 2 2 2 2 2 35 2" xfId="39928" xr:uid="{BFAEB876-2763-4236-B6E2-1995B6F31F75}"/>
    <cellStyle name="Input 2 2 2 2 2 2 2 2 36" xfId="26448" xr:uid="{702D84F2-F7DC-4ED5-B4AC-76C2382FC24C}"/>
    <cellStyle name="Input 2 2 2 2 2 2 2 2 36 2" xfId="39944" xr:uid="{85780FC2-9252-442C-B341-04F3E0F50C81}"/>
    <cellStyle name="Input 2 2 2 2 2 2 2 2 37" xfId="26520" xr:uid="{DA229ECA-3E2E-45C6-BBB1-BBDB524F9B08}"/>
    <cellStyle name="Input 2 2 2 2 2 2 2 2 37 2" xfId="39959" xr:uid="{312CFA51-7D35-48F8-A1DE-3777AB46299B}"/>
    <cellStyle name="Input 2 2 2 2 2 2 2 2 38" xfId="26585" xr:uid="{4014C867-10FE-454E-88FE-69E4F6F865A1}"/>
    <cellStyle name="Input 2 2 2 2 2 2 2 2 38 2" xfId="39973" xr:uid="{60204F03-4C39-4383-B882-BA3C7C8D6970}"/>
    <cellStyle name="Input 2 2 2 2 2 2 2 2 39" xfId="26644" xr:uid="{25582A97-9C5E-4306-8C24-5242F26810C7}"/>
    <cellStyle name="Input 2 2 2 2 2 2 2 2 39 2" xfId="39985" xr:uid="{2C0DB5A6-855B-40FC-8AF3-BB58545A676E}"/>
    <cellStyle name="Input 2 2 2 2 2 2 2 2 4" xfId="18472" xr:uid="{AEE8FF69-167E-4E86-8AEE-9DFE6C2B78B9}"/>
    <cellStyle name="Input 2 2 2 2 2 2 2 2 4 2" xfId="38154" xr:uid="{BBA85832-16C0-405E-AE08-9E9BDA32DF9C}"/>
    <cellStyle name="Input 2 2 2 2 2 2 2 2 40" xfId="26699" xr:uid="{94E35E36-1910-4351-AEAF-D67D63A26323}"/>
    <cellStyle name="Input 2 2 2 2 2 2 2 2 40 2" xfId="39997" xr:uid="{8895A12E-146B-401F-B418-529EF219151C}"/>
    <cellStyle name="Input 2 2 2 2 2 2 2 2 41" xfId="26748" xr:uid="{4E86D7A1-4D34-46EF-9961-114F6B6B3DD2}"/>
    <cellStyle name="Input 2 2 2 2 2 2 2 2 41 2" xfId="40008" xr:uid="{6904E7FF-676D-432E-9764-B92ED9D446E5}"/>
    <cellStyle name="Input 2 2 2 2 2 2 2 2 42" xfId="26796" xr:uid="{B17AD3CE-631C-4897-84FC-BE3CC891F38F}"/>
    <cellStyle name="Input 2 2 2 2 2 2 2 2 42 2" xfId="40019" xr:uid="{42632B9A-115A-4A7B-8836-F41C27F33CDA}"/>
    <cellStyle name="Input 2 2 2 2 2 2 2 2 43" xfId="26840" xr:uid="{AFF0B52A-0FA7-41B3-8534-6A62D43621A2}"/>
    <cellStyle name="Input 2 2 2 2 2 2 2 2 43 2" xfId="40030" xr:uid="{42BB895B-BEFD-4735-8FF9-AEEF09485665}"/>
    <cellStyle name="Input 2 2 2 2 2 2 2 2 44" xfId="26882" xr:uid="{1871012D-F4C1-474B-A521-4E16962435AB}"/>
    <cellStyle name="Input 2 2 2 2 2 2 2 2 44 2" xfId="40040" xr:uid="{8A692282-03AA-4F28-B9A3-02B5312AC53F}"/>
    <cellStyle name="Input 2 2 2 2 2 2 2 2 45" xfId="26963" xr:uid="{7DA03064-EA47-4BAE-8EEF-6F94724F4CD5}"/>
    <cellStyle name="Input 2 2 2 2 2 2 2 2 45 2" xfId="40054" xr:uid="{BE43EAFD-8D47-40D3-9ABD-CB9922A35C6C}"/>
    <cellStyle name="Input 2 2 2 2 2 2 2 2 46" xfId="28895" xr:uid="{09C4141B-6F36-4CC4-BC5E-FD214EFB8E8F}"/>
    <cellStyle name="Input 2 2 2 2 2 2 2 2 46 2" xfId="40495" xr:uid="{99022BAE-CE08-4DED-AB46-AB0D910F48FB}"/>
    <cellStyle name="Input 2 2 2 2 2 2 2 2 47" xfId="14981" xr:uid="{4A386FED-A200-4ECC-A5BA-48320D765A96}"/>
    <cellStyle name="Input 2 2 2 2 2 2 2 2 47 2" xfId="37355" xr:uid="{E9B24E20-751A-4DDC-94EB-8AA5A283F65E}"/>
    <cellStyle name="Input 2 2 2 2 2 2 2 2 48" xfId="30564" xr:uid="{FF2196F1-1893-403A-B684-372A130CAC66}"/>
    <cellStyle name="Input 2 2 2 2 2 2 2 2 48 2" xfId="40855" xr:uid="{BEDE03E8-329B-4D48-8E35-FE722ACB81F2}"/>
    <cellStyle name="Input 2 2 2 2 2 2 2 2 49" xfId="30626" xr:uid="{C516DEF1-F192-4284-BB61-1B0960DF9846}"/>
    <cellStyle name="Input 2 2 2 2 2 2 2 2 49 2" xfId="40871" xr:uid="{0162973B-9552-4447-B671-D0FEAC1F7028}"/>
    <cellStyle name="Input 2 2 2 2 2 2 2 2 5" xfId="18595" xr:uid="{E2BB39D1-8364-4C7D-9FF4-9BCF30CDF9A3}"/>
    <cellStyle name="Input 2 2 2 2 2 2 2 2 5 2" xfId="38183" xr:uid="{5C70BB96-1055-4E71-9B61-42AD0524B6A1}"/>
    <cellStyle name="Input 2 2 2 2 2 2 2 2 50" xfId="31000" xr:uid="{D70C6E61-1520-44F1-9E9B-6D6215586B54}"/>
    <cellStyle name="Input 2 2 2 2 2 2 2 2 50 2" xfId="40969" xr:uid="{F9006A1C-F7A6-4FC9-B428-C42D365BC97A}"/>
    <cellStyle name="Input 2 2 2 2 2 2 2 2 51" xfId="31690" xr:uid="{08AE0FFD-6D88-43E4-9BD7-AFB529790D0E}"/>
    <cellStyle name="Input 2 2 2 2 2 2 2 2 51 10" xfId="41138" xr:uid="{B5DEF479-465D-4C34-A370-B1C786C43755}"/>
    <cellStyle name="Input 2 2 2 2 2 2 2 2 51 2" xfId="33290" xr:uid="{33433B2F-5ED5-42A0-B4A8-451F28A72536}"/>
    <cellStyle name="Input 2 2 2 2 2 2 2 2 51 2 2" xfId="41494" xr:uid="{16FC8EFE-D0AA-48E8-865C-72F03C5A8BA6}"/>
    <cellStyle name="Input 2 2 2 2 2 2 2 2 51 3" xfId="36303" xr:uid="{8F7A9711-6B96-4F5F-A81E-7A7C845C2E3F}"/>
    <cellStyle name="Input 2 2 2 2 2 2 2 2 51 3 2" xfId="42163" xr:uid="{941CFC90-B068-4F04-A6B2-70A6B9AC9AEE}"/>
    <cellStyle name="Input 2 2 2 2 2 2 2 2 51 4" xfId="30337" xr:uid="{73BDE4D1-847E-4B7C-B676-E7242AE4B1DD}"/>
    <cellStyle name="Input 2 2 2 2 2 2 2 2 51 4 2" xfId="40812" xr:uid="{31652DBD-CC73-4732-8F62-BC784CB8F6B3}"/>
    <cellStyle name="Input 2 2 2 2 2 2 2 2 51 5" xfId="15082" xr:uid="{5B9445DD-A254-4E56-B9A3-D25956853FA6}"/>
    <cellStyle name="Input 2 2 2 2 2 2 2 2 51 5 2" xfId="37374" xr:uid="{5C7E477B-2AC2-48DC-8FC2-D54C02DA6192}"/>
    <cellStyle name="Input 2 2 2 2 2 2 2 2 51 6" xfId="14685" xr:uid="{A7E0AC8D-508C-4DD2-AB6A-CFB965A62A4A}"/>
    <cellStyle name="Input 2 2 2 2 2 2 2 2 51 6 2" xfId="37275" xr:uid="{D7CE7AE6-CA71-481B-9B4A-A8394C0E1C39}"/>
    <cellStyle name="Input 2 2 2 2 2 2 2 2 51 7" xfId="29179" xr:uid="{F589B4DA-06C5-490E-AD21-1C76C8A15F4B}"/>
    <cellStyle name="Input 2 2 2 2 2 2 2 2 51 7 2" xfId="40553" xr:uid="{C0D35517-816A-4281-A3A2-4614D24AE2F4}"/>
    <cellStyle name="Input 2 2 2 2 2 2 2 2 51 8" xfId="31875" xr:uid="{4CF462D2-4C80-4AC2-98F2-E67D4AE81FEC}"/>
    <cellStyle name="Input 2 2 2 2 2 2 2 2 51 8 2" xfId="41175" xr:uid="{3DAD4D34-EDA2-4564-BAEF-8E2345BEA79B}"/>
    <cellStyle name="Input 2 2 2 2 2 2 2 2 51 9" xfId="32422" xr:uid="{8ED8DE31-3829-4B22-83A6-26B8BA59DF59}"/>
    <cellStyle name="Input 2 2 2 2 2 2 2 2 51 9 2" xfId="41298" xr:uid="{5CBFB4E1-D9AE-4F30-98AC-2A240CF0FAA8}"/>
    <cellStyle name="Input 2 2 2 2 2 2 2 2 52" xfId="33353" xr:uid="{7CBBB3F5-D69E-4D49-8904-EA977B6B9C7B}"/>
    <cellStyle name="Input 2 2 2 2 2 2 2 2 52 2" xfId="41510" xr:uid="{4A8EA8DD-BE08-49E5-90E4-B4CFCCD54653}"/>
    <cellStyle name="Input 2 2 2 2 2 2 2 2 53" xfId="35060" xr:uid="{19D2CE6E-DA26-404D-B8B0-B6CF22D9E861}"/>
    <cellStyle name="Input 2 2 2 2 2 2 2 2 53 2" xfId="41900" xr:uid="{140F8DF5-2A09-4F40-9AC3-D73580CBA83E}"/>
    <cellStyle name="Input 2 2 2 2 2 2 2 2 54" xfId="35225" xr:uid="{A0DB47F7-CFFF-45CF-A530-3921AD5086AE}"/>
    <cellStyle name="Input 2 2 2 2 2 2 2 2 54 2" xfId="41929" xr:uid="{DEAE2CAA-46DD-41E3-BE1E-F7437CB739F8}"/>
    <cellStyle name="Input 2 2 2 2 2 2 2 2 55" xfId="33937" xr:uid="{1BC3731B-8595-4AAA-8DED-3CA13BC22A31}"/>
    <cellStyle name="Input 2 2 2 2 2 2 2 2 55 2" xfId="41653" xr:uid="{81D9932D-B1E4-49FC-8A7D-B171F56CAC35}"/>
    <cellStyle name="Input 2 2 2 2 2 2 2 2 56" xfId="33338" xr:uid="{387F482B-9C60-46D1-98FB-316A80AA55EF}"/>
    <cellStyle name="Input 2 2 2 2 2 2 2 2 56 2" xfId="41506" xr:uid="{517ABCAF-3FD4-4915-87E6-790A4666296C}"/>
    <cellStyle name="Input 2 2 2 2 2 2 2 2 57" xfId="35590" xr:uid="{6FAAD47B-60EF-4932-B167-38B8199607C2}"/>
    <cellStyle name="Input 2 2 2 2 2 2 2 2 57 2" xfId="42015" xr:uid="{39E72E18-2A78-4496-89A6-3811BA7744B7}"/>
    <cellStyle name="Input 2 2 2 2 2 2 2 2 58" xfId="32555" xr:uid="{2CADA4D5-41B8-4523-A360-93EF0D37B3C3}"/>
    <cellStyle name="Input 2 2 2 2 2 2 2 2 58 2" xfId="41325" xr:uid="{C8E833C6-BD31-40DC-9C6A-89014ECE97E5}"/>
    <cellStyle name="Input 2 2 2 2 2 2 2 2 59" xfId="32856" xr:uid="{630D7CD2-0021-4313-BB0B-A3FFA51914A5}"/>
    <cellStyle name="Input 2 2 2 2 2 2 2 2 59 2" xfId="41391" xr:uid="{EC8611AB-C7C7-450C-B554-0764892F86A3}"/>
    <cellStyle name="Input 2 2 2 2 2 2 2 2 6" xfId="18717" xr:uid="{8D98723D-E961-41F2-A383-DE785C7AD965}"/>
    <cellStyle name="Input 2 2 2 2 2 2 2 2 6 2" xfId="38208" xr:uid="{698F30DA-4A16-4055-9DB4-6D2588B0ABB8}"/>
    <cellStyle name="Input 2 2 2 2 2 2 2 2 60" xfId="35238" xr:uid="{5362767A-097D-4E52-B95F-4C46124DD93A}"/>
    <cellStyle name="Input 2 2 2 2 2 2 2 2 60 2" xfId="41934" xr:uid="{59F58CD2-D297-40EA-B5D4-F78BD8366D07}"/>
    <cellStyle name="Input 2 2 2 2 2 2 2 2 61" xfId="32815" xr:uid="{2D906EA2-892C-42BD-AF21-4593DF8396E5}"/>
    <cellStyle name="Input 2 2 2 2 2 2 2 2 61 2" xfId="41381" xr:uid="{379E268F-2A35-40FE-9067-FA404D9390B7}"/>
    <cellStyle name="Input 2 2 2 2 2 2 2 2 62" xfId="33879" xr:uid="{63E962A5-0BD2-43A8-99B3-FF09E5EA49DE}"/>
    <cellStyle name="Input 2 2 2 2 2 2 2 2 62 2" xfId="41635" xr:uid="{5CBFEA30-A7CB-45C2-95C0-EF4E250B7BE3}"/>
    <cellStyle name="Input 2 2 2 2 2 2 2 2 63" xfId="34137" xr:uid="{2C282CC0-83D9-47F1-BA0C-7C4423A950A4}"/>
    <cellStyle name="Input 2 2 2 2 2 2 2 2 63 2" xfId="41698" xr:uid="{5BFA05A7-407D-4A5D-BDEC-B5228E2C4D56}"/>
    <cellStyle name="Input 2 2 2 2 2 2 2 2 64" xfId="31243" xr:uid="{33A9ED09-5184-478B-861A-96D30D0B9F51}"/>
    <cellStyle name="Input 2 2 2 2 2 2 2 2 64 2" xfId="41025" xr:uid="{1AE40677-5476-4E1F-9CE0-E34F65A7A01D}"/>
    <cellStyle name="Input 2 2 2 2 2 2 2 2 65" xfId="30574" xr:uid="{15A68DE4-4706-45A7-9E6F-244DBCEE365B}"/>
    <cellStyle name="Input 2 2 2 2 2 2 2 2 65 2" xfId="40859" xr:uid="{8E9EC548-0C76-4AD3-9E5A-EF64CDB58752}"/>
    <cellStyle name="Input 2 2 2 2 2 2 2 2 66" xfId="27136" xr:uid="{16D2AFD0-F0AA-4059-875C-648991F6AD77}"/>
    <cellStyle name="Input 2 2 2 2 2 2 2 2 66 2" xfId="40089" xr:uid="{F69D4FFB-A63E-4B35-A0BD-5ABE599391C3}"/>
    <cellStyle name="Input 2 2 2 2 2 2 2 2 67" xfId="30993" xr:uid="{B6FAA2E5-6E7F-4033-920A-959F14741792}"/>
    <cellStyle name="Input 2 2 2 2 2 2 2 2 67 2" xfId="40968" xr:uid="{D07368C9-56F7-4423-9287-1357B5C54CF6}"/>
    <cellStyle name="Input 2 2 2 2 2 2 2 2 68" xfId="36703" xr:uid="{E82687C6-D6C7-4409-8DF1-14B66013F91B}"/>
    <cellStyle name="Input 2 2 2 2 2 2 2 2 68 2" xfId="42250" xr:uid="{104859E5-7165-4802-873C-61FCDA4E649B}"/>
    <cellStyle name="Input 2 2 2 2 2 2 2 2 69" xfId="36751" xr:uid="{EFD41369-5196-4099-89D7-58A890475E30}"/>
    <cellStyle name="Input 2 2 2 2 2 2 2 2 69 2" xfId="42258" xr:uid="{7A40101A-8D3B-4ADD-9519-0B82C406C80D}"/>
    <cellStyle name="Input 2 2 2 2 2 2 2 2 7" xfId="18831" xr:uid="{CC13A53B-DE21-4471-B4F2-D393D388DAB8}"/>
    <cellStyle name="Input 2 2 2 2 2 2 2 2 7 2" xfId="38235" xr:uid="{0703CD35-EEB0-4E2C-8376-43C45DB40CCF}"/>
    <cellStyle name="Input 2 2 2 2 2 2 2 2 70" xfId="36787" xr:uid="{95C1D0BD-2C37-4F3D-B089-E762CFB4C480}"/>
    <cellStyle name="Input 2 2 2 2 2 2 2 2 70 2" xfId="42262" xr:uid="{C34A4B05-0FBB-4E10-98C1-0D9006C25243}"/>
    <cellStyle name="Input 2 2 2 2 2 2 2 2 71" xfId="37238" xr:uid="{9D766868-9D12-42DE-8D48-D13B99882B3C}"/>
    <cellStyle name="Input 2 2 2 2 2 2 2 2 8" xfId="18950" xr:uid="{B5861E32-6FA9-4124-801E-0E41E8F4011A}"/>
    <cellStyle name="Input 2 2 2 2 2 2 2 2 8 2" xfId="38262" xr:uid="{C87558C4-914C-4A6F-938F-DFA10BDEE62C}"/>
    <cellStyle name="Input 2 2 2 2 2 2 2 2 9" xfId="19063" xr:uid="{D5E0EE37-42AF-42ED-8D86-4B55FFAB9088}"/>
    <cellStyle name="Input 2 2 2 2 2 2 2 2 9 2" xfId="38286" xr:uid="{FAD76C79-B553-4C6C-8890-7D12A5531965}"/>
    <cellStyle name="Input 2 2 2 2 2 2 2 20" xfId="20769" xr:uid="{1E39907E-EE0C-4893-A941-2DF411AB02DC}"/>
    <cellStyle name="Input 2 2 2 2 2 2 2 20 2" xfId="38649" xr:uid="{1D41286A-E342-4623-A976-1ED7C11306BD}"/>
    <cellStyle name="Input 2 2 2 2 2 2 2 21" xfId="21372" xr:uid="{A06A50D5-FD3C-496C-9E9C-87293E358CE4}"/>
    <cellStyle name="Input 2 2 2 2 2 2 2 21 2" xfId="38783" xr:uid="{B07F8676-7D53-4FC1-A192-EF8B84990E6D}"/>
    <cellStyle name="Input 2 2 2 2 2 2 2 22" xfId="20262" xr:uid="{8693ADAA-AC6D-4582-8B9E-5DBC2695FCD4}"/>
    <cellStyle name="Input 2 2 2 2 2 2 2 22 2" xfId="38549" xr:uid="{63A6736D-1CC6-467D-8F79-5BA2618AA5D3}"/>
    <cellStyle name="Input 2 2 2 2 2 2 2 23" xfId="21889" xr:uid="{6FC82018-72E4-49D0-9BEE-6A461F074DB4}"/>
    <cellStyle name="Input 2 2 2 2 2 2 2 23 2" xfId="38901" xr:uid="{94F6D7AB-DB8A-4ECD-8788-3F5A5306FC35}"/>
    <cellStyle name="Input 2 2 2 2 2 2 2 24" xfId="22145" xr:uid="{1679245A-F6A8-498B-87EC-B0ECE14FCE2F}"/>
    <cellStyle name="Input 2 2 2 2 2 2 2 24 2" xfId="38959" xr:uid="{9BAEBE66-12D6-46B9-ACA9-CCB668D7BF07}"/>
    <cellStyle name="Input 2 2 2 2 2 2 2 25" xfId="24119" xr:uid="{8D4774C8-A721-4788-B465-8A4CB912A56F}"/>
    <cellStyle name="Input 2 2 2 2 2 2 2 25 2" xfId="39404" xr:uid="{28419186-ADA0-4524-82BB-B8926BFC325A}"/>
    <cellStyle name="Input 2 2 2 2 2 2 2 26" xfId="22348" xr:uid="{45F22DAD-5D09-4F96-B8DB-78217FD42AE9}"/>
    <cellStyle name="Input 2 2 2 2 2 2 2 26 2" xfId="39007" xr:uid="{319533AB-977D-4CE9-BC53-33AAED79A40F}"/>
    <cellStyle name="Input 2 2 2 2 2 2 2 27" xfId="21414" xr:uid="{DD824D5D-D7BD-44C4-912A-FC7BA40DE7BD}"/>
    <cellStyle name="Input 2 2 2 2 2 2 2 27 2" xfId="38793" xr:uid="{D2C70196-59DB-4F70-AA42-2ADFD474D816}"/>
    <cellStyle name="Input 2 2 2 2 2 2 2 28" xfId="20466" xr:uid="{7BCC11FA-ADEC-4EC4-9E0B-F363B406202E}"/>
    <cellStyle name="Input 2 2 2 2 2 2 2 28 2" xfId="38588" xr:uid="{E2BA5750-D6B6-4A43-858D-A233D968510C}"/>
    <cellStyle name="Input 2 2 2 2 2 2 2 29" xfId="20329" xr:uid="{82664263-87EE-49E2-A4FB-667F8C75BB92}"/>
    <cellStyle name="Input 2 2 2 2 2 2 2 29 2" xfId="38559" xr:uid="{ED78AB43-2754-4179-8911-CE8A7789A532}"/>
    <cellStyle name="Input 2 2 2 2 2 2 2 3" xfId="16177" xr:uid="{BC1212F0-B272-4C33-A988-B412FA31A1AE}"/>
    <cellStyle name="Input 2 2 2 2 2 2 2 3 10" xfId="25579" xr:uid="{CF0B6A99-7384-47FD-943B-55247E87819A}"/>
    <cellStyle name="Input 2 2 2 2 2 2 2 3 10 2" xfId="39728" xr:uid="{EA95DE62-2162-41E3-B4A1-874F20CA2221}"/>
    <cellStyle name="Input 2 2 2 2 2 2 2 3 11" xfId="25701" xr:uid="{5767C919-23FF-4494-860E-5EBA518E9F7B}"/>
    <cellStyle name="Input 2 2 2 2 2 2 2 3 11 2" xfId="39759" xr:uid="{2F96DF8F-ED60-424A-AF28-3B44446B2EFD}"/>
    <cellStyle name="Input 2 2 2 2 2 2 2 3 12" xfId="25809" xr:uid="{89C740F6-0F40-4A63-87DE-3C5A9B16B60C}"/>
    <cellStyle name="Input 2 2 2 2 2 2 2 3 12 2" xfId="39786" xr:uid="{B692C446-D2E8-4818-872F-286AB8D0B4C4}"/>
    <cellStyle name="Input 2 2 2 2 2 2 2 3 13" xfId="25911" xr:uid="{E0B4901A-E632-4BDE-A9DB-DF2FEEFADB3B}"/>
    <cellStyle name="Input 2 2 2 2 2 2 2 3 13 2" xfId="39812" xr:uid="{98059CC3-E0D0-4407-A85A-ABF5409F6F06}"/>
    <cellStyle name="Input 2 2 2 2 2 2 2 3 14" xfId="25996" xr:uid="{C7ADD9FB-443F-4919-BEDD-4BB4A9353361}"/>
    <cellStyle name="Input 2 2 2 2 2 2 2 3 14 2" xfId="39834" xr:uid="{5DD43A36-EA2D-4385-9664-20B0B29852A4}"/>
    <cellStyle name="Input 2 2 2 2 2 2 2 3 15" xfId="26072" xr:uid="{AB52817F-2E01-4313-BC36-7D48782D321F}"/>
    <cellStyle name="Input 2 2 2 2 2 2 2 3 15 2" xfId="39854" xr:uid="{D3D2C99F-2681-4747-A883-0E6B1FEBA91D}"/>
    <cellStyle name="Input 2 2 2 2 2 2 2 3 16" xfId="26134" xr:uid="{EBEA5D37-C13D-4498-9458-B8F5F09D9398}"/>
    <cellStyle name="Input 2 2 2 2 2 2 2 3 16 2" xfId="39871" xr:uid="{8C71C32E-B821-4322-B8C6-FCD612734B58}"/>
    <cellStyle name="Input 2 2 2 2 2 2 2 3 17" xfId="26182" xr:uid="{43251519-1979-49DC-942A-FD240BE77642}"/>
    <cellStyle name="Input 2 2 2 2 2 2 2 3 17 2" xfId="39883" xr:uid="{014366C4-7757-47F2-BB87-BB7C3026A9B7}"/>
    <cellStyle name="Input 2 2 2 2 2 2 2 3 18" xfId="27886" xr:uid="{3B961672-EBBA-48DA-9A50-67D104E4E108}"/>
    <cellStyle name="Input 2 2 2 2 2 2 2 3 18 2" xfId="40260" xr:uid="{F83EEB5A-B016-45CC-B145-BC64CBD22B0C}"/>
    <cellStyle name="Input 2 2 2 2 2 2 2 3 19" xfId="30729" xr:uid="{DE54A843-9807-4A3E-8C79-5B1B1470E55A}"/>
    <cellStyle name="Input 2 2 2 2 2 2 2 3 19 2" xfId="40896" xr:uid="{E246CA82-7909-4977-A1C8-68B33555965D}"/>
    <cellStyle name="Input 2 2 2 2 2 2 2 3 2" xfId="18339" xr:uid="{EC867449-F19E-4A44-BD74-C4BA896BAC4B}"/>
    <cellStyle name="Input 2 2 2 2 2 2 2 3 2 2" xfId="22314" xr:uid="{2A1BBE69-ADB2-49D9-A6D8-746AF868D5BB}"/>
    <cellStyle name="Input 2 2 2 2 2 2 2 3 2 2 2" xfId="22993" xr:uid="{C24F5DE5-6FAF-40F8-AD5B-EDCD4F98F5E3}"/>
    <cellStyle name="Input 2 2 2 2 2 2 2 3 2 2 2 2" xfId="39169" xr:uid="{F63060D3-8EBD-4EC0-9818-441E7E865D0F}"/>
    <cellStyle name="Input 2 2 2 2 2 2 2 3 2 2 3" xfId="29701" xr:uid="{5717B551-71BC-4A33-BE26-DA6EBA3A43E7}"/>
    <cellStyle name="Input 2 2 2 2 2 2 2 3 2 2 3 2" xfId="40670" xr:uid="{3D38BABA-DEC5-4A15-9772-27C0027E3831}"/>
    <cellStyle name="Input 2 2 2 2 2 2 2 3 2 2 4" xfId="29812" xr:uid="{E7C637FE-80A6-44B5-9D6B-DC16CF7B265A}"/>
    <cellStyle name="Input 2 2 2 2 2 2 2 3 2 2 4 2" xfId="40698" xr:uid="{25A4839C-9269-4825-A390-27B825C31EBF}"/>
    <cellStyle name="Input 2 2 2 2 2 2 2 3 2 2 5" xfId="29868" xr:uid="{A1B4BD2A-D240-4B46-ACA1-59701C1DE41A}"/>
    <cellStyle name="Input 2 2 2 2 2 2 2 3 2 2 5 2" xfId="40702" xr:uid="{91FA78E2-39F2-4D0C-AB42-43DAEB5B2835}"/>
    <cellStyle name="Input 2 2 2 2 2 2 2 3 2 2 6" xfId="15420" xr:uid="{3B2C11FF-F6A6-4E48-A5EE-0E50ABD6928C}"/>
    <cellStyle name="Input 2 2 2 2 2 2 2 3 2 2 6 2" xfId="37460" xr:uid="{C96AC386-221E-44CA-B4B7-82E92A9FCC50}"/>
    <cellStyle name="Input 2 2 2 2 2 2 2 3 2 2 7" xfId="30759" xr:uid="{B713A4C2-AFE9-4987-9C1D-4CEE028DC5E6}"/>
    <cellStyle name="Input 2 2 2 2 2 2 2 3 2 2 7 2" xfId="40900" xr:uid="{AD68B4B7-99F8-4231-A3ED-E551D3EF4AC5}"/>
    <cellStyle name="Input 2 2 2 2 2 2 2 3 2 2 8" xfId="28585" xr:uid="{7FD8EF59-D722-476A-9378-FDF6BEEA2A3A}"/>
    <cellStyle name="Input 2 2 2 2 2 2 2 3 2 2 8 2" xfId="40429" xr:uid="{5EFBC017-A5DD-435D-A5D5-88E4C3B1D04E}"/>
    <cellStyle name="Input 2 2 2 2 2 2 2 3 2 2 9" xfId="38998" xr:uid="{C76953E1-2343-4969-A36B-19019FE50789}"/>
    <cellStyle name="Input 2 2 2 2 2 2 2 3 2 3" xfId="29314" xr:uid="{A5976562-C666-478C-B28A-B23133BE022A}"/>
    <cellStyle name="Input 2 2 2 2 2 2 2 3 2 3 2" xfId="40581" xr:uid="{E9B0E923-E948-4CE8-A6CF-72BF684CC665}"/>
    <cellStyle name="Input 2 2 2 2 2 2 2 3 2 4" xfId="30412" xr:uid="{8CF5B805-7E13-41AF-85A9-73C1393132DA}"/>
    <cellStyle name="Input 2 2 2 2 2 2 2 3 2 4 2" xfId="40831" xr:uid="{8FCE4331-30C7-4A73-85DC-58F185881E22}"/>
    <cellStyle name="Input 2 2 2 2 2 2 2 3 2 5" xfId="16122" xr:uid="{279AF58D-6046-4A81-8E90-908C70306561}"/>
    <cellStyle name="Input 2 2 2 2 2 2 2 3 2 5 2" xfId="37621" xr:uid="{24684BE6-46F1-48EA-8EB3-F5E82C05CD03}"/>
    <cellStyle name="Input 2 2 2 2 2 2 2 3 2 6" xfId="30279" xr:uid="{5E669B12-3D6A-4C6D-9A33-EB2094AFA672}"/>
    <cellStyle name="Input 2 2 2 2 2 2 2 3 2 6 2" xfId="40800" xr:uid="{56CF6183-5EDF-4176-9808-D87706BD1267}"/>
    <cellStyle name="Input 2 2 2 2 2 2 2 3 2 7" xfId="29009" xr:uid="{795EEA39-E513-408D-BEA8-B69C32AE94C1}"/>
    <cellStyle name="Input 2 2 2 2 2 2 2 3 2 7 2" xfId="40516" xr:uid="{D5C7F966-7B27-4762-8CBA-0076DB7DE738}"/>
    <cellStyle name="Input 2 2 2 2 2 2 2 3 2 8" xfId="27925" xr:uid="{BA84ADEE-29D8-4F43-85F2-FFCF1661B128}"/>
    <cellStyle name="Input 2 2 2 2 2 2 2 3 2 8 2" xfId="40268" xr:uid="{9518043E-AE5E-4743-9F21-4B7B14EBE85E}"/>
    <cellStyle name="Input 2 2 2 2 2 2 2 3 2 9" xfId="38118" xr:uid="{18EFA642-5722-487F-8902-A7ADA6506A73}"/>
    <cellStyle name="Input 2 2 2 2 2 2 2 3 20" xfId="15584" xr:uid="{D93E736F-FF81-42FF-BAE9-9542BB139C91}"/>
    <cellStyle name="Input 2 2 2 2 2 2 2 3 20 2" xfId="37503" xr:uid="{CDA01732-D258-417C-96C9-3A4BE1A10CF9}"/>
    <cellStyle name="Input 2 2 2 2 2 2 2 3 21" xfId="15098" xr:uid="{254146E2-9922-443F-93E5-43709641A1E7}"/>
    <cellStyle name="Input 2 2 2 2 2 2 2 3 21 2" xfId="37377" xr:uid="{68B7F851-0462-4EF7-8F3B-3F3165E6005E}"/>
    <cellStyle name="Input 2 2 2 2 2 2 2 3 22" xfId="15746" xr:uid="{8F21FC03-83EF-44DB-BD27-B19B48569F88}"/>
    <cellStyle name="Input 2 2 2 2 2 2 2 3 22 2" xfId="37537" xr:uid="{162075FD-6D7A-4E6F-9924-C74705F1174C}"/>
    <cellStyle name="Input 2 2 2 2 2 2 2 3 23" xfId="30195" xr:uid="{5F8B4179-820B-4BDB-A877-881E2AE21CBA}"/>
    <cellStyle name="Input 2 2 2 2 2 2 2 3 23 2" xfId="40780" xr:uid="{9CC9AE3E-C861-490F-A775-BD22DF7612B5}"/>
    <cellStyle name="Input 2 2 2 2 2 2 2 3 24" xfId="37635" xr:uid="{8B77AD45-CA27-4803-BF89-899BF9825559}"/>
    <cellStyle name="Input 2 2 2 2 2 2 2 3 3" xfId="24329" xr:uid="{39EFC7B5-2A33-4910-80D7-5FF074CDBC85}"/>
    <cellStyle name="Input 2 2 2 2 2 2 2 3 3 2" xfId="39452" xr:uid="{FAED03ED-43FA-4F9F-ACE7-7B396D8C1FE9}"/>
    <cellStyle name="Input 2 2 2 2 2 2 2 3 4" xfId="20155" xr:uid="{D8BD2AE4-7182-4195-8ABF-13400B308F65}"/>
    <cellStyle name="Input 2 2 2 2 2 2 2 3 4 2" xfId="38524" xr:uid="{6589677D-FD3A-4ABC-A429-F3AB99C24FD5}"/>
    <cellStyle name="Input 2 2 2 2 2 2 2 3 5" xfId="24803" xr:uid="{7499EDA7-89FF-4A8C-BE5E-1DB409A84BC1}"/>
    <cellStyle name="Input 2 2 2 2 2 2 2 3 5 2" xfId="39547" xr:uid="{322CA312-A5E4-49E8-AD40-BD57104A6B9B}"/>
    <cellStyle name="Input 2 2 2 2 2 2 2 3 6" xfId="24981" xr:uid="{DFB4E9F1-D3B7-4C55-98E4-0E58027CB50F}"/>
    <cellStyle name="Input 2 2 2 2 2 2 2 3 6 2" xfId="39587" xr:uid="{362EC08B-5803-4F89-A5BC-F4C10D18F5D1}"/>
    <cellStyle name="Input 2 2 2 2 2 2 2 3 7" xfId="25145" xr:uid="{85801925-8DB9-4E27-9FB6-5DF4045AA87C}"/>
    <cellStyle name="Input 2 2 2 2 2 2 2 3 7 2" xfId="39625" xr:uid="{92FA3AD6-2ABE-4B59-8B87-EFBBE7836BB1}"/>
    <cellStyle name="Input 2 2 2 2 2 2 2 3 8" xfId="25300" xr:uid="{FDF684A4-AD18-4E74-A361-F5FF7D7BF7FD}"/>
    <cellStyle name="Input 2 2 2 2 2 2 2 3 8 2" xfId="39662" xr:uid="{545DDF02-EC90-46BB-88EB-3E36E6D00289}"/>
    <cellStyle name="Input 2 2 2 2 2 2 2 3 9" xfId="25445" xr:uid="{5C7425DE-F834-4AC5-9B78-A6735D68B362}"/>
    <cellStyle name="Input 2 2 2 2 2 2 2 3 9 2" xfId="39696" xr:uid="{857DD333-6DC1-43CE-A2EA-634BC25613BF}"/>
    <cellStyle name="Input 2 2 2 2 2 2 2 30" xfId="23997" xr:uid="{980B169B-20C5-45A4-97F9-D3E67D7DA1B6}"/>
    <cellStyle name="Input 2 2 2 2 2 2 2 30 2" xfId="39380" xr:uid="{ACBF9E80-FA21-4565-A11E-D9F7737E5C3B}"/>
    <cellStyle name="Input 2 2 2 2 2 2 2 31" xfId="21953" xr:uid="{2D86B328-BFCB-448F-96C1-DD759199AE53}"/>
    <cellStyle name="Input 2 2 2 2 2 2 2 31 2" xfId="38918" xr:uid="{EE6B5729-ED8F-4047-B1D6-B450E7597F4D}"/>
    <cellStyle name="Input 2 2 2 2 2 2 2 32" xfId="17105" xr:uid="{35D0389E-72F4-49DA-8361-E092478F6EAB}"/>
    <cellStyle name="Input 2 2 2 2 2 2 2 32 2" xfId="37854" xr:uid="{FA3B6C40-E01C-4D89-9CBD-9541D010EEA1}"/>
    <cellStyle name="Input 2 2 2 2 2 2 2 33" xfId="19589" xr:uid="{C037CD6F-08FA-4B5C-AE8A-23B1756F51FA}"/>
    <cellStyle name="Input 2 2 2 2 2 2 2 33 2" xfId="38408" xr:uid="{2570192F-F739-4FCC-BADE-80095D3FBBE4}"/>
    <cellStyle name="Input 2 2 2 2 2 2 2 34" xfId="26278" xr:uid="{652EF274-BEEC-4975-8337-E8E64F36ADCB}"/>
    <cellStyle name="Input 2 2 2 2 2 2 2 34 2" xfId="39904" xr:uid="{6AC413AF-22BD-468A-8742-FFC9B422FF56}"/>
    <cellStyle name="Input 2 2 2 2 2 2 2 35" xfId="26359" xr:uid="{974FFC0B-ED39-4BD6-8264-431FFC7E3776}"/>
    <cellStyle name="Input 2 2 2 2 2 2 2 35 2" xfId="39921" xr:uid="{4534CF1E-B03E-4AEF-BB92-4CF513963A1C}"/>
    <cellStyle name="Input 2 2 2 2 2 2 2 36" xfId="26435" xr:uid="{1A2327BF-6086-4510-A6C6-A6F090CE357C}"/>
    <cellStyle name="Input 2 2 2 2 2 2 2 36 2" xfId="39937" xr:uid="{47286DDD-61B5-4DCA-B843-73EE62A0CC92}"/>
    <cellStyle name="Input 2 2 2 2 2 2 2 37" xfId="26507" xr:uid="{72DB0E5C-3555-4FA7-B03E-8E9D912E352B}"/>
    <cellStyle name="Input 2 2 2 2 2 2 2 37 2" xfId="39952" xr:uid="{B44885B9-E069-487B-AB19-E005540AD009}"/>
    <cellStyle name="Input 2 2 2 2 2 2 2 38" xfId="26572" xr:uid="{A69EE7C8-C397-477B-8BA6-C4C122038F50}"/>
    <cellStyle name="Input 2 2 2 2 2 2 2 38 2" xfId="39966" xr:uid="{BEEF7E1E-2F04-46A1-AA5F-866AF368481A}"/>
    <cellStyle name="Input 2 2 2 2 2 2 2 39" xfId="26631" xr:uid="{82D6DCF0-57C9-44BC-9415-2458BD647C5F}"/>
    <cellStyle name="Input 2 2 2 2 2 2 2 39 2" xfId="39978" xr:uid="{37AD410B-333B-4073-8198-5B8B1AA67127}"/>
    <cellStyle name="Input 2 2 2 2 2 2 2 4" xfId="18459" xr:uid="{FD898828-0698-4C47-A02A-0DE942C5E62D}"/>
    <cellStyle name="Input 2 2 2 2 2 2 2 4 2" xfId="38147" xr:uid="{7E86728B-5EC0-4B5A-A0F3-16763C5DFD76}"/>
    <cellStyle name="Input 2 2 2 2 2 2 2 40" xfId="26686" xr:uid="{D2E77D06-0BC5-4AB9-8C60-04D8FC44000B}"/>
    <cellStyle name="Input 2 2 2 2 2 2 2 40 2" xfId="39990" xr:uid="{2C5DA8F9-2B64-45F0-BF39-0BE5DBE72AAF}"/>
    <cellStyle name="Input 2 2 2 2 2 2 2 41" xfId="26735" xr:uid="{6CCC8F24-EA79-4F80-BAE6-7F0BA56470B2}"/>
    <cellStyle name="Input 2 2 2 2 2 2 2 41 2" xfId="40001" xr:uid="{96ABCB3A-7D60-48EB-8757-A4A67C57A4B9}"/>
    <cellStyle name="Input 2 2 2 2 2 2 2 42" xfId="26783" xr:uid="{9D2A9221-5BAB-44A1-BB29-5A0C35C1D5CD}"/>
    <cellStyle name="Input 2 2 2 2 2 2 2 42 2" xfId="40012" xr:uid="{2FAB292E-5E4B-446C-B66C-BE2F1484F5BA}"/>
    <cellStyle name="Input 2 2 2 2 2 2 2 43" xfId="26827" xr:uid="{6166210B-837C-4D4F-B629-D3722F932AED}"/>
    <cellStyle name="Input 2 2 2 2 2 2 2 43 2" xfId="40023" xr:uid="{A0A2E723-9247-47CE-BC61-D6E41D5FAE88}"/>
    <cellStyle name="Input 2 2 2 2 2 2 2 44" xfId="26869" xr:uid="{FAA32383-8AB8-41EE-B0D9-F50E7754078C}"/>
    <cellStyle name="Input 2 2 2 2 2 2 2 44 2" xfId="40033" xr:uid="{E0ED43AD-478D-421E-BB81-248F047DB4E8}"/>
    <cellStyle name="Input 2 2 2 2 2 2 2 45" xfId="26903" xr:uid="{2ED171CE-17F4-49AB-A346-CF553EF7DC31}"/>
    <cellStyle name="Input 2 2 2 2 2 2 2 45 2" xfId="40045" xr:uid="{5AE2E9AD-51E6-4933-934D-C61FB6E4CA6B}"/>
    <cellStyle name="Input 2 2 2 2 2 2 2 46" xfId="14726" xr:uid="{0122933E-2951-43A9-983A-C3117A801960}"/>
    <cellStyle name="Input 2 2 2 2 2 2 2 46 2" xfId="37287" xr:uid="{B773AB8B-C31D-4C73-BDED-CC2984C6D0FC}"/>
    <cellStyle name="Input 2 2 2 2 2 2 2 47" xfId="28547" xr:uid="{9A1490ED-352F-48C3-8F99-CBAACF91F257}"/>
    <cellStyle name="Input 2 2 2 2 2 2 2 47 2" xfId="40419" xr:uid="{59ED8191-74D9-4FA6-BAC7-5D28401F8978}"/>
    <cellStyle name="Input 2 2 2 2 2 2 2 48" xfId="29429" xr:uid="{9F56AEAA-4636-468A-8D53-1C886D86F115}"/>
    <cellStyle name="Input 2 2 2 2 2 2 2 48 2" xfId="40607" xr:uid="{65DF2EA7-BD07-42E7-B4D7-D370B1D9FE24}"/>
    <cellStyle name="Input 2 2 2 2 2 2 2 49" xfId="30362" xr:uid="{0BAA4ECC-5E82-41DB-AB3A-8FCCDD56387C}"/>
    <cellStyle name="Input 2 2 2 2 2 2 2 49 2" xfId="40819" xr:uid="{F7A0A33A-E762-4887-AD4C-137D517912F4}"/>
    <cellStyle name="Input 2 2 2 2 2 2 2 5" xfId="18582" xr:uid="{8E6FB977-F5EC-4355-813E-B7F851051AA2}"/>
    <cellStyle name="Input 2 2 2 2 2 2 2 5 2" xfId="38176" xr:uid="{8280CEFE-D424-48F9-90A7-B0F526ACA460}"/>
    <cellStyle name="Input 2 2 2 2 2 2 2 50" xfId="15056" xr:uid="{7E325934-D5DC-4568-8375-A75D7A0A677B}"/>
    <cellStyle name="Input 2 2 2 2 2 2 2 50 2" xfId="37370" xr:uid="{0BDA3C99-27DE-461B-A4E3-C9B88D8559B2}"/>
    <cellStyle name="Input 2 2 2 2 2 2 2 51" xfId="27115" xr:uid="{87A427EC-DEA8-444B-B15E-6DD7E69A6E8F}"/>
    <cellStyle name="Input 2 2 2 2 2 2 2 51 10" xfId="40084" xr:uid="{A3AA5B2E-F6B3-43A6-B1B4-20597CCBDABF}"/>
    <cellStyle name="Input 2 2 2 2 2 2 2 51 2" xfId="33277" xr:uid="{EC330D8F-5205-4A8A-9365-17DA566A78D4}"/>
    <cellStyle name="Input 2 2 2 2 2 2 2 51 2 2" xfId="41487" xr:uid="{31F4D9BA-9BD8-49B7-A9D5-8E3011913CA7}"/>
    <cellStyle name="Input 2 2 2 2 2 2 2 51 3" xfId="36290" xr:uid="{9E2605E0-63FC-4D75-B59A-64CCBCC2E5BC}"/>
    <cellStyle name="Input 2 2 2 2 2 2 2 51 3 2" xfId="42156" xr:uid="{A3B98FCB-0C0D-47A0-B761-B8D2D0C10D7D}"/>
    <cellStyle name="Input 2 2 2 2 2 2 2 51 4" xfId="28206" xr:uid="{363ADC92-AE54-4DEE-8BDB-F6C06667CE97}"/>
    <cellStyle name="Input 2 2 2 2 2 2 2 51 4 2" xfId="40335" xr:uid="{31508A85-3493-4EA6-BD8E-DF6279CF1758}"/>
    <cellStyle name="Input 2 2 2 2 2 2 2 51 5" xfId="32128" xr:uid="{E01727A7-4385-48E5-AEA7-B16C1A45FD1B}"/>
    <cellStyle name="Input 2 2 2 2 2 2 2 51 5 2" xfId="41240" xr:uid="{44AA25A5-68E1-44FF-BBC8-A359F91CA990}"/>
    <cellStyle name="Input 2 2 2 2 2 2 2 51 6" xfId="36063" xr:uid="{72E936AE-52E7-4D9F-9FBC-C9F5B863D0BB}"/>
    <cellStyle name="Input 2 2 2 2 2 2 2 51 6 2" xfId="42099" xr:uid="{8BD76C37-84AC-49C1-99FF-A8B81BB81E77}"/>
    <cellStyle name="Input 2 2 2 2 2 2 2 51 7" xfId="29283" xr:uid="{D17A6E3B-9131-4AF1-A09E-E14B7F85D45D}"/>
    <cellStyle name="Input 2 2 2 2 2 2 2 51 7 2" xfId="40571" xr:uid="{689E2B1D-C0FF-42DD-9640-DC5DCBC8639E}"/>
    <cellStyle name="Input 2 2 2 2 2 2 2 51 8" xfId="31029" xr:uid="{1C819EE7-7838-4BB3-A8AF-B2CF57F1DD7F}"/>
    <cellStyle name="Input 2 2 2 2 2 2 2 51 8 2" xfId="40977" xr:uid="{643F635C-A9D5-4C52-B408-598D8380EA3A}"/>
    <cellStyle name="Input 2 2 2 2 2 2 2 51 9" xfId="27341" xr:uid="{8C7D8639-6C07-491C-9702-D0F2645B09B9}"/>
    <cellStyle name="Input 2 2 2 2 2 2 2 51 9 2" xfId="40137" xr:uid="{624ECE96-59C6-4692-8131-0BF35B6C800E}"/>
    <cellStyle name="Input 2 2 2 2 2 2 2 52" xfId="34112" xr:uid="{206A84E1-D614-4A03-9E2B-6A0EE1DE8C3A}"/>
    <cellStyle name="Input 2 2 2 2 2 2 2 52 2" xfId="41692" xr:uid="{67C7874C-6E44-423B-9F26-D647BEE9B86E}"/>
    <cellStyle name="Input 2 2 2 2 2 2 2 53" xfId="32832" xr:uid="{F4728FC8-EF18-4DF1-8E9E-1C25EB2FC50A}"/>
    <cellStyle name="Input 2 2 2 2 2 2 2 53 2" xfId="41383" xr:uid="{1640183D-3DA6-4DD9-9A69-7730EF6E09AD}"/>
    <cellStyle name="Input 2 2 2 2 2 2 2 54" xfId="35032" xr:uid="{BB0C44F5-1239-4573-88C0-6A3251BCCA4B}"/>
    <cellStyle name="Input 2 2 2 2 2 2 2 54 2" xfId="41891" xr:uid="{737F1496-4CD6-4559-85C0-7A3B94DC4F76}"/>
    <cellStyle name="Input 2 2 2 2 2 2 2 55" xfId="33343" xr:uid="{7E02F592-BE84-4EDC-99B6-28C7AACA92A9}"/>
    <cellStyle name="Input 2 2 2 2 2 2 2 55 2" xfId="41507" xr:uid="{5DB68B7B-D14D-4D51-98C0-391D03C567B8}"/>
    <cellStyle name="Input 2 2 2 2 2 2 2 56" xfId="33786" xr:uid="{08F8258F-B86D-4354-8A83-42242BFBAEBF}"/>
    <cellStyle name="Input 2 2 2 2 2 2 2 56 2" xfId="41613" xr:uid="{FBFB1F18-5F6E-47E0-BF21-B97238D1F3E1}"/>
    <cellStyle name="Input 2 2 2 2 2 2 2 57" xfId="34460" xr:uid="{D4585EEC-ED77-4A40-998E-F30A0637B3A0}"/>
    <cellStyle name="Input 2 2 2 2 2 2 2 57 2" xfId="41763" xr:uid="{3A9DFD1C-5AAD-41ED-8957-2BF71B49241B}"/>
    <cellStyle name="Input 2 2 2 2 2 2 2 58" xfId="34239" xr:uid="{F86D8B4B-4FA6-4CA0-83B5-5CEDE446E0A6}"/>
    <cellStyle name="Input 2 2 2 2 2 2 2 58 2" xfId="41720" xr:uid="{8139F64A-8376-458B-825F-D5C4FFC30002}"/>
    <cellStyle name="Input 2 2 2 2 2 2 2 59" xfId="34939" xr:uid="{DC99EA52-BF27-41AD-BA79-F92FCC65A342}"/>
    <cellStyle name="Input 2 2 2 2 2 2 2 59 2" xfId="41869" xr:uid="{B32F26BB-8F5E-49A2-882A-389216408CC4}"/>
    <cellStyle name="Input 2 2 2 2 2 2 2 6" xfId="18704" xr:uid="{5590CD23-60C7-46D6-86C6-1546C754D2D9}"/>
    <cellStyle name="Input 2 2 2 2 2 2 2 6 2" xfId="38201" xr:uid="{E99F2479-34DE-4697-B1CE-01B18C8FA032}"/>
    <cellStyle name="Input 2 2 2 2 2 2 2 60" xfId="34096" xr:uid="{2313E659-9F3E-428D-AF0D-B460C2710092}"/>
    <cellStyle name="Input 2 2 2 2 2 2 2 60 2" xfId="41688" xr:uid="{635F3787-428B-431F-9B09-B5A3FBDC6044}"/>
    <cellStyle name="Input 2 2 2 2 2 2 2 61" xfId="34054" xr:uid="{1768DAD1-9665-4866-9590-0B585B4DDF64}"/>
    <cellStyle name="Input 2 2 2 2 2 2 2 61 2" xfId="41677" xr:uid="{CC4930FB-2C3D-4468-B61A-81E5C5F48641}"/>
    <cellStyle name="Input 2 2 2 2 2 2 2 62" xfId="35260" xr:uid="{E0EF43DC-A7EA-4F56-AC1A-880EF27E1D9A}"/>
    <cellStyle name="Input 2 2 2 2 2 2 2 62 2" xfId="41936" xr:uid="{3513947C-02BC-43AE-901C-05349FD057FB}"/>
    <cellStyle name="Input 2 2 2 2 2 2 2 63" xfId="32798" xr:uid="{F2C81FBA-F96A-40C0-AE48-44BD43B4531E}"/>
    <cellStyle name="Input 2 2 2 2 2 2 2 63 2" xfId="41379" xr:uid="{1E6F92CD-36BA-4234-9551-8B5908306230}"/>
    <cellStyle name="Input 2 2 2 2 2 2 2 64" xfId="30100" xr:uid="{21243647-3012-4710-B535-82E3B5C5AD69}"/>
    <cellStyle name="Input 2 2 2 2 2 2 2 64 2" xfId="40752" xr:uid="{8FE98F5E-58D3-491F-9F9E-A79E341DF14E}"/>
    <cellStyle name="Input 2 2 2 2 2 2 2 65" xfId="36339" xr:uid="{424D4E40-A223-4D69-A2AA-8DC01B6817CB}"/>
    <cellStyle name="Input 2 2 2 2 2 2 2 65 2" xfId="42168" xr:uid="{8B4D2F73-3324-40E4-8E99-C65CEE279D4F}"/>
    <cellStyle name="Input 2 2 2 2 2 2 2 66" xfId="32470" xr:uid="{B50C8306-6745-49DC-B43F-2E4642E83C01}"/>
    <cellStyle name="Input 2 2 2 2 2 2 2 66 2" xfId="41308" xr:uid="{FB80E0AA-75BB-4333-BCCC-71505391B98A}"/>
    <cellStyle name="Input 2 2 2 2 2 2 2 67" xfId="15246" xr:uid="{0E608BF8-8D01-4184-BAFF-394CAC33AF52}"/>
    <cellStyle name="Input 2 2 2 2 2 2 2 67 2" xfId="37415" xr:uid="{85B4C9DD-5813-401F-A83A-592BBADE67CC}"/>
    <cellStyle name="Input 2 2 2 2 2 2 2 68" xfId="31429" xr:uid="{E7F0F543-2B10-4172-8DBD-2492D6399294}"/>
    <cellStyle name="Input 2 2 2 2 2 2 2 68 2" xfId="41076" xr:uid="{CDF25135-9BF9-441E-BC54-6A8AD05EF2BA}"/>
    <cellStyle name="Input 2 2 2 2 2 2 2 69" xfId="31660" xr:uid="{8F93DB92-9DA5-476D-81AD-3D9A72E9B635}"/>
    <cellStyle name="Input 2 2 2 2 2 2 2 69 2" xfId="41133" xr:uid="{1AAD26D0-412C-41B6-AE66-603FE815BA8E}"/>
    <cellStyle name="Input 2 2 2 2 2 2 2 7" xfId="18818" xr:uid="{9EE95614-ED79-4DFA-9446-AA962A885381}"/>
    <cellStyle name="Input 2 2 2 2 2 2 2 7 2" xfId="38228" xr:uid="{9311C9BD-6C0E-4986-8113-F70842549FBC}"/>
    <cellStyle name="Input 2 2 2 2 2 2 2 70" xfId="30223" xr:uid="{CA8526BA-96C6-4646-94F5-BE25B9995A1A}"/>
    <cellStyle name="Input 2 2 2 2 2 2 2 70 2" xfId="40787" xr:uid="{E5C19FA7-6904-4BE0-86A5-209B64FEA887}"/>
    <cellStyle name="Input 2 2 2 2 2 2 2 71" xfId="37189" xr:uid="{4D997861-BBCE-48CD-84DE-FE2C42A1F019}"/>
    <cellStyle name="Input 2 2 2 2 2 2 2 8" xfId="18937" xr:uid="{89EE8CC8-EFC8-42E8-8A42-233D9B1A9C16}"/>
    <cellStyle name="Input 2 2 2 2 2 2 2 8 2" xfId="38255" xr:uid="{A0875B0D-1715-4F78-B964-615F1BD16171}"/>
    <cellStyle name="Input 2 2 2 2 2 2 2 9" xfId="19050" xr:uid="{26C7A016-4C3B-4C0E-81BB-D61E0365FF3D}"/>
    <cellStyle name="Input 2 2 2 2 2 2 2 9 2" xfId="38279" xr:uid="{B508E339-FC97-4494-8F1A-19836893981F}"/>
    <cellStyle name="Input 2 2 2 2 2 2 20" xfId="21839" xr:uid="{A008D506-2007-4F01-B9AE-4C37A2F0A4EE}"/>
    <cellStyle name="Input 2 2 2 2 2 2 20 2" xfId="38887" xr:uid="{EBA1704E-3199-4F1C-9682-904607BDA2E5}"/>
    <cellStyle name="Input 2 2 2 2 2 2 21" xfId="23657" xr:uid="{D62188BA-DF05-4DEA-B61A-ECAB6A95BAAA}"/>
    <cellStyle name="Input 2 2 2 2 2 2 21 2" xfId="39308" xr:uid="{1A252149-32F5-43FE-A43A-E4EFC2F3AAB7}"/>
    <cellStyle name="Input 2 2 2 2 2 2 22" xfId="22116" xr:uid="{7C744ECF-6009-4956-A23C-91BDC5B9DF17}"/>
    <cellStyle name="Input 2 2 2 2 2 2 22 2" xfId="38954" xr:uid="{50C85DC3-1DEC-435B-8D65-31D8583FE38D}"/>
    <cellStyle name="Input 2 2 2 2 2 2 23" xfId="24128" xr:uid="{6E2B813F-6999-4726-B70F-08CBB0C919CD}"/>
    <cellStyle name="Input 2 2 2 2 2 2 23 2" xfId="39408" xr:uid="{B3B71A62-A3D2-4124-BEBF-B35F0804E702}"/>
    <cellStyle name="Input 2 2 2 2 2 2 24" xfId="20684" xr:uid="{9FC2DD2F-AD54-4EB8-9226-CF5A72715B59}"/>
    <cellStyle name="Input 2 2 2 2 2 2 24 2" xfId="38631" xr:uid="{B9E48381-C213-4C6D-8471-3BF99097BF84}"/>
    <cellStyle name="Input 2 2 2 2 2 2 25" xfId="22154" xr:uid="{3D9E9EB9-A734-4798-A56B-8DF6B3BBB0EA}"/>
    <cellStyle name="Input 2 2 2 2 2 2 25 2" xfId="38962" xr:uid="{70FA0B2A-5781-4C08-A3CF-E02DC2D20CE3}"/>
    <cellStyle name="Input 2 2 2 2 2 2 26" xfId="20358" xr:uid="{7B12DFF6-DD12-4899-976A-312407F46E51}"/>
    <cellStyle name="Input 2 2 2 2 2 2 26 2" xfId="38567" xr:uid="{D829C593-8C4D-48B7-816F-9BF13223B47E}"/>
    <cellStyle name="Input 2 2 2 2 2 2 27" xfId="21154" xr:uid="{586AFCFF-4A43-4DA3-BA37-08A1351FAFCF}"/>
    <cellStyle name="Input 2 2 2 2 2 2 27 2" xfId="38735" xr:uid="{0CDD6377-BDDB-4072-9381-A12606F777D6}"/>
    <cellStyle name="Input 2 2 2 2 2 2 28" xfId="21865" xr:uid="{594F2673-93AF-4C8B-9A26-712D5C5CA245}"/>
    <cellStyle name="Input 2 2 2 2 2 2 28 2" xfId="38896" xr:uid="{750317B8-3965-4B5F-9F85-999D390E897A}"/>
    <cellStyle name="Input 2 2 2 2 2 2 29" xfId="20938" xr:uid="{14B2BF03-FABB-4AE3-8B2A-FF320AB63D01}"/>
    <cellStyle name="Input 2 2 2 2 2 2 29 2" xfId="38686" xr:uid="{DD569EA4-A8CB-4477-9F98-9254FD6ED79F}"/>
    <cellStyle name="Input 2 2 2 2 2 2 3" xfId="16164" xr:uid="{653C7F57-E820-488D-8F7B-381E3FD35276}"/>
    <cellStyle name="Input 2 2 2 2 2 2 3 10" xfId="22114" xr:uid="{C836F49E-222D-40E8-8C9B-5A8DC7072ABB}"/>
    <cellStyle name="Input 2 2 2 2 2 2 3 10 2" xfId="38952" xr:uid="{BDEAD89A-80E7-46D4-92D1-244E4B214F05}"/>
    <cellStyle name="Input 2 2 2 2 2 2 3 11" xfId="23683" xr:uid="{D0B2705F-393A-464A-92FF-42676B81D140}"/>
    <cellStyle name="Input 2 2 2 2 2 2 3 11 2" xfId="39312" xr:uid="{CB9B7A2C-A241-42DB-B43C-A418855EF593}"/>
    <cellStyle name="Input 2 2 2 2 2 2 3 12" xfId="21479" xr:uid="{C0D5C770-8484-4DA9-BC57-00D7851549EF}"/>
    <cellStyle name="Input 2 2 2 2 2 2 3 12 2" xfId="38807" xr:uid="{D76286F5-62F0-4EC4-83C8-425E7C412834}"/>
    <cellStyle name="Input 2 2 2 2 2 2 3 13" xfId="24055" xr:uid="{4E5813F0-CA9B-415E-99DC-2F887299F97B}"/>
    <cellStyle name="Input 2 2 2 2 2 2 3 13 2" xfId="39395" xr:uid="{04ED2527-3A41-4CBB-B9E9-C03B588A3D33}"/>
    <cellStyle name="Input 2 2 2 2 2 2 3 14" xfId="21251" xr:uid="{E14F930F-BB84-42AA-A1CC-6A14FA4657A8}"/>
    <cellStyle name="Input 2 2 2 2 2 2 3 14 2" xfId="38756" xr:uid="{7F69C2A7-EEB0-4AAB-B63F-AAF7A7626D1E}"/>
    <cellStyle name="Input 2 2 2 2 2 2 3 15" xfId="24382" xr:uid="{E63DEAA8-3B91-4474-AA21-25EB902C54BB}"/>
    <cellStyle name="Input 2 2 2 2 2 2 3 15 2" xfId="39467" xr:uid="{70A8E202-FBEC-444D-A40D-403497F8A2C7}"/>
    <cellStyle name="Input 2 2 2 2 2 2 3 16" xfId="21842" xr:uid="{1D18A6FB-E065-469A-B5C6-45F9EFB94B2A}"/>
    <cellStyle name="Input 2 2 2 2 2 2 3 16 2" xfId="38889" xr:uid="{DFF4AB59-9E1E-42BC-A59C-91EDB814DFE0}"/>
    <cellStyle name="Input 2 2 2 2 2 2 3 17" xfId="24182" xr:uid="{F2619029-8014-45CA-918B-DAEE0FC3F2E2}"/>
    <cellStyle name="Input 2 2 2 2 2 2 3 17 2" xfId="39422" xr:uid="{B2C92CBE-70AC-4522-B617-AD7A9F0FB376}"/>
    <cellStyle name="Input 2 2 2 2 2 2 3 18" xfId="27841" xr:uid="{4E2D5089-EDB9-4359-A5E6-220BD64F0176}"/>
    <cellStyle name="Input 2 2 2 2 2 2 3 18 2" xfId="40252" xr:uid="{6BA21B5F-8445-4C47-9EEB-10F367EC9D60}"/>
    <cellStyle name="Input 2 2 2 2 2 2 3 19" xfId="27223" xr:uid="{FB7E0996-EC97-40A7-9B30-FE03CCDA537C}"/>
    <cellStyle name="Input 2 2 2 2 2 2 3 19 2" xfId="40110" xr:uid="{A5D9D0E5-380D-459D-B8FE-560B016C0916}"/>
    <cellStyle name="Input 2 2 2 2 2 2 3 2" xfId="18274" xr:uid="{35AABB8C-5D04-4BA3-B5C7-AB6305CF47C4}"/>
    <cellStyle name="Input 2 2 2 2 2 2 3 2 2" xfId="22301" xr:uid="{9C6A80F1-4DAD-41F9-90F4-D34C33BD6D06}"/>
    <cellStyle name="Input 2 2 2 2 2 2 3 2 2 2" xfId="22956" xr:uid="{4D0E533E-C097-4FA8-A2C0-DB8953D72564}"/>
    <cellStyle name="Input 2 2 2 2 2 2 3 2 2 2 2" xfId="39163" xr:uid="{46144FB9-6E59-4CA8-B560-C512C8F51F78}"/>
    <cellStyle name="Input 2 2 2 2 2 2 3 2 2 3" xfId="29670" xr:uid="{8C400195-8F46-446D-A0C1-BA2AF3B90AAD}"/>
    <cellStyle name="Input 2 2 2 2 2 2 3 2 2 3 2" xfId="40667" xr:uid="{55D1241E-489E-4ACD-99C1-3E9F5FCAB7A0}"/>
    <cellStyle name="Input 2 2 2 2 2 2 3 2 2 4" xfId="27653" xr:uid="{CD5CFCF0-1822-415A-A6D1-A661D9538904}"/>
    <cellStyle name="Input 2 2 2 2 2 2 3 2 2 4 2" xfId="40202" xr:uid="{B9F4320B-37FB-4607-9AC5-731C3E5EE6D2}"/>
    <cellStyle name="Input 2 2 2 2 2 2 3 2 2 5" xfId="30598" xr:uid="{2EDA2A72-B8F1-4F91-B978-7CF8DE8E164D}"/>
    <cellStyle name="Input 2 2 2 2 2 2 3 2 2 5 2" xfId="40864" xr:uid="{ACD12DA3-41D5-4A42-B6CA-B9C4C803DA82}"/>
    <cellStyle name="Input 2 2 2 2 2 2 3 2 2 6" xfId="30393" xr:uid="{9A1EAF8B-D754-4138-91E3-F008C8B6F1FE}"/>
    <cellStyle name="Input 2 2 2 2 2 2 3 2 2 6 2" xfId="40824" xr:uid="{101541AF-9918-4845-AFDC-BAF6D9F1B6CD}"/>
    <cellStyle name="Input 2 2 2 2 2 2 3 2 2 7" xfId="27545" xr:uid="{270A692D-679E-46B5-8ED2-C11EC327BDAA}"/>
    <cellStyle name="Input 2 2 2 2 2 2 3 2 2 7 2" xfId="40181" xr:uid="{1E86CAC8-D24A-464D-995E-D71866FD3830}"/>
    <cellStyle name="Input 2 2 2 2 2 2 3 2 2 8" xfId="31085" xr:uid="{96ADFCF5-FA9D-426C-A943-65E512FFD74A}"/>
    <cellStyle name="Input 2 2 2 2 2 2 3 2 2 8 2" xfId="40989" xr:uid="{53EDD5BD-BF11-46B4-A6E7-603E80C8E38F}"/>
    <cellStyle name="Input 2 2 2 2 2 2 3 2 2 9" xfId="38991" xr:uid="{DE86684E-3403-4E47-AEE2-A018D8BB16AB}"/>
    <cellStyle name="Input 2 2 2 2 2 2 3 2 3" xfId="29301" xr:uid="{B6E8AAD8-C4EB-4904-9B85-1DD85326D489}"/>
    <cellStyle name="Input 2 2 2 2 2 2 3 2 3 2" xfId="40574" xr:uid="{4493D830-724A-4E9C-BE07-7A9F1228CE04}"/>
    <cellStyle name="Input 2 2 2 2 2 2 3 2 4" xfId="30156" xr:uid="{A48BE4C9-9D9A-46F3-A3D6-34CBEA344F9E}"/>
    <cellStyle name="Input 2 2 2 2 2 2 3 2 4 2" xfId="40769" xr:uid="{3DBCF1A8-79C8-4F08-BCA2-1C585B7E0203}"/>
    <cellStyle name="Input 2 2 2 2 2 2 3 2 5" xfId="14932" xr:uid="{C16D9A15-E226-4A00-9914-9A64F483C5CC}"/>
    <cellStyle name="Input 2 2 2 2 2 2 3 2 5 2" xfId="37342" xr:uid="{06431DA1-73BE-4022-957C-E0A5F8D4B2C5}"/>
    <cellStyle name="Input 2 2 2 2 2 2 3 2 6" xfId="27455" xr:uid="{A460CA16-8C81-4B2C-B5B0-7687A0998C8C}"/>
    <cellStyle name="Input 2 2 2 2 2 2 3 2 6 2" xfId="40158" xr:uid="{1D5AE2FF-B5CE-4ACA-8BB1-64C78A235984}"/>
    <cellStyle name="Input 2 2 2 2 2 2 3 2 7" xfId="30818" xr:uid="{5E1B2929-2F99-4EC8-A148-0C63A7AE31BE}"/>
    <cellStyle name="Input 2 2 2 2 2 2 3 2 7 2" xfId="40914" xr:uid="{9F38DFAB-BE42-4F05-B297-FE7A8A6D9FEF}"/>
    <cellStyle name="Input 2 2 2 2 2 2 3 2 8" xfId="27664" xr:uid="{09158C13-2B72-4D63-B248-FFCCCB45CF0F}"/>
    <cellStyle name="Input 2 2 2 2 2 2 3 2 8 2" xfId="40208" xr:uid="{D919E325-BE22-46B5-86CA-04ED2CE65EB0}"/>
    <cellStyle name="Input 2 2 2 2 2 2 3 2 9" xfId="38109" xr:uid="{7C1DDC97-737E-4203-AABD-1FC030F31BEB}"/>
    <cellStyle name="Input 2 2 2 2 2 2 3 20" xfId="27735" xr:uid="{B97E055E-8031-4A6C-A583-78BC65AFB778}"/>
    <cellStyle name="Input 2 2 2 2 2 2 3 20 2" xfId="40226" xr:uid="{31BF8C4B-5997-4CE7-9DE1-F5C9DA53DF2B}"/>
    <cellStyle name="Input 2 2 2 2 2 2 3 21" xfId="15487" xr:uid="{2D69520B-7470-428B-9A43-506DD35BBF90}"/>
    <cellStyle name="Input 2 2 2 2 2 2 3 21 2" xfId="37479" xr:uid="{63DD27CF-E5CF-4037-B7E6-D2B50DEEDEC9}"/>
    <cellStyle name="Input 2 2 2 2 2 2 3 22" xfId="26939" xr:uid="{E3B51112-E125-4A21-9D83-0F131ED5B515}"/>
    <cellStyle name="Input 2 2 2 2 2 2 3 22 2" xfId="40051" xr:uid="{BC5EB703-627C-4F05-9BD3-16B2027999CA}"/>
    <cellStyle name="Input 2 2 2 2 2 2 3 23" xfId="28315" xr:uid="{812013A0-B234-40F7-A9D7-50E208A75FB9}"/>
    <cellStyle name="Input 2 2 2 2 2 2 3 23 2" xfId="40364" xr:uid="{2EE1BC68-A721-4A77-A15A-4693E451A8DF}"/>
    <cellStyle name="Input 2 2 2 2 2 2 3 24" xfId="37628" xr:uid="{26AE61DF-844A-4425-8D20-5EF86159BC6C}"/>
    <cellStyle name="Input 2 2 2 2 2 2 3 3" xfId="24291" xr:uid="{4155BAA9-F03D-40E3-BB4E-0C9B2BFF8C43}"/>
    <cellStyle name="Input 2 2 2 2 2 2 3 3 2" xfId="39447" xr:uid="{503FD0F9-37F4-44AA-AF9B-A8647336FE75}"/>
    <cellStyle name="Input 2 2 2 2 2 2 3 4" xfId="21425" xr:uid="{A7F8797D-0CC1-4157-B82E-03FF255D6B4C}"/>
    <cellStyle name="Input 2 2 2 2 2 2 3 4 2" xfId="38797" xr:uid="{543A013F-5C07-4C93-859A-8B1F086458C8}"/>
    <cellStyle name="Input 2 2 2 2 2 2 3 5" xfId="24162" xr:uid="{10AD8533-19E8-416D-979F-5A9EE3D982C9}"/>
    <cellStyle name="Input 2 2 2 2 2 2 3 5 2" xfId="39418" xr:uid="{C5B13F16-246E-4320-9DA3-FE3CB7B23936}"/>
    <cellStyle name="Input 2 2 2 2 2 2 3 6" xfId="20741" xr:uid="{31AEA645-CB45-4CE8-A2C4-4193696618CE}"/>
    <cellStyle name="Input 2 2 2 2 2 2 3 6 2" xfId="38644" xr:uid="{50C650ED-F5D6-48FA-81D4-5F90EDA5E9BB}"/>
    <cellStyle name="Input 2 2 2 2 2 2 3 7" xfId="24767" xr:uid="{B2CFFF5C-336F-4BA9-A0CC-F67808C40F71}"/>
    <cellStyle name="Input 2 2 2 2 2 2 3 7 2" xfId="39539" xr:uid="{11A1DB9A-DF12-4904-BB32-DB11CF00EFE7}"/>
    <cellStyle name="Input 2 2 2 2 2 2 3 8" xfId="20549" xr:uid="{2C607C48-0234-4084-9CD7-529CB08E1649}"/>
    <cellStyle name="Input 2 2 2 2 2 2 3 8 2" xfId="38603" xr:uid="{BB268E94-C0FF-4A74-9D1F-D04AE7A861B1}"/>
    <cellStyle name="Input 2 2 2 2 2 2 3 9" xfId="21867" xr:uid="{FD4D61A5-6262-46F3-96B4-8FE408DA5B0A}"/>
    <cellStyle name="Input 2 2 2 2 2 2 3 9 2" xfId="38898" xr:uid="{32A1B409-2BA4-4FD3-94D1-C28948415C56}"/>
    <cellStyle name="Input 2 2 2 2 2 2 30" xfId="24799" xr:uid="{28784D3D-EE4E-4DAD-A37F-EC933786FA35}"/>
    <cellStyle name="Input 2 2 2 2 2 2 30 2" xfId="39546" xr:uid="{40BAA3D2-191E-4B48-8481-B8615754DC38}"/>
    <cellStyle name="Input 2 2 2 2 2 2 31" xfId="24977" xr:uid="{A0EC51E6-B92E-46C6-8FE5-469B305432BA}"/>
    <cellStyle name="Input 2 2 2 2 2 2 31 2" xfId="39586" xr:uid="{76D5288F-EF44-426A-B931-49BEE920A013}"/>
    <cellStyle name="Input 2 2 2 2 2 2 32" xfId="17135" xr:uid="{014D9B82-AFA9-4B39-BAF2-1D1B62629C05}"/>
    <cellStyle name="Input 2 2 2 2 2 2 32 2" xfId="37861" xr:uid="{F1899A4D-FDE8-43D5-BC94-73A97523E78F}"/>
    <cellStyle name="Input 2 2 2 2 2 2 33" xfId="18667" xr:uid="{77BD341C-21B5-4696-B59D-9942F324710F}"/>
    <cellStyle name="Input 2 2 2 2 2 2 33 2" xfId="38196" xr:uid="{0608B777-30EC-4528-B052-BEFF8C2CAF8D}"/>
    <cellStyle name="Input 2 2 2 2 2 2 34" xfId="19468" xr:uid="{9D939714-9047-4E30-8489-037A30DE5FA4}"/>
    <cellStyle name="Input 2 2 2 2 2 2 34 2" xfId="38378" xr:uid="{EF6916B4-62DA-4250-AEEE-6F610F6FAB1F}"/>
    <cellStyle name="Input 2 2 2 2 2 2 35" xfId="19856" xr:uid="{88D8975C-1572-49A3-864A-7C31E36BB099}"/>
    <cellStyle name="Input 2 2 2 2 2 2 35 2" xfId="38470" xr:uid="{6CF7D4B8-5BE5-42D1-A273-D5A72507ED1B}"/>
    <cellStyle name="Input 2 2 2 2 2 2 36" xfId="22634" xr:uid="{4B6CF9F1-A65F-423F-B667-790E5D622588}"/>
    <cellStyle name="Input 2 2 2 2 2 2 36 2" xfId="39094" xr:uid="{5DA6926B-399D-4674-8A93-EBEA6C87630D}"/>
    <cellStyle name="Input 2 2 2 2 2 2 37" xfId="18553" xr:uid="{5F3C0A2B-A547-426F-A1D1-79C801E9760A}"/>
    <cellStyle name="Input 2 2 2 2 2 2 37 2" xfId="38170" xr:uid="{BDDC9805-0FAB-4186-87E6-5D36D440F6A9}"/>
    <cellStyle name="Input 2 2 2 2 2 2 38" xfId="23397" xr:uid="{811681CC-7202-4BB9-9611-2E9067160FB7}"/>
    <cellStyle name="Input 2 2 2 2 2 2 38 2" xfId="39252" xr:uid="{02984C87-08C1-4A64-A522-C3CC9F5F05B0}"/>
    <cellStyle name="Input 2 2 2 2 2 2 39" xfId="19245" xr:uid="{759B82C0-7E32-46CE-808E-2863F3C44CC2}"/>
    <cellStyle name="Input 2 2 2 2 2 2 39 2" xfId="38326" xr:uid="{FBB4C757-CB1D-492C-BFD3-513DB0AD2B1F}"/>
    <cellStyle name="Input 2 2 2 2 2 2 4" xfId="18394" xr:uid="{BA67DDF1-3263-4B5B-80DB-F291FF40AA39}"/>
    <cellStyle name="Input 2 2 2 2 2 2 4 2" xfId="38135" xr:uid="{FB78499D-4D68-466E-9852-C1547980F463}"/>
    <cellStyle name="Input 2 2 2 2 2 2 40" xfId="22700" xr:uid="{276F602A-847D-4A9B-926D-6F88CDFDB452}"/>
    <cellStyle name="Input 2 2 2 2 2 2 40 2" xfId="39107" xr:uid="{B25A944A-0EE7-42FB-9A4E-3F032C1893C5}"/>
    <cellStyle name="Input 2 2 2 2 2 2 41" xfId="22544" xr:uid="{18A5736D-4A41-4AA5-81E5-E3D3595298A5}"/>
    <cellStyle name="Input 2 2 2 2 2 2 41 2" xfId="39083" xr:uid="{F1EB4875-A726-4A8B-BAEE-69F7C6B4AE44}"/>
    <cellStyle name="Input 2 2 2 2 2 2 42" xfId="18065" xr:uid="{CA359649-A60C-43FF-9881-635DCEBE1C46}"/>
    <cellStyle name="Input 2 2 2 2 2 2 42 2" xfId="38058" xr:uid="{17FB0876-E44C-4E47-AF94-E2CAEDCD9DFF}"/>
    <cellStyle name="Input 2 2 2 2 2 2 43" xfId="22692" xr:uid="{33FA563C-0CFB-419C-BF6D-BCC58255252E}"/>
    <cellStyle name="Input 2 2 2 2 2 2 43 2" xfId="39105" xr:uid="{9CD21D80-CDEB-4986-A56E-4A60384848B0}"/>
    <cellStyle name="Input 2 2 2 2 2 2 44" xfId="22846" xr:uid="{4FD83DBC-582A-4547-8625-B9F9F81CC5C1}"/>
    <cellStyle name="Input 2 2 2 2 2 2 44 2" xfId="39134" xr:uid="{6A818306-E051-45A3-8ED9-ADE103D5E6C1}"/>
    <cellStyle name="Input 2 2 2 2 2 2 45" xfId="15791" xr:uid="{D35BDF49-3C1A-4326-9AE4-905FED857D4F}"/>
    <cellStyle name="Input 2 2 2 2 2 2 45 2" xfId="37550" xr:uid="{22C5EA81-F622-4054-9592-9D0107548680}"/>
    <cellStyle name="Input 2 2 2 2 2 2 46" xfId="27705" xr:uid="{5A8A4D3D-2A8A-4A8E-916B-DA71CBAD800D}"/>
    <cellStyle name="Input 2 2 2 2 2 2 46 2" xfId="40219" xr:uid="{64F9AE8E-26D4-48BD-A733-7CC83E8D197E}"/>
    <cellStyle name="Input 2 2 2 2 2 2 47" xfId="29893" xr:uid="{BFF98884-B277-4B0C-AFC6-5D99DCA65E64}"/>
    <cellStyle name="Input 2 2 2 2 2 2 47 2" xfId="40706" xr:uid="{B41587B3-6105-463A-BDD1-412C96AB8E9C}"/>
    <cellStyle name="Input 2 2 2 2 2 2 48" xfId="29037" xr:uid="{985748BE-32DC-417C-92C3-E900C82C3622}"/>
    <cellStyle name="Input 2 2 2 2 2 2 48 2" xfId="40522" xr:uid="{93BED561-03A7-441A-A64D-6DE662FC88BC}"/>
    <cellStyle name="Input 2 2 2 2 2 2 49" xfId="14894" xr:uid="{61AF261C-774E-4481-8BD4-1F3BC57F6133}"/>
    <cellStyle name="Input 2 2 2 2 2 2 49 2" xfId="37331" xr:uid="{4DE71E1B-D0A9-44D0-8DD4-A42B7156BAB1}"/>
    <cellStyle name="Input 2 2 2 2 2 2 5" xfId="18514" xr:uid="{F7A4073C-74EA-4123-A065-9999CF74FAB7}"/>
    <cellStyle name="Input 2 2 2 2 2 2 5 2" xfId="38164" xr:uid="{4BD82183-5DB6-4C9D-ADB6-0F82CAF06EAE}"/>
    <cellStyle name="Input 2 2 2 2 2 2 50" xfId="15867" xr:uid="{8E8175A1-1F24-432B-B996-C34AF5CE2540}"/>
    <cellStyle name="Input 2 2 2 2 2 2 50 2" xfId="37569" xr:uid="{2DAA076D-B06C-4C71-9400-1DF03DCFE7F6}"/>
    <cellStyle name="Input 2 2 2 2 2 2 51" xfId="15765" xr:uid="{312E47BB-2D3F-493C-8FC5-C97F3C3CE418}"/>
    <cellStyle name="Input 2 2 2 2 2 2 51 10" xfId="37545" xr:uid="{CB277D79-666F-44A7-8777-808AEE3F4E14}"/>
    <cellStyle name="Input 2 2 2 2 2 2 51 2" xfId="33228" xr:uid="{4310A637-57C1-4EAF-B8FC-CE95019EF503}"/>
    <cellStyle name="Input 2 2 2 2 2 2 51 2 2" xfId="41477" xr:uid="{E103BED8-A722-4443-8BE4-657D5BFE494F}"/>
    <cellStyle name="Input 2 2 2 2 2 2 51 3" xfId="36257" xr:uid="{28EE1645-4416-410E-ADA9-D7CAEF6F8EDD}"/>
    <cellStyle name="Input 2 2 2 2 2 2 51 3 2" xfId="42151" xr:uid="{805AB441-EF11-446B-B36E-2D7AC8631BF9}"/>
    <cellStyle name="Input 2 2 2 2 2 2 51 4" xfId="27737" xr:uid="{92EB6C4D-0764-4749-97FD-64D1DFD5038F}"/>
    <cellStyle name="Input 2 2 2 2 2 2 51 4 2" xfId="40228" xr:uid="{2E7A3CFF-F3CB-4BA9-853E-137F1B542EB1}"/>
    <cellStyle name="Input 2 2 2 2 2 2 51 5" xfId="15501" xr:uid="{4B84D1BE-DA89-4AE6-9F7F-7F853DBE7F36}"/>
    <cellStyle name="Input 2 2 2 2 2 2 51 5 2" xfId="37484" xr:uid="{1D2814B5-DD19-4FFB-A89F-915FF43D4C50}"/>
    <cellStyle name="Input 2 2 2 2 2 2 51 6" xfId="27898" xr:uid="{B7DDF576-AB51-4366-BF39-6EEB4E6C2994}"/>
    <cellStyle name="Input 2 2 2 2 2 2 51 6 2" xfId="40264" xr:uid="{F4C4C75B-CBD1-40EB-872C-A7168C22C2D5}"/>
    <cellStyle name="Input 2 2 2 2 2 2 51 7" xfId="30727" xr:uid="{B42C8760-92A5-432D-B0A4-A8B5366746C5}"/>
    <cellStyle name="Input 2 2 2 2 2 2 51 7 2" xfId="40894" xr:uid="{4683F7A6-AE1F-478F-BB22-6715FFDC7052}"/>
    <cellStyle name="Input 2 2 2 2 2 2 51 8" xfId="16113" xr:uid="{D8DB9B77-BF1A-4D4B-AB7A-C62C89782720}"/>
    <cellStyle name="Input 2 2 2 2 2 2 51 8 2" xfId="37618" xr:uid="{929D9040-AB81-4825-BD0E-539AE7146EB3}"/>
    <cellStyle name="Input 2 2 2 2 2 2 51 9" xfId="27594" xr:uid="{E1465374-9518-4B85-8D22-58956B3F6F3E}"/>
    <cellStyle name="Input 2 2 2 2 2 2 51 9 2" xfId="40192" xr:uid="{4807A189-FBE6-4251-8309-6AE510B7A871}"/>
    <cellStyle name="Input 2 2 2 2 2 2 52" xfId="34150" xr:uid="{B26C8DC2-A0CC-4176-82C0-DF3A980ECA84}"/>
    <cellStyle name="Input 2 2 2 2 2 2 52 2" xfId="41702" xr:uid="{48EE7A21-1294-475C-A97E-135E370C5A98}"/>
    <cellStyle name="Input 2 2 2 2 2 2 53" xfId="33117" xr:uid="{2A2F5D2F-D626-43D7-B16A-383D5CE80376}"/>
    <cellStyle name="Input 2 2 2 2 2 2 53 2" xfId="41448" xr:uid="{3FB2D5C0-ED37-4F20-9C80-C4C4279AEDAF}"/>
    <cellStyle name="Input 2 2 2 2 2 2 54" xfId="33395" xr:uid="{A82F545B-1911-4B53-84E5-613DA379DB19}"/>
    <cellStyle name="Input 2 2 2 2 2 2 54 2" xfId="41522" xr:uid="{00E3E7C5-7E36-4E29-93BF-6E995145AD0F}"/>
    <cellStyle name="Input 2 2 2 2 2 2 55" xfId="34190" xr:uid="{BFE6F3C0-CCC0-42DA-8BEF-968A6EC4C7F0}"/>
    <cellStyle name="Input 2 2 2 2 2 2 55 2" xfId="41710" xr:uid="{18C0231A-0EDD-4914-BAAE-96B47CB94F72}"/>
    <cellStyle name="Input 2 2 2 2 2 2 56" xfId="34318" xr:uid="{19C69C20-3CC4-4BB3-B3DC-B255A29FB7C8}"/>
    <cellStyle name="Input 2 2 2 2 2 2 56 2" xfId="41737" xr:uid="{1D864F4A-F053-4AFD-A333-F7968C96B9E4}"/>
    <cellStyle name="Input 2 2 2 2 2 2 57" xfId="35443" xr:uid="{988FC1A2-5D66-47D6-9B53-5EBC230F175A}"/>
    <cellStyle name="Input 2 2 2 2 2 2 57 2" xfId="41977" xr:uid="{E22943AC-6FDD-45F5-B158-55D645FBB017}"/>
    <cellStyle name="Input 2 2 2 2 2 2 58" xfId="33052" xr:uid="{1D961111-5870-46B7-9246-32068A378292}"/>
    <cellStyle name="Input 2 2 2 2 2 2 58 2" xfId="41431" xr:uid="{2008105E-9BD1-4078-BC87-E3909248952D}"/>
    <cellStyle name="Input 2 2 2 2 2 2 59" xfId="32968" xr:uid="{027308C0-BCAC-40DD-B4CF-571E4F723916}"/>
    <cellStyle name="Input 2 2 2 2 2 2 59 2" xfId="41411" xr:uid="{35F04EE3-C386-4BCA-9F03-7DF21ABBE82E}"/>
    <cellStyle name="Input 2 2 2 2 2 2 6" xfId="18637" xr:uid="{3E62B59C-E6AE-4449-B9BA-9D25B39A40BC}"/>
    <cellStyle name="Input 2 2 2 2 2 2 6 2" xfId="38193" xr:uid="{53D857E1-5A65-40FB-A553-1C603E247797}"/>
    <cellStyle name="Input 2 2 2 2 2 2 60" xfId="35473" xr:uid="{B1C1D054-6BFF-4C55-9B2C-D3DB03C5F5D3}"/>
    <cellStyle name="Input 2 2 2 2 2 2 60 2" xfId="41984" xr:uid="{67454900-A1AD-438C-B534-9B8B63A4D72B}"/>
    <cellStyle name="Input 2 2 2 2 2 2 61" xfId="32633" xr:uid="{7CC551D5-6496-447D-9449-A8325C173EB2}"/>
    <cellStyle name="Input 2 2 2 2 2 2 61 2" xfId="41344" xr:uid="{BD10F6D6-F2EF-4318-8549-25DE639C3BDA}"/>
    <cellStyle name="Input 2 2 2 2 2 2 62" xfId="35164" xr:uid="{4C22F04A-AC27-493B-BF44-228A8419C39F}"/>
    <cellStyle name="Input 2 2 2 2 2 2 62 2" xfId="41922" xr:uid="{3675ECC4-8A91-471B-BE90-4D413FC6E90D}"/>
    <cellStyle name="Input 2 2 2 2 2 2 63" xfId="34967" xr:uid="{73D92D46-7F56-4275-B760-CB217C8E65AA}"/>
    <cellStyle name="Input 2 2 2 2 2 2 63 2" xfId="41876" xr:uid="{2017D252-405A-4879-8EBD-F7DD78DC2B59}"/>
    <cellStyle name="Input 2 2 2 2 2 2 64" xfId="27789" xr:uid="{4EB28F93-F134-4EDE-B7FC-9F763C0FE29E}"/>
    <cellStyle name="Input 2 2 2 2 2 2 64 2" xfId="40239" xr:uid="{45CB6DA4-B629-4699-8156-2F40514C81EC}"/>
    <cellStyle name="Input 2 2 2 2 2 2 65" xfId="32315" xr:uid="{B0C93866-1B95-4C6F-965B-E5F90C706AF0}"/>
    <cellStyle name="Input 2 2 2 2 2 2 65 2" xfId="41273" xr:uid="{F6D7CF94-287C-4FB2-8D4C-385CEE40EB11}"/>
    <cellStyle name="Input 2 2 2 2 2 2 66" xfId="32311" xr:uid="{75DD9855-1EA2-451F-9D73-D0AD5241A9D6}"/>
    <cellStyle name="Input 2 2 2 2 2 2 66 2" xfId="41271" xr:uid="{C8A24CF9-7FE1-499E-ADC3-B196370DFE5F}"/>
    <cellStyle name="Input 2 2 2 2 2 2 67" xfId="27961" xr:uid="{70B4B98E-58AB-4AD8-92BC-C89E9F4D60FB}"/>
    <cellStyle name="Input 2 2 2 2 2 2 67 2" xfId="40283" xr:uid="{2F3D9D9D-D300-488B-92E0-E752691C95C3}"/>
    <cellStyle name="Input 2 2 2 2 2 2 68" xfId="28226" xr:uid="{8A9A5529-5919-4233-B9F1-14FE39CB0DE5}"/>
    <cellStyle name="Input 2 2 2 2 2 2 68 2" xfId="40342" xr:uid="{F195FDC5-AC4B-474F-90AF-E02C934994A0}"/>
    <cellStyle name="Input 2 2 2 2 2 2 69" xfId="14856" xr:uid="{66554CC3-1DA1-4DD1-A6DD-4B4494A27E2C}"/>
    <cellStyle name="Input 2 2 2 2 2 2 69 2" xfId="37324" xr:uid="{5A4EC93D-7B4A-4B82-A8DF-60C0D1C38BBF}"/>
    <cellStyle name="Input 2 2 2 2 2 2 7" xfId="18759" xr:uid="{D711A154-1662-4A2C-9E8F-4744AC373CE4}"/>
    <cellStyle name="Input 2 2 2 2 2 2 7 2" xfId="38218" xr:uid="{8291EF4D-F836-40D5-BCB2-EA5831631039}"/>
    <cellStyle name="Input 2 2 2 2 2 2 70" xfId="27199" xr:uid="{20E81A82-30C5-4BD5-8C64-DF5E4C288817}"/>
    <cellStyle name="Input 2 2 2 2 2 2 70 2" xfId="40103" xr:uid="{E0C6DAAE-7990-43CB-938F-BD3818B28108}"/>
    <cellStyle name="Input 2 2 2 2 2 2 71" xfId="37176" xr:uid="{D77A5EDF-4847-4392-8D84-96822D6F43F4}"/>
    <cellStyle name="Input 2 2 2 2 2 2 72" xfId="14426" xr:uid="{0A79A585-76CD-4CF5-9124-FBA4A06CCA3D}"/>
    <cellStyle name="Input 2 2 2 2 2 2 8" xfId="18873" xr:uid="{5472F626-5FB4-48BA-A9F7-72080CE28AA5}"/>
    <cellStyle name="Input 2 2 2 2 2 2 8 2" xfId="38245" xr:uid="{13E895EE-A0D9-4B78-8143-CFA5806CF336}"/>
    <cellStyle name="Input 2 2 2 2 2 2 9" xfId="18992" xr:uid="{C7344966-CBBE-48AB-80BD-0159AA9D8899}"/>
    <cellStyle name="Input 2 2 2 2 2 2 9 2" xfId="38272" xr:uid="{8AC802E8-B159-41C9-B798-BD8F673D36C2}"/>
    <cellStyle name="Input 2 2 2 2 2 20" xfId="24788" xr:uid="{3477CD96-0AF1-4425-ACE5-27AC24EAC2EB}"/>
    <cellStyle name="Input 2 2 2 2 2 20 2" xfId="39543" xr:uid="{9613B5BB-832E-4B30-AFFB-57D235D8E1A5}"/>
    <cellStyle name="Input 2 2 2 2 2 21" xfId="20650" xr:uid="{152D8262-AB5C-4658-9342-094796351910}"/>
    <cellStyle name="Input 2 2 2 2 2 21 2" xfId="38623" xr:uid="{1B7FEFB2-DA12-4F09-A85E-E0E8EF69E38D}"/>
    <cellStyle name="Input 2 2 2 2 2 22" xfId="21808" xr:uid="{0BB2E2D9-8ABA-4207-86BD-A4A0C3A73DBB}"/>
    <cellStyle name="Input 2 2 2 2 2 22 2" xfId="38882" xr:uid="{28647491-10CD-4479-8A40-4431C3871181}"/>
    <cellStyle name="Input 2 2 2 2 2 23" xfId="23739" xr:uid="{D9CBAD9E-26F7-4ECA-AF06-3646C8AA5EFB}"/>
    <cellStyle name="Input 2 2 2 2 2 23 2" xfId="39320" xr:uid="{099D7A60-F794-4002-9A1E-1E4E11845714}"/>
    <cellStyle name="Input 2 2 2 2 2 24" xfId="22285" xr:uid="{BB393C00-E891-4065-BF87-A82594B35171}"/>
    <cellStyle name="Input 2 2 2 2 2 24 2" xfId="38989" xr:uid="{9DCD9885-7624-4E77-B88F-2843D7420158}"/>
    <cellStyle name="Input 2 2 2 2 2 25" xfId="23957" xr:uid="{AE5D6A1A-929D-481E-814A-2260711ADAE7}"/>
    <cellStyle name="Input 2 2 2 2 2 25 2" xfId="39370" xr:uid="{45154677-9866-4E61-896A-7FE2D0C75CC0}"/>
    <cellStyle name="Input 2 2 2 2 2 26" xfId="21420" xr:uid="{B5842B1B-666E-452B-9EA3-14B4395F703F}"/>
    <cellStyle name="Input 2 2 2 2 2 26 2" xfId="38795" xr:uid="{2D4A5C86-310E-4AAA-BA2C-312CD1C6F435}"/>
    <cellStyle name="Input 2 2 2 2 2 27" xfId="21931" xr:uid="{67C00393-45D4-4284-BA77-B5CC9C65D40E}"/>
    <cellStyle name="Input 2 2 2 2 2 27 2" xfId="38912" xr:uid="{5D9F2475-6C2B-494F-8FAF-CA500B83AB63}"/>
    <cellStyle name="Input 2 2 2 2 2 28" xfId="24471" xr:uid="{68BF7283-54BB-4E2D-92C8-77A0E458BB63}"/>
    <cellStyle name="Input 2 2 2 2 2 28 2" xfId="39485" xr:uid="{E9A3C087-04CB-4CA4-82EF-533CC0D99373}"/>
    <cellStyle name="Input 2 2 2 2 2 29" xfId="20435" xr:uid="{AC06E420-B736-47B8-9012-0E237A194FB9}"/>
    <cellStyle name="Input 2 2 2 2 2 29 2" xfId="38579" xr:uid="{5366E001-9189-4A7A-A96F-C72361419F49}"/>
    <cellStyle name="Input 2 2 2 2 2 3" xfId="6369" xr:uid="{F8B4A599-63A8-42BC-87CA-D9516CF51F61}"/>
    <cellStyle name="Input 2 2 2 2 2 3 2" xfId="37222" xr:uid="{0A9D640A-C7D8-47EE-AD31-54116D5C3B44}"/>
    <cellStyle name="Input 2 2 2 2 2 3 3" xfId="14552" xr:uid="{76EE27EA-00D9-49B8-A25C-B2D9EDCEB671}"/>
    <cellStyle name="Input 2 2 2 2 2 30" xfId="24728" xr:uid="{83F31B62-3254-47A3-B8D1-C935055A48F2}"/>
    <cellStyle name="Input 2 2 2 2 2 30 2" xfId="39530" xr:uid="{FBFDBF72-9529-48FC-AF64-04E95764F79D}"/>
    <cellStyle name="Input 2 2 2 2 2 31" xfId="20061" xr:uid="{15754E7A-9258-4F46-8C11-59ACB3D12539}"/>
    <cellStyle name="Input 2 2 2 2 2 31 2" xfId="38506" xr:uid="{CA93C9AA-9356-410B-92F8-EDCFDECCA64A}"/>
    <cellStyle name="Input 2 2 2 2 2 32" xfId="20293" xr:uid="{BAD4AD0B-5C49-4378-BDC3-C42943507068}"/>
    <cellStyle name="Input 2 2 2 2 2 32 2" xfId="38552" xr:uid="{E34B4239-DCFC-47F0-B751-F6D714ECBDF9}"/>
    <cellStyle name="Input 2 2 2 2 2 33" xfId="19256" xr:uid="{4941AAAE-B03D-4DAE-81F3-7021FB26D0E7}"/>
    <cellStyle name="Input 2 2 2 2 2 33 2" xfId="38329" xr:uid="{949985CF-5EB6-47F1-995D-70B304B51A98}"/>
    <cellStyle name="Input 2 2 2 2 2 34" xfId="19692" xr:uid="{EF62FEF5-6200-40E8-9454-CA7E6CA74417}"/>
    <cellStyle name="Input 2 2 2 2 2 34 2" xfId="38429" xr:uid="{DB69B06D-59AE-457F-A738-340C9FBD10BC}"/>
    <cellStyle name="Input 2 2 2 2 2 35" xfId="23093" xr:uid="{32BB744C-AE91-4810-87B8-EDF44A666228}"/>
    <cellStyle name="Input 2 2 2 2 2 35 2" xfId="39188" xr:uid="{F1B399F5-8CBF-4E4C-85BA-03BF138F6D97}"/>
    <cellStyle name="Input 2 2 2 2 2 36" xfId="17269" xr:uid="{B7321B20-0286-4689-9D9F-D75E60F08DED}"/>
    <cellStyle name="Input 2 2 2 2 2 36 2" xfId="37890" xr:uid="{DE3A33A0-A277-4074-807C-A406DC6F9BF5}"/>
    <cellStyle name="Input 2 2 2 2 2 37" xfId="22805" xr:uid="{EFBCEEDE-3501-4399-81A6-7154AAA0D931}"/>
    <cellStyle name="Input 2 2 2 2 2 37 2" xfId="39126" xr:uid="{A1344FF5-83BB-4B69-A037-CEA9F5273FD0}"/>
    <cellStyle name="Input 2 2 2 2 2 38" xfId="18216" xr:uid="{D7C3B324-59DC-4DC1-9438-268EC6F5A160}"/>
    <cellStyle name="Input 2 2 2 2 2 38 2" xfId="38093" xr:uid="{813A35E3-51FB-452C-8FB7-ADF0D791087E}"/>
    <cellStyle name="Input 2 2 2 2 2 39" xfId="18309" xr:uid="{0CDC6634-BE72-4748-9814-7A4B341F6488}"/>
    <cellStyle name="Input 2 2 2 2 2 39 2" xfId="38113" xr:uid="{47CDEF3F-D489-4E80-8F2E-60B5B8393CE3}"/>
    <cellStyle name="Input 2 2 2 2 2 4" xfId="2839" xr:uid="{6CBED1E3-20C9-4132-89B7-3CD4723328BB}"/>
    <cellStyle name="Input 2 2 2 2 2 4 10" xfId="21753" xr:uid="{635EA56B-DB17-4060-BB76-7EBD90CBCA3D}"/>
    <cellStyle name="Input 2 2 2 2 2 4 10 2" xfId="38873" xr:uid="{7502A561-C2BD-4FF0-8043-9FF70CF61186}"/>
    <cellStyle name="Input 2 2 2 2 2 4 11" xfId="21227" xr:uid="{7862E358-7375-4A28-850B-E40F8C18A56F}"/>
    <cellStyle name="Input 2 2 2 2 2 4 11 2" xfId="38750" xr:uid="{6C6F9F56-7A03-410C-B7FC-703A3E360B2D}"/>
    <cellStyle name="Input 2 2 2 2 2 4 12" xfId="20321" xr:uid="{0C0D3078-9913-454B-8BC1-23DFF349A235}"/>
    <cellStyle name="Input 2 2 2 2 2 4 12 2" xfId="38558" xr:uid="{188731D9-CC87-494D-AEAD-1F98E355D145}"/>
    <cellStyle name="Input 2 2 2 2 2 4 13" xfId="21376" xr:uid="{BEA401B8-869D-4A71-895E-3B3443DDA403}"/>
    <cellStyle name="Input 2 2 2 2 2 4 13 2" xfId="38784" xr:uid="{432A77CC-68BB-4C82-A866-61BDE98BAB08}"/>
    <cellStyle name="Input 2 2 2 2 2 4 14" xfId="20459" xr:uid="{D912EEB0-DDAB-474C-B1D0-379424F59886}"/>
    <cellStyle name="Input 2 2 2 2 2 4 14 2" xfId="38586" xr:uid="{400300CD-C169-468E-B1B5-68C6B5954795}"/>
    <cellStyle name="Input 2 2 2 2 2 4 15" xfId="21897" xr:uid="{91EBE2F9-306C-40B2-8724-0D080B7BC338}"/>
    <cellStyle name="Input 2 2 2 2 2 4 15 2" xfId="38904" xr:uid="{272F1629-F564-4501-8327-DD554C147435}"/>
    <cellStyle name="Input 2 2 2 2 2 4 16" xfId="20289" xr:uid="{D3AB7A18-8F0B-4CEC-B0E8-266ED3F02A5C}"/>
    <cellStyle name="Input 2 2 2 2 2 4 16 2" xfId="38551" xr:uid="{03D5D3ED-ED87-4FF5-BED6-802E3395C4A7}"/>
    <cellStyle name="Input 2 2 2 2 2 4 17" xfId="20949" xr:uid="{16884B0A-19C4-4D31-B8A4-5E662E7E6063}"/>
    <cellStyle name="Input 2 2 2 2 2 4 17 2" xfId="38689" xr:uid="{F1DB72D4-2F6E-4E5F-9F29-40BBAD2914D9}"/>
    <cellStyle name="Input 2 2 2 2 2 4 18" xfId="27828" xr:uid="{0FC2AB63-DB67-44C8-AD8A-0AF5DAF1B2C9}"/>
    <cellStyle name="Input 2 2 2 2 2 4 18 2" xfId="40245" xr:uid="{320CC378-64BA-44C2-8434-64F4C1071591}"/>
    <cellStyle name="Input 2 2 2 2 2 4 19" xfId="30394" xr:uid="{DB22BBAD-17F8-4315-8B84-EFDAD5D24B9A}"/>
    <cellStyle name="Input 2 2 2 2 2 4 19 2" xfId="40825" xr:uid="{BFF150CC-4B8E-4931-8AAA-87645B4098A9}"/>
    <cellStyle name="Input 2 2 2 2 2 4 2" xfId="18261" xr:uid="{42FB32DB-19B6-415E-AE3C-C49B0BCAD6B9}"/>
    <cellStyle name="Input 2 2 2 2 2 4 2 2" xfId="20002" xr:uid="{AC0084E8-16B3-43D8-A615-C367CDA43F6A}"/>
    <cellStyle name="Input 2 2 2 2 2 4 2 2 2" xfId="22943" xr:uid="{7261519E-6E5F-4B69-A4BC-6F423B2C1E37}"/>
    <cellStyle name="Input 2 2 2 2 2 4 2 2 2 2" xfId="39156" xr:uid="{1FA9144A-FC08-4936-B21B-BB401364EFA0}"/>
    <cellStyle name="Input 2 2 2 2 2 4 2 2 3" xfId="29657" xr:uid="{C35F7E79-3DBA-471F-80A5-163010036287}"/>
    <cellStyle name="Input 2 2 2 2 2 4 2 2 3 2" xfId="40660" xr:uid="{D17BB5A6-5CC8-4239-885C-2329F376DE1A}"/>
    <cellStyle name="Input 2 2 2 2 2 4 2 2 4" xfId="28284" xr:uid="{251C1ED8-23EA-4A2C-BD5F-1D166989758B}"/>
    <cellStyle name="Input 2 2 2 2 2 4 2 2 4 2" xfId="40353" xr:uid="{AA5FDA98-DA86-46B4-88A0-4BE07C5E23EB}"/>
    <cellStyle name="Input 2 2 2 2 2 4 2 2 5" xfId="28349" xr:uid="{5616E6E9-2C9B-47EF-98C3-3290F6B0CFEA}"/>
    <cellStyle name="Input 2 2 2 2 2 4 2 2 5 2" xfId="40371" xr:uid="{2E03441D-8128-48CB-8860-A867841B03FD}"/>
    <cellStyle name="Input 2 2 2 2 2 4 2 2 6" xfId="28872" xr:uid="{81AA3CC9-3E20-459F-8ED8-BF58132B40FC}"/>
    <cellStyle name="Input 2 2 2 2 2 4 2 2 6 2" xfId="40489" xr:uid="{1FAE40A1-11AC-4C6B-9126-68CB1B5F571B}"/>
    <cellStyle name="Input 2 2 2 2 2 4 2 2 7" xfId="15231" xr:uid="{9914B04A-2255-4A18-9D4A-3664C316F805}"/>
    <cellStyle name="Input 2 2 2 2 2 4 2 2 7 2" xfId="37413" xr:uid="{7718669A-899C-47EE-85A0-27DF1CA8C53B}"/>
    <cellStyle name="Input 2 2 2 2 2 4 2 2 8" xfId="31196" xr:uid="{1EF18D15-558C-4124-ACE6-00A64B102734}"/>
    <cellStyle name="Input 2 2 2 2 2 4 2 2 8 2" xfId="41019" xr:uid="{BBB79349-8C2F-491C-8BBD-4A83A8DA33FD}"/>
    <cellStyle name="Input 2 2 2 2 2 4 2 2 9" xfId="38496" xr:uid="{75A6A871-B98E-4ECC-94E3-DC30A8C39498}"/>
    <cellStyle name="Input 2 2 2 2 2 4 2 3" xfId="28484" xr:uid="{75B9F9D8-BAE4-4D0B-AD5E-881636CCA598}"/>
    <cellStyle name="Input 2 2 2 2 2 4 2 3 2" xfId="40406" xr:uid="{A3E4F372-7E5F-4255-9131-85A748E26F98}"/>
    <cellStyle name="Input 2 2 2 2 2 4 2 4" xfId="27541" xr:uid="{560B542A-9CC3-45FF-B4DA-ACCEA8AE5B56}"/>
    <cellStyle name="Input 2 2 2 2 2 4 2 4 2" xfId="40179" xr:uid="{049B8471-ADAA-4CD2-B788-D3F4A7A35B4A}"/>
    <cellStyle name="Input 2 2 2 2 2 4 2 5" xfId="28703" xr:uid="{944E6553-E513-4779-85FA-18FCA0E4951A}"/>
    <cellStyle name="Input 2 2 2 2 2 4 2 5 2" xfId="40456" xr:uid="{38DB6739-AA2F-4AD8-8594-F6423C1825E0}"/>
    <cellStyle name="Input 2 2 2 2 2 4 2 6" xfId="29499" xr:uid="{12A5CA0C-141C-4C0D-8113-123DB0B9598A}"/>
    <cellStyle name="Input 2 2 2 2 2 4 2 6 2" xfId="40621" xr:uid="{EBA27B0F-D3AC-418B-9D9C-41D34D259C44}"/>
    <cellStyle name="Input 2 2 2 2 2 4 2 7" xfId="15564" xr:uid="{2EC471F0-A375-488D-89DC-248B316FB549}"/>
    <cellStyle name="Input 2 2 2 2 2 4 2 7 2" xfId="37499" xr:uid="{FAB2E2A9-3130-44DB-99C8-B6DE1ED26A23}"/>
    <cellStyle name="Input 2 2 2 2 2 4 2 8" xfId="29139" xr:uid="{3B838C61-A627-4102-A1E6-40AC16192766}"/>
    <cellStyle name="Input 2 2 2 2 2 4 2 8 2" xfId="40540" xr:uid="{9C33296B-C7F7-4438-A2B1-F1E38FB5EB49}"/>
    <cellStyle name="Input 2 2 2 2 2 4 2 9" xfId="38102" xr:uid="{40A769AA-0174-49FB-A77D-DAAFBF287D50}"/>
    <cellStyle name="Input 2 2 2 2 2 4 20" xfId="16130" xr:uid="{1B2B6127-797E-48D6-A2F4-68C507E09FC0}"/>
    <cellStyle name="Input 2 2 2 2 2 4 20 2" xfId="37622" xr:uid="{8E2B183A-737A-491F-97AB-E52F298727EE}"/>
    <cellStyle name="Input 2 2 2 2 2 4 21" xfId="30206" xr:uid="{DB08568E-7000-4624-ACB3-DB53BE8628DC}"/>
    <cellStyle name="Input 2 2 2 2 2 4 21 2" xfId="40783" xr:uid="{FAC3C09B-2A55-49CC-A0F6-6994E12F64A6}"/>
    <cellStyle name="Input 2 2 2 2 2 4 22" xfId="15109" xr:uid="{4C6AC7AA-9DE9-4FBF-AA89-5ECE7DAAE4AA}"/>
    <cellStyle name="Input 2 2 2 2 2 4 22 2" xfId="37383" xr:uid="{C9A89D0E-17A0-4DB4-B80E-6C1F3DACC214}"/>
    <cellStyle name="Input 2 2 2 2 2 4 23" xfId="15208" xr:uid="{8857AFDC-BDDB-4056-B8CF-A9BDF4006A3B}"/>
    <cellStyle name="Input 2 2 2 2 2 4 23 2" xfId="37403" xr:uid="{52E5C1FB-6361-4BCB-8836-B8FCD0F437AD}"/>
    <cellStyle name="Input 2 2 2 2 2 4 24" xfId="37614" xr:uid="{6CE24BB5-0CF1-4C49-9943-A29D905845A0}"/>
    <cellStyle name="Input 2 2 2 2 2 4 25" xfId="16069" xr:uid="{C0B3A6E8-6977-482B-8CE9-F0A43CA48D8F}"/>
    <cellStyle name="Input 2 2 2 2 2 4 3" xfId="24278" xr:uid="{030746B0-72D0-49F6-856F-1F384C7D24C7}"/>
    <cellStyle name="Input 2 2 2 2 2 4 3 2" xfId="39440" xr:uid="{25BCF6C8-1693-4E52-A023-233FA41C73E0}"/>
    <cellStyle name="Input 2 2 2 2 2 4 4" xfId="21976" xr:uid="{474A4B79-95A7-4BDC-813D-F414B3C2F453}"/>
    <cellStyle name="Input 2 2 2 2 2 4 4 2" xfId="38922" xr:uid="{88C9DF86-B5D4-41DE-9C54-3972179419C2}"/>
    <cellStyle name="Input 2 2 2 2 2 4 5" xfId="23647" xr:uid="{CFB0FE01-6F09-42AD-B043-3FFA4F1440D2}"/>
    <cellStyle name="Input 2 2 2 2 2 4 5 2" xfId="39307" xr:uid="{283E3046-2E5C-47CF-B8A2-21B5FB176054}"/>
    <cellStyle name="Input 2 2 2 2 2 4 6" xfId="20810" xr:uid="{DFBAE7E2-6DF7-400B-AF82-741F9C477036}"/>
    <cellStyle name="Input 2 2 2 2 2 4 6 2" xfId="38657" xr:uid="{B44E11A0-D72E-4D93-9601-CE1FB4C08E30}"/>
    <cellStyle name="Input 2 2 2 2 2 4 7" xfId="24511" xr:uid="{231BF284-09C7-469A-AA21-A9917B3E51BD}"/>
    <cellStyle name="Input 2 2 2 2 2 4 7 2" xfId="39493" xr:uid="{9FDDF62F-71E9-4152-AE1C-7B5B004810E7}"/>
    <cellStyle name="Input 2 2 2 2 2 4 8" xfId="20438" xr:uid="{028B2A9D-5AB6-4F13-8EB7-26EAEF5C37A3}"/>
    <cellStyle name="Input 2 2 2 2 2 4 8 2" xfId="38581" xr:uid="{5477BAD9-723E-42D1-BAA7-06444985AAB1}"/>
    <cellStyle name="Input 2 2 2 2 2 4 9" xfId="24262" xr:uid="{DA251196-7BF1-47C2-BD55-C8EFCFA0D27C}"/>
    <cellStyle name="Input 2 2 2 2 2 4 9 2" xfId="39438" xr:uid="{8EB4B7FC-E8EC-4721-8316-5598819869C8}"/>
    <cellStyle name="Input 2 2 2 2 2 40" xfId="22739" xr:uid="{CCCC9B7E-1D2F-4138-A2B4-DA2457F9F6D9}"/>
    <cellStyle name="Input 2 2 2 2 2 40 2" xfId="39117" xr:uid="{5076E909-17EF-41B8-BCAC-9B00AD9B9C38}"/>
    <cellStyle name="Input 2 2 2 2 2 41" xfId="23122" xr:uid="{0C3BFF6A-83C5-42E2-99CE-22DAC780F74D}"/>
    <cellStyle name="Input 2 2 2 2 2 41 2" xfId="39196" xr:uid="{5DCCBFB7-45EB-4DE5-80A4-9EC1904F825C}"/>
    <cellStyle name="Input 2 2 2 2 2 42" xfId="17190" xr:uid="{E0554154-C58E-4510-9424-14D6B40F8557}"/>
    <cellStyle name="Input 2 2 2 2 2 42 2" xfId="37874" xr:uid="{B10DAA24-FD7C-4B81-B164-610E4CE4EC35}"/>
    <cellStyle name="Input 2 2 2 2 2 43" xfId="16724" xr:uid="{3D4CA2EE-5E31-479D-B854-D6FBF9F28098}"/>
    <cellStyle name="Input 2 2 2 2 2 43 2" xfId="37784" xr:uid="{A898A5BE-21FA-4170-BC3A-BE97EB35A0EB}"/>
    <cellStyle name="Input 2 2 2 2 2 44" xfId="16604" xr:uid="{3D5DD47A-0190-4887-8E08-69322DC2E2F5}"/>
    <cellStyle name="Input 2 2 2 2 2 44 2" xfId="37757" xr:uid="{E197AD4D-C8ED-4C2A-9AC4-0C9CD6413116}"/>
    <cellStyle name="Input 2 2 2 2 2 45" xfId="17001" xr:uid="{D128812B-8BAD-46AD-923E-9BF650CD6B0C}"/>
    <cellStyle name="Input 2 2 2 2 2 45 2" xfId="37836" xr:uid="{3663E49A-5032-48FA-B5AB-8EFD09BEBAB6}"/>
    <cellStyle name="Input 2 2 2 2 2 46" xfId="14765" xr:uid="{01ED0E8F-F770-48F5-AE57-325741AE334A}"/>
    <cellStyle name="Input 2 2 2 2 2 46 2" xfId="37298" xr:uid="{C3DC3E03-FE50-4376-AC85-2937DBC781C8}"/>
    <cellStyle name="Input 2 2 2 2 2 47" xfId="27947" xr:uid="{8839FC95-3282-4362-A817-440CDDF8B848}"/>
    <cellStyle name="Input 2 2 2 2 2 47 2" xfId="40274" xr:uid="{F7FE66E5-02F6-4D5A-869A-3FF611A9EAA2}"/>
    <cellStyle name="Input 2 2 2 2 2 48" xfId="27577" xr:uid="{9DF485E8-B8CF-4C0E-B9A8-71E3637EF2A2}"/>
    <cellStyle name="Input 2 2 2 2 2 48 2" xfId="40188" xr:uid="{33464FF1-22FB-4A4F-B1F7-77561FD02CF6}"/>
    <cellStyle name="Input 2 2 2 2 2 49" xfId="28527" xr:uid="{45A3EF77-018B-4A11-A55C-DDCBE5F07198}"/>
    <cellStyle name="Input 2 2 2 2 2 49 2" xfId="40415" xr:uid="{87F15294-F8E1-4F25-85E4-E9708EFEF8C6}"/>
    <cellStyle name="Input 2 2 2 2 2 5" xfId="18381" xr:uid="{59995B06-CA2B-4145-8991-522B8CA89C38}"/>
    <cellStyle name="Input 2 2 2 2 2 5 2" xfId="38128" xr:uid="{5AA903EC-FC25-4067-AD41-95F49F55BED6}"/>
    <cellStyle name="Input 2 2 2 2 2 50" xfId="15466" xr:uid="{710B6465-C2FC-42DE-888C-11804B0A4CDC}"/>
    <cellStyle name="Input 2 2 2 2 2 50 2" xfId="37475" xr:uid="{0032018A-20FC-4343-80A0-6B9E7A54475B}"/>
    <cellStyle name="Input 2 2 2 2 2 51" xfId="30411" xr:uid="{1119D4CC-6347-4B4B-A2D5-0AC85B209960}"/>
    <cellStyle name="Input 2 2 2 2 2 51 2" xfId="40830" xr:uid="{86E48FC2-96A7-4894-9A70-B24DFAD113B9}"/>
    <cellStyle name="Input 2 2 2 2 2 52" xfId="14867" xr:uid="{B6745E44-2343-4A26-84EE-5B3DCCA71FFB}"/>
    <cellStyle name="Input 2 2 2 2 2 52 10" xfId="37327" xr:uid="{412F019A-2128-40EE-802D-674207832B7E}"/>
    <cellStyle name="Input 2 2 2 2 2 52 2" xfId="33215" xr:uid="{45A1D73A-99B3-4EC5-A655-7E5FDB8F24AB}"/>
    <cellStyle name="Input 2 2 2 2 2 52 2 2" xfId="41470" xr:uid="{AFDB54AB-F1A7-4B12-A6C8-8D7F2E51924C}"/>
    <cellStyle name="Input 2 2 2 2 2 52 3" xfId="36244" xr:uid="{1ACAE65A-9D30-4A45-A0D8-D6048E892E68}"/>
    <cellStyle name="Input 2 2 2 2 2 52 3 2" xfId="42144" xr:uid="{9C5B49A7-1501-4246-BBC7-7E38C2554046}"/>
    <cellStyle name="Input 2 2 2 2 2 52 4" xfId="14631" xr:uid="{20881729-BA66-4832-B08E-38061E83CD64}"/>
    <cellStyle name="Input 2 2 2 2 2 52 4 2" xfId="37267" xr:uid="{F896B56A-8E47-4FA6-9B4C-4D0F2C050584}"/>
    <cellStyle name="Input 2 2 2 2 2 52 5" xfId="15023" xr:uid="{8A6C0B9E-BC4D-4870-A30C-03C00FF4F8DF}"/>
    <cellStyle name="Input 2 2 2 2 2 52 5 2" xfId="37362" xr:uid="{D2CDFBDD-04E9-4759-A1E4-96C6968A2729}"/>
    <cellStyle name="Input 2 2 2 2 2 52 6" xfId="36503" xr:uid="{36D81C30-1CBB-4B61-B9B3-5397D30A5C2E}"/>
    <cellStyle name="Input 2 2 2 2 2 52 6 2" xfId="42200" xr:uid="{38C6B3FA-BAB6-41E0-A612-29ADBFDEFCCF}"/>
    <cellStyle name="Input 2 2 2 2 2 52 7" xfId="31718" xr:uid="{C2C34B8C-AC2B-4D0D-BBB6-7A1F148B3256}"/>
    <cellStyle name="Input 2 2 2 2 2 52 7 2" xfId="41143" xr:uid="{1EAF9BE3-0DBC-415E-B6F9-BE04AB821875}"/>
    <cellStyle name="Input 2 2 2 2 2 52 8" xfId="31466" xr:uid="{9DCFCE4C-C27B-4241-91E0-EDB9A6F345AF}"/>
    <cellStyle name="Input 2 2 2 2 2 52 8 2" xfId="41088" xr:uid="{AD85B19A-9350-43DE-BA47-18DA06F2730D}"/>
    <cellStyle name="Input 2 2 2 2 2 52 9" xfId="30731" xr:uid="{E6BA3E11-6D0C-4588-B183-3C53EE369154}"/>
    <cellStyle name="Input 2 2 2 2 2 52 9 2" xfId="40897" xr:uid="{C958C30C-3A6E-4123-BF35-DE2AF4FCFC0A}"/>
    <cellStyle name="Input 2 2 2 2 2 53" xfId="35363" xr:uid="{107D7A96-DACD-48C8-9F9E-31430128E6C5}"/>
    <cellStyle name="Input 2 2 2 2 2 53 2" xfId="41953" xr:uid="{D830DCF6-E0B3-495C-A757-615D346483A4}"/>
    <cellStyle name="Input 2 2 2 2 2 54" xfId="32717" xr:uid="{3903C8C7-5371-4CAD-A785-32B093E5A185}"/>
    <cellStyle name="Input 2 2 2 2 2 54 2" xfId="41369" xr:uid="{2DAB71D9-2667-4292-87ED-C6A6850775BE}"/>
    <cellStyle name="Input 2 2 2 2 2 55" xfId="33398" xr:uid="{4D19E527-40A7-45BA-BA02-45AAE5748E60}"/>
    <cellStyle name="Input 2 2 2 2 2 55 2" xfId="41523" xr:uid="{26A132D6-2966-4EDC-964E-F6BB23788ED1}"/>
    <cellStyle name="Input 2 2 2 2 2 56" xfId="33790" xr:uid="{EC4C6D0B-14F8-4F9A-B224-D044B3BED7A1}"/>
    <cellStyle name="Input 2 2 2 2 2 56 2" xfId="41616" xr:uid="{5A0FC914-E4AF-401C-B400-5D502A694B65}"/>
    <cellStyle name="Input 2 2 2 2 2 57" xfId="34635" xr:uid="{F7D7CC57-6EF1-4C16-8578-0BCEA8915CF8}"/>
    <cellStyle name="Input 2 2 2 2 2 57 2" xfId="41799" xr:uid="{BE76AEA5-81B0-4B09-AB3D-18CB800AB31B}"/>
    <cellStyle name="Input 2 2 2 2 2 58" xfId="34862" xr:uid="{2305E139-A903-4388-9BBF-EFB9B8F7FF74}"/>
    <cellStyle name="Input 2 2 2 2 2 58 2" xfId="41848" xr:uid="{DAB41F23-E2B9-4881-908B-F0EE571E5891}"/>
    <cellStyle name="Input 2 2 2 2 2 59" xfId="35322" xr:uid="{4E0002DB-A6CE-4290-85C0-B3DB35D3EA46}"/>
    <cellStyle name="Input 2 2 2 2 2 59 2" xfId="41947" xr:uid="{177DDDB9-7318-4FBC-AEED-794C244CC9FD}"/>
    <cellStyle name="Input 2 2 2 2 2 6" xfId="18501" xr:uid="{DBF700A1-5DF8-43B5-9FC3-E3E7D0E51A31}"/>
    <cellStyle name="Input 2 2 2 2 2 6 2" xfId="38157" xr:uid="{D6F1B959-D7C1-4C4E-912D-8143D198A45B}"/>
    <cellStyle name="Input 2 2 2 2 2 60" xfId="33004" xr:uid="{9625792E-6FC2-4849-A341-963D9368D548}"/>
    <cellStyle name="Input 2 2 2 2 2 60 2" xfId="41419" xr:uid="{AC24033B-A5EF-440F-B5AF-E726934DD65C}"/>
    <cellStyle name="Input 2 2 2 2 2 61" xfId="35211" xr:uid="{87397991-7B49-40E5-82D8-727D140BD35F}"/>
    <cellStyle name="Input 2 2 2 2 2 61 2" xfId="41928" xr:uid="{442B9454-DB2F-4EA3-9488-97C276D4B178}"/>
    <cellStyle name="Input 2 2 2 2 2 62" xfId="34399" xr:uid="{1A61CB31-3A3A-46C8-B34E-DF20E745C551}"/>
    <cellStyle name="Input 2 2 2 2 2 62 2" xfId="41748" xr:uid="{817E85E9-0FE3-4877-A2A5-FEB9148B4B69}"/>
    <cellStyle name="Input 2 2 2 2 2 63" xfId="33760" xr:uid="{43CA69CE-8995-4ACD-B8E7-71865A5818C8}"/>
    <cellStyle name="Input 2 2 2 2 2 63 2" xfId="41602" xr:uid="{5A328C06-18B5-4BDF-AB95-73D5078B58BF}"/>
    <cellStyle name="Input 2 2 2 2 2 64" xfId="34056" xr:uid="{D6C642B1-0618-415F-86B7-AEAF24974D71}"/>
    <cellStyle name="Input 2 2 2 2 2 64 2" xfId="41679" xr:uid="{C2975555-5D92-4915-9B76-93D73B0BA57E}"/>
    <cellStyle name="Input 2 2 2 2 2 65" xfId="28590" xr:uid="{982CB30C-6C74-4783-8489-F669C3C6B0FD}"/>
    <cellStyle name="Input 2 2 2 2 2 65 2" xfId="40431" xr:uid="{0F0D0D42-D64B-45C5-9185-593EAF7DAC20}"/>
    <cellStyle name="Input 2 2 2 2 2 66" xfId="15116" xr:uid="{074D5034-33A3-4E9B-8535-2C28DCCF8244}"/>
    <cellStyle name="Input 2 2 2 2 2 66 2" xfId="37386" xr:uid="{B321442C-B6B2-48BF-93E0-61FED083298A}"/>
    <cellStyle name="Input 2 2 2 2 2 67" xfId="27503" xr:uid="{E85E4524-1233-4370-89D7-25E401C895F7}"/>
    <cellStyle name="Input 2 2 2 2 2 67 2" xfId="40168" xr:uid="{2306350F-9FA4-45D3-8E12-61DB434AC35F}"/>
    <cellStyle name="Input 2 2 2 2 2 68" xfId="30185" xr:uid="{514F4F49-C6FB-4577-8DA6-73C0322C153A}"/>
    <cellStyle name="Input 2 2 2 2 2 68 2" xfId="40777" xr:uid="{43496F94-7C13-4875-B9F0-0912D9B19D2C}"/>
    <cellStyle name="Input 2 2 2 2 2 69" xfId="30802" xr:uid="{0C3EEACB-B7CD-494C-8ED8-42E12AAB26A2}"/>
    <cellStyle name="Input 2 2 2 2 2 69 2" xfId="40911" xr:uid="{5917772B-1A48-49D9-A877-750DAFF25A07}"/>
    <cellStyle name="Input 2 2 2 2 2 7" xfId="18624" xr:uid="{F5E43B2B-217F-4D0C-BF38-97AD73280E7E}"/>
    <cellStyle name="Input 2 2 2 2 2 7 2" xfId="38186" xr:uid="{D106D0CB-3EF0-4F87-89C0-2929880DCCB4}"/>
    <cellStyle name="Input 2 2 2 2 2 70" xfId="32115" xr:uid="{5343891E-A759-4554-9B86-F25EBA805548}"/>
    <cellStyle name="Input 2 2 2 2 2 70 2" xfId="41238" xr:uid="{73F6E256-445C-4FB7-8DAB-6F25ABA41F3B}"/>
    <cellStyle name="Input 2 2 2 2 2 71" xfId="28723" xr:uid="{78507B99-2BC6-497D-A090-4ED72C74CAF1}"/>
    <cellStyle name="Input 2 2 2 2 2 71 2" xfId="40459" xr:uid="{4BEBF47A-A733-4F73-BC97-DF43230EBC00}"/>
    <cellStyle name="Input 2 2 2 2 2 72" xfId="37127" xr:uid="{1F22E768-95D6-4020-A3D6-0C22C2C1DE17}"/>
    <cellStyle name="Input 2 2 2 2 2 73" xfId="14413" xr:uid="{185B3D5B-3422-4E85-954B-AFE298C80AED}"/>
    <cellStyle name="Input 2 2 2 2 2 8" xfId="18746" xr:uid="{FDE5CB6B-23E3-40F5-B9B6-7B6D8CAC7E85}"/>
    <cellStyle name="Input 2 2 2 2 2 8 2" xfId="38211" xr:uid="{C6D0FE71-5EC3-4B9B-9E83-F402DF5A452F}"/>
    <cellStyle name="Input 2 2 2 2 2 9" xfId="18860" xr:uid="{A722D741-7091-4D2A-9F40-0EBD0C25CC01}"/>
    <cellStyle name="Input 2 2 2 2 2 9 2" xfId="38238" xr:uid="{D187BD2E-AD96-4B1A-9AAE-C74EA428049B}"/>
    <cellStyle name="Input 2 2 2 2 20" xfId="20346" xr:uid="{B347660B-54E7-4BFB-83F3-0A0F66C0AF56}"/>
    <cellStyle name="Input 2 2 2 2 20 2" xfId="38564" xr:uid="{CBEEA363-7F3F-4DA9-9C55-5D6006F3CD3C}"/>
    <cellStyle name="Input 2 2 2 2 21" xfId="24082" xr:uid="{1E81E128-2582-4C87-8B10-3EB3BE22C672}"/>
    <cellStyle name="Input 2 2 2 2 21 2" xfId="39399" xr:uid="{970E92EA-1951-4FDD-A8F6-8102CCBBDB37}"/>
    <cellStyle name="Input 2 2 2 2 22" xfId="21525" xr:uid="{AA996005-9920-429C-A228-B4F4917A74E9}"/>
    <cellStyle name="Input 2 2 2 2 22 2" xfId="38818" xr:uid="{3AD5E013-D820-4725-8986-63A83C37EB23}"/>
    <cellStyle name="Input 2 2 2 2 23" xfId="24956" xr:uid="{CBAC0063-20E1-4A51-93C5-9BC0ED7F0122}"/>
    <cellStyle name="Input 2 2 2 2 23 2" xfId="39582" xr:uid="{11FF85F1-2983-4B19-87ED-5978992BBAD6}"/>
    <cellStyle name="Input 2 2 2 2 24" xfId="25123" xr:uid="{260B1D28-0B27-47F3-B615-BBF5E4B62C72}"/>
    <cellStyle name="Input 2 2 2 2 24 2" xfId="39621" xr:uid="{15E49578-9FF9-40FE-8450-68F2A8D90573}"/>
    <cellStyle name="Input 2 2 2 2 25" xfId="25278" xr:uid="{DC68D861-F50A-4E09-A55E-9D5780C03C2C}"/>
    <cellStyle name="Input 2 2 2 2 25 2" xfId="39658" xr:uid="{A38B8AC5-17FD-45AF-8A3E-73C54427B63C}"/>
    <cellStyle name="Input 2 2 2 2 26" xfId="25423" xr:uid="{DCF419FA-5EF6-4E0A-B2F5-455BB23474DC}"/>
    <cellStyle name="Input 2 2 2 2 26 2" xfId="39692" xr:uid="{070F287A-B6D7-40A3-9662-460AFEAA9BA6}"/>
    <cellStyle name="Input 2 2 2 2 27" xfId="25560" xr:uid="{92552ECF-0118-4346-8D54-270ECFB9F696}"/>
    <cellStyle name="Input 2 2 2 2 27 2" xfId="39725" xr:uid="{A8861594-446A-4920-A191-C5F4F1E55C8A}"/>
    <cellStyle name="Input 2 2 2 2 28" xfId="25686" xr:uid="{5F547537-69FC-4B77-BC55-E7B14DF6D176}"/>
    <cellStyle name="Input 2 2 2 2 28 2" xfId="39756" xr:uid="{ED41F588-EC47-453E-A5AA-53D385D35B36}"/>
    <cellStyle name="Input 2 2 2 2 29" xfId="25795" xr:uid="{13A25F16-54D5-4A1C-A415-72E231A6F398}"/>
    <cellStyle name="Input 2 2 2 2 29 2" xfId="39783" xr:uid="{49EC212A-8C47-47EC-B668-70FE940AF4D3}"/>
    <cellStyle name="Input 2 2 2 2 3" xfId="3159" xr:uid="{C79CE518-0A72-4830-B68E-C8B48D89C89F}"/>
    <cellStyle name="Input 2 2 2 2 3 2" xfId="5210" xr:uid="{4EB4D0AD-22D0-4E37-ABAD-38D80FA38297}"/>
    <cellStyle name="Input 2 2 2 2 3 2 2" xfId="37215" xr:uid="{E67E9DBA-90CD-40D3-8120-A8CD83DC272C}"/>
    <cellStyle name="Input 2 2 2 2 3 3" xfId="6769" xr:uid="{53A0F650-8637-40F9-9A68-F98F2FC09E4D}"/>
    <cellStyle name="Input 2 2 2 2 3 4" xfId="14539" xr:uid="{28D0B78C-8F0E-4D33-9F42-4385D367C5D8}"/>
    <cellStyle name="Input 2 2 2 2 30" xfId="25897" xr:uid="{92A2BA6C-620B-45B3-B322-E1CC6741BED9}"/>
    <cellStyle name="Input 2 2 2 2 30 2" xfId="39809" xr:uid="{787C9C44-A6D3-4104-BFE0-C132B8B7F5BD}"/>
    <cellStyle name="Input 2 2 2 2 31" xfId="25983" xr:uid="{433236B9-B978-4F5C-8135-61ED5861650C}"/>
    <cellStyle name="Input 2 2 2 2 31 2" xfId="39831" xr:uid="{AE491F8C-6836-416C-B710-0E5C8D997217}"/>
    <cellStyle name="Input 2 2 2 2 32" xfId="26062" xr:uid="{42471A94-E4C7-471E-B5E5-107727C6B647}"/>
    <cellStyle name="Input 2 2 2 2 32 2" xfId="39852" xr:uid="{612AD7C7-4DBC-48CC-94A8-453518D99C41}"/>
    <cellStyle name="Input 2 2 2 2 33" xfId="17482" xr:uid="{B63EF65B-0B36-4FA0-8560-89A55E2BAB14}"/>
    <cellStyle name="Input 2 2 2 2 33 2" xfId="37931" xr:uid="{B7A5F9AE-688A-4DB4-BD4D-3DA93ADEADC9}"/>
    <cellStyle name="Input 2 2 2 2 34" xfId="17237" xr:uid="{B0FFCCCD-FA47-42EF-A815-61D214E65C74}"/>
    <cellStyle name="Input 2 2 2 2 34 2" xfId="37883" xr:uid="{7B7FEA5B-2BB8-4769-8CB6-05ED40B5C9AA}"/>
    <cellStyle name="Input 2 2 2 2 35" xfId="17897" xr:uid="{18522C75-647D-4CAE-888A-609D367DA299}"/>
    <cellStyle name="Input 2 2 2 2 35 2" xfId="38017" xr:uid="{4E6C1A10-F363-40EE-8111-59789C64AB78}"/>
    <cellStyle name="Input 2 2 2 2 36" xfId="16575" xr:uid="{D35205D3-6DEC-4447-9858-021F5696183E}"/>
    <cellStyle name="Input 2 2 2 2 36 2" xfId="37752" xr:uid="{0E242E07-DA2C-4B6E-A6A7-BAE89D9432AA}"/>
    <cellStyle name="Input 2 2 2 2 37" xfId="22861" xr:uid="{61A08EE0-2148-4217-B25F-06EE3985E20E}"/>
    <cellStyle name="Input 2 2 2 2 37 2" xfId="39140" xr:uid="{EA1056AA-0AEC-4050-BA6D-ED62CDD3BD2F}"/>
    <cellStyle name="Input 2 2 2 2 38" xfId="23278" xr:uid="{75543C6D-A9BF-47ED-BE88-946F571ADC76}"/>
    <cellStyle name="Input 2 2 2 2 38 2" xfId="39232" xr:uid="{DB0663B3-B436-4645-918B-4CF4CA1D5418}"/>
    <cellStyle name="Input 2 2 2 2 39" xfId="23196" xr:uid="{0D57812E-B54B-40FF-B67C-562D05F975C5}"/>
    <cellStyle name="Input 2 2 2 2 39 2" xfId="39216" xr:uid="{3DF4DD61-3486-4CB5-8724-F1FDDDBFAECC}"/>
    <cellStyle name="Input 2 2 2 2 4" xfId="3631" xr:uid="{C49DBFA3-08B0-424F-87A8-0C7A1D5DE8E2}"/>
    <cellStyle name="Input 2 2 2 2 4 10" xfId="23856" xr:uid="{544AACCB-4046-4057-B6A2-8F5A891055E4}"/>
    <cellStyle name="Input 2 2 2 2 4 10 2" xfId="39343" xr:uid="{4C0BE2DD-2F89-4F6D-93E7-A50BAC72286B}"/>
    <cellStyle name="Input 2 2 2 2 4 11" xfId="19939" xr:uid="{36CAD70C-20F4-447A-9942-3221B4D429E9}"/>
    <cellStyle name="Input 2 2 2 2 4 11 2" xfId="38485" xr:uid="{AF27E75D-DBDA-407E-8D6A-DB0A5DDC96DD}"/>
    <cellStyle name="Input 2 2 2 2 4 12" xfId="24465" xr:uid="{05E57FFB-399A-4CF3-9CB3-9443195D55A5}"/>
    <cellStyle name="Input 2 2 2 2 4 12 2" xfId="39482" xr:uid="{D73EE7C7-BD01-4835-A87A-BEA89E7D8B2B}"/>
    <cellStyle name="Input 2 2 2 2 4 13" xfId="20530" xr:uid="{E7B457A1-D2D6-4D37-8500-CE8AFA0802F1}"/>
    <cellStyle name="Input 2 2 2 2 4 13 2" xfId="38599" xr:uid="{DACF56BF-FCEA-44EB-8CCD-796720FA8E7A}"/>
    <cellStyle name="Input 2 2 2 2 4 14" xfId="24893" xr:uid="{65775499-CB50-40E1-BBFD-86900336EF57}"/>
    <cellStyle name="Input 2 2 2 2 4 14 2" xfId="39566" xr:uid="{78F91E23-5DE2-4A51-984B-534EC902DCA9}"/>
    <cellStyle name="Input 2 2 2 2 4 15" xfId="25066" xr:uid="{A8D3976D-FBAE-45F5-85E5-A4507E011482}"/>
    <cellStyle name="Input 2 2 2 2 4 15 2" xfId="39606" xr:uid="{22B61338-08A6-4251-8F32-269EAC372764}"/>
    <cellStyle name="Input 2 2 2 2 4 16" xfId="25223" xr:uid="{39FF0E04-574E-450D-BFA0-A5358556B8E3}"/>
    <cellStyle name="Input 2 2 2 2 4 16 2" xfId="39644" xr:uid="{BBA0DC23-C008-482B-9A7E-FA5BB1A6A0E8}"/>
    <cellStyle name="Input 2 2 2 2 4 17" xfId="25372" xr:uid="{292F5757-C0D2-416E-973E-2E442C752292}"/>
    <cellStyle name="Input 2 2 2 2 4 17 2" xfId="39679" xr:uid="{A87247B4-773E-4266-9590-C854737C704C}"/>
    <cellStyle name="Input 2 2 2 2 4 18" xfId="27768" xr:uid="{D9A3BBEE-11E6-4CCD-AF4D-9515799DD55D}"/>
    <cellStyle name="Input 2 2 2 2 4 18 2" xfId="40237" xr:uid="{E29E658A-E151-449D-9CBA-A6EF9FA1F872}"/>
    <cellStyle name="Input 2 2 2 2 4 19" xfId="27669" xr:uid="{C61848A7-4D6C-4561-80F9-A2D14868F9A8}"/>
    <cellStyle name="Input 2 2 2 2 4 19 2" xfId="40210" xr:uid="{ADCA2A09-1BF4-471C-A50F-5B37FB12E764}"/>
    <cellStyle name="Input 2 2 2 2 4 2" xfId="5681" xr:uid="{14B19B21-0662-479E-854F-F179E6BA6ECA}"/>
    <cellStyle name="Input 2 2 2 2 4 2 10" xfId="18149" xr:uid="{F9E3457D-003B-47D7-AB10-8DFE38FFF1E7}"/>
    <cellStyle name="Input 2 2 2 2 4 2 2" xfId="21356" xr:uid="{8202F114-2E1D-49AF-8241-4B3A45FA7513}"/>
    <cellStyle name="Input 2 2 2 2 4 2 2 2" xfId="22898" xr:uid="{26BEC0DA-363F-46E9-BB32-C5C9FC81B168}"/>
    <cellStyle name="Input 2 2 2 2 4 2 2 2 2" xfId="39151" xr:uid="{C3AFFAB9-2CD3-4652-89EB-4F6497FE3369}"/>
    <cellStyle name="Input 2 2 2 2 4 2 2 3" xfId="29619" xr:uid="{9F37B883-D477-4F55-AD80-F4CBFAF4361B}"/>
    <cellStyle name="Input 2 2 2 2 4 2 2 3 2" xfId="40653" xr:uid="{E5336440-3C93-4F11-8205-60EAD4487B20}"/>
    <cellStyle name="Input 2 2 2 2 4 2 2 4" xfId="29881" xr:uid="{191D36A0-DED9-4854-941C-3E2D50FF8193}"/>
    <cellStyle name="Input 2 2 2 2 4 2 2 4 2" xfId="40704" xr:uid="{162E2B4C-18AF-40D9-8C0D-07094F04D780}"/>
    <cellStyle name="Input 2 2 2 2 4 2 2 5" xfId="27510" xr:uid="{B23B40CA-A895-4B97-9AA2-7093FCB0745F}"/>
    <cellStyle name="Input 2 2 2 2 4 2 2 5 2" xfId="40171" xr:uid="{94F5E1E6-E1F4-46B1-929F-C0F323E1984B}"/>
    <cellStyle name="Input 2 2 2 2 4 2 2 6" xfId="15055" xr:uid="{BFDDC74D-8657-48E5-A1F0-AB0006D1B7C3}"/>
    <cellStyle name="Input 2 2 2 2 4 2 2 6 2" xfId="37369" xr:uid="{FACA2E6D-B372-4716-BABD-6A72464C7C34}"/>
    <cellStyle name="Input 2 2 2 2 4 2 2 7" xfId="30931" xr:uid="{7A602449-3771-43FD-AD4A-210AE0A27177}"/>
    <cellStyle name="Input 2 2 2 2 4 2 2 7 2" xfId="40946" xr:uid="{69E1622A-2385-4829-8857-BD8B72B34E20}"/>
    <cellStyle name="Input 2 2 2 2 4 2 2 8" xfId="27666" xr:uid="{12CE47E9-30CC-432F-B635-709B99A4BD42}"/>
    <cellStyle name="Input 2 2 2 2 4 2 2 8 2" xfId="40209" xr:uid="{88FD2396-DA8D-4DDC-ABD1-C6B10EC46308}"/>
    <cellStyle name="Input 2 2 2 2 4 2 2 9" xfId="38779" xr:uid="{69AF26B2-471D-41CB-835F-55581DDE6080}"/>
    <cellStyle name="Input 2 2 2 2 4 2 3" xfId="28948" xr:uid="{A967D621-A21E-4751-BA3A-400EEB12D9E8}"/>
    <cellStyle name="Input 2 2 2 2 4 2 3 2" xfId="40505" xr:uid="{3EDE11C6-576A-461B-B552-A5304914A881}"/>
    <cellStyle name="Input 2 2 2 2 4 2 4" xfId="28303" xr:uid="{43A58619-697B-42A6-9756-2F4B7D5BA503}"/>
    <cellStyle name="Input 2 2 2 2 4 2 4 2" xfId="40359" xr:uid="{3CFD8ADE-6E79-4CAB-99D2-FE0A0D68DFAB}"/>
    <cellStyle name="Input 2 2 2 2 4 2 5" xfId="27362" xr:uid="{CD742F1C-B727-4513-A04E-7AB81EC7E2CD}"/>
    <cellStyle name="Input 2 2 2 2 4 2 5 2" xfId="40139" xr:uid="{60F2C05B-B0B2-4718-A03A-2018780C18F7}"/>
    <cellStyle name="Input 2 2 2 2 4 2 6" xfId="29862" xr:uid="{450B0048-2C8D-459C-A86B-6D949BE775D0}"/>
    <cellStyle name="Input 2 2 2 2 4 2 6 2" xfId="40700" xr:uid="{71DA98DF-99ED-4853-AAFC-87BF2A32B528}"/>
    <cellStyle name="Input 2 2 2 2 4 2 7" xfId="29907" xr:uid="{118C9D32-3F46-47CB-BD6E-B348ED617CB3}"/>
    <cellStyle name="Input 2 2 2 2 4 2 7 2" xfId="40711" xr:uid="{BE68159D-E8D3-4539-968E-BE973B32A0FF}"/>
    <cellStyle name="Input 2 2 2 2 4 2 8" xfId="15485" xr:uid="{BC49AA29-34DF-48DB-8D5F-25626B28D84B}"/>
    <cellStyle name="Input 2 2 2 2 4 2 8 2" xfId="37478" xr:uid="{DBE4F6B1-92A9-4F7B-95CA-8277FF343C15}"/>
    <cellStyle name="Input 2 2 2 2 4 2 9" xfId="38081" xr:uid="{CF80B417-61B2-438E-B160-1F7D04BA716A}"/>
    <cellStyle name="Input 2 2 2 2 4 20" xfId="29517" xr:uid="{DC1F9445-D80A-4CB0-8AED-8DE10ABCF159}"/>
    <cellStyle name="Input 2 2 2 2 4 20 2" xfId="40629" xr:uid="{97BF7FDF-43C8-4B5B-8A47-BAAABF5855E1}"/>
    <cellStyle name="Input 2 2 2 2 4 21" xfId="27725" xr:uid="{CC4CC741-4F08-439B-BCF4-94029F5C3B38}"/>
    <cellStyle name="Input 2 2 2 2 4 21 2" xfId="40224" xr:uid="{CBF6792A-8223-4D39-93F0-FB4BF5FAE740}"/>
    <cellStyle name="Input 2 2 2 2 4 22" xfId="15124" xr:uid="{8C0A418A-94BA-4D6B-A513-5983390B4826}"/>
    <cellStyle name="Input 2 2 2 2 4 22 2" xfId="37388" xr:uid="{F4AC21F9-8A87-4185-AE46-F8E24C11455D}"/>
    <cellStyle name="Input 2 2 2 2 4 23" xfId="15159" xr:uid="{BB330AB9-4BE9-49D4-B2EB-C7BF58BB4F06}"/>
    <cellStyle name="Input 2 2 2 2 4 23 2" xfId="37394" xr:uid="{2A75173C-F1B5-429F-A4A7-CC058E0471F0}"/>
    <cellStyle name="Input 2 2 2 2 4 24" xfId="37607" xr:uid="{CC509802-B377-47F9-B92F-50AA09DE3223}"/>
    <cellStyle name="Input 2 2 2 2 4 25" xfId="16056" xr:uid="{450A81B9-24A3-408F-B165-E46EC7F4272E}"/>
    <cellStyle name="Input 2 2 2 2 4 3" xfId="7194" xr:uid="{8F4BE7A5-A0E5-4D9E-BA23-E4B11164CA5F}"/>
    <cellStyle name="Input 2 2 2 2 4 3 2" xfId="39431" xr:uid="{5D8B4D3B-EEDF-4D2C-A062-73EBDF26E5C6}"/>
    <cellStyle name="Input 2 2 2 2 4 3 3" xfId="24214" xr:uid="{35FB3DEE-C667-481B-AB4B-A556BD8D64A1}"/>
    <cellStyle name="Input 2 2 2 2 4 4" xfId="7841" xr:uid="{09116B63-FEA2-4AE2-ADDF-8B4F77AA0457}"/>
    <cellStyle name="Input 2 2 2 2 4 4 2" xfId="38608" xr:uid="{BDED6EE2-741D-4CD4-91BD-301A243B14DE}"/>
    <cellStyle name="Input 2 2 2 2 4 4 3" xfId="20568" xr:uid="{01F6228F-B42E-4796-A9F5-9C5D24B06C35}"/>
    <cellStyle name="Input 2 2 2 2 4 5" xfId="8413" xr:uid="{88F939F7-AF7C-4293-9DD2-8D6530E73EF5}"/>
    <cellStyle name="Input 2 2 2 2 4 5 2" xfId="39512" xr:uid="{2F04CF16-C28F-4010-994C-2A7B155D9999}"/>
    <cellStyle name="Input 2 2 2 2 4 5 3" xfId="24601" xr:uid="{236D904D-50E5-47CE-8FA4-EE8C8CD4F5C3}"/>
    <cellStyle name="Input 2 2 2 2 4 6" xfId="20668" xr:uid="{FBDCB460-C55D-45E6-A978-3251E1F33DE1}"/>
    <cellStyle name="Input 2 2 2 2 4 6 2" xfId="38627" xr:uid="{FD5126E4-A780-46E8-958F-96148B5724B7}"/>
    <cellStyle name="Input 2 2 2 2 4 7" xfId="24397" xr:uid="{39E40E81-0E98-4308-BE34-8A6F30DD20C8}"/>
    <cellStyle name="Input 2 2 2 2 4 7 2" xfId="39469" xr:uid="{C6025797-5C0D-459D-BDB3-A31D082FB597}"/>
    <cellStyle name="Input 2 2 2 2 4 8" xfId="22149" xr:uid="{C3B28468-4241-4EF3-A8D1-9BF807DFA3EF}"/>
    <cellStyle name="Input 2 2 2 2 4 8 2" xfId="38960" xr:uid="{0BAF76C6-7655-493E-88F6-6457623C4A11}"/>
    <cellStyle name="Input 2 2 2 2 4 9" xfId="20245" xr:uid="{13D8986F-FAD5-41DA-A900-4214598D1977}"/>
    <cellStyle name="Input 2 2 2 2 4 9 2" xfId="38544" xr:uid="{F128FE01-6FEF-4F26-BCB0-F9E22F965B25}"/>
    <cellStyle name="Input 2 2 2 2 40" xfId="17830" xr:uid="{E473070C-E21B-4853-ADC2-C1D8AEEF23CB}"/>
    <cellStyle name="Input 2 2 2 2 40 2" xfId="38003" xr:uid="{F2BC8A2B-6F58-4DD1-BDEE-FCF34408F12F}"/>
    <cellStyle name="Input 2 2 2 2 41" xfId="22735" xr:uid="{3E1489EF-C668-4AFC-9ABE-E0F6B1F92A02}"/>
    <cellStyle name="Input 2 2 2 2 41 2" xfId="39115" xr:uid="{DC1753A2-02C3-4BBE-8353-3421407D9FE9}"/>
    <cellStyle name="Input 2 2 2 2 42" xfId="23034" xr:uid="{9AC8C880-642E-4E39-895D-D544C40DB79B}"/>
    <cellStyle name="Input 2 2 2 2 42 2" xfId="39179" xr:uid="{3304EE99-0D4C-400C-A7E6-CA3C2B2D0154}"/>
    <cellStyle name="Input 2 2 2 2 43" xfId="22439" xr:uid="{90F22C15-A186-44B7-96FC-4E615AA60A9C}"/>
    <cellStyle name="Input 2 2 2 2 43 2" xfId="39059" xr:uid="{25B7E111-F75B-4967-B4DE-FB3C3CD0911D}"/>
    <cellStyle name="Input 2 2 2 2 44" xfId="16477" xr:uid="{43BF4D5F-5F27-433B-8A4D-B4145A9496F0}"/>
    <cellStyle name="Input 2 2 2 2 44 2" xfId="37726" xr:uid="{86F10653-BAE5-4607-8B0D-AD17C542F086}"/>
    <cellStyle name="Input 2 2 2 2 45" xfId="19575" xr:uid="{31D2F635-48C2-4284-971D-22F618559547}"/>
    <cellStyle name="Input 2 2 2 2 45 2" xfId="38404" xr:uid="{47F62736-154A-4014-88F9-D17B04C3C04E}"/>
    <cellStyle name="Input 2 2 2 2 46" xfId="14775" xr:uid="{A21F18C3-081E-49B1-BC0B-98A60ACE97FC}"/>
    <cellStyle name="Input 2 2 2 2 46 2" xfId="37304" xr:uid="{099EF077-7630-4D44-92A8-68A31F798022}"/>
    <cellStyle name="Input 2 2 2 2 47" xfId="30204" xr:uid="{E061E214-0349-4327-AE67-3560550E6FB3}"/>
    <cellStyle name="Input 2 2 2 2 47 2" xfId="40782" xr:uid="{4E8622AA-FE04-4954-9763-3E183AA243A2}"/>
    <cellStyle name="Input 2 2 2 2 48" xfId="27206" xr:uid="{82A30956-3763-424E-BC93-50A226FFF542}"/>
    <cellStyle name="Input 2 2 2 2 48 2" xfId="40104" xr:uid="{25E4A60E-C710-43BC-AF19-AD26D533BEC9}"/>
    <cellStyle name="Input 2 2 2 2 49" xfId="29502" xr:uid="{15478C17-5CCF-4867-ABBF-C97A230297D7}"/>
    <cellStyle name="Input 2 2 2 2 49 2" xfId="40624" xr:uid="{ED0BB057-36C5-4CB6-83F6-3802F07BDCF1}"/>
    <cellStyle name="Input 2 2 2 2 5" xfId="3864" xr:uid="{CF4315CE-3E3E-493A-BF3F-EB0B8CEF6E21}"/>
    <cellStyle name="Input 2 2 2 2 5 2" xfId="5912" xr:uid="{48A5E9B9-3255-41A3-89F3-AAE55882BE82}"/>
    <cellStyle name="Input 2 2 2 2 5 2 2" xfId="37707" xr:uid="{1E3938E7-CD10-4C5A-982E-77BFF740953F}"/>
    <cellStyle name="Input 2 2 2 2 5 3" xfId="7424" xr:uid="{C71BFD1E-6B24-479F-95E3-743B72AF0AFA}"/>
    <cellStyle name="Input 2 2 2 2 5 4" xfId="8071" xr:uid="{CD8A1D9E-F38F-447B-8F7C-76052C5B193D}"/>
    <cellStyle name="Input 2 2 2 2 5 5" xfId="8643" xr:uid="{EFC15536-BC33-4849-B6C8-D10F6D5C1FF5}"/>
    <cellStyle name="Input 2 2 2 2 5 6" xfId="16380" xr:uid="{3D03B47F-8BCD-455C-8C2E-6F9CAFF44E98}"/>
    <cellStyle name="Input 2 2 2 2 50" xfId="27486" xr:uid="{71867683-1EEF-4F17-988D-227C4F9DC1B3}"/>
    <cellStyle name="Input 2 2 2 2 50 2" xfId="40164" xr:uid="{460F498B-34FC-4BD7-AC26-15B714B2AC8A}"/>
    <cellStyle name="Input 2 2 2 2 51" xfId="27685" xr:uid="{C85EA6FB-2EE9-4B1F-91EC-590844C62FFD}"/>
    <cellStyle name="Input 2 2 2 2 51 2" xfId="40214" xr:uid="{352250AC-80E8-477C-A80D-F31AD19678A2}"/>
    <cellStyle name="Input 2 2 2 2 52" xfId="31571" xr:uid="{C2AE5693-335D-44FE-AC5E-1D38ED46B5F1}"/>
    <cellStyle name="Input 2 2 2 2 52 10" xfId="41109" xr:uid="{F5D95DD1-29B6-4AC8-9F88-FEFDFCC140A9}"/>
    <cellStyle name="Input 2 2 2 2 52 2" xfId="33159" xr:uid="{186F3A1A-A11E-4399-B1D6-23600BEDB9F5}"/>
    <cellStyle name="Input 2 2 2 2 52 2 2" xfId="41461" xr:uid="{FAAA05C1-7BC0-4E90-A996-A7AE26D8403C}"/>
    <cellStyle name="Input 2 2 2 2 52 3" xfId="36212" xr:uid="{08B2DD00-4513-4558-8FC8-9DE84206B986}"/>
    <cellStyle name="Input 2 2 2 2 52 3 2" xfId="42141" xr:uid="{B58CA901-62B6-4C15-9408-BC56AA0512E6}"/>
    <cellStyle name="Input 2 2 2 2 52 4" xfId="31918" xr:uid="{444A5AF8-D4E7-46A1-ADCB-FFB8686E46A8}"/>
    <cellStyle name="Input 2 2 2 2 52 4 2" xfId="41190" xr:uid="{8B6D7ED9-4DDC-4B5B-9898-EB1EC9E87413}"/>
    <cellStyle name="Input 2 2 2 2 52 5" xfId="31531" xr:uid="{A6878437-CE3D-4536-A0FD-4F6307F38B1E}"/>
    <cellStyle name="Input 2 2 2 2 52 5 2" xfId="41104" xr:uid="{B92C1DBF-9C77-4827-B054-F870A748535F}"/>
    <cellStyle name="Input 2 2 2 2 52 6" xfId="31507" xr:uid="{CB9F9006-68F1-4C13-A8C4-F0B543E14E75}"/>
    <cellStyle name="Input 2 2 2 2 52 6 2" xfId="41096" xr:uid="{F7448108-066F-4CFA-AAF7-856C52273ED6}"/>
    <cellStyle name="Input 2 2 2 2 52 7" xfId="28819" xr:uid="{B23FC93B-4D96-424E-8DFC-BCFB3E0DAE95}"/>
    <cellStyle name="Input 2 2 2 2 52 7 2" xfId="40480" xr:uid="{2174AF3D-0707-489C-B40A-AEAA97E9FE01}"/>
    <cellStyle name="Input 2 2 2 2 52 8" xfId="32229" xr:uid="{5FAE42EF-BB05-49C6-83CE-0249BF61DAA3}"/>
    <cellStyle name="Input 2 2 2 2 52 8 2" xfId="41253" xr:uid="{A4F009E1-53A0-4143-911B-6AA2894D0322}"/>
    <cellStyle name="Input 2 2 2 2 52 9" xfId="28251" xr:uid="{F73B2D55-C99C-4A07-BFBF-DCCB95819B81}"/>
    <cellStyle name="Input 2 2 2 2 52 9 2" xfId="40348" xr:uid="{D44B28A8-DE5A-4446-91F1-267BD26687E3}"/>
    <cellStyle name="Input 2 2 2 2 53" xfId="34634" xr:uid="{4427C3F2-3727-46DA-B307-BABB0FA91BE8}"/>
    <cellStyle name="Input 2 2 2 2 53 2" xfId="41798" xr:uid="{28ACAD6D-CDD0-4E7F-BE01-3F7A029D2D6A}"/>
    <cellStyle name="Input 2 2 2 2 54" xfId="33438" xr:uid="{31349E73-001C-4D59-B18A-97B9C15E9FCA}"/>
    <cellStyle name="Input 2 2 2 2 54 2" xfId="41528" xr:uid="{FCD75441-E40A-4A15-A1FB-B9D3AD9D161F}"/>
    <cellStyle name="Input 2 2 2 2 55" xfId="34442" xr:uid="{2DE401CE-DD2D-41C4-8999-48A7116D7903}"/>
    <cellStyle name="Input 2 2 2 2 55 2" xfId="41761" xr:uid="{1CD9CA91-4649-4623-BB90-36E8828EC9BD}"/>
    <cellStyle name="Input 2 2 2 2 56" xfId="35552" xr:uid="{FC6767B4-291D-4985-A786-550B6561FB2D}"/>
    <cellStyle name="Input 2 2 2 2 56 2" xfId="42005" xr:uid="{27E8D37E-94AD-4D78-8461-33F09D6D8D9F}"/>
    <cellStyle name="Input 2 2 2 2 57" xfId="32578" xr:uid="{3CB2462F-917D-458C-9786-01D3411922A3}"/>
    <cellStyle name="Input 2 2 2 2 57 2" xfId="41329" xr:uid="{730E4647-CD5A-4E01-97DD-04B749F70CDE}"/>
    <cellStyle name="Input 2 2 2 2 58" xfId="33788" xr:uid="{22B6B1C5-4073-4284-BA14-5ECDDE6992DB}"/>
    <cellStyle name="Input 2 2 2 2 58 2" xfId="41614" xr:uid="{D74C7E67-90C2-4246-8A6B-99B9D7F5D2A2}"/>
    <cellStyle name="Input 2 2 2 2 59" xfId="33361" xr:uid="{3FF871B9-FE8E-4CBF-A3E3-9FF3BC8CC812}"/>
    <cellStyle name="Input 2 2 2 2 59 2" xfId="41514" xr:uid="{E6E76831-F9A6-4197-B84D-393D8D4940DA}"/>
    <cellStyle name="Input 2 2 2 2 6" xfId="4316" xr:uid="{D25BCCEB-EBEC-414C-A2F9-BA8A63156CF5}"/>
    <cellStyle name="Input 2 2 2 2 6 2" xfId="37693" xr:uid="{4EC84375-38D1-4323-90CD-CCC6C134D318}"/>
    <cellStyle name="Input 2 2 2 2 6 3" xfId="16299" xr:uid="{4598552B-992A-4A35-849E-4AD1319D3B10}"/>
    <cellStyle name="Input 2 2 2 2 60" xfId="34658" xr:uid="{01634846-0583-45BD-A894-423E0ED63B83}"/>
    <cellStyle name="Input 2 2 2 2 60 2" xfId="41805" xr:uid="{2CCC854A-003F-44D8-8FAB-C88550E5F997}"/>
    <cellStyle name="Input 2 2 2 2 61" xfId="34074" xr:uid="{7F0F2077-4994-4F9F-966B-DF6A7549E09D}"/>
    <cellStyle name="Input 2 2 2 2 61 2" xfId="41682" xr:uid="{30B5D6E7-E815-4FB0-9643-535D2F2D4787}"/>
    <cellStyle name="Input 2 2 2 2 62" xfId="33694" xr:uid="{3D49114D-E6C3-4AAE-AB7A-39647DC6551A}"/>
    <cellStyle name="Input 2 2 2 2 62 2" xfId="41589" xr:uid="{3190B3B2-7465-4221-AA36-7D47368BFC45}"/>
    <cellStyle name="Input 2 2 2 2 63" xfId="34267" xr:uid="{195AE884-EBE4-4838-81F3-0866F7131827}"/>
    <cellStyle name="Input 2 2 2 2 63 2" xfId="41729" xr:uid="{DACAEA3F-D10D-46CA-8ED8-C0CDA49C801D}"/>
    <cellStyle name="Input 2 2 2 2 64" xfId="33729" xr:uid="{A6B52B67-EBA7-47C6-88CE-42CF54B308F6}"/>
    <cellStyle name="Input 2 2 2 2 64 2" xfId="41596" xr:uid="{C9203A8E-F40E-4FAB-8D27-13BD8A9F6B95}"/>
    <cellStyle name="Input 2 2 2 2 65" xfId="28233" xr:uid="{FFEC412E-068A-4185-8D7E-812CA5BABA1E}"/>
    <cellStyle name="Input 2 2 2 2 65 2" xfId="40345" xr:uid="{777E9FE6-5DBA-4C3E-9C85-F554BFD051A7}"/>
    <cellStyle name="Input 2 2 2 2 66" xfId="29430" xr:uid="{08481A08-EE65-4960-9D4D-142D56C16611}"/>
    <cellStyle name="Input 2 2 2 2 66 2" xfId="40608" xr:uid="{F86FE012-AEDB-4C06-9C5A-7121FC46996A}"/>
    <cellStyle name="Input 2 2 2 2 67" xfId="16149" xr:uid="{484AAA24-BAD1-40B5-957E-8CE9B3402C17}"/>
    <cellStyle name="Input 2 2 2 2 67 2" xfId="37626" xr:uid="{5D96CE68-0EA5-4918-ADB8-B61EBC3175B5}"/>
    <cellStyle name="Input 2 2 2 2 68" xfId="28392" xr:uid="{73CE0433-94BD-49EF-A108-7D844A2003CD}"/>
    <cellStyle name="Input 2 2 2 2 68 2" xfId="40384" xr:uid="{ED06EBEE-4DFD-4D16-B0F6-428367F3F3B2}"/>
    <cellStyle name="Input 2 2 2 2 69" xfId="31894" xr:uid="{EEBB8642-4056-4612-A841-A90577C213D5}"/>
    <cellStyle name="Input 2 2 2 2 69 2" xfId="41183" xr:uid="{59C87A22-FD3F-4B4B-9178-07D742F90AD7}"/>
    <cellStyle name="Input 2 2 2 2 7" xfId="9113" xr:uid="{38A40CF6-2747-451E-9BA2-F86FC0944DD6}"/>
    <cellStyle name="Input 2 2 2 2 7 2" xfId="37903" xr:uid="{7E54A39A-315D-45B6-AD22-6199E47E0495}"/>
    <cellStyle name="Input 2 2 2 2 7 3" xfId="17343" xr:uid="{51FAB143-E494-43F8-97F7-55C0D4EC5B87}"/>
    <cellStyle name="Input 2 2 2 2 70" xfId="31817" xr:uid="{06905620-7794-40B6-B526-5CC4CC4390F3}"/>
    <cellStyle name="Input 2 2 2 2 70 2" xfId="41162" xr:uid="{A7FE6283-9257-49F2-B74C-5E589DB0CA6E}"/>
    <cellStyle name="Input 2 2 2 2 71" xfId="36395" xr:uid="{9738302C-933F-494E-AEBD-D49FAEB480AE}"/>
    <cellStyle name="Input 2 2 2 2 71 2" xfId="42182" xr:uid="{81392749-66CA-4DAD-80A4-4929E58C0355}"/>
    <cellStyle name="Input 2 2 2 2 72" xfId="37114" xr:uid="{E9B94455-C7D7-4D4C-956A-E09AE93B3C29}"/>
    <cellStyle name="Input 2 2 2 2 73" xfId="14193" xr:uid="{87D046DE-E2BD-42E2-8978-3F9A3942C0E9}"/>
    <cellStyle name="Input 2 2 2 2 8" xfId="16978" xr:uid="{91B8C342-1622-484F-B8D9-D79EE2F040A3}"/>
    <cellStyle name="Input 2 2 2 2 8 2" xfId="37831" xr:uid="{97CC39BB-FAFA-4A48-B9A5-B02AE64DC58E}"/>
    <cellStyle name="Input 2 2 2 2 9" xfId="18043" xr:uid="{7E115E2E-65FE-40FC-B607-C765420DBE8E}"/>
    <cellStyle name="Input 2 2 2 2 9 2" xfId="38055" xr:uid="{C099CBE3-D521-4F6C-BFB1-A91FAA2009B7}"/>
    <cellStyle name="Input 2 2 2 20" xfId="23995" xr:uid="{C7BFC215-267F-4D01-B5C8-E14AFC6A8467}"/>
    <cellStyle name="Input 2 2 2 20 2" xfId="39379" xr:uid="{FD871628-BA23-4B7A-8136-4E76323A8967}"/>
    <cellStyle name="Input 2 2 2 21" xfId="20313" xr:uid="{14646BBD-4106-4334-9C73-838DF26DDF69}"/>
    <cellStyle name="Input 2 2 2 21 2" xfId="38555" xr:uid="{3B716995-1252-459C-9A6C-F4043BA12726}"/>
    <cellStyle name="Input 2 2 2 22" xfId="24017" xr:uid="{EB379BC0-DF49-488B-A4A7-FCD7EFE617C6}"/>
    <cellStyle name="Input 2 2 2 22 2" xfId="39388" xr:uid="{20671143-91B4-48D2-926A-00FFAEDDD311}"/>
    <cellStyle name="Input 2 2 2 23" xfId="21644" xr:uid="{73068303-1FCF-4B56-B155-762A801091BD}"/>
    <cellStyle name="Input 2 2 2 23 2" xfId="38850" xr:uid="{FBFB2033-4A40-42B1-A7AF-FD540EBBF45D}"/>
    <cellStyle name="Input 2 2 2 24" xfId="22047" xr:uid="{8FE326ED-46F6-4007-8598-A1499D097876}"/>
    <cellStyle name="Input 2 2 2 24 2" xfId="38940" xr:uid="{0C602204-0B53-41F7-BF39-26276A7BEB41}"/>
    <cellStyle name="Input 2 2 2 25" xfId="22153" xr:uid="{F7F1D197-A442-4B19-8F44-AEBD30893DCF}"/>
    <cellStyle name="Input 2 2 2 25 2" xfId="38961" xr:uid="{AAFCDE36-314E-4991-B30E-E96995EDF894}"/>
    <cellStyle name="Input 2 2 2 26" xfId="24695" xr:uid="{AB620110-554A-4527-BE93-7DFFA1B59659}"/>
    <cellStyle name="Input 2 2 2 26 2" xfId="39525" xr:uid="{51698458-695C-4C96-9062-A13E2F70D749}"/>
    <cellStyle name="Input 2 2 2 27" xfId="20646" xr:uid="{7002145B-E912-4F25-BB4F-9929C04E9D93}"/>
    <cellStyle name="Input 2 2 2 27 2" xfId="38622" xr:uid="{A386E5F2-D7EE-4610-B12A-E3F96EE9EC38}"/>
    <cellStyle name="Input 2 2 2 28" xfId="22182" xr:uid="{42DA1F79-4AE1-4100-B7B7-11B34D31883B}"/>
    <cellStyle name="Input 2 2 2 28 2" xfId="38968" xr:uid="{8F0F0B8F-8A51-493D-9E91-DC97CABF04CC}"/>
    <cellStyle name="Input 2 2 2 29" xfId="23687" xr:uid="{49497BF2-A9F7-47E9-8F18-7D6910B651E2}"/>
    <cellStyle name="Input 2 2 2 29 2" xfId="39313" xr:uid="{F917D815-A69F-4AD6-BE71-3643E58FED24}"/>
    <cellStyle name="Input 2 2 2 3" xfId="1887" xr:uid="{0BBA093D-D8E6-4C51-AE6C-DEE026BB3CAB}"/>
    <cellStyle name="Input 2 2 2 3 2" xfId="4571" xr:uid="{B6F04D71-D572-42BE-A170-05B3551AEDEB}"/>
    <cellStyle name="Input 2 2 2 3 2 2" xfId="37160" xr:uid="{D068E0C9-9569-489F-B468-0F5C92A9BC14}"/>
    <cellStyle name="Input 2 2 2 3 3" xfId="6159" xr:uid="{5F952B86-8060-42A7-BA0A-F2640B0C3517}"/>
    <cellStyle name="Input 2 2 2 3 4" xfId="2644" xr:uid="{5EF201BC-7FE8-4A02-85BD-72507095675D}"/>
    <cellStyle name="Input 2 2 2 3 5" xfId="14384" xr:uid="{37358908-B6EC-4678-8D38-4FF0C0FFADAC}"/>
    <cellStyle name="Input 2 2 2 30" xfId="20190" xr:uid="{40BE14C3-1CCF-4A0C-9EA4-5636F7C7EC1C}"/>
    <cellStyle name="Input 2 2 2 30 2" xfId="38532" xr:uid="{28190777-4518-4747-B76D-7A8F1ECD87FA}"/>
    <cellStyle name="Input 2 2 2 31" xfId="24130" xr:uid="{A56A6962-9B14-4679-9B89-096AFF880C4D}"/>
    <cellStyle name="Input 2 2 2 31 2" xfId="39409" xr:uid="{107155B8-AAEE-422D-98C5-A50AAB7E6F3E}"/>
    <cellStyle name="Input 2 2 2 32" xfId="20673" xr:uid="{187C5FC8-53C1-4C95-949C-145A2269427D}"/>
    <cellStyle name="Input 2 2 2 32 2" xfId="38628" xr:uid="{F208623B-858D-43ED-8FD1-49090978DA34}"/>
    <cellStyle name="Input 2 2 2 33" xfId="20189" xr:uid="{E4164BC6-AD12-4C36-B63B-467A72FDF111}"/>
    <cellStyle name="Input 2 2 2 33 2" xfId="38531" xr:uid="{BFD54722-60B8-400A-AA37-F7BA5B296FBB}"/>
    <cellStyle name="Input 2 2 2 34" xfId="17457" xr:uid="{6991D4DC-CB52-4D23-9366-C955BABE36C7}"/>
    <cellStyle name="Input 2 2 2 34 2" xfId="37928" xr:uid="{C39ADDF0-D499-4574-932C-B45828B64299}"/>
    <cellStyle name="Input 2 2 2 35" xfId="17806" xr:uid="{40E67FF2-9E1D-4016-A3E0-CC06000C201C}"/>
    <cellStyle name="Input 2 2 2 35 2" xfId="37996" xr:uid="{18628FBF-AB8A-49D9-8038-1FAB5670F850}"/>
    <cellStyle name="Input 2 2 2 36" xfId="22446" xr:uid="{4E8C8530-7075-4F68-85CB-E89D7A1D0AE7}"/>
    <cellStyle name="Input 2 2 2 36 2" xfId="39061" xr:uid="{77C6F2B0-8418-44F2-9A90-510E6137E6D4}"/>
    <cellStyle name="Input 2 2 2 37" xfId="23104" xr:uid="{18FC57BB-7933-41DB-8271-6876EE2F8872}"/>
    <cellStyle name="Input 2 2 2 37 2" xfId="39190" xr:uid="{1430696B-9C86-4E94-A053-5B1EF4BBD30A}"/>
    <cellStyle name="Input 2 2 2 38" xfId="17092" xr:uid="{58371E99-27B2-4098-AE32-52B79B66EF6A}"/>
    <cellStyle name="Input 2 2 2 38 2" xfId="37851" xr:uid="{6C3F68C7-BA86-423A-B6D5-6A4614D4B412}"/>
    <cellStyle name="Input 2 2 2 39" xfId="17205" xr:uid="{F460F3E1-6C88-4874-A60D-8618D203F0E7}"/>
    <cellStyle name="Input 2 2 2 39 2" xfId="37878" xr:uid="{01834953-6486-4D05-9C5B-E4E581149316}"/>
    <cellStyle name="Input 2 2 2 4" xfId="2990" xr:uid="{96F12D44-AC36-43C4-A867-47209FDB0B1E}"/>
    <cellStyle name="Input 2 2 2 4 2" xfId="4999" xr:uid="{A9F6CC5F-0ED9-4B22-BE64-9B6DD00285D3}"/>
    <cellStyle name="Input 2 2 2 4 2 2" xfId="37212" xr:uid="{39F90EFC-075F-4DD5-957B-7DD13CBCED48}"/>
    <cellStyle name="Input 2 2 2 4 3" xfId="6559" xr:uid="{52F5AA17-4A0D-429E-AE1C-F63ED92887DC}"/>
    <cellStyle name="Input 2 2 2 4 4" xfId="14510" xr:uid="{BB3B6C5B-ADD0-45FC-8B0F-4C7E1886EEF4}"/>
    <cellStyle name="Input 2 2 2 40" xfId="22868" xr:uid="{265C2910-8865-4ED1-BF62-A46499695E38}"/>
    <cellStyle name="Input 2 2 2 40 2" xfId="39142" xr:uid="{237385AF-2651-41BD-8593-8ABC2A1BC115}"/>
    <cellStyle name="Input 2 2 2 41" xfId="22520" xr:uid="{B8EC0D11-D068-4ADB-805D-68A9912777BF}"/>
    <cellStyle name="Input 2 2 2 41 2" xfId="39078" xr:uid="{C927F437-0C95-4639-A3D2-FB183445DF32}"/>
    <cellStyle name="Input 2 2 2 42" xfId="16717" xr:uid="{D86650CF-B223-4F96-A622-F660FFD3E13F}"/>
    <cellStyle name="Input 2 2 2 42 2" xfId="37782" xr:uid="{AE6906AD-7BB4-4CB8-9093-DDA5569C4ED9}"/>
    <cellStyle name="Input 2 2 2 43" xfId="17507" xr:uid="{CDE6F3D2-5C6B-4D7D-BCEB-515B205B29F5}"/>
    <cellStyle name="Input 2 2 2 43 2" xfId="37936" xr:uid="{E49A8C58-29E5-45BB-933F-EEBE862BB568}"/>
    <cellStyle name="Input 2 2 2 44" xfId="26262" xr:uid="{C63622EB-261B-4A8F-B38D-72124F09D31D}"/>
    <cellStyle name="Input 2 2 2 44 2" xfId="39902" xr:uid="{97EF60AC-04CA-45B3-968D-8D9D8CFCE1D8}"/>
    <cellStyle name="Input 2 2 2 45" xfId="26343" xr:uid="{9170EB18-7EEB-41D9-A44B-20D512444079}"/>
    <cellStyle name="Input 2 2 2 45 2" xfId="39919" xr:uid="{508D774C-8F27-4606-BC38-7815031B67B8}"/>
    <cellStyle name="Input 2 2 2 46" xfId="26419" xr:uid="{158CDF2D-503C-47CA-9790-D7643EB35954}"/>
    <cellStyle name="Input 2 2 2 46 2" xfId="39935" xr:uid="{5FBE9287-BF3E-4672-93B4-CFA5554CD7C8}"/>
    <cellStyle name="Input 2 2 2 47" xfId="15030" xr:uid="{89E73C45-DCF5-4CC3-90FB-894A2FCE4321}"/>
    <cellStyle name="Input 2 2 2 47 2" xfId="37363" xr:uid="{D2CC54AA-3AC8-4B28-BD99-D333360A5396}"/>
    <cellStyle name="Input 2 2 2 48" xfId="28152" xr:uid="{D81C6105-9855-4E7F-9677-1E63D5B2D4F7}"/>
    <cellStyle name="Input 2 2 2 48 2" xfId="40325" xr:uid="{6AF3BCB4-307F-48A5-B8D0-3958656BB8AB}"/>
    <cellStyle name="Input 2 2 2 49" xfId="30224" xr:uid="{14018494-9A8E-40E9-B24A-A6AC041C9FCD}"/>
    <cellStyle name="Input 2 2 2 49 2" xfId="40788" xr:uid="{6B52021F-E261-4864-A434-B8C9BE7CC8BC}"/>
    <cellStyle name="Input 2 2 2 5" xfId="3382" xr:uid="{029D7AB8-2D54-445B-A151-E80169A39D91}"/>
    <cellStyle name="Input 2 2 2 5 10" xfId="21521" xr:uid="{D2DFE554-FD48-443F-A942-31226F6BB736}"/>
    <cellStyle name="Input 2 2 2 5 10 2" xfId="38817" xr:uid="{88041414-FD43-420C-8E81-AFE9627472FE}"/>
    <cellStyle name="Input 2 2 2 5 11" xfId="23766" xr:uid="{6551E9C4-B47E-4484-85E2-9673B8459193}"/>
    <cellStyle name="Input 2 2 2 5 11 2" xfId="39328" xr:uid="{348FB636-78E5-4EC0-A4CB-2886A514A425}"/>
    <cellStyle name="Input 2 2 2 5 12" xfId="22366" xr:uid="{A7FDC047-997C-44B1-85EE-C1EF4457C94B}"/>
    <cellStyle name="Input 2 2 2 5 12 2" xfId="39013" xr:uid="{0055B3D8-1873-4571-AE26-ECCFA2E03A4E}"/>
    <cellStyle name="Input 2 2 2 5 13" xfId="24155" xr:uid="{FEB6A468-CD7A-471D-BEB9-E0EFD4AD2769}"/>
    <cellStyle name="Input 2 2 2 5 13 2" xfId="39415" xr:uid="{BC00B8CF-5A42-4A28-8903-FD640BE77F3C}"/>
    <cellStyle name="Input 2 2 2 5 14" xfId="21091" xr:uid="{A528D7F6-6CB4-46AA-AD2B-34E656A5407D}"/>
    <cellStyle name="Input 2 2 2 5 14 2" xfId="38721" xr:uid="{45C34524-511A-4AC1-8F16-17FE8EB64DF1}"/>
    <cellStyle name="Input 2 2 2 5 15" xfId="23811" xr:uid="{332F3F11-B215-49A0-90B7-A1CDB8DFB625}"/>
    <cellStyle name="Input 2 2 2 5 15 2" xfId="39334" xr:uid="{82CB2FAE-2042-4468-AA7B-795A4DE313AF}"/>
    <cellStyle name="Input 2 2 2 5 16" xfId="20491" xr:uid="{6E7144CF-E024-44E1-B00B-DAC62B1BF0BC}"/>
    <cellStyle name="Input 2 2 2 5 16 2" xfId="38592" xr:uid="{736C76A8-23D8-4192-90E1-EB635B11D58B}"/>
    <cellStyle name="Input 2 2 2 5 17" xfId="24339" xr:uid="{C3675E79-7D54-4497-A59C-C0FA0ADF3D6C}"/>
    <cellStyle name="Input 2 2 2 5 17 2" xfId="39457" xr:uid="{B5F6553E-8D3E-45A1-8418-CB0751CCDA53}"/>
    <cellStyle name="Input 2 2 2 5 18" xfId="27755" xr:uid="{565A63FE-7D69-40CF-84E9-28A7AFF92EAC}"/>
    <cellStyle name="Input 2 2 2 5 18 2" xfId="40230" xr:uid="{888C5850-8571-4AD3-8F53-DA552A5D400E}"/>
    <cellStyle name="Input 2 2 2 5 19" xfId="30859" xr:uid="{57AD459C-17F6-4B6A-939B-F08283ACCFB4}"/>
    <cellStyle name="Input 2 2 2 5 19 2" xfId="40926" xr:uid="{60F70D60-BE87-4DFF-AA23-4991AF2EAEAE}"/>
    <cellStyle name="Input 2 2 2 5 2" xfId="5444" xr:uid="{08614C28-693F-4E24-AB5B-E0FF3FB32225}"/>
    <cellStyle name="Input 2 2 2 5 2 10" xfId="18136" xr:uid="{15B7FE2D-C6CB-49C9-ABE8-DA3A2009EB0B}"/>
    <cellStyle name="Input 2 2 2 5 2 2" xfId="20419" xr:uid="{37AB3D13-DD2C-4453-ADCF-4B6ECD26DCC1}"/>
    <cellStyle name="Input 2 2 2 5 2 2 2" xfId="22885" xr:uid="{80C59231-31ED-42DE-91A3-C13352A2873A}"/>
    <cellStyle name="Input 2 2 2 5 2 2 2 2" xfId="39144" xr:uid="{0AAC4F6D-9046-4483-A6EC-EF5AE39B60CD}"/>
    <cellStyle name="Input 2 2 2 5 2 2 3" xfId="29606" xr:uid="{2B8D5AF7-8ADE-4BC4-879B-CF0E6E1C23BE}"/>
    <cellStyle name="Input 2 2 2 5 2 2 3 2" xfId="40646" xr:uid="{9D47FAFC-877B-4571-A895-FA31F36D778B}"/>
    <cellStyle name="Input 2 2 2 5 2 2 4" xfId="28221" xr:uid="{00F07198-9BC8-40DC-A3E7-4AB8AC0B9B63}"/>
    <cellStyle name="Input 2 2 2 5 2 2 4 2" xfId="40339" xr:uid="{605FEBA9-3067-419B-A4D4-7DEA621884A6}"/>
    <cellStyle name="Input 2 2 2 5 2 2 5" xfId="27988" xr:uid="{3872D8CA-FEBE-4445-8664-8ABF8A4BD16D}"/>
    <cellStyle name="Input 2 2 2 5 2 2 5 2" xfId="40296" xr:uid="{79632D51-0E87-4F51-9D6A-0801C66DCDC3}"/>
    <cellStyle name="Input 2 2 2 5 2 2 6" xfId="16025" xr:uid="{61F5ABFC-0E6C-4B0F-805D-502489FA1EAE}"/>
    <cellStyle name="Input 2 2 2 5 2 2 6 2" xfId="37604" xr:uid="{7EB3032A-7123-468E-8B6E-6273B12BC73F}"/>
    <cellStyle name="Input 2 2 2 5 2 2 7" xfId="29794" xr:uid="{13BB0CBA-7E43-40E1-8973-2BD6D5A9E57A}"/>
    <cellStyle name="Input 2 2 2 5 2 2 7 2" xfId="40692" xr:uid="{32D7F55D-16B8-4575-A3B7-71011F8891E4}"/>
    <cellStyle name="Input 2 2 2 5 2 2 8" xfId="27335" xr:uid="{DDF63C0C-A510-4821-AD82-C09E7840A048}"/>
    <cellStyle name="Input 2 2 2 5 2 2 8 2" xfId="40136" xr:uid="{292F5CB7-FB03-46E9-9A3C-853EE83CD6FA}"/>
    <cellStyle name="Input 2 2 2 5 2 2 9" xfId="38576" xr:uid="{8AA6719E-B0F0-40D2-A06D-23C4D421CC18}"/>
    <cellStyle name="Input 2 2 2 5 2 3" xfId="28647" xr:uid="{2DE81FFD-61F3-4D35-A546-B9F098460616}"/>
    <cellStyle name="Input 2 2 2 5 2 3 2" xfId="40439" xr:uid="{061B713E-078A-4AF8-A23C-8B9C5719DE03}"/>
    <cellStyle name="Input 2 2 2 5 2 4" xfId="27293" xr:uid="{A86402D3-920D-4DA1-9EE6-071F65B6129F}"/>
    <cellStyle name="Input 2 2 2 5 2 4 2" xfId="40128" xr:uid="{2C44047F-D0FB-4EEE-B9EE-7634F4F46D0E}"/>
    <cellStyle name="Input 2 2 2 5 2 5" xfId="28891" xr:uid="{8DB9D4B2-D7EE-42A7-BB7B-7F36D552D2CE}"/>
    <cellStyle name="Input 2 2 2 5 2 5 2" xfId="40493" xr:uid="{56C07BB2-9D1E-4F71-8AD1-D202187B8EB8}"/>
    <cellStyle name="Input 2 2 2 5 2 6" xfId="27469" xr:uid="{8FA37A08-FAB4-419B-A2FA-447285AE03B3}"/>
    <cellStyle name="Input 2 2 2 5 2 6 2" xfId="40160" xr:uid="{90327C8A-D7C7-4427-A6BC-5B5F4C99FDF7}"/>
    <cellStyle name="Input 2 2 2 5 2 7" xfId="27625" xr:uid="{4E8022BE-3315-417E-95F7-0CE07AD8FE83}"/>
    <cellStyle name="Input 2 2 2 5 2 7 2" xfId="40195" xr:uid="{1A74BDAC-D7F3-423E-A6F3-97399356E2D2}"/>
    <cellStyle name="Input 2 2 2 5 2 8" xfId="30173" xr:uid="{49A6C4FE-9F5C-4CAD-A647-AA6AB82C0055}"/>
    <cellStyle name="Input 2 2 2 5 2 8 2" xfId="40773" xr:uid="{863389C0-B77C-4BEB-9DB7-388ECF91E10F}"/>
    <cellStyle name="Input 2 2 2 5 2 9" xfId="38074" xr:uid="{100DCEE3-E9F6-44FA-97A3-331FE6B9836C}"/>
    <cellStyle name="Input 2 2 2 5 20" xfId="31062" xr:uid="{541462A8-BFB1-4BAD-B461-26050E574EAC}"/>
    <cellStyle name="Input 2 2 2 5 20 2" xfId="40983" xr:uid="{4C8702FE-1ABB-4E3F-8324-700A624C6B1A}"/>
    <cellStyle name="Input 2 2 2 5 21" xfId="31273" xr:uid="{91E881E9-1E4E-40C0-B1DC-576F17D067E8}"/>
    <cellStyle name="Input 2 2 2 5 21 2" xfId="41034" xr:uid="{C2EBCF2D-D833-4C70-BCCC-0B68838B5545}"/>
    <cellStyle name="Input 2 2 2 5 22" xfId="31458" xr:uid="{45A38D6D-AFA3-457A-847C-86B66FCC68A2}"/>
    <cellStyle name="Input 2 2 2 5 22 2" xfId="41086" xr:uid="{DB5C5D1F-2C4B-41EE-871D-95BE7B9A348F}"/>
    <cellStyle name="Input 2 2 2 5 23" xfId="29432" xr:uid="{3500BFB7-57D1-4B1D-BE15-D47E48347373}"/>
    <cellStyle name="Input 2 2 2 5 23 2" xfId="40609" xr:uid="{2B1F783C-191D-44EF-82BE-95B92AC17838}"/>
    <cellStyle name="Input 2 2 2 5 24" xfId="37523" xr:uid="{3A4424FC-CBBE-4236-9ED2-014C5F42E370}"/>
    <cellStyle name="Input 2 2 2 5 25" xfId="15676" xr:uid="{8E39F7E6-FB7C-46B8-9219-F326D1EFF1D4}"/>
    <cellStyle name="Input 2 2 2 5 3" xfId="6981" xr:uid="{C35B522F-DD3C-4682-BEEA-D74A35D42BA9}"/>
    <cellStyle name="Input 2 2 2 5 3 2" xfId="39424" xr:uid="{34CB2722-A995-4896-A201-E3DEEE2CFC52}"/>
    <cellStyle name="Input 2 2 2 5 3 3" xfId="24201" xr:uid="{F47D61FF-B983-4846-981E-523DC42AB69F}"/>
    <cellStyle name="Input 2 2 2 5 4" xfId="7631" xr:uid="{9B027975-3B2B-4366-B98D-BB94A978EBE9}"/>
    <cellStyle name="Input 2 2 2 5 4 2" xfId="38577" xr:uid="{170A461E-2F06-406C-8594-D7512FFF18CF}"/>
    <cellStyle name="Input 2 2 2 5 4 3" xfId="20424" xr:uid="{6EE5CF96-F540-4769-B687-D8DA89B367DF}"/>
    <cellStyle name="Input 2 2 2 5 5" xfId="8203" xr:uid="{E99D7D26-D393-493C-BE78-07BF8AB9761F}"/>
    <cellStyle name="Input 2 2 2 5 5 2" xfId="39541" xr:uid="{404B2736-446F-47B4-944B-67272C69B742}"/>
    <cellStyle name="Input 2 2 2 5 5 3" xfId="24786" xr:uid="{29775E5A-95D2-481A-9AA1-FBCDEE661CF3}"/>
    <cellStyle name="Input 2 2 2 5 6" xfId="21637" xr:uid="{21C6DA72-A01C-4EB0-8FA9-0645254A4D86}"/>
    <cellStyle name="Input 2 2 2 5 6 2" xfId="38847" xr:uid="{018DA7A1-447B-417C-B739-336F9028B201}"/>
    <cellStyle name="Input 2 2 2 5 7" xfId="21063" xr:uid="{6A0DB343-5850-4474-BA4D-4327F18B9673}"/>
    <cellStyle name="Input 2 2 2 5 7 2" xfId="38715" xr:uid="{B05D3EDF-0CD2-47A1-888B-A1F7F2105E09}"/>
    <cellStyle name="Input 2 2 2 5 8" xfId="21113" xr:uid="{1F5E4D0A-48D2-434A-9F97-CE26E93A7154}"/>
    <cellStyle name="Input 2 2 2 5 8 2" xfId="38727" xr:uid="{10EA5BB3-EABD-4981-85B3-B2892ECA17D8}"/>
    <cellStyle name="Input 2 2 2 5 9" xfId="24235" xr:uid="{BF7AAFB7-BA06-4F0C-A465-7C275EFEB694}"/>
    <cellStyle name="Input 2 2 2 5 9 2" xfId="39433" xr:uid="{6778AC19-BCC1-460A-9E34-B1825E536D7B}"/>
    <cellStyle name="Input 2 2 2 50" xfId="28780" xr:uid="{0665301E-BE6D-4168-AFC3-3C2160AA0988}"/>
    <cellStyle name="Input 2 2 2 50 2" xfId="40469" xr:uid="{F61CF8E4-DB18-4A30-8FBE-B3FAC8E26EE7}"/>
    <cellStyle name="Input 2 2 2 51" xfId="30645" xr:uid="{E17179E7-F9C3-428F-B7D0-4282934BA3F2}"/>
    <cellStyle name="Input 2 2 2 51 2" xfId="40876" xr:uid="{C675D809-9DBC-4978-B0FF-587A5DCE54EB}"/>
    <cellStyle name="Input 2 2 2 52" xfId="28359" xr:uid="{0DA2572D-DC5D-4458-8F01-2F290CDA7B19}"/>
    <cellStyle name="Input 2 2 2 52 2" xfId="40375" xr:uid="{78FA5D6A-33A2-4216-BF69-E2DD3BE9E275}"/>
    <cellStyle name="Input 2 2 2 53" xfId="31182" xr:uid="{DB15F01D-BBCB-43CC-BABE-B542A79C2787}"/>
    <cellStyle name="Input 2 2 2 53 10" xfId="41016" xr:uid="{9448232D-3E4F-4F86-B4FA-613D27C89D75}"/>
    <cellStyle name="Input 2 2 2 53 2" xfId="33146" xr:uid="{3B340FDE-4185-4D6A-B9AA-09CC100C04C1}"/>
    <cellStyle name="Input 2 2 2 53 2 2" xfId="41454" xr:uid="{DAD48545-D52F-4542-B981-EBA50DB05A4A}"/>
    <cellStyle name="Input 2 2 2 53 3" xfId="36199" xr:uid="{63424858-E411-437C-8565-D000F5EC7597}"/>
    <cellStyle name="Input 2 2 2 53 3 2" xfId="42134" xr:uid="{0A9CEF31-DD96-4882-8783-47AF6756E338}"/>
    <cellStyle name="Input 2 2 2 53 4" xfId="28823" xr:uid="{ADF48A94-0D46-48C6-B784-7E942E7E41F0}"/>
    <cellStyle name="Input 2 2 2 53 4 2" xfId="40482" xr:uid="{3217F995-9ECB-4D0A-81C5-28DAF1A395D0}"/>
    <cellStyle name="Input 2 2 2 53 5" xfId="27418" xr:uid="{7377E9CD-CF7E-49BD-B873-0004546B9AE2}"/>
    <cellStyle name="Input 2 2 2 53 5 2" xfId="40151" xr:uid="{5CF847A4-0515-4B31-AA6E-93BA8416EDCB}"/>
    <cellStyle name="Input 2 2 2 53 6" xfId="30444" xr:uid="{7DC70B31-290B-4DD6-B411-CF4410968E86}"/>
    <cellStyle name="Input 2 2 2 53 6 2" xfId="40834" xr:uid="{C940FBF6-5870-4655-827C-09DD0F57AD77}"/>
    <cellStyle name="Input 2 2 2 53 7" xfId="29244" xr:uid="{6EC02853-E452-4D81-81EF-ADA1C5A086E6}"/>
    <cellStyle name="Input 2 2 2 53 7 2" xfId="40564" xr:uid="{A0373B8E-AC89-4C79-A248-080E71A05A45}"/>
    <cellStyle name="Input 2 2 2 53 8" xfId="29078" xr:uid="{4D63F54D-5A5F-4FAA-B18C-A5E53605AD87}"/>
    <cellStyle name="Input 2 2 2 53 8 2" xfId="40533" xr:uid="{04AF431C-57DE-46AA-93D1-5C36CB67C0A3}"/>
    <cellStyle name="Input 2 2 2 53 9" xfId="30024" xr:uid="{59459205-D63A-42AE-95D5-CE3477B22F5A}"/>
    <cellStyle name="Input 2 2 2 53 9 2" xfId="40737" xr:uid="{77D19CAE-40E1-4DF8-B995-E4DF58099457}"/>
    <cellStyle name="Input 2 2 2 54" xfId="34223" xr:uid="{1028B33E-AABE-4AF7-B602-8E36EBCE74EE}"/>
    <cellStyle name="Input 2 2 2 54 2" xfId="41717" xr:uid="{FCAA4034-70E2-44E6-9D3A-5AAD3D39D947}"/>
    <cellStyle name="Input 2 2 2 55" xfId="34809" xr:uid="{0D11BDB7-43AA-437E-AFC0-739347E7D892}"/>
    <cellStyle name="Input 2 2 2 55 2" xfId="41839" xr:uid="{3D37789B-327E-4210-BEB8-FA1100AB5F16}"/>
    <cellStyle name="Input 2 2 2 56" xfId="32911" xr:uid="{D3EFB724-5AEA-4CA6-8575-21BE1C41171E}"/>
    <cellStyle name="Input 2 2 2 56 2" xfId="41399" xr:uid="{672B0933-8043-4056-A6CB-74B0C8532A2B}"/>
    <cellStyle name="Input 2 2 2 57" xfId="35046" xr:uid="{C4EA7A52-0B25-407A-BB87-19994B8C5B92}"/>
    <cellStyle name="Input 2 2 2 57 2" xfId="41895" xr:uid="{65BD62BB-2799-4778-A192-F3208677470B}"/>
    <cellStyle name="Input 2 2 2 58" xfId="35077" xr:uid="{2C038A4D-9199-42CE-9F48-82148029F45F}"/>
    <cellStyle name="Input 2 2 2 58 2" xfId="41906" xr:uid="{EC3750FD-3FE4-4A53-8552-E0521DA213DB}"/>
    <cellStyle name="Input 2 2 2 59" xfId="33457" xr:uid="{2B227A33-D2E0-4CAD-9581-E0908D77FA1D}"/>
    <cellStyle name="Input 2 2 2 59 2" xfId="41533" xr:uid="{BC856AB3-282A-432F-AB94-58E68DCCEF57}"/>
    <cellStyle name="Input 2 2 2 6" xfId="4079" xr:uid="{28A855DD-0973-4B8D-976F-C8F2812AC2F5}"/>
    <cellStyle name="Input 2 2 2 6 2" xfId="37713" xr:uid="{DB03AB64-5E60-48B6-B684-CA6258A0412D}"/>
    <cellStyle name="Input 2 2 2 6 3" xfId="16392" xr:uid="{088CA03B-A38D-4FB9-905C-72E5D500EF00}"/>
    <cellStyle name="Input 2 2 2 60" xfId="34636" xr:uid="{E19D7A9D-E924-47A1-84D2-21C90CEF1344}"/>
    <cellStyle name="Input 2 2 2 60 2" xfId="41800" xr:uid="{EED201CB-3633-4A83-9D57-90E749D15626}"/>
    <cellStyle name="Input 2 2 2 61" xfId="35577" xr:uid="{46095202-8896-4C18-826A-2949E5D0151D}"/>
    <cellStyle name="Input 2 2 2 61 2" xfId="42010" xr:uid="{CDE7218C-C3C9-490C-B7C4-1B51FC33CAA0}"/>
    <cellStyle name="Input 2 2 2 62" xfId="32565" xr:uid="{2CAF2066-6FC6-4CC3-8797-FC48C9210A4A}"/>
    <cellStyle name="Input 2 2 2 62 2" xfId="41327" xr:uid="{6779465F-78D5-4B71-8A51-657183F41729}"/>
    <cellStyle name="Input 2 2 2 63" xfId="35663" xr:uid="{A9F0D411-1141-48D6-95CD-70AA970BC4C4}"/>
    <cellStyle name="Input 2 2 2 63 2" xfId="42028" xr:uid="{AEF0EF54-8B2F-4CDC-8BB1-839F2965B52E}"/>
    <cellStyle name="Input 2 2 2 64" xfId="35716" xr:uid="{5F539DC1-401C-4BF7-BFD4-2F5E4CF2BF37}"/>
    <cellStyle name="Input 2 2 2 64 2" xfId="42037" xr:uid="{D194311F-42CC-43E3-9B8E-C318D9B214C1}"/>
    <cellStyle name="Input 2 2 2 65" xfId="35764" xr:uid="{94840BF1-F759-42FE-9D96-0F81C073C72F}"/>
    <cellStyle name="Input 2 2 2 65 2" xfId="42046" xr:uid="{3416017D-A1C7-4D44-81F3-8EE98E8AC6BD}"/>
    <cellStyle name="Input 2 2 2 66" xfId="28980" xr:uid="{47854EAC-AA29-4179-B3A5-B5084D558522}"/>
    <cellStyle name="Input 2 2 2 66 2" xfId="40511" xr:uid="{D0051266-F50F-4F92-97E3-8E67D202CC3F}"/>
    <cellStyle name="Input 2 2 2 67" xfId="32405" xr:uid="{954F86B9-FAE6-4212-825B-4203C42DD377}"/>
    <cellStyle name="Input 2 2 2 67 2" xfId="41294" xr:uid="{2164F1AB-9E38-4AC5-85C6-B62A422C5D62}"/>
    <cellStyle name="Input 2 2 2 68" xfId="27622" xr:uid="{AB8ABC07-0EC6-4B51-B66A-F1BCC31F77C9}"/>
    <cellStyle name="Input 2 2 2 68 2" xfId="40194" xr:uid="{79ADB317-4674-4D1A-B7EA-D9C1BCA36F57}"/>
    <cellStyle name="Input 2 2 2 69" xfId="31157" xr:uid="{C73BA140-3173-41E9-AF9C-EEDDDFD2D272}"/>
    <cellStyle name="Input 2 2 2 69 2" xfId="41011" xr:uid="{AFE0CC92-951F-4FB2-8509-DA6AC2D49D6B}"/>
    <cellStyle name="Input 2 2 2 7" xfId="8876" xr:uid="{9915C059-A732-46B9-9E62-74BB08D1FA5D}"/>
    <cellStyle name="Input 2 2 2 7 2" xfId="37921" xr:uid="{4CFF0893-4EB2-4945-B70A-3A349850F795}"/>
    <cellStyle name="Input 2 2 2 7 3" xfId="17428" xr:uid="{FB6C35DC-3B52-4A1C-A8CA-F12C5314566C}"/>
    <cellStyle name="Input 2 2 2 70" xfId="32359" xr:uid="{783C584F-19D6-4095-9413-3D20FB600819}"/>
    <cellStyle name="Input 2 2 2 70 2" xfId="41277" xr:uid="{8491C0FD-26C7-421D-8692-1C14559E8444}"/>
    <cellStyle name="Input 2 2 2 71" xfId="31838" xr:uid="{B34ECEAF-9A88-4EE8-9A95-FB4EE87A9F4C}"/>
    <cellStyle name="Input 2 2 2 71 2" xfId="41164" xr:uid="{FD103CE4-269F-43E7-9C56-90284E9C1B66}"/>
    <cellStyle name="Input 2 2 2 72" xfId="32428" xr:uid="{022222CE-3924-4AED-9C3A-259601E45AE4}"/>
    <cellStyle name="Input 2 2 2 72 2" xfId="41299" xr:uid="{56E2D9AE-7659-456F-B60E-83A4E1087C6C}"/>
    <cellStyle name="Input 2 2 2 73" xfId="37085" xr:uid="{268FBE85-4615-4D6B-8A9D-8EA8D89F0EE3}"/>
    <cellStyle name="Input 2 2 2 74" xfId="14180" xr:uid="{7DED4A84-626C-4EBD-B94D-28AEA66146B2}"/>
    <cellStyle name="Input 2 2 2 8" xfId="16908" xr:uid="{D9948CD7-BEAA-4A82-99E4-E04CDD8C92FF}"/>
    <cellStyle name="Input 2 2 2 8 2" xfId="37820" xr:uid="{99F82E37-7D1D-49ED-ACFC-B133E1207D51}"/>
    <cellStyle name="Input 2 2 2 9" xfId="18180" xr:uid="{17AF4167-A729-4F8A-878F-FAC8648C7125}"/>
    <cellStyle name="Input 2 2 2 9 2" xfId="38087" xr:uid="{69C1573A-A6E2-4014-8377-26C7234BAA5B}"/>
    <cellStyle name="Input 2 2 20" xfId="18317" xr:uid="{BE7804C2-ADC0-4E1D-99B2-F2517EBBE12B}"/>
    <cellStyle name="Input 2 2 20 2" xfId="21023" xr:uid="{015048FE-6F2A-49F6-AFE2-C508BE7DEB1B}"/>
    <cellStyle name="Input 2 2 20 2 2" xfId="38709" xr:uid="{07B129D7-A35D-44A4-8B2C-9A75B60691F4}"/>
    <cellStyle name="Input 2 2 20 3" xfId="38114" xr:uid="{FE969AE5-B744-4702-A9ED-849A587CE33B}"/>
    <cellStyle name="Input 2 2 21" xfId="24624" xr:uid="{053A6F7E-D4D4-47F5-9E63-994818183259}"/>
    <cellStyle name="Input 2 2 21 2" xfId="39514" xr:uid="{2ED35F56-C798-4203-BD1F-814B5CC0458A}"/>
    <cellStyle name="Input 2 2 22" xfId="19990" xr:uid="{7E8DA5E1-CEE2-40D0-B7A4-6A0DABC8F046}"/>
    <cellStyle name="Input 2 2 22 2" xfId="38494" xr:uid="{C9538214-3347-4D8A-8CD1-1832E066C63B}"/>
    <cellStyle name="Input 2 2 23" xfId="21192" xr:uid="{1560FC04-04C8-4D86-82B3-8730D67E4AEC}"/>
    <cellStyle name="Input 2 2 23 2" xfId="38745" xr:uid="{4C3BC8B1-892C-4756-BEA9-CF2CC868295E}"/>
    <cellStyle name="Input 2 2 24" xfId="20921" xr:uid="{792393A9-C0AC-454E-9D08-47F7397C5146}"/>
    <cellStyle name="Input 2 2 24 2" xfId="38682" xr:uid="{38A67C1B-E662-4666-B2FA-E2155996ABCF}"/>
    <cellStyle name="Input 2 2 25" xfId="24366" xr:uid="{95E4036E-26D4-45B4-AB0A-7224D4C57A44}"/>
    <cellStyle name="Input 2 2 25 2" xfId="39463" xr:uid="{26F152BA-4252-4FC5-9031-4443BF666634}"/>
    <cellStyle name="Input 2 2 26" xfId="21248" xr:uid="{FFD9EA61-7D82-4851-8C3C-8E8B7FBB8F78}"/>
    <cellStyle name="Input 2 2 26 2" xfId="38755" xr:uid="{E33A2E7B-CA68-43E0-8F35-57981AACE555}"/>
    <cellStyle name="Input 2 2 27" xfId="24483" xr:uid="{716BAA8D-FBD6-45F8-9ABB-9C07852FEDBB}"/>
    <cellStyle name="Input 2 2 27 2" xfId="39489" xr:uid="{68E312D8-7347-4AF4-8339-A07A7580C340}"/>
    <cellStyle name="Input 2 2 28" xfId="20132" xr:uid="{ED2E447B-767C-4C5C-BB89-55C65D7718F8}"/>
    <cellStyle name="Input 2 2 28 2" xfId="38518" xr:uid="{F8442A33-6095-45E6-AEE5-2E6BC9C19C9E}"/>
    <cellStyle name="Input 2 2 29" xfId="24599" xr:uid="{98A90BA8-BE61-401A-8E4D-498E84DEBD81}"/>
    <cellStyle name="Input 2 2 29 2" xfId="39510" xr:uid="{6419DDC5-6659-4EC5-9FFE-838FD72FC3A6}"/>
    <cellStyle name="Input 2 2 3" xfId="635" xr:uid="{99A682B2-11E8-456D-93D3-2EF21C4EBB41}"/>
    <cellStyle name="Input 2 2 3 2" xfId="2043" xr:uid="{C5C20B21-4059-4398-958C-9C4D5161D7D4}"/>
    <cellStyle name="Input 2 2 3 2 2" xfId="4727" xr:uid="{B6621E4F-4FD6-4C74-8A9F-9217E1A2B7B9}"/>
    <cellStyle name="Input 2 2 3 2 3" xfId="6290" xr:uid="{1F29ECC7-925E-4939-8D10-254111D063AC}"/>
    <cellStyle name="Input 2 2 3 2 4" xfId="2780" xr:uid="{2029B3CB-FE3F-44D0-BB74-54F496DD8DCD}"/>
    <cellStyle name="Input 2 2 3 2 5" xfId="37150" xr:uid="{B93EBB4C-857F-4970-8DCF-0AE3A2E9D736}"/>
    <cellStyle name="Input 2 2 3 3" xfId="3102" xr:uid="{10094DED-67F9-4045-AD58-D99244A0847B}"/>
    <cellStyle name="Input 2 2 3 3 2" xfId="5131" xr:uid="{EABC5A7C-F109-43DC-8720-8CC23CAAE2D5}"/>
    <cellStyle name="Input 2 2 3 3 3" xfId="6690" xr:uid="{CB3C8D03-84B4-438C-A822-3109025783C6}"/>
    <cellStyle name="Input 2 2 3 4" xfId="3542" xr:uid="{D6DDB757-87F6-4FA9-8F7F-B04A1A6446F8}"/>
    <cellStyle name="Input 2 2 3 4 2" xfId="5600" xr:uid="{0CE1D0F8-950F-4337-BEAB-C115C20BB9F2}"/>
    <cellStyle name="Input 2 2 3 4 3" xfId="7115" xr:uid="{FF195AC6-31DE-457D-9B30-CBA34AC62D8A}"/>
    <cellStyle name="Input 2 2 3 4 4" xfId="7762" xr:uid="{AF253C85-C132-4EA2-9657-3CF3EA8571F8}"/>
    <cellStyle name="Input 2 2 3 4 5" xfId="8334" xr:uid="{9A83D208-723F-4E7F-B003-B044359A6B48}"/>
    <cellStyle name="Input 2 2 3 5" xfId="3807" xr:uid="{45D50CF1-9A36-4629-B3B5-58840C662384}"/>
    <cellStyle name="Input 2 2 3 5 2" xfId="5855" xr:uid="{1397A76D-68B3-440A-B987-A353B295F068}"/>
    <cellStyle name="Input 2 2 3 5 3" xfId="7367" xr:uid="{28E4367A-678E-4110-A276-8136F23370D3}"/>
    <cellStyle name="Input 2 2 3 5 4" xfId="8014" xr:uid="{DC3CA03C-1563-4D0B-AF47-F095A7EBD9CF}"/>
    <cellStyle name="Input 2 2 3 5 5" xfId="8586" xr:uid="{B8CF37FB-4541-4C61-B2CE-0D481499AD15}"/>
    <cellStyle name="Input 2 2 3 6" xfId="4235" xr:uid="{9D01FBC4-CDD2-46BC-8F12-02D122D2E496}"/>
    <cellStyle name="Input 2 2 3 7" xfId="9032" xr:uid="{4FE4274D-7848-4257-9592-59B116DA038E}"/>
    <cellStyle name="Input 2 2 3 8" xfId="14242" xr:uid="{0288D7C2-E38C-44DD-9D2B-8501906640DF}"/>
    <cellStyle name="Input 2 2 30" xfId="20725" xr:uid="{BEEB64FC-0F9F-4114-860C-7443619A94B8}"/>
    <cellStyle name="Input 2 2 30 2" xfId="38639" xr:uid="{B1623150-7E88-4E12-87F5-58B23E4013A3}"/>
    <cellStyle name="Input 2 2 31" xfId="24968" xr:uid="{4A63B94C-B810-44AA-9EB9-FA55B36E0395}"/>
    <cellStyle name="Input 2 2 31 2" xfId="39584" xr:uid="{536F4C2F-98A5-4A07-A6D3-FE79D195CFAB}"/>
    <cellStyle name="Input 2 2 32" xfId="25134" xr:uid="{A720E3F9-5788-4DFC-8289-1D2F4EEF2D55}"/>
    <cellStyle name="Input 2 2 32 2" xfId="39623" xr:uid="{EF2E6E49-328B-4B95-B0AD-C8CF4A33798F}"/>
    <cellStyle name="Input 2 2 33" xfId="25289" xr:uid="{3BA6F1E9-2FD0-4B17-BF34-8C2F63FB029D}"/>
    <cellStyle name="Input 2 2 33 2" xfId="39660" xr:uid="{0A462060-6846-435A-A1B1-348FAC71CCF8}"/>
    <cellStyle name="Input 2 2 34" xfId="25434" xr:uid="{9378BEB6-B8A8-4D24-9A20-E78F34C7C08C}"/>
    <cellStyle name="Input 2 2 34 2" xfId="39694" xr:uid="{780BF778-2EE0-4614-9001-FA6FCA4B9F88}"/>
    <cellStyle name="Input 2 2 35" xfId="23319" xr:uid="{564A6E48-472B-4543-A66A-543EE4BD989A}"/>
    <cellStyle name="Input 2 2 35 2" xfId="39238" xr:uid="{75724EE7-3B76-4391-8D29-697A27101034}"/>
    <cellStyle name="Input 2 2 36" xfId="17649" xr:uid="{03E13D3D-1F57-4FE7-A4AE-F4DAB61DB113}"/>
    <cellStyle name="Input 2 2 36 2" xfId="37970" xr:uid="{7142281F-A363-4FFB-8EB7-98899FA5A0DD}"/>
    <cellStyle name="Input 2 2 37" xfId="19125" xr:uid="{759BE1F0-7481-431A-B825-D1C29AC71859}"/>
    <cellStyle name="Input 2 2 37 2" xfId="38298" xr:uid="{EE0613CF-C8E0-4858-94C2-0D4837B53637}"/>
    <cellStyle name="Input 2 2 38" xfId="17466" xr:uid="{DE37D2F7-0D19-4131-8F16-37B31A45BB92}"/>
    <cellStyle name="Input 2 2 38 2" xfId="37929" xr:uid="{010DA103-CA0C-4FBC-9CFA-1BE53D8BDE31}"/>
    <cellStyle name="Input 2 2 39" xfId="17921" xr:uid="{37D62C96-DDC2-42B8-B506-BC9BF40B451C}"/>
    <cellStyle name="Input 2 2 39 2" xfId="38019" xr:uid="{381D983F-2FC7-4859-8239-4D7AA33FFEA9}"/>
    <cellStyle name="Input 2 2 4" xfId="1806" xr:uid="{E5BFA69C-67A6-4AE2-9497-3265654CD99A}"/>
    <cellStyle name="Input 2 2 4 2" xfId="4490" xr:uid="{E4025909-8F93-4C78-A1E6-D340281D806E}"/>
    <cellStyle name="Input 2 2 4 2 2" xfId="37153" xr:uid="{298F1D9A-2167-408F-A89B-5D8DA0D96050}"/>
    <cellStyle name="Input 2 2 4 3" xfId="6080" xr:uid="{5DB9F783-0688-451A-ADA5-ECAC58B990AA}"/>
    <cellStyle name="Input 2 2 4 4" xfId="2585" xr:uid="{C56C7CA8-4E08-452F-8B18-C941615A6B0C}"/>
    <cellStyle name="Input 2 2 4 5" xfId="14371" xr:uid="{FEB1D692-F09B-46FA-8017-A502673A9A29}"/>
    <cellStyle name="Input 2 2 40" xfId="17057" xr:uid="{C09F7CEC-EDA0-4EE2-A2E0-90CD8FDCD798}"/>
    <cellStyle name="Input 2 2 40 2" xfId="37844" xr:uid="{CC8F5533-7E34-4B58-8ADE-E454FA871DE4}"/>
    <cellStyle name="Input 2 2 41" xfId="17422" xr:uid="{263ADE00-1FB3-4AE5-9D7C-887421F0DBC2}"/>
    <cellStyle name="Input 2 2 41 2" xfId="37919" xr:uid="{16FA1018-B57F-4082-BB89-010ACE3560FE}"/>
    <cellStyle name="Input 2 2 42" xfId="19695" xr:uid="{B66996D7-407D-44D5-BF56-47AB0EE4B73E}"/>
    <cellStyle name="Input 2 2 42 2" xfId="38431" xr:uid="{E4489EB5-0359-4CE1-8AEC-202798FD3DFC}"/>
    <cellStyle name="Input 2 2 43" xfId="19705" xr:uid="{06413794-F66C-48EE-9D34-6AD00FE2059A}"/>
    <cellStyle name="Input 2 2 43 2" xfId="38435" xr:uid="{96E617B8-6A11-4132-B05C-6E945CD06E1C}"/>
    <cellStyle name="Input 2 2 44" xfId="16636" xr:uid="{87D7BFE3-D394-46A9-ABBD-D3A205F46DD7}"/>
    <cellStyle name="Input 2 2 44 2" xfId="37765" xr:uid="{7E4FC778-F68A-4735-B735-9C621C2E3794}"/>
    <cellStyle name="Input 2 2 45" xfId="22693" xr:uid="{081BBA40-C08B-408D-AA83-8BDEB6E06283}"/>
    <cellStyle name="Input 2 2 45 2" xfId="39106" xr:uid="{1D47DFD8-AEB5-4253-8F44-FCA58611431A}"/>
    <cellStyle name="Input 2 2 46" xfId="22856" xr:uid="{D8BB97B2-0601-4077-AA70-90274C4F839B}"/>
    <cellStyle name="Input 2 2 46 2" xfId="39137" xr:uid="{5F950AE9-FCAA-4172-9522-0556B0562400}"/>
    <cellStyle name="Input 2 2 47" xfId="19023" xr:uid="{F43610B4-3538-44C1-BB1B-EE116DA1FF8D}"/>
    <cellStyle name="Input 2 2 47 2" xfId="38276" xr:uid="{C5ECC4D9-ED23-4AB2-899C-D4A3D391AA59}"/>
    <cellStyle name="Input 2 2 48" xfId="15213" xr:uid="{384B812A-84DE-409E-96CA-5691A7170B53}"/>
    <cellStyle name="Input 2 2 48 2" xfId="37405" xr:uid="{E776F0C0-26D6-498B-B753-2F35EA086457}"/>
    <cellStyle name="Input 2 2 49" xfId="30926" xr:uid="{1A7DCDA7-45A5-4338-8D61-647A946C22E7}"/>
    <cellStyle name="Input 2 2 49 2" xfId="40945" xr:uid="{F2C42980-FAC3-4ACE-91E2-25BA74184A39}"/>
    <cellStyle name="Input 2 2 5" xfId="2931" xr:uid="{03DC8344-DF23-4197-9920-F7808B06D74F}"/>
    <cellStyle name="Input 2 2 5 2" xfId="4920" xr:uid="{FA178268-FB99-438A-B579-F4E0BA88D964}"/>
    <cellStyle name="Input 2 2 5 2 2" xfId="37205" xr:uid="{F8F0E3B3-0194-413A-B399-00D0C239A16B}"/>
    <cellStyle name="Input 2 2 5 3" xfId="6480" xr:uid="{F3816ABF-B56D-4669-ABC9-B997907E92AD}"/>
    <cellStyle name="Input 2 2 5 4" xfId="14497" xr:uid="{FF74FD61-BB02-49DC-926D-9A2ED2E48711}"/>
    <cellStyle name="Input 2 2 50" xfId="31119" xr:uid="{917F8EE6-E2D2-4D57-872C-B35D9D556249}"/>
    <cellStyle name="Input 2 2 50 2" xfId="40998" xr:uid="{948C2EE2-5848-4F38-950C-6784EA2C2073}"/>
    <cellStyle name="Input 2 2 51" xfId="31322" xr:uid="{6409F9C5-066F-4374-BA71-625861A9C777}"/>
    <cellStyle name="Input 2 2 51 2" xfId="41048" xr:uid="{2B97872D-8EE0-42B0-85F0-EA20D4CE7F6A}"/>
    <cellStyle name="Input 2 2 52" xfId="31508" xr:uid="{4FE72BD9-37E9-48BA-BC03-E9836CD56E6F}"/>
    <cellStyle name="Input 2 2 52 2" xfId="41097" xr:uid="{F6175A9C-A24F-441F-8AEB-20217307F445}"/>
    <cellStyle name="Input 2 2 53" xfId="31602" xr:uid="{9F0B2E06-EE04-4E6B-87D2-1EF93BB09FCE}"/>
    <cellStyle name="Input 2 2 53 2" xfId="41118" xr:uid="{9B98B62F-DC72-4B32-8CDD-E88910E8F485}"/>
    <cellStyle name="Input 2 2 54" xfId="31771" xr:uid="{A21B9066-0242-401D-B713-7A9C8A83C0E9}"/>
    <cellStyle name="Input 2 2 54 10" xfId="41153" xr:uid="{3FC20AC4-ACAE-4BA0-914C-3AE0BBE158B9}"/>
    <cellStyle name="Input 2 2 54 2" xfId="32974" xr:uid="{60EDBC6D-CC14-4634-AC70-8BC54B5DA4D1}"/>
    <cellStyle name="Input 2 2 54 2 2" xfId="41412" xr:uid="{79190BCE-1D42-41BA-98C2-0E965B5F4C05}"/>
    <cellStyle name="Input 2 2 54 3" xfId="36151" xr:uid="{89715F72-4372-4361-8E7D-9777A8B196BA}"/>
    <cellStyle name="Input 2 2 54 3 2" xfId="42125" xr:uid="{B86BDA04-06D7-4983-985A-5318025D3B9A}"/>
    <cellStyle name="Input 2 2 54 4" xfId="32466" xr:uid="{20CEE0F3-C6BC-465C-B241-63F56C552E2B}"/>
    <cellStyle name="Input 2 2 54 4 2" xfId="41306" xr:uid="{ABE0F9C4-68DE-4EA0-8994-A919F056A4F8}"/>
    <cellStyle name="Input 2 2 54 5" xfId="32414" xr:uid="{2006FC4F-0059-4F25-A219-9DD451714C95}"/>
    <cellStyle name="Input 2 2 54 5 2" xfId="41296" xr:uid="{588B96D7-3477-4461-A604-2EF28BDC29D2}"/>
    <cellStyle name="Input 2 2 54 6" xfId="31951" xr:uid="{9C1188C2-3CF8-4081-9FE7-7142DFBAD92D}"/>
    <cellStyle name="Input 2 2 54 6 2" xfId="41198" xr:uid="{E5056417-40F7-4756-A146-AC30C7F4B089}"/>
    <cellStyle name="Input 2 2 54 7" xfId="31426" xr:uid="{F426166D-75EB-40B9-B150-20B8DB15C74E}"/>
    <cellStyle name="Input 2 2 54 7 2" xfId="41074" xr:uid="{9F2525D5-2D76-4537-9055-8A1317D2BB0F}"/>
    <cellStyle name="Input 2 2 54 8" xfId="32070" xr:uid="{027813B5-8E1B-47F7-BCAF-4772DE8939D6}"/>
    <cellStyle name="Input 2 2 54 8 2" xfId="41228" xr:uid="{10DC9814-565A-498D-BD89-3389001023F1}"/>
    <cellStyle name="Input 2 2 54 9" xfId="30503" xr:uid="{83EAD523-364C-4C02-812D-26F770067557}"/>
    <cellStyle name="Input 2 2 54 9 2" xfId="40844" xr:uid="{F7942C60-257A-4A41-824C-C35424D34A1C}"/>
    <cellStyle name="Input 2 2 55" xfId="35045" xr:uid="{74114599-38AF-4C97-A17D-CEFC986E4D02}"/>
    <cellStyle name="Input 2 2 55 2" xfId="41894" xr:uid="{8C4E5BB3-1762-4F0E-B788-EA39D32071C8}"/>
    <cellStyle name="Input 2 2 56" xfId="33724" xr:uid="{873323D0-8DDC-41B8-81FF-76EBBBF16DC0}"/>
    <cellStyle name="Input 2 2 56 2" xfId="41595" xr:uid="{506D53D5-7352-4B6E-9532-123C0B126774}"/>
    <cellStyle name="Input 2 2 57" xfId="34160" xr:uid="{81DBA735-CE46-494E-B5BD-F55FA357476A}"/>
    <cellStyle name="Input 2 2 57 2" xfId="41703" xr:uid="{EC7375A5-3E96-449F-8D53-450324FAA2D5}"/>
    <cellStyle name="Input 2 2 58" xfId="34221" xr:uid="{AB844D3E-86D4-4C03-94D5-557E1F7CB367}"/>
    <cellStyle name="Input 2 2 58 2" xfId="41716" xr:uid="{FE896474-7019-43B2-BFEF-7CF5CF9A749D}"/>
    <cellStyle name="Input 2 2 59" xfId="34802" xr:uid="{B4039870-FD54-418B-ACEB-8E5B56BDF0C5}"/>
    <cellStyle name="Input 2 2 59 2" xfId="41837" xr:uid="{204DD51B-A3F4-4BD4-AAE1-0C5F32D28180}"/>
    <cellStyle name="Input 2 2 6" xfId="3295" xr:uid="{B0907A48-AD6A-4088-9179-4A4E8C77B50D}"/>
    <cellStyle name="Input 2 2 6 10" xfId="25271" xr:uid="{9949ADBA-CCEA-4B50-BC7F-1EF2EB5AEA1E}"/>
    <cellStyle name="Input 2 2 6 10 2" xfId="39655" xr:uid="{49B4FCA3-AA7E-4D8E-92F6-62B331117AB0}"/>
    <cellStyle name="Input 2 2 6 11" xfId="25416" xr:uid="{3D4A9A45-7B09-49DE-8527-910DF8C1B621}"/>
    <cellStyle name="Input 2 2 6 11 2" xfId="39689" xr:uid="{181E52B1-59BE-4D90-8F6B-9441EC0ACEC3}"/>
    <cellStyle name="Input 2 2 6 12" xfId="25553" xr:uid="{7DAA976D-CACC-4CAF-8324-D5B4E4374E42}"/>
    <cellStyle name="Input 2 2 6 12 2" xfId="39722" xr:uid="{88CDF318-71B5-4600-9330-906A56A79A81}"/>
    <cellStyle name="Input 2 2 6 13" xfId="25679" xr:uid="{861B6CCE-65FC-44EE-B68A-F2C5F54A9CC9}"/>
    <cellStyle name="Input 2 2 6 13 2" xfId="39753" xr:uid="{A629E2FE-6C32-4C28-83B8-743547A7664B}"/>
    <cellStyle name="Input 2 2 6 14" xfId="25789" xr:uid="{15B1FE80-D281-4486-A8CE-61FA2C301D2D}"/>
    <cellStyle name="Input 2 2 6 14 2" xfId="39781" xr:uid="{47FFD751-5088-43C0-A731-B7A800A32FD6}"/>
    <cellStyle name="Input 2 2 6 15" xfId="25892" xr:uid="{2113AA98-64A1-4316-8480-2D0C6C7D9915}"/>
    <cellStyle name="Input 2 2 6 15 2" xfId="39807" xr:uid="{C53A0B0D-41EE-498B-9F13-ACE94A46501C}"/>
    <cellStyle name="Input 2 2 6 16" xfId="25980" xr:uid="{C68C3DFB-B536-4F56-A199-9C54CE09644E}"/>
    <cellStyle name="Input 2 2 6 16 2" xfId="39829" xr:uid="{EE5B25D5-3D6F-4385-BF33-21624760C7D9}"/>
    <cellStyle name="Input 2 2 6 17" xfId="26059" xr:uid="{830FD7B1-73ED-4B2D-869F-5DD5A7922762}"/>
    <cellStyle name="Input 2 2 6 17 2" xfId="39850" xr:uid="{3B95719E-42DD-4506-BD08-EAC4721E9AC4}"/>
    <cellStyle name="Input 2 2 6 18" xfId="27550" xr:uid="{C19A877D-753A-481D-BC30-F13E8F20F95A}"/>
    <cellStyle name="Input 2 2 6 18 2" xfId="40182" xr:uid="{7E8C23B3-B584-4DB7-9772-08C31857BEF0}"/>
    <cellStyle name="Input 2 2 6 19" xfId="27272" xr:uid="{F9727641-6435-4AE8-B8A1-754312492E06}"/>
    <cellStyle name="Input 2 2 6 19 2" xfId="40121" xr:uid="{5F1F5362-DFD2-49E1-9D9A-121BCCED76CB}"/>
    <cellStyle name="Input 2 2 6 2" xfId="5363" xr:uid="{AA4A3A0B-1E75-4AF4-85D3-3C00D0930C2D}"/>
    <cellStyle name="Input 2 2 6 2 10" xfId="17638" xr:uid="{4A921FA0-72BC-4A1D-98AA-FCF61A6BB89E}"/>
    <cellStyle name="Input 2 2 6 2 2" xfId="21625" xr:uid="{C0E4260D-B3CC-456B-A652-079076F94DA2}"/>
    <cellStyle name="Input 2 2 6 2 2 2" xfId="22764" xr:uid="{04B89203-215E-41CE-A74A-2DCE731006AF}"/>
    <cellStyle name="Input 2 2 6 2 2 2 2" xfId="39122" xr:uid="{523DAA8A-0321-4128-ACBC-BF7D1E943910}"/>
    <cellStyle name="Input 2 2 6 2 2 3" xfId="29535" xr:uid="{80F3B25F-26A0-4160-9BC5-F4D492F23210}"/>
    <cellStyle name="Input 2 2 6 2 2 3 2" xfId="40636" xr:uid="{5C12CEB0-45FA-4FAE-9240-58E1C8EAB3BA}"/>
    <cellStyle name="Input 2 2 6 2 2 4" xfId="30152" xr:uid="{0B3B4297-1A32-4C86-9983-07DD510C0276}"/>
    <cellStyle name="Input 2 2 6 2 2 4 2" xfId="40767" xr:uid="{498F89C8-244E-4CA8-9586-EFF2FB880FC6}"/>
    <cellStyle name="Input 2 2 6 2 2 5" xfId="15533" xr:uid="{A14C0406-835D-4ACC-8743-6B85426225BD}"/>
    <cellStyle name="Input 2 2 6 2 2 5 2" xfId="37492" xr:uid="{37EF5787-36BF-468D-8FEC-8A546E5085ED}"/>
    <cellStyle name="Input 2 2 6 2 2 6" xfId="28896" xr:uid="{A29FD5AC-F2EE-49EB-8C66-522DB5D23C95}"/>
    <cellStyle name="Input 2 2 6 2 2 6 2" xfId="40496" xr:uid="{27907423-8467-4978-B467-B62DE7D3E384}"/>
    <cellStyle name="Input 2 2 6 2 2 7" xfId="15944" xr:uid="{C5B0366B-C1AE-4302-A380-8A113EEAEF6E}"/>
    <cellStyle name="Input 2 2 6 2 2 7 2" xfId="37587" xr:uid="{19088AC3-AA6E-41A5-942D-D61CB8629978}"/>
    <cellStyle name="Input 2 2 6 2 2 8" xfId="30979" xr:uid="{3967F72C-226A-4A81-B592-66C3DB17ABBB}"/>
    <cellStyle name="Input 2 2 6 2 2 8 2" xfId="40962" xr:uid="{A79A99DC-55BE-480B-A850-80AF847B664F}"/>
    <cellStyle name="Input 2 2 6 2 2 9" xfId="38843" xr:uid="{A5215B2E-D53B-467E-90D8-F0304E9D73F9}"/>
    <cellStyle name="Input 2 2 6 2 3" xfId="29054" xr:uid="{8FA2EADF-F4B4-4513-89FA-6EF212ED4C20}"/>
    <cellStyle name="Input 2 2 6 2 3 2" xfId="40528" xr:uid="{AD863969-8167-41F6-9A27-B6637C64C395}"/>
    <cellStyle name="Input 2 2 6 2 4" xfId="27241" xr:uid="{E2EEACAC-DFE0-496F-B1AA-BB6FCA60030B}"/>
    <cellStyle name="Input 2 2 6 2 4 2" xfId="40115" xr:uid="{61477D3D-6541-46FF-A52A-5B017C8FED3B}"/>
    <cellStyle name="Input 2 2 6 2 5" xfId="30778" xr:uid="{16359155-DF99-46B8-A11F-0F4BCC00353D}"/>
    <cellStyle name="Input 2 2 6 2 5 2" xfId="40905" xr:uid="{C6FF2726-0195-44B6-B904-0515DE86FF84}"/>
    <cellStyle name="Input 2 2 6 2 6" xfId="15788" xr:uid="{D0A0E778-0FCB-4C55-9590-08DBBADEA6FB}"/>
    <cellStyle name="Input 2 2 6 2 6 2" xfId="37549" xr:uid="{BA6B5D23-B6C6-4DCE-BD23-9459D45A8FE6}"/>
    <cellStyle name="Input 2 2 6 2 7" xfId="28369" xr:uid="{FCA5CE0B-691A-4319-A602-791342F598DD}"/>
    <cellStyle name="Input 2 2 6 2 7 2" xfId="40378" xr:uid="{5C1703B3-EF7F-4C10-B15D-73B5872AFDE2}"/>
    <cellStyle name="Input 2 2 6 2 8" xfId="14892" xr:uid="{F7E58CA9-8016-41C9-8A3D-8A841FB6DC5E}"/>
    <cellStyle name="Input 2 2 6 2 8 2" xfId="37330" xr:uid="{6C3BA38A-0870-4C6A-80F9-DABFF8A4B32E}"/>
    <cellStyle name="Input 2 2 6 2 9" xfId="37969" xr:uid="{13C76C10-B263-45C1-837F-A871612CDEA5}"/>
    <cellStyle name="Input 2 2 6 20" xfId="29050" xr:uid="{1F0774B9-A112-487D-AF7C-9F0F0157B22C}"/>
    <cellStyle name="Input 2 2 6 20 2" xfId="40526" xr:uid="{6C034590-B2D4-4035-81DF-4FDC64DBB433}"/>
    <cellStyle name="Input 2 2 6 21" xfId="28533" xr:uid="{3F349426-B234-4159-B46A-8CE26288AF05}"/>
    <cellStyle name="Input 2 2 6 21 2" xfId="40417" xr:uid="{BB0C49FA-FEDD-4C68-A8B2-B3813133813F}"/>
    <cellStyle name="Input 2 2 6 22" xfId="28551" xr:uid="{F350289C-70F5-463D-8204-2B8E79C03137}"/>
    <cellStyle name="Input 2 2 6 22 2" xfId="40420" xr:uid="{7FD273E8-168C-4402-B4AF-93E9807919F3}"/>
    <cellStyle name="Input 2 2 6 23" xfId="30971" xr:uid="{D6DFA16D-0A17-4004-8541-4766556D31C8}"/>
    <cellStyle name="Input 2 2 6 23 2" xfId="40960" xr:uid="{1BACB458-3AF7-4D0E-BA92-4322B3780C19}"/>
    <cellStyle name="Input 2 2 6 24" xfId="37458" xr:uid="{E69C7A3C-2D28-4DB7-91C6-23316B20216D}"/>
    <cellStyle name="Input 2 2 6 25" xfId="15414" xr:uid="{5AE52612-2C4B-4161-99AA-2AE53F53F065}"/>
    <cellStyle name="Input 2 2 6 3" xfId="6902" xr:uid="{F388518C-2996-4E8A-B619-8918F051A68F}"/>
    <cellStyle name="Input 2 2 6 3 2" xfId="39389" xr:uid="{7A57DB75-5C94-48DB-B4F2-0DA66BA4786A}"/>
    <cellStyle name="Input 2 2 6 3 3" xfId="24021" xr:uid="{FCD1F113-7B2D-464A-B46D-6EFCE9BCDD5C}"/>
    <cellStyle name="Input 2 2 6 4" xfId="7552" xr:uid="{AC06A759-BB13-4741-93E2-1C5DBA1F1C45}"/>
    <cellStyle name="Input 2 2 6 4 2" xfId="38880" xr:uid="{86987D85-40E3-4874-935B-293D2A45DD66}"/>
    <cellStyle name="Input 2 2 6 4 3" xfId="21800" xr:uid="{648F6F17-337F-41C5-ACCD-517147C37978}"/>
    <cellStyle name="Input 2 2 6 5" xfId="5993" xr:uid="{22F8EB0F-A4AA-475A-998A-9F016EA4B807}"/>
    <cellStyle name="Input 2 2 6 5 2" xfId="39544" xr:uid="{0C31755C-DB10-4161-805E-DC9AFDEB05B3}"/>
    <cellStyle name="Input 2 2 6 5 3" xfId="24793" xr:uid="{AAFA8CAD-91B0-4A75-8BB9-1B689077A024}"/>
    <cellStyle name="Input 2 2 6 6" xfId="21648" xr:uid="{044914D3-C9B6-4DC9-84F4-D42D4635B09C}"/>
    <cellStyle name="Input 2 2 6 6 2" xfId="38852" xr:uid="{22B3D859-C36B-4F16-9892-B84231518DFE}"/>
    <cellStyle name="Input 2 2 6 7" xfId="21086" xr:uid="{B01D9425-B7E3-4074-873F-2B71BFFBCD7D}"/>
    <cellStyle name="Input 2 2 6 7 2" xfId="38720" xr:uid="{82FDE196-EFD4-4EDD-8D59-8752726DD9D8}"/>
    <cellStyle name="Input 2 2 6 8" xfId="24948" xr:uid="{909225F4-6F0B-4CC6-8B5F-A9965D8E886B}"/>
    <cellStyle name="Input 2 2 6 8 2" xfId="39578" xr:uid="{FF8D0E82-B023-43F9-9C95-7DA3C9493F13}"/>
    <cellStyle name="Input 2 2 6 9" xfId="25115" xr:uid="{C3581C91-480E-4CFB-82C1-09A4A8E10996}"/>
    <cellStyle name="Input 2 2 6 9 2" xfId="39617" xr:uid="{0C0DCC3D-C7FF-4E24-AEF3-1D74F49DF5A9}"/>
    <cellStyle name="Input 2 2 60" xfId="33647" xr:uid="{66A0A3C0-71E8-4867-8A8F-71D4B27DFADB}"/>
    <cellStyle name="Input 2 2 60 2" xfId="41580" xr:uid="{DA1343AB-08FB-4086-BCB7-641C36606E30}"/>
    <cellStyle name="Input 2 2 61" xfId="33243" xr:uid="{E55A1B09-BDA1-4F63-ABE9-ACC77297E9FF}"/>
    <cellStyle name="Input 2 2 61 2" xfId="41479" xr:uid="{BD4EF800-DE68-4B72-9897-995105638B89}"/>
    <cellStyle name="Input 2 2 62" xfId="34008" xr:uid="{0A4766A9-43E9-47C6-9166-4A67E09D755D}"/>
    <cellStyle name="Input 2 2 62 2" xfId="41667" xr:uid="{EDA99B2A-CDBC-43EF-8B04-3424AE4A74F8}"/>
    <cellStyle name="Input 2 2 63" xfId="34211" xr:uid="{BB64313A-66F4-4FCF-8FBC-DAE08870A51F}"/>
    <cellStyle name="Input 2 2 63 2" xfId="41712" xr:uid="{5D175A3C-4EA4-47F5-B5C7-0E6120AA2CC2}"/>
    <cellStyle name="Input 2 2 64" xfId="33702" xr:uid="{56736EC8-757A-4984-A2EF-9363C6440993}"/>
    <cellStyle name="Input 2 2 64 2" xfId="41590" xr:uid="{F80B8812-D1D2-4808-8549-B6A2DD88D86A}"/>
    <cellStyle name="Input 2 2 65" xfId="35094" xr:uid="{30923127-C1AB-46DB-BA1C-959E7B010F04}"/>
    <cellStyle name="Input 2 2 65 2" xfId="41910" xr:uid="{8E52789F-7980-4555-AFA7-AADA65B13511}"/>
    <cellStyle name="Input 2 2 66" xfId="35503" xr:uid="{49D50876-1E6E-4ADD-8668-E7BD1BC99B80}"/>
    <cellStyle name="Input 2 2 66 2" xfId="41990" xr:uid="{58AA1B2C-F51E-470F-A93E-A365BAE0E921}"/>
    <cellStyle name="Input 2 2 67" xfId="30981" xr:uid="{27E13E90-737B-4415-BAEF-0B2B5B9E5653}"/>
    <cellStyle name="Input 2 2 67 2" xfId="40963" xr:uid="{DF713749-6BBF-4875-BB73-1AA56F33E82F}"/>
    <cellStyle name="Input 2 2 68" xfId="32398" xr:uid="{8DD0DC23-EB32-438A-8643-73A78EA5A7BF}"/>
    <cellStyle name="Input 2 2 68 2" xfId="41292" xr:uid="{6AB42BC2-5C60-4C62-AAA2-15D3307CB8CA}"/>
    <cellStyle name="Input 2 2 69" xfId="28458" xr:uid="{5E1BC2F1-2F87-43CE-82CD-DB716053512A}"/>
    <cellStyle name="Input 2 2 69 2" xfId="40402" xr:uid="{CB888C8E-6E67-4F09-B70D-5CD99200F078}"/>
    <cellStyle name="Input 2 2 7" xfId="3765" xr:uid="{33ADF80D-B171-47CF-81FE-510DB68D8A19}"/>
    <cellStyle name="Input 2 2 7 2" xfId="5813" xr:uid="{AB272A2B-22FD-4311-A6E3-CF23A7FF0C90}"/>
    <cellStyle name="Input 2 2 7 2 2" xfId="37787" xr:uid="{56B04AA1-07E7-4AE5-B218-F5BB4123A615}"/>
    <cellStyle name="Input 2 2 7 3" xfId="7325" xr:uid="{7E188DAB-C9FE-4EC0-B605-848E53E208D3}"/>
    <cellStyle name="Input 2 2 7 4" xfId="7972" xr:uid="{91B0B95A-3EC9-432E-A3FD-3FD8FC0E62BD}"/>
    <cellStyle name="Input 2 2 7 5" xfId="8544" xr:uid="{2B4A45A5-A462-476C-9398-7C119CE79437}"/>
    <cellStyle name="Input 2 2 7 6" xfId="16745" xr:uid="{CE4FEB61-B665-434C-B288-3394182CCC2D}"/>
    <cellStyle name="Input 2 2 70" xfId="31609" xr:uid="{5DF130A6-FDF1-466D-BB03-7A2725FB4AA9}"/>
    <cellStyle name="Input 2 2 70 2" xfId="41121" xr:uid="{A6C7E2C4-895E-4B47-A900-F9ACE5237AF2}"/>
    <cellStyle name="Input 2 2 71" xfId="29160" xr:uid="{4803599E-59D5-4C3D-AB2A-F66866CF49B3}"/>
    <cellStyle name="Input 2 2 71 2" xfId="40550" xr:uid="{30B59F57-3031-47E5-A9D4-91C148183257}"/>
    <cellStyle name="Input 2 2 72" xfId="27900" xr:uid="{56F53015-450E-4D62-9220-B1DF7CFBF468}"/>
    <cellStyle name="Input 2 2 72 2" xfId="40265" xr:uid="{29D6C7D0-21C3-46D0-B012-80D842B465E0}"/>
    <cellStyle name="Input 2 2 73" xfId="15697" xr:uid="{443BA3DA-52D0-452A-9009-B4830399834E}"/>
    <cellStyle name="Input 2 2 73 2" xfId="37526" xr:uid="{013CA6F2-7DFB-42EE-B7F4-ACEB72D85011}"/>
    <cellStyle name="Input 2 2 74" xfId="37036" xr:uid="{9967DCBF-18E3-424C-8C90-EB30C85E3B99}"/>
    <cellStyle name="Input 2 2 75" xfId="45288" xr:uid="{1253CD05-2DD8-4F58-933D-236B7A8E20C8}"/>
    <cellStyle name="Input 2 2 76" xfId="45557" xr:uid="{9AA81BFF-DAD4-4567-9498-00AE114BB8A2}"/>
    <cellStyle name="Input 2 2 77" xfId="13202" xr:uid="{C8030BF5-009C-4F07-99F5-FAE647267CF4}"/>
    <cellStyle name="Input 2 2 8" xfId="3998" xr:uid="{6D81D2C6-8766-4594-8029-A833B3C36091}"/>
    <cellStyle name="Input 2 2 8 2" xfId="37891" xr:uid="{B1087ABD-7158-4538-894B-FCBEA3C3302A}"/>
    <cellStyle name="Input 2 2 8 3" xfId="17286" xr:uid="{A4A11F93-FD39-4E6A-B328-B7D5BCD32385}"/>
    <cellStyle name="Input 2 2 9" xfId="8795" xr:uid="{1A2C0209-F495-4E09-A7BB-F7FFBFECF0B5}"/>
    <cellStyle name="Input 2 2 9 2" xfId="37840" xr:uid="{803810E1-10BC-4AC8-B02A-EFEC668FC714}"/>
    <cellStyle name="Input 2 2 9 3" xfId="17024" xr:uid="{9C1D6EEA-8B1E-445C-89D9-139834450C01}"/>
    <cellStyle name="Input 2 20" xfId="368" xr:uid="{8E198EC0-7981-4DAF-B0E5-F2AFA90C6CFC}"/>
    <cellStyle name="Input 2 20 10" xfId="16899" xr:uid="{5AA671C9-ABF9-41E9-BF87-35C7BFCB3AC8}"/>
    <cellStyle name="Input 2 20 2" xfId="568" xr:uid="{7CE82A9A-D3D2-4A4F-B7CC-F155E4C186DA}"/>
    <cellStyle name="Input 2 20 2 2" xfId="819" xr:uid="{E455A9AC-BDF9-456B-AB5D-81351FE6D431}"/>
    <cellStyle name="Input 2 20 2 2 2" xfId="2218" xr:uid="{6D949C02-A304-4D59-877B-FC9A263F2265}"/>
    <cellStyle name="Input 2 20 2 2 2 2" xfId="4902" xr:uid="{FB7F6AE4-63E3-40D7-B1CE-896F82B14A9E}"/>
    <cellStyle name="Input 2 20 2 2 2 3" xfId="6463" xr:uid="{BBF31936-3047-4351-9D9D-46A03CF1FE77}"/>
    <cellStyle name="Input 2 20 2 2 2 4" xfId="2914" xr:uid="{4F383569-5E87-450B-8574-D9C4BD0EE7CF}"/>
    <cellStyle name="Input 2 20 2 2 3" xfId="3234" xr:uid="{53751539-E894-4F8F-B55A-B623E2AD5254}"/>
    <cellStyle name="Input 2 20 2 2 3 2" xfId="5304" xr:uid="{3D97A049-8EFF-4686-9911-954C494D1929}"/>
    <cellStyle name="Input 2 20 2 2 3 3" xfId="6863" xr:uid="{D9EFAFC5-83F8-4A96-BEEC-DA4967AFCE73}"/>
    <cellStyle name="Input 2 20 2 2 4" xfId="3727" xr:uid="{4BD4D532-3913-4181-8F47-914D3401BD1D}"/>
    <cellStyle name="Input 2 20 2 2 4 2" xfId="5775" xr:uid="{1542440E-2CBA-425B-97AF-EC591E39B395}"/>
    <cellStyle name="Input 2 20 2 2 4 3" xfId="7288" xr:uid="{47C9300B-4E65-4501-89A4-C260A6D2CCF3}"/>
    <cellStyle name="Input 2 20 2 2 4 4" xfId="7935" xr:uid="{D6C7CAC1-DD00-4DA2-983D-C6AFEA9CF852}"/>
    <cellStyle name="Input 2 20 2 2 4 5" xfId="8507" xr:uid="{AB701EAC-0462-4886-B2EE-45D8804E7BC7}"/>
    <cellStyle name="Input 2 20 2 2 5" xfId="3939" xr:uid="{ED2EE99C-EBF8-47FA-9555-E206CCF088A0}"/>
    <cellStyle name="Input 2 20 2 2 5 2" xfId="5987" xr:uid="{F56924A2-C9CB-4A90-9A59-9CC08E453C51}"/>
    <cellStyle name="Input 2 20 2 2 5 3" xfId="7499" xr:uid="{4C20AB96-7334-4F46-8BCD-15A483A9492D}"/>
    <cellStyle name="Input 2 20 2 2 5 4" xfId="8146" xr:uid="{6C67D85B-5012-4C19-9245-B57B6F55F9C9}"/>
    <cellStyle name="Input 2 20 2 2 5 5" xfId="8718" xr:uid="{2E5A4FBC-5FEF-4C3D-993C-BD389ED4E465}"/>
    <cellStyle name="Input 2 20 2 2 6" xfId="4410" xr:uid="{609DF078-4C58-456B-94C1-2DDEAE37AC8D}"/>
    <cellStyle name="Input 2 20 2 2 7" xfId="9207" xr:uid="{A351A411-5049-4AEF-8EEC-BB833ED1E6EE}"/>
    <cellStyle name="Input 2 20 2 3" xfId="1981" xr:uid="{006952F1-6481-441D-9C16-BDA3FFE090A7}"/>
    <cellStyle name="Input 2 20 2 3 2" xfId="4665" xr:uid="{35F209A1-79A1-44CD-86A1-BAE0C0FFD2F8}"/>
    <cellStyle name="Input 2 20 2 3 3" xfId="6253" xr:uid="{28769C2E-18FA-44F6-AC0D-B66A9D1CE0B1}"/>
    <cellStyle name="Input 2 20 2 3 4" xfId="2719" xr:uid="{5E149616-0C38-4FE8-B967-AE3DD9B1F726}"/>
    <cellStyle name="Input 2 20 2 4" xfId="3065" xr:uid="{B2B6D92D-AF23-49A1-8EA9-7C0168B0DE03}"/>
    <cellStyle name="Input 2 20 2 4 2" xfId="5093" xr:uid="{7E13248E-5000-4B9B-BAF9-D7EBD31C8151}"/>
    <cellStyle name="Input 2 20 2 4 3" xfId="6653" xr:uid="{3841031D-8BF9-4429-BF98-0E27ACA462CE}"/>
    <cellStyle name="Input 2 20 2 5" xfId="3478" xr:uid="{13A3F668-37ED-42BD-AF20-7EDF63C92536}"/>
    <cellStyle name="Input 2 20 2 5 2" xfId="5538" xr:uid="{DC969ECA-012A-465C-84AF-E610EC65AF2E}"/>
    <cellStyle name="Input 2 20 2 5 3" xfId="7075" xr:uid="{47BA7724-B312-47A6-9E80-514D5C3443D9}"/>
    <cellStyle name="Input 2 20 2 5 4" xfId="7725" xr:uid="{23D66E0A-34F1-4DC0-9DD0-B8F5028D1D16}"/>
    <cellStyle name="Input 2 20 2 5 5" xfId="8297" xr:uid="{452DC58C-4981-4F30-BB20-961F706C75BD}"/>
    <cellStyle name="Input 2 20 2 6" xfId="4173" xr:uid="{12EC5101-73C7-4EDD-9E5A-EBDCE8AE7215}"/>
    <cellStyle name="Input 2 20 2 7" xfId="8970" xr:uid="{DA0B0315-A39A-41D9-A11F-E6281203469B}"/>
    <cellStyle name="Input 2 20 2 8" xfId="37817" xr:uid="{56076029-84D6-4867-8990-E2AB2DD393DA}"/>
    <cellStyle name="Input 2 20 3" xfId="636" xr:uid="{69F9FF26-6058-469E-B3BE-E6D8C1C48D03}"/>
    <cellStyle name="Input 2 20 3 2" xfId="2044" xr:uid="{5FA13941-7E70-47CC-A3A9-A03996190880}"/>
    <cellStyle name="Input 2 20 3 2 2" xfId="4728" xr:uid="{73027452-C47F-49B2-9C08-632399FAC9B9}"/>
    <cellStyle name="Input 2 20 3 2 3" xfId="6291" xr:uid="{CAFE0C69-5723-4BB4-996C-7DD1BCB16F4D}"/>
    <cellStyle name="Input 2 20 3 2 4" xfId="2781" xr:uid="{8C2FC658-5567-4385-8F4B-EC22119F7422}"/>
    <cellStyle name="Input 2 20 3 3" xfId="3103" xr:uid="{B0E25460-04CA-448C-886B-C6A719B360D7}"/>
    <cellStyle name="Input 2 20 3 3 2" xfId="5132" xr:uid="{46B49225-A4EE-4E3B-8648-D97A84E4ACC3}"/>
    <cellStyle name="Input 2 20 3 3 3" xfId="6691" xr:uid="{61CF2A0E-BEE9-4C77-85EB-DF682BEE5313}"/>
    <cellStyle name="Input 2 20 3 4" xfId="3543" xr:uid="{F5410DDA-E179-4E3D-B769-F2B64DF32614}"/>
    <cellStyle name="Input 2 20 3 4 2" xfId="5601" xr:uid="{E4D6A392-E94B-4B6C-BBB8-A8D0878C809F}"/>
    <cellStyle name="Input 2 20 3 4 3" xfId="7116" xr:uid="{F745C709-3F72-4595-BE65-7417E0E2B123}"/>
    <cellStyle name="Input 2 20 3 4 4" xfId="7763" xr:uid="{C3C52FF5-140D-44C1-B085-3FD47C152971}"/>
    <cellStyle name="Input 2 20 3 4 5" xfId="8335" xr:uid="{81142AB8-A41F-4D20-BEFC-1058B8339894}"/>
    <cellStyle name="Input 2 20 3 5" xfId="3808" xr:uid="{55AFE8B5-2F1E-4AC7-A5B5-FB0FCFC23E6B}"/>
    <cellStyle name="Input 2 20 3 5 2" xfId="5856" xr:uid="{C6D1FAE6-0FED-4263-843C-102874DB80F9}"/>
    <cellStyle name="Input 2 20 3 5 3" xfId="7368" xr:uid="{AD051545-7E0E-4165-BE5A-3363138650D8}"/>
    <cellStyle name="Input 2 20 3 5 4" xfId="8015" xr:uid="{B751ACB6-45D7-43B9-9359-FBC2BACB2ECC}"/>
    <cellStyle name="Input 2 20 3 5 5" xfId="8587" xr:uid="{D3576DFA-9072-4B65-8F3C-7F9C8D3112E8}"/>
    <cellStyle name="Input 2 20 3 6" xfId="4236" xr:uid="{3AB5D27A-FB82-48FD-91F8-0BFDFC778026}"/>
    <cellStyle name="Input 2 20 3 7" xfId="9033" xr:uid="{64DD3848-F33F-413D-AFB7-85882F7FFA9E}"/>
    <cellStyle name="Input 2 20 4" xfId="1807" xr:uid="{9E5782A0-B173-4856-8A1A-C86315B16471}"/>
    <cellStyle name="Input 2 20 4 2" xfId="4491" xr:uid="{D8BF76DB-169D-4452-B029-32653E0CC582}"/>
    <cellStyle name="Input 2 20 4 3" xfId="6081" xr:uid="{0F5F20E3-1438-4261-AAEB-A34ABC696352}"/>
    <cellStyle name="Input 2 20 4 4" xfId="2586" xr:uid="{8F1C9DCE-D837-46ED-8D62-8BDBE68FEF70}"/>
    <cellStyle name="Input 2 20 5" xfId="2932" xr:uid="{AC1BBD28-768C-48FD-BD4E-29AA4517C8F5}"/>
    <cellStyle name="Input 2 20 5 2" xfId="4921" xr:uid="{F185DB79-C18B-4F15-9A99-95FFEE3D38CA}"/>
    <cellStyle name="Input 2 20 5 3" xfId="6481" xr:uid="{38A99497-A02B-4FC2-B41D-1520048DA3A5}"/>
    <cellStyle name="Input 2 20 6" xfId="3296" xr:uid="{F471DFC4-80D6-49E1-B973-C99A083B623B}"/>
    <cellStyle name="Input 2 20 6 2" xfId="5364" xr:uid="{3C81A33A-900B-4480-8B0F-F5152926662A}"/>
    <cellStyle name="Input 2 20 6 3" xfId="6903" xr:uid="{0D4C361D-3D8F-4B30-8A15-3F38D4FE1D4D}"/>
    <cellStyle name="Input 2 20 6 4" xfId="7553" xr:uid="{FD8BA1B0-7899-4E63-93A2-D7DB6DBA4907}"/>
    <cellStyle name="Input 2 20 6 5" xfId="5994" xr:uid="{AB319EB2-18F7-41B9-9B32-449BF2FE0440}"/>
    <cellStyle name="Input 2 20 7" xfId="3766" xr:uid="{6F58C122-3CA1-49F7-B7FA-46B0217C9F18}"/>
    <cellStyle name="Input 2 20 7 2" xfId="5814" xr:uid="{8A67D066-0DD6-422D-BB16-75A840EA2E55}"/>
    <cellStyle name="Input 2 20 7 3" xfId="7326" xr:uid="{727E8D3D-9342-4B31-8B76-B935B496301C}"/>
    <cellStyle name="Input 2 20 7 4" xfId="7973" xr:uid="{D67783CA-FD36-452E-BB8B-E27A1921E436}"/>
    <cellStyle name="Input 2 20 7 5" xfId="8545" xr:uid="{FC89FF4F-D9A9-407C-A40C-12B53B49E7CF}"/>
    <cellStyle name="Input 2 20 8" xfId="3999" xr:uid="{B5FD5633-6D2C-40FE-9C08-4D5EBD959E84}"/>
    <cellStyle name="Input 2 20 9" xfId="8796" xr:uid="{E119D69D-7844-4331-BED8-EF3A5DCFB6E5}"/>
    <cellStyle name="Input 2 21" xfId="369" xr:uid="{DDF37C50-5E32-4587-BD76-4BE228787E68}"/>
    <cellStyle name="Input 2 21 10" xfId="17684" xr:uid="{54D40736-F026-43B4-B0D3-FB822CF7F130}"/>
    <cellStyle name="Input 2 21 2" xfId="565" xr:uid="{85F23E6C-4755-496E-9C3F-71C88D831051}"/>
    <cellStyle name="Input 2 21 2 2" xfId="816" xr:uid="{E9041CC8-16B3-4813-9A45-5DDCA71B1798}"/>
    <cellStyle name="Input 2 21 2 2 2" xfId="2215" xr:uid="{959B6AB0-4E13-45B1-900C-5CC5BF07C733}"/>
    <cellStyle name="Input 2 21 2 2 2 2" xfId="4899" xr:uid="{E8E18EA5-B98E-4BB9-B3E7-38051FB6C397}"/>
    <cellStyle name="Input 2 21 2 2 2 3" xfId="6460" xr:uid="{2A0FF1F0-8423-4831-B113-CDCBAB265089}"/>
    <cellStyle name="Input 2 21 2 2 2 4" xfId="2911" xr:uid="{65A901A9-870F-4FC2-AC36-21016FC1D42D}"/>
    <cellStyle name="Input 2 21 2 2 3" xfId="3231" xr:uid="{D669DAFE-D1DB-41E5-8EE9-7A0AAB54A4CF}"/>
    <cellStyle name="Input 2 21 2 2 3 2" xfId="5301" xr:uid="{4028175F-4FF2-4F9E-88EF-061238E37C62}"/>
    <cellStyle name="Input 2 21 2 2 3 3" xfId="6860" xr:uid="{84DC0642-6261-4B1D-B9DE-6953AE4233D4}"/>
    <cellStyle name="Input 2 21 2 2 4" xfId="3724" xr:uid="{D6CD78FA-F340-473D-8437-30268557471E}"/>
    <cellStyle name="Input 2 21 2 2 4 2" xfId="5772" xr:uid="{2997DB40-61AD-4267-882A-D9D43CB2FEFD}"/>
    <cellStyle name="Input 2 21 2 2 4 3" xfId="7285" xr:uid="{17595DD5-766A-47A2-9355-C2595402D654}"/>
    <cellStyle name="Input 2 21 2 2 4 4" xfId="7932" xr:uid="{109E3552-9C09-4092-895D-FE235BBD53B6}"/>
    <cellStyle name="Input 2 21 2 2 4 5" xfId="8504" xr:uid="{32B183D0-EE51-494E-ABC9-C61CB5817993}"/>
    <cellStyle name="Input 2 21 2 2 5" xfId="3936" xr:uid="{F00EE8D1-BB61-4085-B4C0-8D8C0C5DCF2D}"/>
    <cellStyle name="Input 2 21 2 2 5 2" xfId="5984" xr:uid="{08331F84-1BA5-43E4-B564-107A3107A947}"/>
    <cellStyle name="Input 2 21 2 2 5 3" xfId="7496" xr:uid="{A6F2815F-2A79-4042-AA81-B2A39609E956}"/>
    <cellStyle name="Input 2 21 2 2 5 4" xfId="8143" xr:uid="{B52029A7-F5F5-4141-9D16-3FE985BA707B}"/>
    <cellStyle name="Input 2 21 2 2 5 5" xfId="8715" xr:uid="{494BA94C-C62D-48AD-B5D7-DA8021784EEF}"/>
    <cellStyle name="Input 2 21 2 2 6" xfId="4407" xr:uid="{64CC69E5-35D6-47A2-8C53-3E1C4A39D3DD}"/>
    <cellStyle name="Input 2 21 2 2 7" xfId="9204" xr:uid="{97823FE6-F057-468E-9CCD-4507DDD53DC4}"/>
    <cellStyle name="Input 2 21 2 3" xfId="1978" xr:uid="{667BC80B-74C2-4364-8179-8611EE4747C8}"/>
    <cellStyle name="Input 2 21 2 3 2" xfId="4662" xr:uid="{5332A845-7C4F-4F7D-9393-64002DB939DC}"/>
    <cellStyle name="Input 2 21 2 3 3" xfId="6250" xr:uid="{1CDA0E34-DBDA-45FB-A85C-5C8EB1A49A10}"/>
    <cellStyle name="Input 2 21 2 3 4" xfId="2716" xr:uid="{6EFFF579-EC2E-4605-8D8F-D8A9E0849F52}"/>
    <cellStyle name="Input 2 21 2 4" xfId="3062" xr:uid="{7AA71608-63EF-43F3-BA27-FB958FDAD84B}"/>
    <cellStyle name="Input 2 21 2 4 2" xfId="5090" xr:uid="{5A64199D-BB20-4D68-8D88-9B209689B50B}"/>
    <cellStyle name="Input 2 21 2 4 3" xfId="6650" xr:uid="{4F4B26F5-1E37-42BF-AEDC-BC63D3E920CF}"/>
    <cellStyle name="Input 2 21 2 5" xfId="3475" xr:uid="{D3F4D0B2-CCD8-4C90-94A7-44E4B17BB37B}"/>
    <cellStyle name="Input 2 21 2 5 2" xfId="5535" xr:uid="{D59AD451-0DF7-45D1-B39B-A204EDD8572D}"/>
    <cellStyle name="Input 2 21 2 5 3" xfId="7072" xr:uid="{03183147-6F67-456D-8D9C-17762775AF3E}"/>
    <cellStyle name="Input 2 21 2 5 4" xfId="7722" xr:uid="{0D3B6C54-73CD-448C-BB38-D239B1D3605D}"/>
    <cellStyle name="Input 2 21 2 5 5" xfId="8294" xr:uid="{DFD9BF19-454B-45F4-9B60-4C07E79CB8A0}"/>
    <cellStyle name="Input 2 21 2 6" xfId="4170" xr:uid="{3C811247-106A-4439-A882-9EAA81451411}"/>
    <cellStyle name="Input 2 21 2 7" xfId="8967" xr:uid="{147A0B8D-5E06-4B47-B4C0-B944E666A5E6}"/>
    <cellStyle name="Input 2 21 2 8" xfId="20455" xr:uid="{8F3F7A47-AA42-4F26-8E1F-B1DD68ADBE3C}"/>
    <cellStyle name="Input 2 21 3" xfId="637" xr:uid="{BC23D9D5-E553-450C-8E4A-1CF91AEC8224}"/>
    <cellStyle name="Input 2 21 3 2" xfId="2045" xr:uid="{06025018-E26E-40AE-9773-05A420DEC8DA}"/>
    <cellStyle name="Input 2 21 3 2 2" xfId="4729" xr:uid="{B01EA4BB-5828-45F6-843E-2C26D8E49221}"/>
    <cellStyle name="Input 2 21 3 2 3" xfId="6292" xr:uid="{A32439FF-3CB9-4878-9783-F15F4D292EF0}"/>
    <cellStyle name="Input 2 21 3 2 4" xfId="2782" xr:uid="{61866D62-5EAC-4B07-B3CE-39DF179EAEAC}"/>
    <cellStyle name="Input 2 21 3 3" xfId="3104" xr:uid="{EAD5D9F6-C319-49DF-ADF7-EB3EA596A689}"/>
    <cellStyle name="Input 2 21 3 3 2" xfId="5133" xr:uid="{9D52F2F3-382B-40E0-B145-4B036D08FCE9}"/>
    <cellStyle name="Input 2 21 3 3 3" xfId="6692" xr:uid="{2C2D66E7-23A1-499F-AEEC-EF577E2A98F2}"/>
    <cellStyle name="Input 2 21 3 4" xfId="3544" xr:uid="{FEDCB6F1-944E-449E-A311-C0F4A0ADA9AC}"/>
    <cellStyle name="Input 2 21 3 4 2" xfId="5602" xr:uid="{3FF74B2A-19AD-4DBA-B6C5-1184DE9109D5}"/>
    <cellStyle name="Input 2 21 3 4 3" xfId="7117" xr:uid="{21E2D2FB-83CC-4F40-9B27-F8F8881BA6FA}"/>
    <cellStyle name="Input 2 21 3 4 4" xfId="7764" xr:uid="{51CA1C16-2C14-47C8-A041-68AFF68C1A68}"/>
    <cellStyle name="Input 2 21 3 4 5" xfId="8336" xr:uid="{350D0B63-2DD8-4E2B-9BB4-8E5BE30074F6}"/>
    <cellStyle name="Input 2 21 3 5" xfId="3809" xr:uid="{9B53CFF9-7720-46F5-83B0-A650FF94E1AA}"/>
    <cellStyle name="Input 2 21 3 5 2" xfId="5857" xr:uid="{5519B2B9-694C-47B1-BD25-0F0501062B08}"/>
    <cellStyle name="Input 2 21 3 5 3" xfId="7369" xr:uid="{5710E87B-ABA2-4752-B7BC-2D3ECB32C72D}"/>
    <cellStyle name="Input 2 21 3 5 4" xfId="8016" xr:uid="{7357ACF6-50A1-496E-BDE4-EE381A71C305}"/>
    <cellStyle name="Input 2 21 3 5 5" xfId="8588" xr:uid="{73768B24-1551-4889-BDBB-3BB05F2BF4C3}"/>
    <cellStyle name="Input 2 21 3 6" xfId="4237" xr:uid="{D879B19E-4186-47AD-AFB8-74198B1C3A69}"/>
    <cellStyle name="Input 2 21 3 7" xfId="9034" xr:uid="{243D9DDC-09CC-4B49-938E-41561A8C2BF7}"/>
    <cellStyle name="Input 2 21 3 8" xfId="37974" xr:uid="{08912425-2BDB-405A-B4B3-AD3CD4183495}"/>
    <cellStyle name="Input 2 21 4" xfId="1808" xr:uid="{3C7019C4-ACC4-4FDF-A23A-1C911C292706}"/>
    <cellStyle name="Input 2 21 4 2" xfId="4492" xr:uid="{C7E21935-3310-4E8A-B45E-CC4A454501A1}"/>
    <cellStyle name="Input 2 21 4 3" xfId="6082" xr:uid="{75314104-6136-40B0-8FE4-BD4E1D9690A1}"/>
    <cellStyle name="Input 2 21 4 4" xfId="2587" xr:uid="{56D0946D-0205-4721-8339-E9468FA2050A}"/>
    <cellStyle name="Input 2 21 5" xfId="2933" xr:uid="{3BFFCCA3-23D7-4A58-B9EF-537F99506605}"/>
    <cellStyle name="Input 2 21 5 2" xfId="4922" xr:uid="{B1398B8C-638E-4914-AACD-A5D01D8D1294}"/>
    <cellStyle name="Input 2 21 5 3" xfId="6482" xr:uid="{F52A988E-CCCB-4F81-87C1-ABE1129C3A31}"/>
    <cellStyle name="Input 2 21 6" xfId="3297" xr:uid="{247B2410-B53D-45B2-8035-631D6E2ABE83}"/>
    <cellStyle name="Input 2 21 6 2" xfId="5365" xr:uid="{768604B9-5F5B-44BF-926E-D26147D5D5CE}"/>
    <cellStyle name="Input 2 21 6 3" xfId="6904" xr:uid="{B4CA0685-2724-468E-B1AA-2321D27E72B0}"/>
    <cellStyle name="Input 2 21 6 4" xfId="7554" xr:uid="{F33E97B3-C5E3-4C43-A147-8E218D0079BA}"/>
    <cellStyle name="Input 2 21 6 5" xfId="6013" xr:uid="{4F4C31B4-D709-4F55-92C9-D4113264D79B}"/>
    <cellStyle name="Input 2 21 7" xfId="3767" xr:uid="{E75FF80C-DD32-4EF1-AF59-B1408A7A58B7}"/>
    <cellStyle name="Input 2 21 7 2" xfId="5815" xr:uid="{B38BDBEC-5D8E-4EC0-9B50-733DBE84D8EA}"/>
    <cellStyle name="Input 2 21 7 3" xfId="7327" xr:uid="{1F58870B-269F-41C2-A09A-9ECF1E510DF1}"/>
    <cellStyle name="Input 2 21 7 4" xfId="7974" xr:uid="{A89902F3-33E7-4499-9D2B-E194C4938F38}"/>
    <cellStyle name="Input 2 21 7 5" xfId="8546" xr:uid="{01B282A7-A274-4DEB-9C15-6A3A588E2B64}"/>
    <cellStyle name="Input 2 21 8" xfId="4000" xr:uid="{4E469E4E-592B-491B-85AC-318C26F33AC7}"/>
    <cellStyle name="Input 2 21 9" xfId="8797" xr:uid="{7FCC1C2B-2F62-4576-8C63-A64EC3FFE76C}"/>
    <cellStyle name="Input 2 22" xfId="465" xr:uid="{4829BB6C-4A7C-4670-A5DB-51F4F7B968A6}"/>
    <cellStyle name="Input 2 22 2" xfId="716" xr:uid="{3FA396AD-D8B1-483E-87E9-A93367858979}"/>
    <cellStyle name="Input 2 22 2 2" xfId="2119" xr:uid="{21C518C9-ECC4-46C9-A905-8539D82B7273}"/>
    <cellStyle name="Input 2 22 2 2 2" xfId="4803" xr:uid="{0CE48048-A6FA-4108-831C-756CA4025D25}"/>
    <cellStyle name="Input 2 22 2 2 3" xfId="6364" xr:uid="{104E0333-4F36-4DCF-94CB-CC1963BBE92D}"/>
    <cellStyle name="Input 2 22 2 2 4" xfId="2835" xr:uid="{40078D3A-8DA9-45E4-8CD8-F8EFBD00E0B8}"/>
    <cellStyle name="Input 2 22 2 3" xfId="3155" xr:uid="{8AD9B336-4F03-4F8D-9C36-F566A4F22703}"/>
    <cellStyle name="Input 2 22 2 3 2" xfId="5205" xr:uid="{C00FC8FF-39B5-4B35-BE21-E8C9357B30D4}"/>
    <cellStyle name="Input 2 22 2 3 3" xfId="6764" xr:uid="{6DC445E2-A92E-48C2-B4CB-23BF97DD9394}"/>
    <cellStyle name="Input 2 22 2 4" xfId="3624" xr:uid="{E5E81497-30E8-4206-B00F-C95F65B4382D}"/>
    <cellStyle name="Input 2 22 2 4 2" xfId="5676" xr:uid="{DBE25AB5-15D2-4A5A-8CC2-2408A50D4968}"/>
    <cellStyle name="Input 2 22 2 4 3" xfId="7189" xr:uid="{883A00EB-E41D-4667-BF1E-9BB94682A983}"/>
    <cellStyle name="Input 2 22 2 4 4" xfId="7836" xr:uid="{CB2531EA-A2F0-4123-83AF-E044DF92E84E}"/>
    <cellStyle name="Input 2 22 2 4 5" xfId="8408" xr:uid="{3C891C66-5414-4F47-B73B-37D65103D8FA}"/>
    <cellStyle name="Input 2 22 2 5" xfId="3860" xr:uid="{A9704813-37AA-419A-B8D0-1786A1226101}"/>
    <cellStyle name="Input 2 22 2 5 2" xfId="5908" xr:uid="{7442F8B0-08ED-4107-B31A-E336A7436363}"/>
    <cellStyle name="Input 2 22 2 5 3" xfId="7420" xr:uid="{38C61C44-A0BF-4ED2-BCE0-0D8C8D93B2F3}"/>
    <cellStyle name="Input 2 22 2 5 4" xfId="8067" xr:uid="{4FE34129-512A-4106-8B9E-51CD8F91D69F}"/>
    <cellStyle name="Input 2 22 2 5 5" xfId="8639" xr:uid="{35828608-E160-4ACF-B2BC-E5013612522D}"/>
    <cellStyle name="Input 2 22 2 6" xfId="4311" xr:uid="{9E861409-E403-46F6-A198-63F08DB276BD}"/>
    <cellStyle name="Input 2 22 2 7" xfId="9108" xr:uid="{14119662-CB8B-4316-87C9-102E1315478F}"/>
    <cellStyle name="Input 2 22 3" xfId="1882" xr:uid="{6B1FC0F9-819C-4E7E-97E0-19DC2898FBFC}"/>
    <cellStyle name="Input 2 22 3 2" xfId="4566" xr:uid="{D7041CF0-9CEC-4427-B0F2-45458FC81127}"/>
    <cellStyle name="Input 2 22 3 3" xfId="6154" xr:uid="{824BB911-2F9B-4469-8E3B-62BED3F4F028}"/>
    <cellStyle name="Input 2 22 3 4" xfId="2640" xr:uid="{0EA10A65-F0A6-4300-91D5-23DBC248FE9E}"/>
    <cellStyle name="Input 2 22 4" xfId="2986" xr:uid="{212A08E7-FF75-4A0C-A523-DF419DC09D68}"/>
    <cellStyle name="Input 2 22 4 2" xfId="4994" xr:uid="{CED9104D-4787-43CA-9EB8-7A175165C536}"/>
    <cellStyle name="Input 2 22 4 3" xfId="6554" xr:uid="{444F37DE-6C32-4D35-87B0-C9FC7F84D913}"/>
    <cellStyle name="Input 2 22 5" xfId="3375" xr:uid="{9F2A1DD8-2295-4678-98D1-78164CEE039B}"/>
    <cellStyle name="Input 2 22 5 2" xfId="5439" xr:uid="{B07AB615-9F29-4899-BDAE-A5C820E2C006}"/>
    <cellStyle name="Input 2 22 5 3" xfId="6976" xr:uid="{2BDC93C8-AA13-4A25-B3E6-FE90FE3347C8}"/>
    <cellStyle name="Input 2 22 5 4" xfId="7626" xr:uid="{438E78C7-4683-45C5-B606-02F9335303BE}"/>
    <cellStyle name="Input 2 22 5 5" xfId="8198" xr:uid="{856F92E5-7280-4085-9519-F3C371689102}"/>
    <cellStyle name="Input 2 22 6" xfId="4074" xr:uid="{67250DCF-5B91-456A-BF23-6994E9EB9D73}"/>
    <cellStyle name="Input 2 22 7" xfId="8871" xr:uid="{0D8A573E-63CB-480F-9D93-3C8543BEBA3A}"/>
    <cellStyle name="Input 2 22 8" xfId="21274" xr:uid="{FE23A837-65A8-438A-9ADD-8741028D41B7}"/>
    <cellStyle name="Input 2 23" xfId="624" xr:uid="{52F224DF-D2AC-4E2E-B91C-5E16F55143A4}"/>
    <cellStyle name="Input 2 23 2" xfId="2032" xr:uid="{CC5BBC9F-A099-4FC8-A389-0BA13A3B81F1}"/>
    <cellStyle name="Input 2 23 2 2" xfId="4716" xr:uid="{34677720-2121-49D5-80BE-EE765FF25B1D}"/>
    <cellStyle name="Input 2 23 2 3" xfId="6279" xr:uid="{12A08937-46BB-4391-9576-56D770B79BED}"/>
    <cellStyle name="Input 2 23 2 4" xfId="2769" xr:uid="{7AD621AE-10AB-4BF7-BF74-E61FFFAB734E}"/>
    <cellStyle name="Input 2 23 3" xfId="3091" xr:uid="{1CBA92E7-6DF1-4615-A79C-90FA7D88B838}"/>
    <cellStyle name="Input 2 23 3 2" xfId="5120" xr:uid="{6C6F3F85-1FAD-4EC3-A129-FBA8BB85BE68}"/>
    <cellStyle name="Input 2 23 3 3" xfId="6679" xr:uid="{0BE78EF3-380B-4AA0-BB1A-976745AFC2F8}"/>
    <cellStyle name="Input 2 23 4" xfId="3531" xr:uid="{8EA3A5A4-C7C0-44A4-BC1E-5944B2088A62}"/>
    <cellStyle name="Input 2 23 4 2" xfId="5589" xr:uid="{E8D8CC06-02E0-40D4-B81E-53F47E224572}"/>
    <cellStyle name="Input 2 23 4 3" xfId="7104" xr:uid="{63DCB264-DBC0-401A-AB5C-FDF2B3947394}"/>
    <cellStyle name="Input 2 23 4 4" xfId="7751" xr:uid="{66B079B2-4BB6-4613-8AE4-CBC07EC2DA14}"/>
    <cellStyle name="Input 2 23 4 5" xfId="8323" xr:uid="{CD70370C-C84C-4A5C-80C7-B9E51FD985F6}"/>
    <cellStyle name="Input 2 23 5" xfId="3796" xr:uid="{BE825DA1-4A88-45E1-B21E-E46CCC1C2F3D}"/>
    <cellStyle name="Input 2 23 5 2" xfId="5844" xr:uid="{AA3983AF-5657-4F09-8E27-8B0A2F0E9686}"/>
    <cellStyle name="Input 2 23 5 3" xfId="7356" xr:uid="{130A5280-88DB-46E7-B1CA-4410C8D2A08D}"/>
    <cellStyle name="Input 2 23 5 4" xfId="8003" xr:uid="{9CA5A4BD-7B19-44FF-B5D3-EBDA28631945}"/>
    <cellStyle name="Input 2 23 5 5" xfId="8575" xr:uid="{671824BA-04E2-4E76-9953-CDB302A3A32C}"/>
    <cellStyle name="Input 2 23 6" xfId="4224" xr:uid="{69059C3A-2C9F-49B8-9606-79A3D3E69F4B}"/>
    <cellStyle name="Input 2 23 7" xfId="9021" xr:uid="{DDBFCC72-7F1A-4ABD-A01D-18C90C0AB2CD}"/>
    <cellStyle name="Input 2 23 8" xfId="20281" xr:uid="{4D282BCB-52AD-4AE9-8590-F4114F722249}"/>
    <cellStyle name="Input 2 24" xfId="1795" xr:uid="{961CC333-AA2D-4E1E-B1F3-1AD715854667}"/>
    <cellStyle name="Input 2 24 2" xfId="4479" xr:uid="{13EC7F60-B13F-458A-AEF8-E2F9C2BEF344}"/>
    <cellStyle name="Input 2 24 3" xfId="6069" xr:uid="{E3CB4CAE-957E-4328-816B-EB3352DB6CF6}"/>
    <cellStyle name="Input 2 24 4" xfId="2574" xr:uid="{FA4CF11F-8F4B-450D-AEFC-598D5A3DCCF0}"/>
    <cellStyle name="Input 2 24 5" xfId="23789" xr:uid="{F1C7C131-EEA5-4E62-9094-3C47846317B9}"/>
    <cellStyle name="Input 2 25" xfId="2920" xr:uid="{CE2F0747-FE92-4912-8A4A-A2BE53447A18}"/>
    <cellStyle name="Input 2 25 2" xfId="4909" xr:uid="{5E2167B7-8052-426E-A3A2-39BCFA0E2222}"/>
    <cellStyle name="Input 2 25 3" xfId="6469" xr:uid="{8E4043F1-58BE-4A2A-8E10-4943C40A94FB}"/>
    <cellStyle name="Input 2 25 4" xfId="22382" xr:uid="{BF6A6699-389A-4C95-825C-254D976DD3A5}"/>
    <cellStyle name="Input 2 26" xfId="3284" xr:uid="{AFCC4AB2-9986-4BE1-8858-DB56DB0D8A5D}"/>
    <cellStyle name="Input 2 26 2" xfId="5352" xr:uid="{6C45143F-7A76-4D94-B133-6B95C5664E0D}"/>
    <cellStyle name="Input 2 26 3" xfId="6891" xr:uid="{8B757D78-6BEE-41F4-8057-58157AF2F9EA}"/>
    <cellStyle name="Input 2 26 4" xfId="7541" xr:uid="{06847804-9BD1-4828-BA46-DB8E3EBF4A7B}"/>
    <cellStyle name="Input 2 26 5" xfId="6007" xr:uid="{C59C223C-3865-4A47-85D8-CE6B228EF52B}"/>
    <cellStyle name="Input 2 26 6" xfId="24046" xr:uid="{0A237FEC-4C32-493C-9ED0-F0C53A7BD176}"/>
    <cellStyle name="Input 2 27" xfId="3754" xr:uid="{0F77BB3E-B5B4-4D0C-BFED-C0139B056728}"/>
    <cellStyle name="Input 2 27 2" xfId="5802" xr:uid="{25013532-A9EB-4C15-B90B-F42490BCC691}"/>
    <cellStyle name="Input 2 27 3" xfId="7314" xr:uid="{FB60E208-2F73-4593-99F0-1A7FEDABABB2}"/>
    <cellStyle name="Input 2 27 4" xfId="7961" xr:uid="{0DC595B4-27FC-4102-BBD5-CE8C267D3CD9}"/>
    <cellStyle name="Input 2 27 5" xfId="8533" xr:uid="{0ABB642F-4430-4B9F-B6F9-8302D2E916E5}"/>
    <cellStyle name="Input 2 27 6" xfId="22369" xr:uid="{056F3E4F-5FB7-421C-98E8-7E0922502A71}"/>
    <cellStyle name="Input 2 28" xfId="3987" xr:uid="{56CF380B-2CAC-40D8-BD94-6CD98EF7CF9F}"/>
    <cellStyle name="Input 2 28 2" xfId="22069" xr:uid="{B2E91843-87E9-4F66-AD80-03104B352567}"/>
    <cellStyle name="Input 2 29" xfId="8784" xr:uid="{6B0C5B48-AC29-4457-8A69-7240F1430E4B}"/>
    <cellStyle name="Input 2 29 2" xfId="23593" xr:uid="{497FCDCC-2F6D-408B-B063-90FFF3AF9C11}"/>
    <cellStyle name="Input 2 3" xfId="370" xr:uid="{3C86C0DF-0D73-42AE-86D3-E41260775E56}"/>
    <cellStyle name="Input 2 3 10" xfId="12676" xr:uid="{E3D45A02-766B-42C6-8F00-DC27952BDB6D}"/>
    <cellStyle name="Input 2 3 2" xfId="496" xr:uid="{C8955720-20A2-4EAB-A49B-B572A9D41E2A}"/>
    <cellStyle name="Input 2 3 2 2" xfId="747" xr:uid="{BC7CD227-BDA5-403B-ACF1-320D98D1075E}"/>
    <cellStyle name="Input 2 3 2 2 2" xfId="2148" xr:uid="{956CC084-33FF-47C0-90E2-EF04CCC59879}"/>
    <cellStyle name="Input 2 3 2 2 2 2" xfId="4832" xr:uid="{B9F02FE9-90AD-4ED8-AA1D-EA0C033080CD}"/>
    <cellStyle name="Input 2 3 2 2 2 3" xfId="6393" xr:uid="{20593B84-2D29-464B-975C-AFA8F1719595}"/>
    <cellStyle name="Input 2 3 2 2 2 4" xfId="2858" xr:uid="{8D587263-78B1-44B3-9C8D-725ECF5D5FC9}"/>
    <cellStyle name="Input 2 3 2 2 3" xfId="3178" xr:uid="{8520DF8D-04B9-42F2-B9CE-D1CAB4C2B990}"/>
    <cellStyle name="Input 2 3 2 2 3 2" xfId="5234" xr:uid="{A78C1C8D-348E-4119-A07B-273FDC46C182}"/>
    <cellStyle name="Input 2 3 2 2 3 3" xfId="6793" xr:uid="{E6216673-65FB-47DB-802F-32198103A69E}"/>
    <cellStyle name="Input 2 3 2 2 4" xfId="3655" xr:uid="{723F72E0-DB10-483E-B963-74AA4B90C1A1}"/>
    <cellStyle name="Input 2 3 2 2 4 2" xfId="5705" xr:uid="{D91EEAB5-23CC-47D0-8D4C-8764322B645A}"/>
    <cellStyle name="Input 2 3 2 2 4 3" xfId="7218" xr:uid="{D47F9F90-14AF-4293-AF5B-BCD0BFDE6A46}"/>
    <cellStyle name="Input 2 3 2 2 4 4" xfId="7865" xr:uid="{166C41EE-096F-4EF6-8CC4-C6FBF6B61BE0}"/>
    <cellStyle name="Input 2 3 2 2 4 5" xfId="8437" xr:uid="{01A890D9-E266-4C33-886C-5985C47D6FD5}"/>
    <cellStyle name="Input 2 3 2 2 5" xfId="3883" xr:uid="{88FD00BE-A108-4C96-AB65-D6050A31336D}"/>
    <cellStyle name="Input 2 3 2 2 5 2" xfId="5931" xr:uid="{B56EABA0-B7A3-4189-BF15-F39ACFD98990}"/>
    <cellStyle name="Input 2 3 2 2 5 3" xfId="7443" xr:uid="{1AB98A2B-D21E-49D3-A62D-142AD23CA586}"/>
    <cellStyle name="Input 2 3 2 2 5 4" xfId="8090" xr:uid="{FD772DA8-3250-4FE0-AA29-774680227D7B}"/>
    <cellStyle name="Input 2 3 2 2 5 5" xfId="8662" xr:uid="{9A2134C0-FF5E-4B9D-BF15-AC9F2C7BA8D3}"/>
    <cellStyle name="Input 2 3 2 2 6" xfId="4340" xr:uid="{8DB19B86-C47F-47EF-AC69-DD77DBD4D25B}"/>
    <cellStyle name="Input 2 3 2 2 7" xfId="9137" xr:uid="{378BEF77-7B05-4F44-A79D-7BE883BBDD63}"/>
    <cellStyle name="Input 2 3 2 3" xfId="1911" xr:uid="{7D020720-5B1F-4CC6-A235-26CAA01E0F46}"/>
    <cellStyle name="Input 2 3 2 3 2" xfId="4595" xr:uid="{6EA81FCB-829F-4E84-BADF-EE14D29EE48E}"/>
    <cellStyle name="Input 2 3 2 3 3" xfId="6183" xr:uid="{3AC31EF5-8445-4224-858F-4283201B42AB}"/>
    <cellStyle name="Input 2 3 2 3 4" xfId="2663" xr:uid="{8464151C-F779-49AB-9999-CC83C2758502}"/>
    <cellStyle name="Input 2 3 2 4" xfId="3009" xr:uid="{A4C03BF0-F4EA-4010-8067-EB0322EB13F9}"/>
    <cellStyle name="Input 2 3 2 4 2" xfId="5023" xr:uid="{82253008-2D35-4843-B5BC-15BFB1C304E8}"/>
    <cellStyle name="Input 2 3 2 4 3" xfId="6583" xr:uid="{094A6E61-CD35-4506-AA13-58DBDF782F43}"/>
    <cellStyle name="Input 2 3 2 5" xfId="3406" xr:uid="{CD5DABAE-FB2A-438B-B061-F560CABAA11A}"/>
    <cellStyle name="Input 2 3 2 5 2" xfId="5468" xr:uid="{061F7151-8251-4EE5-AF12-4B4FE481424B}"/>
    <cellStyle name="Input 2 3 2 5 3" xfId="7005" xr:uid="{1E7E8185-D903-4F4D-8C6A-1B7A2FECAAFF}"/>
    <cellStyle name="Input 2 3 2 5 4" xfId="7655" xr:uid="{ABF221B4-D952-46A5-9612-5385369DFBDA}"/>
    <cellStyle name="Input 2 3 2 5 5" xfId="8227" xr:uid="{F7F1A84B-9F12-4D99-BB84-CF031C0FAA2C}"/>
    <cellStyle name="Input 2 3 2 6" xfId="4103" xr:uid="{D7EC9C2A-3152-4721-B80A-9CB9D6F1C209}"/>
    <cellStyle name="Input 2 3 2 7" xfId="8900" xr:uid="{6E3FA901-7678-4DDF-9A6E-E9FBDDA54F42}"/>
    <cellStyle name="Input 2 3 2 8" xfId="37052" xr:uid="{7E7E56CC-C1B0-4A7D-BE03-5939FCBF1695}"/>
    <cellStyle name="Input 2 3 3" xfId="638" xr:uid="{340D0D27-FD00-44D1-A4CD-FF2BB32D194B}"/>
    <cellStyle name="Input 2 3 3 2" xfId="2046" xr:uid="{03F454FD-77A1-4D2E-B65A-8928D7EEC19A}"/>
    <cellStyle name="Input 2 3 3 2 2" xfId="4730" xr:uid="{5108CF26-9EF2-41AE-93AC-AA57F01B63E5}"/>
    <cellStyle name="Input 2 3 3 2 3" xfId="6293" xr:uid="{3333DC2E-E924-48C3-81B1-510916C3A53D}"/>
    <cellStyle name="Input 2 3 3 2 4" xfId="2783" xr:uid="{9A7F76BF-A856-4C4B-841C-DF4220883C6C}"/>
    <cellStyle name="Input 2 3 3 3" xfId="3105" xr:uid="{B6920C97-2266-4316-9765-00A3BBE9F61A}"/>
    <cellStyle name="Input 2 3 3 3 2" xfId="5134" xr:uid="{70C95996-52B4-4ED8-A3BC-57D771511771}"/>
    <cellStyle name="Input 2 3 3 3 3" xfId="6693" xr:uid="{208076AD-27F8-4865-87E5-34DC809543D2}"/>
    <cellStyle name="Input 2 3 3 4" xfId="3545" xr:uid="{23A43277-838D-46AA-B048-2B5578E8CAB2}"/>
    <cellStyle name="Input 2 3 3 4 2" xfId="5603" xr:uid="{73307BBA-53C0-45A2-9991-81C582467862}"/>
    <cellStyle name="Input 2 3 3 4 3" xfId="7118" xr:uid="{C62848C0-4C0D-45FB-9391-C0B52B3DC527}"/>
    <cellStyle name="Input 2 3 3 4 4" xfId="7765" xr:uid="{6B731DD9-79E8-4F80-A78D-3EB2615BBA91}"/>
    <cellStyle name="Input 2 3 3 4 5" xfId="8337" xr:uid="{7D6BAB6B-A258-45C5-8E8E-C34121531A11}"/>
    <cellStyle name="Input 2 3 3 5" xfId="3810" xr:uid="{90D24DB0-6025-461E-B918-CC00865EB4C2}"/>
    <cellStyle name="Input 2 3 3 5 2" xfId="5858" xr:uid="{A3181D9D-3C88-4A92-AE40-CD90AF7FFA47}"/>
    <cellStyle name="Input 2 3 3 5 3" xfId="7370" xr:uid="{E3474DED-A6AC-481A-8F6A-469550AD42C5}"/>
    <cellStyle name="Input 2 3 3 5 4" xfId="8017" xr:uid="{0F047763-5AA6-4F4E-96BB-5DD44190D5A0}"/>
    <cellStyle name="Input 2 3 3 5 5" xfId="8589" xr:uid="{D50B097E-ABEE-47FC-A1F0-44425F7CF5A8}"/>
    <cellStyle name="Input 2 3 3 6" xfId="4238" xr:uid="{DFA24F61-2A6E-4B71-949A-A8370D75C53E}"/>
    <cellStyle name="Input 2 3 3 7" xfId="9035" xr:uid="{6E0875C6-267F-4306-9011-FE8576716F16}"/>
    <cellStyle name="Input 2 3 3 8" xfId="45568" xr:uid="{3EEA837D-46BA-46CD-BBFC-74498F701C71}"/>
    <cellStyle name="Input 2 3 4" xfId="1809" xr:uid="{98935A0D-1DD0-4D1E-97D0-AE7590FA3AB9}"/>
    <cellStyle name="Input 2 3 4 2" xfId="4493" xr:uid="{D24D0CD4-E816-4AA9-ADA9-464FBBEF000E}"/>
    <cellStyle name="Input 2 3 4 3" xfId="6083" xr:uid="{CF22C9C1-5ADB-423E-911A-953746B4EDB7}"/>
    <cellStyle name="Input 2 3 4 4" xfId="2588" xr:uid="{67D5E5D9-CD3D-4351-A941-5E32A6BC357F}"/>
    <cellStyle name="Input 2 3 5" xfId="2934" xr:uid="{33D27135-6E59-477A-B143-EA1EEAA71D48}"/>
    <cellStyle name="Input 2 3 5 2" xfId="4923" xr:uid="{698A99A0-5585-4490-B252-CBF1505E25CD}"/>
    <cellStyle name="Input 2 3 5 3" xfId="6483" xr:uid="{3EEA89A2-8B05-4E51-B438-5D8B230352FA}"/>
    <cellStyle name="Input 2 3 6" xfId="3298" xr:uid="{F11061BD-C2CC-4B30-A5FF-2C4D6995D242}"/>
    <cellStyle name="Input 2 3 6 2" xfId="5366" xr:uid="{334762D0-9BCF-41DE-A038-971A07340970}"/>
    <cellStyle name="Input 2 3 6 3" xfId="6905" xr:uid="{1437AEDF-D9A6-48CC-82BF-45E8555D5958}"/>
    <cellStyle name="Input 2 3 6 4" xfId="7555" xr:uid="{EF3491DA-95D9-44AF-BC04-A7EEB9894B9C}"/>
    <cellStyle name="Input 2 3 6 5" xfId="5996" xr:uid="{77B51693-1037-4E6E-A1CD-49471A1EF8A3}"/>
    <cellStyle name="Input 2 3 7" xfId="3768" xr:uid="{84E2A4C7-F26A-4B7C-805E-DAF88A2555B0}"/>
    <cellStyle name="Input 2 3 7 2" xfId="5816" xr:uid="{3EF9E7AF-D760-41AC-BB16-11D09798D25B}"/>
    <cellStyle name="Input 2 3 7 3" xfId="7328" xr:uid="{35B957E8-16AD-4EBF-86A1-F03338C930F4}"/>
    <cellStyle name="Input 2 3 7 4" xfId="7975" xr:uid="{C159CCC1-B69B-49B8-B674-F7DAB5E89A1C}"/>
    <cellStyle name="Input 2 3 7 5" xfId="8547" xr:uid="{DDFE3D00-F14B-435D-9DF6-9D0C33FA41A5}"/>
    <cellStyle name="Input 2 3 8" xfId="4001" xr:uid="{EB86560E-637D-41DF-8266-5F9BB51BB1DC}"/>
    <cellStyle name="Input 2 3 9" xfId="8798" xr:uid="{70E373B6-F7E5-49EC-A543-C10038BEAE5F}"/>
    <cellStyle name="Input 2 30" xfId="20316" xr:uid="{A3DA1E86-BE9C-440A-9E3C-5BDF10150F2F}"/>
    <cellStyle name="Input 2 31" xfId="24973" xr:uid="{640D92CE-A527-46AB-AF75-E4A00DE038EF}"/>
    <cellStyle name="Input 2 32" xfId="25138" xr:uid="{E13165E9-5FAD-4861-B71C-B87A97946B56}"/>
    <cellStyle name="Input 2 33" xfId="25293" xr:uid="{160AE28D-1FF2-43D7-BA32-2AF5D8967425}"/>
    <cellStyle name="Input 2 34" xfId="25438" xr:uid="{297BD813-30CC-446B-808F-7AC0333DEBBD}"/>
    <cellStyle name="Input 2 35" xfId="25572" xr:uid="{F81490BA-499B-479D-8604-E064997F73DA}"/>
    <cellStyle name="Input 2 36" xfId="22720" xr:uid="{45438C41-2349-4528-9941-055AA9180297}"/>
    <cellStyle name="Input 2 36 2" xfId="39111" xr:uid="{08D39F07-5F78-463F-BBC5-5F1B3D436754}"/>
    <cellStyle name="Input 2 37" xfId="21488" xr:uid="{E5520024-30DD-456F-9E35-F9E8C4B6723E}"/>
    <cellStyle name="Input 2 37 2" xfId="38808" xr:uid="{B982F037-AECD-4CEE-B05C-3B38C232F886}"/>
    <cellStyle name="Input 2 38" xfId="23059" xr:uid="{0BC3D313-D62C-4D9E-BC36-11FA10AB8296}"/>
    <cellStyle name="Input 2 38 2" xfId="39181" xr:uid="{C2D56731-749F-4A98-A526-D6F8C69E98A2}"/>
    <cellStyle name="Input 2 39" xfId="23023" xr:uid="{474C3039-B97E-4242-BEBE-CD8DDB33069C}"/>
    <cellStyle name="Input 2 39 2" xfId="39176" xr:uid="{E9A195A6-3876-4B97-99BC-5BB368241211}"/>
    <cellStyle name="Input 2 4" xfId="371" xr:uid="{968486B7-C33B-4926-9C4E-9FD810118A9D}"/>
    <cellStyle name="Input 2 4 10" xfId="14139" xr:uid="{459D2D51-F010-45B1-95C2-7D95BC6BF90F}"/>
    <cellStyle name="Input 2 4 2" xfId="487" xr:uid="{641DF4ED-F4EC-4EFB-95E2-1BA3492C3853}"/>
    <cellStyle name="Input 2 4 2 2" xfId="738" xr:uid="{C3964515-3CB2-4D66-841A-186D010707A2}"/>
    <cellStyle name="Input 2 4 2 2 2" xfId="2139" xr:uid="{0B4E5085-1D9A-4EC4-A045-F0646A4DB0C2}"/>
    <cellStyle name="Input 2 4 2 2 2 2" xfId="4823" xr:uid="{ABEE3559-EDF6-429E-B093-07FF6EAB3C33}"/>
    <cellStyle name="Input 2 4 2 2 2 3" xfId="6384" xr:uid="{29944072-D828-4A1E-B5B1-E0F7B8F3A469}"/>
    <cellStyle name="Input 2 4 2 2 2 4" xfId="2850" xr:uid="{87062D64-0D18-4C2C-94D5-4A993C87DD5D}"/>
    <cellStyle name="Input 2 4 2 2 3" xfId="3170" xr:uid="{E43D8FB2-DC26-4892-85D3-ADC4C126B61A}"/>
    <cellStyle name="Input 2 4 2 2 3 2" xfId="5225" xr:uid="{3FBDF7B2-E8EE-4B25-88D7-10A377399847}"/>
    <cellStyle name="Input 2 4 2 2 3 3" xfId="6784" xr:uid="{F6C6674A-AEDC-4707-B972-A0B5C9801CB0}"/>
    <cellStyle name="Input 2 4 2 2 4" xfId="3646" xr:uid="{11CC2E7F-5148-4E10-8A9D-890FAB775FB5}"/>
    <cellStyle name="Input 2 4 2 2 4 2" xfId="5696" xr:uid="{FFAD301D-1E8A-4895-97FC-2A7171C41145}"/>
    <cellStyle name="Input 2 4 2 2 4 3" xfId="7209" xr:uid="{3AC99AB1-6410-46B5-8295-8B454DE9BBCE}"/>
    <cellStyle name="Input 2 4 2 2 4 4" xfId="7856" xr:uid="{AF775634-731F-4198-B64F-6E519665EB8A}"/>
    <cellStyle name="Input 2 4 2 2 4 5" xfId="8428" xr:uid="{22391FD1-F2FF-4D88-82B5-963AC98BAA61}"/>
    <cellStyle name="Input 2 4 2 2 5" xfId="3875" xr:uid="{3D631E8B-7382-49FF-B64B-3C7DB41861B1}"/>
    <cellStyle name="Input 2 4 2 2 5 2" xfId="5923" xr:uid="{027D2D78-5CB1-452A-A8C7-2E39AAD7F8B8}"/>
    <cellStyle name="Input 2 4 2 2 5 3" xfId="7435" xr:uid="{330B5D98-7B70-44BC-A12E-05860F520CA8}"/>
    <cellStyle name="Input 2 4 2 2 5 4" xfId="8082" xr:uid="{092592EF-D8F9-414B-B8FE-8FE7B8079FCC}"/>
    <cellStyle name="Input 2 4 2 2 5 5" xfId="8654" xr:uid="{445D7DA8-07FB-471E-B76B-8A0653938560}"/>
    <cellStyle name="Input 2 4 2 2 6" xfId="4331" xr:uid="{064E84F1-C9FA-425B-ACEC-6E5FCDC82D67}"/>
    <cellStyle name="Input 2 4 2 2 7" xfId="9128" xr:uid="{EA08B1E4-BC0B-47E6-B124-04836F46D2D3}"/>
    <cellStyle name="Input 2 4 2 2 8" xfId="37143" xr:uid="{47F17930-4A98-46B4-A5A0-4613DD50D61A}"/>
    <cellStyle name="Input 2 4 2 3" xfId="1902" xr:uid="{9F39E83F-1346-4636-8238-C8AD6C3320C4}"/>
    <cellStyle name="Input 2 4 2 3 2" xfId="4586" xr:uid="{DA816A67-92FD-4823-B005-90EBE0CF42A2}"/>
    <cellStyle name="Input 2 4 2 3 3" xfId="6174" xr:uid="{B0CD454C-8701-478D-BDFF-F66F4326AB0B}"/>
    <cellStyle name="Input 2 4 2 3 4" xfId="2655" xr:uid="{BF1D973B-5185-426E-BBEA-097CC143F2DB}"/>
    <cellStyle name="Input 2 4 2 4" xfId="3001" xr:uid="{50DCFC0D-BA6B-4111-BF01-B49D430F7F3C}"/>
    <cellStyle name="Input 2 4 2 4 2" xfId="5014" xr:uid="{3EEECE59-EF82-4027-807B-37984DE9A3C0}"/>
    <cellStyle name="Input 2 4 2 4 3" xfId="6574" xr:uid="{5FB5CF06-4DCF-4892-B0CD-1A0A3B5467EE}"/>
    <cellStyle name="Input 2 4 2 5" xfId="3397" xr:uid="{3C41BFF1-006D-4A59-9EAD-21BE2DACB366}"/>
    <cellStyle name="Input 2 4 2 5 2" xfId="5459" xr:uid="{32F2E40C-D79A-48DA-AA83-6AEC080CF12E}"/>
    <cellStyle name="Input 2 4 2 5 3" xfId="6996" xr:uid="{53ACE5FC-8CDF-4D10-B257-A6968213E776}"/>
    <cellStyle name="Input 2 4 2 5 4" xfId="7646" xr:uid="{B350EB89-97DF-4564-A619-73FAB57CE4A3}"/>
    <cellStyle name="Input 2 4 2 5 5" xfId="8218" xr:uid="{A4258E59-1943-42D4-A14B-0C4187C499C5}"/>
    <cellStyle name="Input 2 4 2 6" xfId="4094" xr:uid="{6EA6A04A-0CA8-438C-A4A4-FC7959349E79}"/>
    <cellStyle name="Input 2 4 2 7" xfId="8891" xr:uid="{96F4A7DA-7E77-4AC0-85CC-4A08765FCC15}"/>
    <cellStyle name="Input 2 4 2 8" xfId="14229" xr:uid="{D49B9DC2-FD0D-4BF5-B8C0-245FD9AA3CA3}"/>
    <cellStyle name="Input 2 4 3" xfId="639" xr:uid="{C367D341-99B1-443E-B80E-F4821E571C57}"/>
    <cellStyle name="Input 2 4 3 2" xfId="2047" xr:uid="{5EA3DB44-E30E-4D4E-BE54-673687D9BB1B}"/>
    <cellStyle name="Input 2 4 3 2 2" xfId="4731" xr:uid="{D0223BF0-1516-4365-98D9-09D8C450DB9A}"/>
    <cellStyle name="Input 2 4 3 2 3" xfId="6294" xr:uid="{6CC14747-C86B-4A1D-AF46-5DD4820F77EC}"/>
    <cellStyle name="Input 2 4 3 2 4" xfId="2784" xr:uid="{F9232DC6-5692-434B-B76D-56538E52FEAE}"/>
    <cellStyle name="Input 2 4 3 3" xfId="3106" xr:uid="{E5B78450-3898-4738-AEF8-1214C80EEE7D}"/>
    <cellStyle name="Input 2 4 3 3 2" xfId="5135" xr:uid="{9FA6BBE2-501C-45FD-940E-274B53D1E768}"/>
    <cellStyle name="Input 2 4 3 3 3" xfId="6694" xr:uid="{293338CB-71CB-4A45-9D83-78E7C336BB1A}"/>
    <cellStyle name="Input 2 4 3 4" xfId="3546" xr:uid="{F2ACE52A-48C8-4EFE-9B14-F1FE39CDAC0B}"/>
    <cellStyle name="Input 2 4 3 4 2" xfId="5604" xr:uid="{1C583805-1E81-4B62-AE58-1F53CBBF1A1B}"/>
    <cellStyle name="Input 2 4 3 4 3" xfId="7119" xr:uid="{D9F7011A-3A0A-412E-90B5-FF7E51061604}"/>
    <cellStyle name="Input 2 4 3 4 4" xfId="7766" xr:uid="{8F24F163-DE24-4EBF-886D-D6A7506ADB27}"/>
    <cellStyle name="Input 2 4 3 4 5" xfId="8338" xr:uid="{4FEE5120-1163-49D3-9C25-4BB4098A3BCC}"/>
    <cellStyle name="Input 2 4 3 5" xfId="3811" xr:uid="{B007895D-BB1D-45B1-9178-710F423D8323}"/>
    <cellStyle name="Input 2 4 3 5 2" xfId="5859" xr:uid="{5762D2A7-03D1-42EF-9164-0510FB10602C}"/>
    <cellStyle name="Input 2 4 3 5 3" xfId="7371" xr:uid="{A24BEB2D-9AA1-44DB-A3A0-53D83847A5AF}"/>
    <cellStyle name="Input 2 4 3 5 4" xfId="8018" xr:uid="{EA18B425-E508-4E41-A467-97A1C8156D8B}"/>
    <cellStyle name="Input 2 4 3 5 5" xfId="8590" xr:uid="{C844D06C-9FBD-4525-85BC-12EF2D259E7C}"/>
    <cellStyle name="Input 2 4 3 6" xfId="4239" xr:uid="{CD2FEDEC-C44C-42C3-A5B8-999A3A1D02C1}"/>
    <cellStyle name="Input 2 4 3 7" xfId="9036" xr:uid="{156B2871-31EE-41EE-AD87-C461FE6192B8}"/>
    <cellStyle name="Input 2 4 4" xfId="1810" xr:uid="{5811EAE2-D390-4576-9160-F9D6D1CEA30B}"/>
    <cellStyle name="Input 2 4 4 2" xfId="4494" xr:uid="{E0638BBD-0EE2-4FE2-9843-D65460E83982}"/>
    <cellStyle name="Input 2 4 4 3" xfId="6084" xr:uid="{60E648EF-170E-4276-B632-157F8888D54B}"/>
    <cellStyle name="Input 2 4 4 4" xfId="2589" xr:uid="{24BC6A67-F73B-47C0-8333-6B7351CE1EEC}"/>
    <cellStyle name="Input 2 4 5" xfId="2935" xr:uid="{DFC52C41-48D9-44CF-9604-6B62757CA72A}"/>
    <cellStyle name="Input 2 4 5 2" xfId="4924" xr:uid="{982AFB60-34D4-4884-B04C-256FB10AA4E0}"/>
    <cellStyle name="Input 2 4 5 3" xfId="6484" xr:uid="{61D2F62B-6891-4C50-AADC-8A2109FF96C9}"/>
    <cellStyle name="Input 2 4 6" xfId="3299" xr:uid="{6F57E941-49A2-4764-ADBF-71771E77D6E6}"/>
    <cellStyle name="Input 2 4 6 2" xfId="5367" xr:uid="{95AA1770-072F-42B4-A896-751115C85500}"/>
    <cellStyle name="Input 2 4 6 3" xfId="6906" xr:uid="{72C0973F-EA3D-4AE8-B8FC-0E9F19B8665E}"/>
    <cellStyle name="Input 2 4 6 4" xfId="7556" xr:uid="{3BA86B43-2119-4570-AB7A-38B7CA014DD8}"/>
    <cellStyle name="Input 2 4 6 5" xfId="6002" xr:uid="{F872C605-C5BF-4320-AA9A-2BA4653C4406}"/>
    <cellStyle name="Input 2 4 7" xfId="3769" xr:uid="{117C64D7-3077-441B-8314-94EFDB14A20B}"/>
    <cellStyle name="Input 2 4 7 2" xfId="5817" xr:uid="{99A24216-125B-4BA1-B5EE-37D27618356A}"/>
    <cellStyle name="Input 2 4 7 3" xfId="7329" xr:uid="{6E963867-D46A-4AFF-96B0-CB81A08B1C8F}"/>
    <cellStyle name="Input 2 4 7 4" xfId="7976" xr:uid="{F2D6E5BC-2164-477D-A50F-41145663E0ED}"/>
    <cellStyle name="Input 2 4 7 5" xfId="8548" xr:uid="{2447B7BE-C063-459A-A1B9-299B7436A55D}"/>
    <cellStyle name="Input 2 4 8" xfId="4002" xr:uid="{60B63987-F967-4066-9E1A-2F759E46FAEC}"/>
    <cellStyle name="Input 2 4 9" xfId="8799" xr:uid="{58DD9587-59BA-4A9A-B0F2-2A64EE90615A}"/>
    <cellStyle name="Input 2 40" xfId="19247" xr:uid="{FD816828-C755-4A2D-8962-5B68F6141C56}"/>
    <cellStyle name="Input 2 40 2" xfId="38327" xr:uid="{81E51CCA-4426-4E36-8ADF-860197B3BE1C}"/>
    <cellStyle name="Input 2 41" xfId="16414" xr:uid="{195EADB1-AA18-4B55-8ACC-17E25DA4257D}"/>
    <cellStyle name="Input 2 41 2" xfId="37715" xr:uid="{73D0AED4-00B4-4B06-B904-C22061B38550}"/>
    <cellStyle name="Input 2 42" xfId="16854" xr:uid="{3EAE716B-6254-4102-8AF7-19A3EE2AC896}"/>
    <cellStyle name="Input 2 42 2" xfId="37810" xr:uid="{CE414A40-EC6D-486B-97F0-31D4250A33EF}"/>
    <cellStyle name="Input 2 43" xfId="23302" xr:uid="{4E539936-08DE-4A2C-A9B5-24A8B54346E0}"/>
    <cellStyle name="Input 2 43 2" xfId="39234" xr:uid="{1C124A8D-29FE-4D6A-8EC1-C8E9146A33C4}"/>
    <cellStyle name="Input 2 44" xfId="16421" xr:uid="{147A22B1-BC43-4D88-9138-6B0C293A4442}"/>
    <cellStyle name="Input 2 44 2" xfId="37718" xr:uid="{CFADC957-C3D7-4567-934E-F75E7CAEDED9}"/>
    <cellStyle name="Input 2 45" xfId="19469" xr:uid="{BFF14C19-A906-438F-926E-F81D24F10F0E}"/>
    <cellStyle name="Input 2 45 2" xfId="38379" xr:uid="{D4589492-88CE-444C-BEC3-86F869E2238F}"/>
    <cellStyle name="Input 2 46" xfId="17934" xr:uid="{A8470774-FA89-40CB-970F-A5C36B4F5D6F}"/>
    <cellStyle name="Input 2 46 2" xfId="38023" xr:uid="{AC19D29E-9E00-4A27-904E-25799A4F1709}"/>
    <cellStyle name="Input 2 47" xfId="23222" xr:uid="{9107215A-3AF8-45C5-BEF4-DB7D9A18ABE2}"/>
    <cellStyle name="Input 2 47 2" xfId="39222" xr:uid="{424F4E5F-9FDA-42AB-BF14-7EA756CA9B89}"/>
    <cellStyle name="Input 2 48" xfId="22825" xr:uid="{47B9D51C-2C3E-4916-B87B-10A11B3C854D}"/>
    <cellStyle name="Input 2 48 2" xfId="39130" xr:uid="{4C444F37-5CA6-4B4A-ACED-CC307DA4DC6C}"/>
    <cellStyle name="Input 2 49" xfId="15635" xr:uid="{3765C8E0-BA7C-4B78-953D-32EC1FB76E7C}"/>
    <cellStyle name="Input 2 5" xfId="372" xr:uid="{43D6BE43-78B6-4E0F-AC9A-760ED477B5B2}"/>
    <cellStyle name="Input 2 5 10" xfId="14343" xr:uid="{2CE0230D-2D10-4D28-A0E6-6FEF67F74CC3}"/>
    <cellStyle name="Input 2 5 2" xfId="484" xr:uid="{746D20E7-8912-4269-AF4C-F54E3D6FA193}"/>
    <cellStyle name="Input 2 5 2 2" xfId="735" xr:uid="{F4E7F5B3-4E08-43D2-925F-AD3138595075}"/>
    <cellStyle name="Input 2 5 2 2 2" xfId="2136" xr:uid="{0D3CC4D7-CE49-403F-A5DB-36DA9953FE35}"/>
    <cellStyle name="Input 2 5 2 2 2 2" xfId="4820" xr:uid="{C02C791B-EC38-4422-99F9-F4B02EC4EBBA}"/>
    <cellStyle name="Input 2 5 2 2 2 3" xfId="6381" xr:uid="{668C79CE-E44C-4214-8FFE-42DE5C7487ED}"/>
    <cellStyle name="Input 2 5 2 2 2 4" xfId="2848" xr:uid="{94D30B61-3AF0-4F84-A19E-7983C1F29FCF}"/>
    <cellStyle name="Input 2 5 2 2 3" xfId="3168" xr:uid="{072B5F34-7F95-4229-95B8-DCADCFFE0D24}"/>
    <cellStyle name="Input 2 5 2 2 3 2" xfId="5222" xr:uid="{06ACBEE1-0530-4929-AF1A-A3478382FCEF}"/>
    <cellStyle name="Input 2 5 2 2 3 3" xfId="6781" xr:uid="{FAA286A5-3930-4986-869B-F6A8FE53BE66}"/>
    <cellStyle name="Input 2 5 2 2 4" xfId="3643" xr:uid="{55E6B3E2-6392-436E-9A91-05D182F63BB1}"/>
    <cellStyle name="Input 2 5 2 2 4 2" xfId="5693" xr:uid="{C2E38FE9-2578-408C-B1AC-2AF2E5CA9058}"/>
    <cellStyle name="Input 2 5 2 2 4 3" xfId="7206" xr:uid="{B06EDF96-7C61-4157-8185-3D5284BE1336}"/>
    <cellStyle name="Input 2 5 2 2 4 4" xfId="7853" xr:uid="{FCFCE3C7-52FF-4BB5-8BA2-60467F30B238}"/>
    <cellStyle name="Input 2 5 2 2 4 5" xfId="8425" xr:uid="{07D36F4C-E44B-4F92-8CE8-4FCCCE3E7C1F}"/>
    <cellStyle name="Input 2 5 2 2 5" xfId="3873" xr:uid="{7C2BA479-5B47-4B54-9DD1-2E071FF346E8}"/>
    <cellStyle name="Input 2 5 2 2 5 2" xfId="5921" xr:uid="{7CF2A9FD-1DDB-4BC4-BF8C-1F21DFE895C8}"/>
    <cellStyle name="Input 2 5 2 2 5 3" xfId="7433" xr:uid="{1F79CB29-FF0E-4C76-B4E2-206C657F0232}"/>
    <cellStyle name="Input 2 5 2 2 5 4" xfId="8080" xr:uid="{88827DC8-F6E0-4C6C-A82C-4D8A6F84F4DD}"/>
    <cellStyle name="Input 2 5 2 2 5 5" xfId="8652" xr:uid="{CE757CFF-704D-4698-9217-313C7F0F8627}"/>
    <cellStyle name="Input 2 5 2 2 6" xfId="4328" xr:uid="{ACA22761-05F4-49BD-B525-BCCBB32521DE}"/>
    <cellStyle name="Input 2 5 2 2 7" xfId="9125" xr:uid="{DFD5B083-E201-420D-8D39-262D220E91D8}"/>
    <cellStyle name="Input 2 5 2 3" xfId="1899" xr:uid="{0BD96C02-0D6A-42B0-9521-0B7C9E918A61}"/>
    <cellStyle name="Input 2 5 2 3 2" xfId="4583" xr:uid="{0E58ED09-3BD3-4D93-A1E6-4265CAE2DF0D}"/>
    <cellStyle name="Input 2 5 2 3 3" xfId="6171" xr:uid="{514B11A4-7EA1-4203-A4B6-124C231FE7DF}"/>
    <cellStyle name="Input 2 5 2 3 4" xfId="2653" xr:uid="{D2D27FE5-2CEE-435A-8DBC-EE01210701C4}"/>
    <cellStyle name="Input 2 5 2 4" xfId="2999" xr:uid="{43A36E83-EABD-4406-8C92-E07192307D5F}"/>
    <cellStyle name="Input 2 5 2 4 2" xfId="5011" xr:uid="{7F4ECCA4-A697-4F26-A193-76C98656E2AA}"/>
    <cellStyle name="Input 2 5 2 4 3" xfId="6571" xr:uid="{F695F24F-7783-4378-9DE0-61A7D6F98576}"/>
    <cellStyle name="Input 2 5 2 5" xfId="3394" xr:uid="{ECCD6D6A-5007-48FD-B2CD-896B5C633971}"/>
    <cellStyle name="Input 2 5 2 5 2" xfId="5456" xr:uid="{E5261BB6-3F09-4635-98C5-25D9D16ED58D}"/>
    <cellStyle name="Input 2 5 2 5 3" xfId="6993" xr:uid="{733C61E3-1B3A-4B82-97C4-7CB17F1CA19C}"/>
    <cellStyle name="Input 2 5 2 5 4" xfId="7643" xr:uid="{9EFDB36C-4A5E-4B4B-B633-0963F8DFBA0C}"/>
    <cellStyle name="Input 2 5 2 5 5" xfId="8215" xr:uid="{E8B55046-2AE6-41E3-89EE-ACC51A2D351A}"/>
    <cellStyle name="Input 2 5 2 6" xfId="4091" xr:uid="{E57BF93D-48DB-4A43-9DFB-B6A618DE7F82}"/>
    <cellStyle name="Input 2 5 2 7" xfId="8888" xr:uid="{9CC2CC7C-45E7-4EAF-9780-6236636EEB56}"/>
    <cellStyle name="Input 2 5 3" xfId="640" xr:uid="{B356EAD9-84D5-492C-A566-3E05C9C1EA0E}"/>
    <cellStyle name="Input 2 5 3 2" xfId="2048" xr:uid="{DE1131F3-54CD-4AA5-A70C-9809F89D11F8}"/>
    <cellStyle name="Input 2 5 3 2 2" xfId="4732" xr:uid="{1BD2C5BC-0FF1-425E-BBB2-F2E811DDE6ED}"/>
    <cellStyle name="Input 2 5 3 2 3" xfId="6295" xr:uid="{09A7CC63-294F-433A-80D7-E1954A255822}"/>
    <cellStyle name="Input 2 5 3 2 4" xfId="2785" xr:uid="{55A42627-DC04-495F-8FD7-CBD2DA3F5974}"/>
    <cellStyle name="Input 2 5 3 3" xfId="3107" xr:uid="{DA065A1D-1578-4EBA-AEED-DD87F71A7570}"/>
    <cellStyle name="Input 2 5 3 3 2" xfId="5136" xr:uid="{9AB2484A-0C9E-4A00-891B-61B441E14A6E}"/>
    <cellStyle name="Input 2 5 3 3 3" xfId="6695" xr:uid="{F02C9519-F6CD-485D-B298-BF1161E2C5C0}"/>
    <cellStyle name="Input 2 5 3 4" xfId="3547" xr:uid="{CA66D556-08BC-4CC7-8F1B-5E038F5447AF}"/>
    <cellStyle name="Input 2 5 3 4 2" xfId="5605" xr:uid="{E09AA1FC-A58E-44E3-8045-52B557B53EFF}"/>
    <cellStyle name="Input 2 5 3 4 3" xfId="7120" xr:uid="{6598FDF8-C6CE-469F-ACFB-853C7E5FF300}"/>
    <cellStyle name="Input 2 5 3 4 4" xfId="7767" xr:uid="{D4B274EB-1257-4A98-95A0-FDC6F8E91F29}"/>
    <cellStyle name="Input 2 5 3 4 5" xfId="8339" xr:uid="{62E6A5A6-3066-40B6-A9AA-C0DB8A21AC6F}"/>
    <cellStyle name="Input 2 5 3 5" xfId="3812" xr:uid="{B5C93F59-E8F2-4524-B288-8A018BB9F2D7}"/>
    <cellStyle name="Input 2 5 3 5 2" xfId="5860" xr:uid="{81C83C4E-A1C4-4DEF-9545-4BE0403E012B}"/>
    <cellStyle name="Input 2 5 3 5 3" xfId="7372" xr:uid="{4081C172-787F-4E4B-A81E-553A76032474}"/>
    <cellStyle name="Input 2 5 3 5 4" xfId="8019" xr:uid="{E7B784CC-5EB0-4A30-A9C5-29D96CD37214}"/>
    <cellStyle name="Input 2 5 3 5 5" xfId="8591" xr:uid="{73F6FAA5-E304-41B4-A54B-F735543584CC}"/>
    <cellStyle name="Input 2 5 3 6" xfId="4240" xr:uid="{EF232145-9C77-4DC7-A7DB-FF4D3D5C1336}"/>
    <cellStyle name="Input 2 5 3 7" xfId="9037" xr:uid="{734CEF53-AD84-41EE-95D5-2629A0AD5DC8}"/>
    <cellStyle name="Input 2 5 4" xfId="1811" xr:uid="{AA767EB7-8B63-498A-91AB-167F3703F983}"/>
    <cellStyle name="Input 2 5 4 2" xfId="4495" xr:uid="{8D7F1B40-7511-41CA-B486-0A9FEBD84ED5}"/>
    <cellStyle name="Input 2 5 4 3" xfId="6085" xr:uid="{BEBBA4B1-36BB-462B-9F04-CE2A4BA20481}"/>
    <cellStyle name="Input 2 5 4 4" xfId="2590" xr:uid="{563D19AF-1785-4C8F-8960-659342CDB067}"/>
    <cellStyle name="Input 2 5 5" xfId="2936" xr:uid="{82DCD9E7-A489-410F-B690-B55CD2C43029}"/>
    <cellStyle name="Input 2 5 5 2" xfId="4925" xr:uid="{47B2AFF9-850D-4675-8229-F53842E28A44}"/>
    <cellStyle name="Input 2 5 5 3" xfId="6485" xr:uid="{ADB94388-8A6C-4159-A26A-21642C1EE98B}"/>
    <cellStyle name="Input 2 5 6" xfId="3300" xr:uid="{843F9A8F-9BA6-4528-9187-06BA1F20821A}"/>
    <cellStyle name="Input 2 5 6 2" xfId="5368" xr:uid="{49E733E8-CB3A-4B64-8CD3-1856DC1F2389}"/>
    <cellStyle name="Input 2 5 6 3" xfId="6907" xr:uid="{8CDA3350-87CE-4655-8219-20CF60A20060}"/>
    <cellStyle name="Input 2 5 6 4" xfId="7557" xr:uid="{E3532899-1195-4310-91A0-02DF3A60C281}"/>
    <cellStyle name="Input 2 5 6 5" xfId="6019" xr:uid="{B038AEFC-8BD5-45A9-9ADB-1C05A0EBFECE}"/>
    <cellStyle name="Input 2 5 7" xfId="3770" xr:uid="{8B72EB6A-984F-4182-9999-27B7CD73F174}"/>
    <cellStyle name="Input 2 5 7 2" xfId="5818" xr:uid="{40A3B401-2C86-4188-8ED3-D8F4503E0633}"/>
    <cellStyle name="Input 2 5 7 3" xfId="7330" xr:uid="{E742F60E-07DE-412B-85A6-7440DBACE159}"/>
    <cellStyle name="Input 2 5 7 4" xfId="7977" xr:uid="{DEEF17B8-8722-4E67-80C1-B17750457DF1}"/>
    <cellStyle name="Input 2 5 7 5" xfId="8549" xr:uid="{1152C583-5D5B-4107-8827-4EC60A64FF8B}"/>
    <cellStyle name="Input 2 5 8" xfId="4003" xr:uid="{4CF38B40-B4C2-4BDB-879D-67F05B7DF06B}"/>
    <cellStyle name="Input 2 5 9" xfId="8800" xr:uid="{9EF946F7-4FCA-46C8-ABAE-522E21C612C6}"/>
    <cellStyle name="Input 2 50" xfId="15051" xr:uid="{DCD7B09D-40AB-480A-ACB9-66AA3EDE78FD}"/>
    <cellStyle name="Input 2 51" xfId="15735" xr:uid="{935B806D-56E6-4F2A-A471-C1781AE0B16F}"/>
    <cellStyle name="Input 2 52" xfId="30644" xr:uid="{DA7C95EE-D295-48C5-8889-3AAA5C2EDB31}"/>
    <cellStyle name="Input 2 53" xfId="16137" xr:uid="{E2E7637E-FE75-4CDC-88FC-B4BC631EB1F5}"/>
    <cellStyle name="Input 2 54" xfId="15885" xr:uid="{5948C918-CC12-4932-B348-8CC2F9BC06C5}"/>
    <cellStyle name="Input 2 55" xfId="27262" xr:uid="{5602CF69-3439-4D79-9AFF-EF514FA57933}"/>
    <cellStyle name="Input 2 55 2" xfId="32842" xr:uid="{9B382A4A-E847-4CE0-9C7F-6B47909A7501}"/>
    <cellStyle name="Input 2 55 2 2" xfId="41385" xr:uid="{7069D2CD-6EB3-4A58-84B9-AEB35B40F81D}"/>
    <cellStyle name="Input 2 55 3" xfId="36122" xr:uid="{DC081B0D-966E-4F74-B293-16B2A85213F5}"/>
    <cellStyle name="Input 2 55 3 2" xfId="42115" xr:uid="{8F654B78-9031-42D7-BF70-FB16BD1A4127}"/>
    <cellStyle name="Input 2 55 4" xfId="30189" xr:uid="{155FDFA1-9CB3-4138-81B2-74A2FC1E680D}"/>
    <cellStyle name="Input 2 55 4 2" xfId="40778" xr:uid="{F3BBFEB8-B308-4B41-9D67-63B51C832B8D}"/>
    <cellStyle name="Input 2 55 5" xfId="31876" xr:uid="{1AB85CC1-6005-4E5B-B0BA-2A2F9DE72A11}"/>
    <cellStyle name="Input 2 55 5 2" xfId="41176" xr:uid="{B9C20608-B902-4392-91D2-0847ED375EE0}"/>
    <cellStyle name="Input 2 55 6" xfId="31864" xr:uid="{F4A3BD70-B77B-4010-8670-35A6B4BE5912}"/>
    <cellStyle name="Input 2 55 6 2" xfId="41171" xr:uid="{FDCE2F10-9CB7-45BC-9444-498A6D068CA2}"/>
    <cellStyle name="Input 2 55 7" xfId="28713" xr:uid="{E3961B3B-8FD1-48B4-98D1-4E4C3616D94C}"/>
    <cellStyle name="Input 2 55 7 2" xfId="40457" xr:uid="{42CD97E4-C1E0-4B91-A6AD-63FB381393E6}"/>
    <cellStyle name="Input 2 55 8" xfId="32155" xr:uid="{EE6D2A19-C5AC-41AC-ABA5-5D22B8674E9B}"/>
    <cellStyle name="Input 2 55 8 2" xfId="41242" xr:uid="{EA51886A-A222-46C3-8D29-6177EA08CF52}"/>
    <cellStyle name="Input 2 55 9" xfId="32133" xr:uid="{1E3A8063-6DDF-4494-BC54-EB71064C83A0}"/>
    <cellStyle name="Input 2 55 9 2" xfId="41241" xr:uid="{D4824CFA-E412-4EC2-A9D1-B43A4FA2F687}"/>
    <cellStyle name="Input 2 56" xfId="34648" xr:uid="{A049C277-9945-4401-B53D-6CE633E3E0BC}"/>
    <cellStyle name="Input 2 56 2" xfId="41802" xr:uid="{1C70055D-E60D-4459-9F38-0B6FA498E1B6}"/>
    <cellStyle name="Input 2 57" xfId="33874" xr:uid="{1B1B1B0B-2616-4A0B-AF6C-9B32AFBA89B1}"/>
    <cellStyle name="Input 2 57 2" xfId="41632" xr:uid="{61A3C6D1-5FDC-4F01-B356-5C75ECB1D314}"/>
    <cellStyle name="Input 2 58" xfId="33963" xr:uid="{679BECFA-6F05-4C25-B82E-CA4A64B90280}"/>
    <cellStyle name="Input 2 58 2" xfId="41657" xr:uid="{3B81DB74-E20A-484C-AFFA-15D659D73CEF}"/>
    <cellStyle name="Input 2 59" xfId="34894" xr:uid="{6D03A834-5326-4A3B-A1B6-26A9A501F225}"/>
    <cellStyle name="Input 2 59 2" xfId="41856" xr:uid="{98E3960B-0E82-43AE-AEBF-8DD4502FA7D7}"/>
    <cellStyle name="Input 2 6" xfId="373" xr:uid="{0A1166B0-3007-4869-B8FB-D5A42390EF73}"/>
    <cellStyle name="Input 2 6 10" xfId="14469" xr:uid="{ED20E17A-D3B4-45A1-B5DC-36E60CB06B57}"/>
    <cellStyle name="Input 2 6 2" xfId="500" xr:uid="{4FC737ED-0BD9-4472-85E3-ED31C4D26F7B}"/>
    <cellStyle name="Input 2 6 2 2" xfId="751" xr:uid="{2CAB74B4-0506-4ABC-B9A4-A882B03152D4}"/>
    <cellStyle name="Input 2 6 2 2 2" xfId="2152" xr:uid="{A12E5A17-2B9A-4C4C-A066-5442ABA26A65}"/>
    <cellStyle name="Input 2 6 2 2 2 2" xfId="4836" xr:uid="{29E0487A-4A6E-4062-A86F-AC977C6D0DC0}"/>
    <cellStyle name="Input 2 6 2 2 2 3" xfId="6397" xr:uid="{F9E5076F-FD50-4E5D-9E5A-29D91DE169E3}"/>
    <cellStyle name="Input 2 6 2 2 2 4" xfId="2861" xr:uid="{5154D820-D2CF-44A8-86A5-2387382F6485}"/>
    <cellStyle name="Input 2 6 2 2 3" xfId="3181" xr:uid="{9D47120A-27F7-4D9F-8E76-174570BC90F5}"/>
    <cellStyle name="Input 2 6 2 2 3 2" xfId="5238" xr:uid="{0492995C-F6B5-444C-BD93-7356B8DC3C76}"/>
    <cellStyle name="Input 2 6 2 2 3 3" xfId="6797" xr:uid="{22918944-F6C9-4E5F-8697-F67EDA41A732}"/>
    <cellStyle name="Input 2 6 2 2 4" xfId="3659" xr:uid="{1E55035F-C49E-40EF-9389-2A0D0083E93D}"/>
    <cellStyle name="Input 2 6 2 2 4 2" xfId="5709" xr:uid="{78DBA5D9-A771-40C7-A558-5DAE54DCBBFA}"/>
    <cellStyle name="Input 2 6 2 2 4 3" xfId="7222" xr:uid="{875FD953-8281-4728-8DAB-14B1B4222E22}"/>
    <cellStyle name="Input 2 6 2 2 4 4" xfId="7869" xr:uid="{58C07557-105C-4DE0-B0BC-18DF32BD350F}"/>
    <cellStyle name="Input 2 6 2 2 4 5" xfId="8441" xr:uid="{3C86F9B4-F3A5-470C-8A14-452659D9F765}"/>
    <cellStyle name="Input 2 6 2 2 5" xfId="3886" xr:uid="{0C8807F4-FCD0-4584-A839-1F9D49CF8019}"/>
    <cellStyle name="Input 2 6 2 2 5 2" xfId="5934" xr:uid="{033CAD47-88CB-444B-A925-4306F57FB90F}"/>
    <cellStyle name="Input 2 6 2 2 5 3" xfId="7446" xr:uid="{DAF92ACF-13EA-4C90-8400-1CC3C7482D96}"/>
    <cellStyle name="Input 2 6 2 2 5 4" xfId="8093" xr:uid="{9AD7AB76-3D52-4DC3-B76D-9C66AD925F00}"/>
    <cellStyle name="Input 2 6 2 2 5 5" xfId="8665" xr:uid="{3CB87A19-5A6D-4352-A7AC-B00DC57535FE}"/>
    <cellStyle name="Input 2 6 2 2 6" xfId="4344" xr:uid="{A7047F39-CAED-46D0-851A-E87CAD590FA0}"/>
    <cellStyle name="Input 2 6 2 2 7" xfId="9141" xr:uid="{BDB8D134-BA6C-4042-BB34-D0B65B6603BC}"/>
    <cellStyle name="Input 2 6 2 3" xfId="1915" xr:uid="{E0602EEC-7C00-45F7-A012-BF63F2F9CADC}"/>
    <cellStyle name="Input 2 6 2 3 2" xfId="4599" xr:uid="{4D29C5D7-DAF0-4A97-A1D1-AE61AACFFE3F}"/>
    <cellStyle name="Input 2 6 2 3 3" xfId="6187" xr:uid="{01A28D68-AABD-4B28-9D6C-2FBE4F5D0166}"/>
    <cellStyle name="Input 2 6 2 3 4" xfId="2666" xr:uid="{691F7F18-8CB6-4464-9762-0D9D489D8BC1}"/>
    <cellStyle name="Input 2 6 2 4" xfId="3012" xr:uid="{5E802ECE-058E-4EB0-BA08-E3260A2F380D}"/>
    <cellStyle name="Input 2 6 2 4 2" xfId="5027" xr:uid="{4B74E631-007F-4C8F-88A0-3DC907F26F0A}"/>
    <cellStyle name="Input 2 6 2 4 3" xfId="6587" xr:uid="{A2AD5819-88AC-4885-AD2B-3479C4EC2FC3}"/>
    <cellStyle name="Input 2 6 2 5" xfId="3410" xr:uid="{5FF54AF1-93C6-4BEF-96B5-2D32CC5A385F}"/>
    <cellStyle name="Input 2 6 2 5 2" xfId="5472" xr:uid="{F6DECC9B-217D-4EA5-9EB3-95FFEC377FB7}"/>
    <cellStyle name="Input 2 6 2 5 3" xfId="7009" xr:uid="{D912BC49-4DA1-4B45-977A-3CCC4950A583}"/>
    <cellStyle name="Input 2 6 2 5 4" xfId="7659" xr:uid="{911B2282-3A3E-41CE-B1F6-54408DF7FEB4}"/>
    <cellStyle name="Input 2 6 2 5 5" xfId="8231" xr:uid="{FCC268E5-AB29-4122-913B-9A5FFC8E99E3}"/>
    <cellStyle name="Input 2 6 2 6" xfId="4107" xr:uid="{AD70A226-6D68-4FC9-BD13-04C06955612F}"/>
    <cellStyle name="Input 2 6 2 7" xfId="8904" xr:uid="{8B7FAF4D-BF2C-4642-B27D-62254B2B1140}"/>
    <cellStyle name="Input 2 6 3" xfId="641" xr:uid="{8B8B3818-5F0E-4AAD-A413-BB16FBEF8896}"/>
    <cellStyle name="Input 2 6 3 2" xfId="2049" xr:uid="{6C9B9015-D276-4AC4-9376-F3B03F94324E}"/>
    <cellStyle name="Input 2 6 3 2 2" xfId="4733" xr:uid="{21310DD6-B684-47E4-8179-7D00FD881B01}"/>
    <cellStyle name="Input 2 6 3 2 3" xfId="6296" xr:uid="{7A5A8342-FC79-45CC-9188-685FEDEF162E}"/>
    <cellStyle name="Input 2 6 3 2 4" xfId="2786" xr:uid="{D5146D25-549C-4C39-BEB6-CEF7F3EA675E}"/>
    <cellStyle name="Input 2 6 3 3" xfId="3108" xr:uid="{C52EB3EA-1385-4BDD-9F4D-79A7CBE19A81}"/>
    <cellStyle name="Input 2 6 3 3 2" xfId="5137" xr:uid="{D8E0C49A-94CA-4EF3-886A-64EB04F32094}"/>
    <cellStyle name="Input 2 6 3 3 3" xfId="6696" xr:uid="{FF67FA6A-A473-4422-865D-6934BFBF9608}"/>
    <cellStyle name="Input 2 6 3 4" xfId="3548" xr:uid="{65754E5B-DFE5-450A-99E6-E41A56A55952}"/>
    <cellStyle name="Input 2 6 3 4 2" xfId="5606" xr:uid="{FE517B7F-37BC-4AB4-8264-12B3E3B88E03}"/>
    <cellStyle name="Input 2 6 3 4 3" xfId="7121" xr:uid="{5EC8ABDC-7AAF-4A72-96A1-7E2ED1C3C4F1}"/>
    <cellStyle name="Input 2 6 3 4 4" xfId="7768" xr:uid="{14B241B0-38CB-4B96-92B2-8D7EA232A286}"/>
    <cellStyle name="Input 2 6 3 4 5" xfId="8340" xr:uid="{923B0BC3-963F-492E-9A63-EB34307C571B}"/>
    <cellStyle name="Input 2 6 3 5" xfId="3813" xr:uid="{480FD5C4-E6FB-4D84-97C0-9B74DA9B0AF7}"/>
    <cellStyle name="Input 2 6 3 5 2" xfId="5861" xr:uid="{9F5E79A0-B469-4EE1-9222-46F574C401B3}"/>
    <cellStyle name="Input 2 6 3 5 3" xfId="7373" xr:uid="{E186C74E-9CB7-4A15-960D-4FBDBFBA2D34}"/>
    <cellStyle name="Input 2 6 3 5 4" xfId="8020" xr:uid="{F315B625-1CA3-4549-8D66-D087027FF2E6}"/>
    <cellStyle name="Input 2 6 3 5 5" xfId="8592" xr:uid="{25FA5488-561D-4919-BB13-179015B1692B}"/>
    <cellStyle name="Input 2 6 3 6" xfId="4241" xr:uid="{E340EA27-C491-4D9A-BC5D-087A5DA37B30}"/>
    <cellStyle name="Input 2 6 3 7" xfId="9038" xr:uid="{819EDC5C-3A8C-4DC4-97D7-E6A7C8662A63}"/>
    <cellStyle name="Input 2 6 4" xfId="1812" xr:uid="{83FC91D5-E768-4BD4-8008-197F3F5F4C98}"/>
    <cellStyle name="Input 2 6 4 2" xfId="4496" xr:uid="{7F9D5F93-3A30-4FFA-99E6-5ECC6F505482}"/>
    <cellStyle name="Input 2 6 4 3" xfId="6086" xr:uid="{B264A12A-F86E-4027-B067-15CAEF433A6A}"/>
    <cellStyle name="Input 2 6 4 4" xfId="2591" xr:uid="{625BF53A-7267-4A8B-A2D8-84BC23C03E03}"/>
    <cellStyle name="Input 2 6 5" xfId="2937" xr:uid="{ABAA1D4F-99FA-4E8C-BA50-13ECA7034F8E}"/>
    <cellStyle name="Input 2 6 5 2" xfId="4926" xr:uid="{E909EDC9-5749-4C02-9755-A1275C50C114}"/>
    <cellStyle name="Input 2 6 5 3" xfId="6486" xr:uid="{ED0E74E3-D3CE-4A47-AB4E-4A335EABC864}"/>
    <cellStyle name="Input 2 6 6" xfId="3301" xr:uid="{371D2EE3-AA72-4CCC-8CFA-837F6CF9533A}"/>
    <cellStyle name="Input 2 6 6 2" xfId="5369" xr:uid="{47458048-6EF0-418C-B211-AEC22A6390D8}"/>
    <cellStyle name="Input 2 6 6 3" xfId="6908" xr:uid="{6B52D706-41AA-4D48-969F-FEF544248728}"/>
    <cellStyle name="Input 2 6 6 4" xfId="7558" xr:uid="{4E209FFC-BD4A-4DCE-9119-4FA6EB0966D6}"/>
    <cellStyle name="Input 2 6 6 5" xfId="6014" xr:uid="{6F300DC3-4554-4E03-8159-C3B5384E88FB}"/>
    <cellStyle name="Input 2 6 7" xfId="3771" xr:uid="{0B5C6885-0BC2-4DE7-A613-91602581D37D}"/>
    <cellStyle name="Input 2 6 7 2" xfId="5819" xr:uid="{D77C5C67-272D-4BC6-9ECA-5E9BFA7CE7FA}"/>
    <cellStyle name="Input 2 6 7 3" xfId="7331" xr:uid="{F699620E-03A2-468A-A74A-A4C1F94611DE}"/>
    <cellStyle name="Input 2 6 7 4" xfId="7978" xr:uid="{AA739D0E-C749-4557-867E-111D49AAF0AC}"/>
    <cellStyle name="Input 2 6 7 5" xfId="8550" xr:uid="{CD009130-F047-4949-913B-96F0CF5C71B6}"/>
    <cellStyle name="Input 2 6 8" xfId="4004" xr:uid="{2C0250C3-F6F2-446A-8324-CFD9259A2E5E}"/>
    <cellStyle name="Input 2 6 9" xfId="8801" xr:uid="{60C54F0F-5DFD-4C50-87D4-212F7459B62F}"/>
    <cellStyle name="Input 2 60" xfId="33974" xr:uid="{00345DD9-23EE-480F-8DEF-3E07626E8EEE}"/>
    <cellStyle name="Input 2 60 2" xfId="41660" xr:uid="{D36BE296-565F-4B98-9BCD-197597911C81}"/>
    <cellStyle name="Input 2 61" xfId="34134" xr:uid="{90E9C027-9EEA-4604-A8F8-C9FB19C86EEB}"/>
    <cellStyle name="Input 2 61 2" xfId="41697" xr:uid="{C11AADF5-1243-4939-811A-0BFD25D54914}"/>
    <cellStyle name="Input 2 62" xfId="32918" xr:uid="{0E6DB50E-3EB7-4774-8D69-FA6CD3F90D06}"/>
    <cellStyle name="Input 2 62 2" xfId="41401" xr:uid="{DB916685-9ACB-497B-8EDC-0A715FEB23C5}"/>
    <cellStyle name="Input 2 63" xfId="35104" xr:uid="{69D556DF-AE03-4FCB-B151-B9435FE94731}"/>
    <cellStyle name="Input 2 63 2" xfId="41912" xr:uid="{2169F334-39FA-4F45-9CA0-7CD43D85FB2B}"/>
    <cellStyle name="Input 2 64" xfId="35381" xr:uid="{0C129311-081A-400E-9C94-C19EC9283A57}"/>
    <cellStyle name="Input 2 64 2" xfId="41961" xr:uid="{5AB69910-C1C5-4A6C-8396-AC0326A12D7D}"/>
    <cellStyle name="Input 2 65" xfId="32703" xr:uid="{37EAE926-346C-4598-9B64-A44A2C7B2762}"/>
    <cellStyle name="Input 2 65 2" xfId="41361" xr:uid="{14A0C1BB-5122-4968-A22E-719850F3CC7F}"/>
    <cellStyle name="Input 2 66" xfId="34793" xr:uid="{AFD6E7DC-0E1F-46C4-A1AA-9C60AF87AE4B}"/>
    <cellStyle name="Input 2 66 2" xfId="41836" xr:uid="{33FAD5CA-FE8C-4D71-B6FF-378CBB81F93D}"/>
    <cellStyle name="Input 2 67" xfId="33625" xr:uid="{9B6C74F2-73A5-4A79-9842-4DFD128A129E}"/>
    <cellStyle name="Input 2 67 2" xfId="41569" xr:uid="{F83B2E53-7EB6-4B34-B4D1-0136D1DAF949}"/>
    <cellStyle name="Input 2 68" xfId="27712" xr:uid="{D7543DF2-603A-4B4D-9EEE-BF2A658CAD99}"/>
    <cellStyle name="Input 2 69" xfId="15442" xr:uid="{6E2B4C89-DB9B-4059-8DC7-989AB6BA2C28}"/>
    <cellStyle name="Input 2 7" xfId="374" xr:uid="{90CB6AD0-2126-45B4-A368-CE3CE39BB95C}"/>
    <cellStyle name="Input 2 7 10" xfId="23875" xr:uid="{B4CFD993-FAA1-49A1-ACF8-84201C69E29B}"/>
    <cellStyle name="Input 2 7 10 2" xfId="39350" xr:uid="{B6710910-1B72-454F-BCAD-5AD368F26BE2}"/>
    <cellStyle name="Input 2 7 11" xfId="20602" xr:uid="{D2401456-E4CA-4C85-8031-E3A4A8C4C3D6}"/>
    <cellStyle name="Input 2 7 11 2" xfId="38616" xr:uid="{CF79AD14-9570-41F6-8834-AED81C9F7481}"/>
    <cellStyle name="Input 2 7 12" xfId="21510" xr:uid="{D65F8E2D-E23D-46CE-86E4-1D9B50ABCCC5}"/>
    <cellStyle name="Input 2 7 12 2" xfId="38815" xr:uid="{ADAD8EEB-0774-4FF2-B8D7-3AFF7D6227FC}"/>
    <cellStyle name="Input 2 7 13" xfId="23692" xr:uid="{E968887C-7AD6-4A3F-846B-3BCF46717D7F}"/>
    <cellStyle name="Input 2 7 13 2" xfId="39316" xr:uid="{79E9DF02-1271-4483-9B58-6B542D55BD9E}"/>
    <cellStyle name="Input 2 7 14" xfId="20503" xr:uid="{89D5F6E8-DFE5-4DB1-AAC7-45366156C329}"/>
    <cellStyle name="Input 2 7 14 2" xfId="38593" xr:uid="{84F44B89-178B-4AD4-AB5F-1FCC83ED882B}"/>
    <cellStyle name="Input 2 7 15" xfId="24099" xr:uid="{780B83D8-A8CB-4BDB-8036-1F6A1C88B330}"/>
    <cellStyle name="Input 2 7 15 2" xfId="39400" xr:uid="{3AAEA46A-66B1-45AA-838D-090E39549F76}"/>
    <cellStyle name="Input 2 7 16" xfId="22227" xr:uid="{E49B2A5F-47A8-4949-BF3F-F43AA27CDA34}"/>
    <cellStyle name="Input 2 7 16 2" xfId="38979" xr:uid="{9FAD8763-13DB-4B1B-84CE-99A2A17DFF02}"/>
    <cellStyle name="Input 2 7 17" xfId="20578" xr:uid="{2D1DC0C2-3C82-4662-8545-0F4912CF3621}"/>
    <cellStyle name="Input 2 7 17 2" xfId="38612" xr:uid="{ABEC0EA2-4C23-48ED-B2C7-FC6BB56B2656}"/>
    <cellStyle name="Input 2 7 18" xfId="27400" xr:uid="{0BD5E570-C744-4F51-B846-8D072E9E6175}"/>
    <cellStyle name="Input 2 7 18 2" xfId="40146" xr:uid="{91EF807E-829B-4C3D-A544-888D1EED013E}"/>
    <cellStyle name="Input 2 7 19" xfId="29930" xr:uid="{DD1E3D06-FD49-4612-B47D-9923A877A522}"/>
    <cellStyle name="Input 2 7 19 2" xfId="40714" xr:uid="{88629537-1791-4057-AD3F-7ED97D6B0ECF}"/>
    <cellStyle name="Input 2 7 2" xfId="507" xr:uid="{961D2BC1-8948-450C-8C42-EFD7264DA9C0}"/>
    <cellStyle name="Input 2 7 2 10" xfId="17292" xr:uid="{8B342069-83E0-4881-B12F-563952C3411A}"/>
    <cellStyle name="Input 2 7 2 2" xfId="758" xr:uid="{14084032-3CA5-4C1C-9D31-BF66058267C6}"/>
    <cellStyle name="Input 2 7 2 2 2" xfId="2159" xr:uid="{D0691042-C2D5-40C1-A178-7073D5A0176F}"/>
    <cellStyle name="Input 2 7 2 2 2 2" xfId="4843" xr:uid="{F94F1C52-A900-4100-8B37-FF8F492775D1}"/>
    <cellStyle name="Input 2 7 2 2 2 2 2" xfId="39101" xr:uid="{3CD9C5EE-EEB6-4703-B374-4BC474FBC66D}"/>
    <cellStyle name="Input 2 7 2 2 2 3" xfId="6404" xr:uid="{6422EBE4-1016-44FF-ADF9-E3FFE4C9340A}"/>
    <cellStyle name="Input 2 7 2 2 2 4" xfId="2867" xr:uid="{0868E870-2073-483A-AB48-D6850B38FE57}"/>
    <cellStyle name="Input 2 7 2 2 2 5" xfId="22672" xr:uid="{D6CD04E0-A615-4FBC-A761-FBCC94221021}"/>
    <cellStyle name="Input 2 7 2 2 3" xfId="3187" xr:uid="{30FDE15F-8BAC-4DA8-B458-B47590AC0781}"/>
    <cellStyle name="Input 2 7 2 2 3 2" xfId="5245" xr:uid="{26BF910D-274D-4754-882C-1D0802324654}"/>
    <cellStyle name="Input 2 7 2 2 3 2 2" xfId="40619" xr:uid="{C02FA409-0768-4B35-A977-1902F51E9FB8}"/>
    <cellStyle name="Input 2 7 2 2 3 3" xfId="6804" xr:uid="{16682343-CB8C-47A9-BC91-C42ECD6BF07B}"/>
    <cellStyle name="Input 2 7 2 2 3 4" xfId="29494" xr:uid="{6A3F400C-DC34-47C1-8441-50906A309BAA}"/>
    <cellStyle name="Input 2 7 2 2 4" xfId="3666" xr:uid="{554B791B-2689-4889-A564-2803811F17F4}"/>
    <cellStyle name="Input 2 7 2 2 4 2" xfId="5716" xr:uid="{F3D2D96A-9216-4202-BAA3-FDC7904ACFFF}"/>
    <cellStyle name="Input 2 7 2 2 4 2 2" xfId="40689" xr:uid="{982F014F-D667-4E27-8007-524548F2A42B}"/>
    <cellStyle name="Input 2 7 2 2 4 3" xfId="7229" xr:uid="{6428442D-AB78-4DD0-968A-3F9B3EB881EA}"/>
    <cellStyle name="Input 2 7 2 2 4 4" xfId="7876" xr:uid="{5D90FD1D-BFE0-44AF-97A2-C316ACEAFADF}"/>
    <cellStyle name="Input 2 7 2 2 4 5" xfId="8448" xr:uid="{C730C883-80E9-4283-9A99-7159B7640880}"/>
    <cellStyle name="Input 2 7 2 2 4 6" xfId="29777" xr:uid="{7ED84932-BEF3-4C35-A708-74D581A77000}"/>
    <cellStyle name="Input 2 7 2 2 5" xfId="3892" xr:uid="{7EC49442-3685-4560-A3DD-DF57BAD77E52}"/>
    <cellStyle name="Input 2 7 2 2 5 2" xfId="5940" xr:uid="{6588994C-AF72-4828-9661-E05E4AD469A3}"/>
    <cellStyle name="Input 2 7 2 2 5 2 2" xfId="40542" xr:uid="{52D0F9AB-566B-4FDB-A797-AD042E62F62F}"/>
    <cellStyle name="Input 2 7 2 2 5 3" xfId="7452" xr:uid="{588DF915-21EF-41E2-AB88-B15DC1E842D8}"/>
    <cellStyle name="Input 2 7 2 2 5 4" xfId="8099" xr:uid="{471843F0-BC77-492B-87E7-DD5CDA754A64}"/>
    <cellStyle name="Input 2 7 2 2 5 5" xfId="8671" xr:uid="{31B146DF-5197-4B73-B1E0-58ABCFAFAB0E}"/>
    <cellStyle name="Input 2 7 2 2 5 6" xfId="29145" xr:uid="{CF37F860-E063-4DC8-AAC4-BA10DFA942CB}"/>
    <cellStyle name="Input 2 7 2 2 6" xfId="4351" xr:uid="{E67D775F-6356-4BB5-91E1-B0F38E0F1CF4}"/>
    <cellStyle name="Input 2 7 2 2 6 2" xfId="40929" xr:uid="{C5B6CDD8-B68E-4BD3-8F7D-795B0DD93E5F}"/>
    <cellStyle name="Input 2 7 2 2 6 3" xfId="30869" xr:uid="{E46F4BAA-0F9E-400C-94BC-F6E060CECD5A}"/>
    <cellStyle name="Input 2 7 2 2 7" xfId="9148" xr:uid="{82989604-C451-4086-BC2A-9015F2952CBB}"/>
    <cellStyle name="Input 2 7 2 2 7 2" xfId="40560" xr:uid="{5408F302-91C7-4453-BED5-BCAC62E56035}"/>
    <cellStyle name="Input 2 7 2 2 7 3" xfId="29228" xr:uid="{A617B70A-5EF6-4952-BE86-FC729DDBAC01}"/>
    <cellStyle name="Input 2 7 2 2 8" xfId="27955" xr:uid="{7AC34D53-2CEB-4BC6-924D-C47C9DEF5C70}"/>
    <cellStyle name="Input 2 7 2 2 8 2" xfId="40278" xr:uid="{6E6AD469-5684-44D6-871C-ED46E683D79D}"/>
    <cellStyle name="Input 2 7 2 2 9" xfId="21204" xr:uid="{A1CF31E7-8866-43E5-94B2-20C625303112}"/>
    <cellStyle name="Input 2 7 2 3" xfId="1922" xr:uid="{0C79FBF2-A02D-42E5-89C0-941EAD0FDFB4}"/>
    <cellStyle name="Input 2 7 2 3 2" xfId="4606" xr:uid="{C491E5B8-11B8-454E-A1AF-B1ADFC136AD0}"/>
    <cellStyle name="Input 2 7 2 3 3" xfId="6194" xr:uid="{2CCF9090-5FFE-43C3-BB3A-96B8727B380B}"/>
    <cellStyle name="Input 2 7 2 3 4" xfId="2672" xr:uid="{125D59B7-BA73-4412-9FD0-EA0D85E6EC72}"/>
    <cellStyle name="Input 2 7 2 3 5" xfId="28900" xr:uid="{DF52CACF-A539-40C6-B011-1279A49CEF75}"/>
    <cellStyle name="Input 2 7 2 4" xfId="3018" xr:uid="{F786CE7A-1590-43E8-A223-FB836F13A416}"/>
    <cellStyle name="Input 2 7 2 4 2" xfId="5034" xr:uid="{F9DCB83A-0A9A-4818-A167-86C50E118042}"/>
    <cellStyle name="Input 2 7 2 4 3" xfId="6594" xr:uid="{5161C227-7F32-44CD-B6DB-76E7F18322BC}"/>
    <cellStyle name="Input 2 7 2 4 4" xfId="30415" xr:uid="{CC6836DD-916A-4407-AD87-D7C6703EC43F}"/>
    <cellStyle name="Input 2 7 2 5" xfId="3417" xr:uid="{5EF9E922-5A64-438C-90D2-F434C794374C}"/>
    <cellStyle name="Input 2 7 2 5 2" xfId="5479" xr:uid="{0401CF47-0BE8-4755-A9DC-7B6D39A03183}"/>
    <cellStyle name="Input 2 7 2 5 3" xfId="7016" xr:uid="{38E4E983-EE98-4B24-AAB7-7FA72FCEAE5C}"/>
    <cellStyle name="Input 2 7 2 5 4" xfId="7666" xr:uid="{D1DD6E37-C811-4676-9313-293E98392FFB}"/>
    <cellStyle name="Input 2 7 2 5 5" xfId="8238" xr:uid="{1480C967-549B-4D47-88A7-E8E137DDC23D}"/>
    <cellStyle name="Input 2 7 2 5 6" xfId="15480" xr:uid="{8EE4AE62-6954-4DD7-A9F1-8965FD08A1B8}"/>
    <cellStyle name="Input 2 7 2 6" xfId="4114" xr:uid="{5F7F8603-30FC-42BD-8751-73B7AC26673B}"/>
    <cellStyle name="Input 2 7 2 6 2" xfId="30264" xr:uid="{779923BB-E43F-4DC0-AB31-A535F9D7BEEE}"/>
    <cellStyle name="Input 2 7 2 7" xfId="8911" xr:uid="{006EAE0C-6DA0-49EC-892F-F31D141C5261}"/>
    <cellStyle name="Input 2 7 2 7 2" xfId="28848" xr:uid="{126221D9-E303-4695-96D3-9F996BD26CFB}"/>
    <cellStyle name="Input 2 7 2 8" xfId="27524" xr:uid="{8E07AA8B-9194-4C4B-B2F9-82D2417B8D01}"/>
    <cellStyle name="Input 2 7 2 9" xfId="37892" xr:uid="{79DC3F33-3D51-441C-971F-967539561BF0}"/>
    <cellStyle name="Input 2 7 20" xfId="28670" xr:uid="{28A6DED0-6A76-4702-83C6-B8B30CD7644B}"/>
    <cellStyle name="Input 2 7 20 2" xfId="40447" xr:uid="{D599AFF7-6A8A-404D-8499-AED072B1E56F}"/>
    <cellStyle name="Input 2 7 21" xfId="30352" xr:uid="{3388C115-3AD5-4DB3-96FC-33541FE37919}"/>
    <cellStyle name="Input 2 7 21 2" xfId="40815" xr:uid="{6C533176-4B5D-43E3-ACF8-E1A8F4293C16}"/>
    <cellStyle name="Input 2 7 22" xfId="15722" xr:uid="{2E4428D9-060C-4AF9-826E-44DF75FE2B30}"/>
    <cellStyle name="Input 2 7 22 2" xfId="37532" xr:uid="{BE07CBFA-4292-4565-B46F-BD5412D34145}"/>
    <cellStyle name="Input 2 7 23" xfId="31525" xr:uid="{85C5D6EC-C078-4634-8DFC-68DC0E7BF503}"/>
    <cellStyle name="Input 2 7 23 2" xfId="41102" xr:uid="{184BDC8C-141C-4758-8049-1D1BA5971CD9}"/>
    <cellStyle name="Input 2 7 24" xfId="14643" xr:uid="{9375659A-00AC-4D41-9136-B72D5520E254}"/>
    <cellStyle name="Input 2 7 3" xfId="642" xr:uid="{715AFDE8-80A1-40C6-909B-13EA0DD0B2D8}"/>
    <cellStyle name="Input 2 7 3 2" xfId="2050" xr:uid="{1FE20A2C-D05C-4354-8D3E-E9FC40BF8D61}"/>
    <cellStyle name="Input 2 7 3 2 2" xfId="4734" xr:uid="{FD95E65A-4674-4AF2-8F3C-F4293022CB4F}"/>
    <cellStyle name="Input 2 7 3 2 3" xfId="6297" xr:uid="{B18F81D0-A94A-4512-ACC2-8195FE09C7EF}"/>
    <cellStyle name="Input 2 7 3 2 4" xfId="2787" xr:uid="{7945FBF9-9A71-485D-A627-0695F17097BF}"/>
    <cellStyle name="Input 2 7 3 2 5" xfId="39354" xr:uid="{87E48B83-06EF-4CCA-8945-971C0856192E}"/>
    <cellStyle name="Input 2 7 3 3" xfId="3109" xr:uid="{762C78C4-3459-44C6-83BF-4CDC5A7E2563}"/>
    <cellStyle name="Input 2 7 3 3 2" xfId="5138" xr:uid="{F14E22FB-129A-40E2-A79E-FC348EBBEC90}"/>
    <cellStyle name="Input 2 7 3 3 3" xfId="6697" xr:uid="{D0C6480B-337B-491C-9D11-01F31248E282}"/>
    <cellStyle name="Input 2 7 3 4" xfId="3549" xr:uid="{FB4A4597-5992-4E38-84A4-D60AEA1CAF43}"/>
    <cellStyle name="Input 2 7 3 4 2" xfId="5607" xr:uid="{07FE0270-50EB-42FE-BF26-1ED051557015}"/>
    <cellStyle name="Input 2 7 3 4 3" xfId="7122" xr:uid="{1A76AED8-2AF4-4F54-9F5B-3F750E19CB58}"/>
    <cellStyle name="Input 2 7 3 4 4" xfId="7769" xr:uid="{3768C24B-DDF8-4154-BBAB-EFDE722A51FD}"/>
    <cellStyle name="Input 2 7 3 4 5" xfId="8341" xr:uid="{C8632001-C91B-4F04-9ED8-70DA3CEC4528}"/>
    <cellStyle name="Input 2 7 3 5" xfId="3814" xr:uid="{20A44E82-22ED-40EF-8D5B-45AB67445EA4}"/>
    <cellStyle name="Input 2 7 3 5 2" xfId="5862" xr:uid="{C1D99504-6D08-4E6B-8054-F3CF3A9F538A}"/>
    <cellStyle name="Input 2 7 3 5 3" xfId="7374" xr:uid="{86FF8913-F468-4BCB-8A3A-07E0D46F81C9}"/>
    <cellStyle name="Input 2 7 3 5 4" xfId="8021" xr:uid="{603B289E-F742-46FC-9B4C-4A9EDD9B83A8}"/>
    <cellStyle name="Input 2 7 3 5 5" xfId="8593" xr:uid="{07FCEC15-E351-4445-8D2B-EB90F6FE54F7}"/>
    <cellStyle name="Input 2 7 3 6" xfId="4242" xr:uid="{18E69629-82B3-4A36-8670-7A66D2E120BA}"/>
    <cellStyle name="Input 2 7 3 7" xfId="9039" xr:uid="{89CF3B9A-C938-4D07-B551-6DF842CDD3FE}"/>
    <cellStyle name="Input 2 7 3 8" xfId="23899" xr:uid="{73009A33-262F-42CC-AF51-F1620E3D2B9A}"/>
    <cellStyle name="Input 2 7 4" xfId="1813" xr:uid="{5A0D3BB5-8135-4677-B813-4DFEC1A51326}"/>
    <cellStyle name="Input 2 7 4 2" xfId="4497" xr:uid="{EF86C280-D03D-40D7-BF79-1559DAA15721}"/>
    <cellStyle name="Input 2 7 4 2 2" xfId="38625" xr:uid="{AD0DC3A2-92A3-417C-A0ED-5CD2248EB546}"/>
    <cellStyle name="Input 2 7 4 3" xfId="6087" xr:uid="{2B279667-A2CA-4BF1-AAFF-1D0B93CA1E22}"/>
    <cellStyle name="Input 2 7 4 4" xfId="2592" xr:uid="{85850B8A-FFDC-40FF-BAE9-F5E90EE689EF}"/>
    <cellStyle name="Input 2 7 4 5" xfId="20655" xr:uid="{D238B13C-1B59-4198-9831-13CF9D6F6585}"/>
    <cellStyle name="Input 2 7 5" xfId="2938" xr:uid="{7F3ADEEB-91FC-4772-8A47-4026AA0183C0}"/>
    <cellStyle name="Input 2 7 5 2" xfId="4927" xr:uid="{037BD2AB-9E24-4B4B-B702-73CB3EF231F7}"/>
    <cellStyle name="Input 2 7 5 2 2" xfId="38764" xr:uid="{71D7FE3E-03FE-499E-B462-8DC8A1DBE228}"/>
    <cellStyle name="Input 2 7 5 3" xfId="6487" xr:uid="{FDF00A69-1F20-4EB8-BF29-51623C48DB67}"/>
    <cellStyle name="Input 2 7 5 4" xfId="21300" xr:uid="{0CF5D687-B989-4029-9BE2-7A75DC627FD9}"/>
    <cellStyle name="Input 2 7 6" xfId="3302" xr:uid="{15C695D8-686D-4894-A36E-6B748AC862D5}"/>
    <cellStyle name="Input 2 7 6 2" xfId="5370" xr:uid="{2CB1204F-D71A-42CA-9680-12118E47110C}"/>
    <cellStyle name="Input 2 7 6 2 2" xfId="39329" xr:uid="{7F6D9539-9383-4C4D-A83E-44DBCAEE8624}"/>
    <cellStyle name="Input 2 7 6 3" xfId="6909" xr:uid="{EDED91C2-C6AA-486C-BFC5-DF3D0C2D0FB1}"/>
    <cellStyle name="Input 2 7 6 4" xfId="7559" xr:uid="{48447774-7649-4B7C-8612-60DFBDB869FC}"/>
    <cellStyle name="Input 2 7 6 5" xfId="5997" xr:uid="{84D57703-4CC0-4950-AB07-84EBE275D220}"/>
    <cellStyle name="Input 2 7 6 6" xfId="23792" xr:uid="{7D7F3817-64BC-45F3-8953-514481215186}"/>
    <cellStyle name="Input 2 7 7" xfId="3772" xr:uid="{E724951C-7C28-49E4-AF47-0C986B987FD9}"/>
    <cellStyle name="Input 2 7 7 2" xfId="5820" xr:uid="{D52AA09B-60FA-452B-B3BF-CE1AF5FD575C}"/>
    <cellStyle name="Input 2 7 7 2 2" xfId="38591" xr:uid="{E0BD14DA-D526-4649-9F19-A2968C63A5FE}"/>
    <cellStyle name="Input 2 7 7 3" xfId="7332" xr:uid="{E6212ECA-3EDB-46FA-8D45-CE21153BD995}"/>
    <cellStyle name="Input 2 7 7 4" xfId="7979" xr:uid="{7F732A34-B4EF-49B8-9947-85DC14101A6F}"/>
    <cellStyle name="Input 2 7 7 5" xfId="8551" xr:uid="{AE0FA7D5-5C47-4285-8059-04E89BA7CC7F}"/>
    <cellStyle name="Input 2 7 7 6" xfId="20474" xr:uid="{02B7AF3D-0F74-479C-9ACF-B52966FCB20C}"/>
    <cellStyle name="Input 2 7 8" xfId="4005" xr:uid="{894A0AB2-3DA9-4DB0-A99C-96700576A725}"/>
    <cellStyle name="Input 2 7 8 2" xfId="39311" xr:uid="{C99A28B7-0C42-4BF7-9676-B983F7CC37E7}"/>
    <cellStyle name="Input 2 7 8 3" xfId="23682" xr:uid="{A7E67424-A6C4-43DC-89E7-C570A2460739}"/>
    <cellStyle name="Input 2 7 9" xfId="8802" xr:uid="{FB29C373-954C-43D6-8468-B41F3B89455B}"/>
    <cellStyle name="Input 2 7 9 2" xfId="38819" xr:uid="{30581A4F-9013-4727-8FD9-B4250368D795}"/>
    <cellStyle name="Input 2 7 9 3" xfId="21529" xr:uid="{1B9C3F30-F1D9-45FD-9322-4DAD1CB7AF8A}"/>
    <cellStyle name="Input 2 70" xfId="36692" xr:uid="{1DAC6FAB-76FE-40CD-812E-A8128054B052}"/>
    <cellStyle name="Input 2 71" xfId="36742" xr:uid="{03487E4F-AB10-4477-97BD-7D10566EEC59}"/>
    <cellStyle name="Input 2 72" xfId="36779" xr:uid="{34381253-2148-4FF2-B307-8A2617DB677D}"/>
    <cellStyle name="Input 2 73" xfId="36809" xr:uid="{0F5B6D60-DB00-4992-8758-147AD7CD8A48}"/>
    <cellStyle name="Input 2 74" xfId="36821" xr:uid="{CB10CBF7-6839-4C1E-B340-D03BF9A2F266}"/>
    <cellStyle name="Input 2 75" xfId="37012" xr:uid="{DAC5FD06-AE23-4614-BA2D-4AFFA93B088E}"/>
    <cellStyle name="Input 2 76" xfId="44392" xr:uid="{102711A6-CA45-4F83-848C-9FB22A59416D}"/>
    <cellStyle name="Input 2 77" xfId="44424" xr:uid="{F4815B38-8C45-469F-9A97-8400CE1F1C03}"/>
    <cellStyle name="Input 2 78" xfId="45441" xr:uid="{7BD13A8D-E437-440F-B3FB-190901D11F32}"/>
    <cellStyle name="Input 2 79" xfId="45453" xr:uid="{4C709B7A-ED6D-4B3B-99D1-5D622BE1DDF1}"/>
    <cellStyle name="Input 2 8" xfId="375" xr:uid="{3FCFC9F6-8D0C-4747-AB9A-4B0290ED13A4}"/>
    <cellStyle name="Input 2 8 10" xfId="17017" xr:uid="{E7DB1B23-B020-4959-BB3A-5321CD28E670}"/>
    <cellStyle name="Input 2 8 2" xfId="477" xr:uid="{8E1016CE-C4C0-4080-AED5-2C39D72078DA}"/>
    <cellStyle name="Input 2 8 2 2" xfId="728" xr:uid="{93DABBD7-9244-4831-A639-FCD32EC535A0}"/>
    <cellStyle name="Input 2 8 2 2 2" xfId="2129" xr:uid="{402D89EF-A580-4A4F-9770-B88A0AB9D390}"/>
    <cellStyle name="Input 2 8 2 2 2 2" xfId="4813" xr:uid="{F5BBF7EE-85C4-4D78-A904-D5BAE27CE3F1}"/>
    <cellStyle name="Input 2 8 2 2 2 3" xfId="6374" xr:uid="{95181135-70CF-41EF-BCC5-FADC61913299}"/>
    <cellStyle name="Input 2 8 2 2 2 4" xfId="2843" xr:uid="{2B595113-CFA3-4097-8D86-5424300FAC17}"/>
    <cellStyle name="Input 2 8 2 2 3" xfId="3163" xr:uid="{0F0F1F7E-1B6D-4521-A145-B6B2C542178C}"/>
    <cellStyle name="Input 2 8 2 2 3 2" xfId="5215" xr:uid="{AFC47F03-0EE1-403C-A734-2CE3A34772A8}"/>
    <cellStyle name="Input 2 8 2 2 3 3" xfId="6774" xr:uid="{CE2B9D96-7A88-4357-AF4A-2D29F77F2D61}"/>
    <cellStyle name="Input 2 8 2 2 4" xfId="3636" xr:uid="{53769278-99DC-4D6A-904F-B0903620BD70}"/>
    <cellStyle name="Input 2 8 2 2 4 2" xfId="5686" xr:uid="{711D5915-70E3-4E34-94B0-E0B0D5A44D54}"/>
    <cellStyle name="Input 2 8 2 2 4 3" xfId="7199" xr:uid="{E3B8332E-DF78-4B2F-A118-25EBF1608A52}"/>
    <cellStyle name="Input 2 8 2 2 4 4" xfId="7846" xr:uid="{F9D4E213-F08F-4914-B67B-022DFF2F3A60}"/>
    <cellStyle name="Input 2 8 2 2 4 5" xfId="8418" xr:uid="{406EBAB9-837D-4A0E-BA4D-48005FFED465}"/>
    <cellStyle name="Input 2 8 2 2 5" xfId="3868" xr:uid="{3AEC8A9F-EFDF-4A15-B1C1-D7B0AF958592}"/>
    <cellStyle name="Input 2 8 2 2 5 2" xfId="5916" xr:uid="{F1BD546F-1E63-4654-90F3-A9D52923E19D}"/>
    <cellStyle name="Input 2 8 2 2 5 3" xfId="7428" xr:uid="{C2261334-1F1E-43D2-8B2E-948FB0BD4CCF}"/>
    <cellStyle name="Input 2 8 2 2 5 4" xfId="8075" xr:uid="{52C3BD5C-9734-4A66-907D-DD97BAFFE3C4}"/>
    <cellStyle name="Input 2 8 2 2 5 5" xfId="8647" xr:uid="{140483C4-BBF0-4A18-BB9D-DDF44303EF40}"/>
    <cellStyle name="Input 2 8 2 2 6" xfId="4321" xr:uid="{86177873-9753-46C5-9B44-ED9457362BCC}"/>
    <cellStyle name="Input 2 8 2 2 7" xfId="9118" xr:uid="{B74F186F-275C-4BA3-A2FC-FF1785A9BBD7}"/>
    <cellStyle name="Input 2 8 2 3" xfId="1892" xr:uid="{CC9DA68B-BC06-4850-9104-73DC60042643}"/>
    <cellStyle name="Input 2 8 2 3 2" xfId="4576" xr:uid="{0B70C73F-196C-45E0-86AB-636E0995D7C3}"/>
    <cellStyle name="Input 2 8 2 3 3" xfId="6164" xr:uid="{38DD2D8F-9CFA-4E15-BFCD-05A0E2F6CE6C}"/>
    <cellStyle name="Input 2 8 2 3 4" xfId="2648" xr:uid="{B70D0FD1-2B87-4C60-9FA9-3A5F68B77F8F}"/>
    <cellStyle name="Input 2 8 2 4" xfId="2994" xr:uid="{AFC00995-AF76-4BB5-A9CE-5153729D7CCC}"/>
    <cellStyle name="Input 2 8 2 4 2" xfId="5004" xr:uid="{0A525128-84CE-42CD-BD69-91B1404E9982}"/>
    <cellStyle name="Input 2 8 2 4 3" xfId="6564" xr:uid="{A38ECA8E-CDD5-4DC9-88AE-8F1F907739E4}"/>
    <cellStyle name="Input 2 8 2 5" xfId="3387" xr:uid="{DE87435F-3CE9-4D4B-B9BF-7E7CFDA8487C}"/>
    <cellStyle name="Input 2 8 2 5 2" xfId="5449" xr:uid="{DC594047-26D6-4665-8BE9-A5B3F7BE9986}"/>
    <cellStyle name="Input 2 8 2 5 3" xfId="6986" xr:uid="{24502434-139E-4B60-A32B-3F134BBEEBB6}"/>
    <cellStyle name="Input 2 8 2 5 4" xfId="7636" xr:uid="{4E7E0BA6-7F66-4322-BBDD-9D6179B2E207}"/>
    <cellStyle name="Input 2 8 2 5 5" xfId="8208" xr:uid="{B233F040-3BD0-4B34-AECC-3079B3AFCD82}"/>
    <cellStyle name="Input 2 8 2 6" xfId="4084" xr:uid="{9FF11D69-FCA8-41FE-815F-DEF74D31C947}"/>
    <cellStyle name="Input 2 8 2 7" xfId="8881" xr:uid="{45E42745-1BA4-4160-8A62-BEB0DE5D58FB}"/>
    <cellStyle name="Input 2 8 2 8" xfId="37839" xr:uid="{A8B42718-5569-413F-B0AA-284E71569762}"/>
    <cellStyle name="Input 2 8 3" xfId="643" xr:uid="{3C67EF37-F321-4B26-91E0-C496561DAF44}"/>
    <cellStyle name="Input 2 8 3 2" xfId="2051" xr:uid="{E31543DA-3FDB-480F-A1FD-CBCEA520F939}"/>
    <cellStyle name="Input 2 8 3 2 2" xfId="4735" xr:uid="{14AB54DB-1C3F-4D3F-9F34-A73E01D59EE3}"/>
    <cellStyle name="Input 2 8 3 2 3" xfId="6298" xr:uid="{B8CE3EFD-AE06-46DC-82EF-DD56D875D6CE}"/>
    <cellStyle name="Input 2 8 3 2 4" xfId="2788" xr:uid="{07D73DAF-D167-4A1B-AE04-770488CBFF4B}"/>
    <cellStyle name="Input 2 8 3 3" xfId="3110" xr:uid="{76D76F54-53D5-4004-A48D-717F9946F277}"/>
    <cellStyle name="Input 2 8 3 3 2" xfId="5139" xr:uid="{1211E197-4940-4A6D-B732-31EC2EF4EA4F}"/>
    <cellStyle name="Input 2 8 3 3 3" xfId="6698" xr:uid="{61E45E46-8D9D-4F9D-BDEF-DF53E37C0CC0}"/>
    <cellStyle name="Input 2 8 3 4" xfId="3550" xr:uid="{39967EFA-F5E0-41E1-A378-AA4C43825186}"/>
    <cellStyle name="Input 2 8 3 4 2" xfId="5608" xr:uid="{0AE98830-3E07-49DB-84D8-DD4D7436CAED}"/>
    <cellStyle name="Input 2 8 3 4 3" xfId="7123" xr:uid="{9485D667-B39E-46AC-8768-95B970CE2B51}"/>
    <cellStyle name="Input 2 8 3 4 4" xfId="7770" xr:uid="{A296A2F0-2AD3-4F11-94E7-83C281BCC433}"/>
    <cellStyle name="Input 2 8 3 4 5" xfId="8342" xr:uid="{9FE2E8E3-8D21-41EC-A858-0C0EEC53174A}"/>
    <cellStyle name="Input 2 8 3 5" xfId="3815" xr:uid="{5D765639-8110-4F15-B37B-B218D3E26757}"/>
    <cellStyle name="Input 2 8 3 5 2" xfId="5863" xr:uid="{15A787FA-A8C5-4906-8DB8-FED8B3D2622F}"/>
    <cellStyle name="Input 2 8 3 5 3" xfId="7375" xr:uid="{27B930BF-3DDA-4D97-8D18-7E56F4BC4240}"/>
    <cellStyle name="Input 2 8 3 5 4" xfId="8022" xr:uid="{70128AD4-59EC-4F0E-9192-6EB37945AD5F}"/>
    <cellStyle name="Input 2 8 3 5 5" xfId="8594" xr:uid="{36BC75F4-ECA9-409A-8592-BDCC91903765}"/>
    <cellStyle name="Input 2 8 3 6" xfId="4243" xr:uid="{6E6777DD-8F91-4EF4-9057-A4D7AFB3F630}"/>
    <cellStyle name="Input 2 8 3 7" xfId="9040" xr:uid="{F55E5385-CF46-4382-B5D1-E5E2995421C7}"/>
    <cellStyle name="Input 2 8 4" xfId="1814" xr:uid="{9842671D-0084-4722-BF12-27C53B05049B}"/>
    <cellStyle name="Input 2 8 4 2" xfId="4498" xr:uid="{7160F04C-0C49-45E0-9A40-6EC7F5873F8F}"/>
    <cellStyle name="Input 2 8 4 3" xfId="6088" xr:uid="{A121502A-B7AE-4834-B0D8-BF4B3615DA76}"/>
    <cellStyle name="Input 2 8 4 4" xfId="2593" xr:uid="{597072FA-E3AB-4C93-A687-D7F53B5F2945}"/>
    <cellStyle name="Input 2 8 5" xfId="2939" xr:uid="{351DA452-E635-406C-B92B-35A9329EE590}"/>
    <cellStyle name="Input 2 8 5 2" xfId="4928" xr:uid="{5F3B6369-B74E-43D4-9403-18D963F03FA7}"/>
    <cellStyle name="Input 2 8 5 3" xfId="6488" xr:uid="{93BB973D-E115-4F91-9BA3-461F9E7DAA68}"/>
    <cellStyle name="Input 2 8 6" xfId="3303" xr:uid="{907B9371-4100-4971-B3F5-C9D96820B272}"/>
    <cellStyle name="Input 2 8 6 2" xfId="5371" xr:uid="{6A99CEA3-AD30-4CF7-9476-53459CAE88ED}"/>
    <cellStyle name="Input 2 8 6 3" xfId="6910" xr:uid="{EB0E3856-E045-44AE-978A-CB3D3D3010AB}"/>
    <cellStyle name="Input 2 8 6 4" xfId="7560" xr:uid="{08DEFBC6-FA1A-4AA5-9457-4153FF985E97}"/>
    <cellStyle name="Input 2 8 6 5" xfId="6008" xr:uid="{1F8A40CD-6AD3-42B6-81CA-0244610C6CC5}"/>
    <cellStyle name="Input 2 8 7" xfId="3773" xr:uid="{6A0E1F19-4BFD-439D-ABFC-997EC1D5437A}"/>
    <cellStyle name="Input 2 8 7 2" xfId="5821" xr:uid="{7AFE3061-D473-4AA6-B1CD-23C2E51CA513}"/>
    <cellStyle name="Input 2 8 7 3" xfId="7333" xr:uid="{834A5D07-C82B-40DE-8A63-05341A5DB8CA}"/>
    <cellStyle name="Input 2 8 7 4" xfId="7980" xr:uid="{142D9B6C-D55C-4BB3-8AA5-292072D05413}"/>
    <cellStyle name="Input 2 8 7 5" xfId="8552" xr:uid="{ACA03251-F775-40F7-B1B2-6AB30813310F}"/>
    <cellStyle name="Input 2 8 8" xfId="4006" xr:uid="{52FF00A7-D2E5-4FA4-9854-04E48A26ED4A}"/>
    <cellStyle name="Input 2 8 9" xfId="8803" xr:uid="{68250D3B-9153-46CD-A25E-7792D1A5AA41}"/>
    <cellStyle name="Input 2 80" xfId="12484" xr:uid="{126DDA07-F26B-468A-BB63-C4AA40A212EE}"/>
    <cellStyle name="Input 2 9" xfId="376" xr:uid="{1659FB1E-B172-4AF3-9234-E4ABC22A68CC}"/>
    <cellStyle name="Input 2 9 10" xfId="17235" xr:uid="{7018C41E-FE13-48F2-953D-089AA6171B62}"/>
    <cellStyle name="Input 2 9 2" xfId="483" xr:uid="{D8DA9313-C979-4796-8C52-5256223CAACD}"/>
    <cellStyle name="Input 2 9 2 2" xfId="734" xr:uid="{D8274576-CA38-4F09-A5A0-084F736D3DC2}"/>
    <cellStyle name="Input 2 9 2 2 2" xfId="2135" xr:uid="{85A85B4B-3B94-40C0-A17C-8B4962CC716F}"/>
    <cellStyle name="Input 2 9 2 2 2 2" xfId="4819" xr:uid="{FFD31215-40A7-4A5D-BD28-F34D9BFA2CDF}"/>
    <cellStyle name="Input 2 9 2 2 2 3" xfId="6380" xr:uid="{30D8024B-DD1F-4E0E-B4AA-C865192EC4DF}"/>
    <cellStyle name="Input 2 9 2 2 2 4" xfId="2847" xr:uid="{64FDDDB0-CD52-4890-B0A0-EAEFE5451F23}"/>
    <cellStyle name="Input 2 9 2 2 3" xfId="3167" xr:uid="{A924F673-EA3E-4394-9E0F-6BF4F0B631D1}"/>
    <cellStyle name="Input 2 9 2 2 3 2" xfId="5221" xr:uid="{3DE49998-6A87-41C5-9B8A-0AD28A2952A5}"/>
    <cellStyle name="Input 2 9 2 2 3 3" xfId="6780" xr:uid="{09DC6E4E-60B9-4CE9-B506-95512C2EA346}"/>
    <cellStyle name="Input 2 9 2 2 4" xfId="3642" xr:uid="{9D719099-BC33-4AEA-895C-27198B9D50ED}"/>
    <cellStyle name="Input 2 9 2 2 4 2" xfId="5692" xr:uid="{74B64325-A501-45CE-B5A3-B8FB5011EA8C}"/>
    <cellStyle name="Input 2 9 2 2 4 3" xfId="7205" xr:uid="{A2F98809-FB3C-4DB0-B99A-5F3B8496DFDB}"/>
    <cellStyle name="Input 2 9 2 2 4 4" xfId="7852" xr:uid="{0BB1326A-BD15-4D9B-995B-A74783C4668E}"/>
    <cellStyle name="Input 2 9 2 2 4 5" xfId="8424" xr:uid="{61E73492-F652-4E91-8272-3ABFC2CD9B8E}"/>
    <cellStyle name="Input 2 9 2 2 5" xfId="3872" xr:uid="{8196295C-D82A-4B10-A8CF-1FC353E867D6}"/>
    <cellStyle name="Input 2 9 2 2 5 2" xfId="5920" xr:uid="{E7623511-0BD1-4EA4-A53E-80557448E83F}"/>
    <cellStyle name="Input 2 9 2 2 5 3" xfId="7432" xr:uid="{2A82FBF8-6301-4168-909D-F083B18B9C1E}"/>
    <cellStyle name="Input 2 9 2 2 5 4" xfId="8079" xr:uid="{1055B731-9D57-47FB-8BB6-25A5BC49D737}"/>
    <cellStyle name="Input 2 9 2 2 5 5" xfId="8651" xr:uid="{1831E9E0-FC81-44B1-9A24-5CF3D20E031E}"/>
    <cellStyle name="Input 2 9 2 2 6" xfId="4327" xr:uid="{56BCD542-832E-4B9D-8D56-2263FA788BCA}"/>
    <cellStyle name="Input 2 9 2 2 7" xfId="9124" xr:uid="{9CAF5222-9B68-43F8-B57A-429899540734}"/>
    <cellStyle name="Input 2 9 2 3" xfId="1898" xr:uid="{0EC83CF0-2B1A-499B-9E06-69EFAAFB54A8}"/>
    <cellStyle name="Input 2 9 2 3 2" xfId="4582" xr:uid="{AF44E4B9-67E1-4FEC-B4F6-F6786DDC8237}"/>
    <cellStyle name="Input 2 9 2 3 3" xfId="6170" xr:uid="{A3AA3504-E247-465E-999E-DBCFD6A28F49}"/>
    <cellStyle name="Input 2 9 2 3 4" xfId="2652" xr:uid="{ED1ABAA4-9060-4677-B2A1-922025CA2B66}"/>
    <cellStyle name="Input 2 9 2 4" xfId="2998" xr:uid="{D1544495-9A89-43AE-B95E-70A3C420774E}"/>
    <cellStyle name="Input 2 9 2 4 2" xfId="5010" xr:uid="{90151EBC-D3D7-4E64-AF28-3DAE25CABF42}"/>
    <cellStyle name="Input 2 9 2 4 3" xfId="6570" xr:uid="{9FCC996C-5EE4-4AE0-BEB7-410074210EB8}"/>
    <cellStyle name="Input 2 9 2 5" xfId="3393" xr:uid="{55BDC0B3-7358-440F-9EFB-0E1020698B5E}"/>
    <cellStyle name="Input 2 9 2 5 2" xfId="5455" xr:uid="{64F03620-7824-4D5A-BEF5-F5F7B6EA6100}"/>
    <cellStyle name="Input 2 9 2 5 3" xfId="6992" xr:uid="{5C3D49A4-CE50-406A-AEBA-B9ED17A38719}"/>
    <cellStyle name="Input 2 9 2 5 4" xfId="7642" xr:uid="{1E9335A1-AF48-4AB7-A6FE-0A81E7D2C03E}"/>
    <cellStyle name="Input 2 9 2 5 5" xfId="8214" xr:uid="{2D00EB3B-FD07-4428-8FF9-18F502CA32C7}"/>
    <cellStyle name="Input 2 9 2 6" xfId="4090" xr:uid="{5DFDF682-82AF-4480-8574-1E1CEE26A390}"/>
    <cellStyle name="Input 2 9 2 7" xfId="8887" xr:uid="{69888D6D-2A27-4BAE-8F84-0FE557A0B6E8}"/>
    <cellStyle name="Input 2 9 2 8" xfId="37882" xr:uid="{E1867255-B783-4B68-956F-4D82E2627AF2}"/>
    <cellStyle name="Input 2 9 3" xfId="644" xr:uid="{C634C8E9-F259-4053-8B80-4F648536F64D}"/>
    <cellStyle name="Input 2 9 3 2" xfId="2052" xr:uid="{1F49637F-6481-44B8-AB47-2A623277D0A4}"/>
    <cellStyle name="Input 2 9 3 2 2" xfId="4736" xr:uid="{538CC659-05F6-48A9-B097-3A83ACBE587A}"/>
    <cellStyle name="Input 2 9 3 2 3" xfId="6299" xr:uid="{38CDD7C6-8C25-4B32-B0B1-0CC1BAE20B0D}"/>
    <cellStyle name="Input 2 9 3 2 4" xfId="2789" xr:uid="{DDF39A9F-F9E6-4BAC-8E92-0F9938F67837}"/>
    <cellStyle name="Input 2 9 3 3" xfId="3111" xr:uid="{AB37B10A-8E96-4A0E-BFE8-1A18DF9C3F42}"/>
    <cellStyle name="Input 2 9 3 3 2" xfId="5140" xr:uid="{43B96D78-228E-42C8-A7E1-274DDFBAB4CD}"/>
    <cellStyle name="Input 2 9 3 3 3" xfId="6699" xr:uid="{12D8A93E-9F31-49C8-84D6-6BCBC764488B}"/>
    <cellStyle name="Input 2 9 3 4" xfId="3551" xr:uid="{16B17B5C-B0EC-47B1-99C3-2BA71E5F1545}"/>
    <cellStyle name="Input 2 9 3 4 2" xfId="5609" xr:uid="{D7A6A750-2924-463E-B6C0-FAFD172AE415}"/>
    <cellStyle name="Input 2 9 3 4 3" xfId="7124" xr:uid="{30C1D935-EDF0-400C-85AC-41431B8DD869}"/>
    <cellStyle name="Input 2 9 3 4 4" xfId="7771" xr:uid="{42C22CF4-5EFC-4F2E-B40B-4B1A6DB4E27B}"/>
    <cellStyle name="Input 2 9 3 4 5" xfId="8343" xr:uid="{C42DC628-3D05-40EA-A372-FBF973573096}"/>
    <cellStyle name="Input 2 9 3 5" xfId="3816" xr:uid="{276C5E76-92CA-484B-8CC8-4D26DFE621C5}"/>
    <cellStyle name="Input 2 9 3 5 2" xfId="5864" xr:uid="{A5CB6DB2-A67F-4C9C-9F6E-512BA4E95175}"/>
    <cellStyle name="Input 2 9 3 5 3" xfId="7376" xr:uid="{0E6EC736-FDE8-4AFF-A823-1A97FB8B7C3F}"/>
    <cellStyle name="Input 2 9 3 5 4" xfId="8023" xr:uid="{A9A631CA-DC88-482A-A11E-43E4F21C3A5E}"/>
    <cellStyle name="Input 2 9 3 5 5" xfId="8595" xr:uid="{9437B180-052F-47B3-A223-6A92ACA407DF}"/>
    <cellStyle name="Input 2 9 3 6" xfId="4244" xr:uid="{5A2A7451-87F8-422F-8E10-5ED266A77598}"/>
    <cellStyle name="Input 2 9 3 7" xfId="9041" xr:uid="{C2C7E570-48A8-4FF3-82A9-69E2968C6C9C}"/>
    <cellStyle name="Input 2 9 4" xfId="1815" xr:uid="{445703F6-0BFA-4CD0-9FF4-EFB9DC5D2211}"/>
    <cellStyle name="Input 2 9 4 2" xfId="4499" xr:uid="{6B150C75-7D10-4605-8551-54487CDC1CB2}"/>
    <cellStyle name="Input 2 9 4 3" xfId="6089" xr:uid="{868B13C0-6D52-4918-A2D6-C72B603803BE}"/>
    <cellStyle name="Input 2 9 4 4" xfId="2594" xr:uid="{46017F49-A836-4933-B7E7-4697BAA8E2F8}"/>
    <cellStyle name="Input 2 9 5" xfId="2940" xr:uid="{0FF70C54-D450-4681-B635-50B8D4F956D0}"/>
    <cellStyle name="Input 2 9 5 2" xfId="4929" xr:uid="{32C2F852-D633-4746-A7B5-7E1CECC06CFD}"/>
    <cellStyle name="Input 2 9 5 3" xfId="6489" xr:uid="{290A24D0-E049-4872-B507-BA11C20DD80F}"/>
    <cellStyle name="Input 2 9 6" xfId="3304" xr:uid="{9FCF79F4-09F6-4DBA-A2DD-3818A99890E6}"/>
    <cellStyle name="Input 2 9 6 2" xfId="5372" xr:uid="{DACACF6B-0B11-4F40-AC18-D47A155120DF}"/>
    <cellStyle name="Input 2 9 6 3" xfId="6911" xr:uid="{FDB6A48C-DDEA-42A3-8F95-78FFE585AC8F}"/>
    <cellStyle name="Input 2 9 6 4" xfId="7561" xr:uid="{AEAFD801-253F-442A-8A30-C2EE6288ABF6}"/>
    <cellStyle name="Input 2 9 6 5" xfId="6024" xr:uid="{731F253B-71A3-4EF8-9106-2C240761D5E7}"/>
    <cellStyle name="Input 2 9 7" xfId="3774" xr:uid="{A64F9887-EA99-488A-B02A-539427F6F094}"/>
    <cellStyle name="Input 2 9 7 2" xfId="5822" xr:uid="{EDABF1D9-0F83-45EA-B1AC-44AEF88CFF76}"/>
    <cellStyle name="Input 2 9 7 3" xfId="7334" xr:uid="{2F850FD4-067C-4339-B8DA-4770CB0F648F}"/>
    <cellStyle name="Input 2 9 7 4" xfId="7981" xr:uid="{8DBEEF20-9447-4CE2-874E-736AB2447435}"/>
    <cellStyle name="Input 2 9 7 5" xfId="8553" xr:uid="{DDC7F7D0-0DC7-487A-985D-A97369E6E06E}"/>
    <cellStyle name="Input 2 9 8" xfId="4007" xr:uid="{5D8AAF13-06EA-49CF-B096-6BA818D21942}"/>
    <cellStyle name="Input 2 9 9" xfId="8804" xr:uid="{18A0A56A-9366-40B3-B45A-38C345A21261}"/>
    <cellStyle name="Input 20" xfId="17632" xr:uid="{332DD9DE-E0E2-474F-9500-DDEFB2AECB68}"/>
    <cellStyle name="Input 21" xfId="16750" xr:uid="{F060712D-4809-4898-B1E9-E6D9CFAEED8F}"/>
    <cellStyle name="Input 21 2" xfId="45017" xr:uid="{A3BF0C9D-E659-4FCE-90EF-73A3006EF83C}"/>
    <cellStyle name="Input 21 3" xfId="45016" xr:uid="{CCBAFED3-2288-45A4-BB04-A93843D1DE5B}"/>
    <cellStyle name="Input 22" xfId="18221" xr:uid="{82E6F049-D0EB-4053-9ECB-24B0B38A3034}"/>
    <cellStyle name="Input 22 2" xfId="45289" xr:uid="{D75CEF81-7C4F-4C97-9E69-26E9342A1997}"/>
    <cellStyle name="Input 22 3" xfId="45018" xr:uid="{F3280D50-7397-4FD3-80E7-059DC4D45F05}"/>
    <cellStyle name="Input 23" xfId="16531" xr:uid="{1E0FCE08-1C85-4353-B3F4-BD013B4509E9}"/>
    <cellStyle name="Input 23 2" xfId="45015" xr:uid="{91A436D3-B3FB-4CA3-AB10-2A404FBDA20A}"/>
    <cellStyle name="Input 24" xfId="19259" xr:uid="{FDF4D84A-2163-47DE-883F-A9C45C5EDA92}"/>
    <cellStyle name="Input 24 2" xfId="45290" xr:uid="{3A67800F-5839-4081-9B88-DE265BD24D90}"/>
    <cellStyle name="Input 25" xfId="22628" xr:uid="{6682FBDC-76D7-4303-A860-96FB9EC1564B}"/>
    <cellStyle name="Input 25 2" xfId="45291" xr:uid="{54AB06FA-5620-4A07-9E40-C95852C25BA5}"/>
    <cellStyle name="Input 25 3" xfId="45425" xr:uid="{D953180E-D47B-4B5D-8E23-966E1C2F79CA}"/>
    <cellStyle name="Input 26" xfId="19022" xr:uid="{D7A18011-D040-42FD-9D50-26EBFB607B8B}"/>
    <cellStyle name="Input 27" xfId="16514" xr:uid="{376657EA-0D0D-40A8-84F9-4785938B6B36}"/>
    <cellStyle name="Input 28" xfId="17648" xr:uid="{FAE0A251-C61C-4B82-9061-04007448D8E5}"/>
    <cellStyle name="Input 29" xfId="23117" xr:uid="{FF25B974-65FD-47E7-8A8C-59F3A3D1E169}"/>
    <cellStyle name="Input 3" xfId="12485" xr:uid="{AC8AA34C-3C7B-4B82-8998-993D4E7F9791}"/>
    <cellStyle name="Input 3 2" xfId="13201" xr:uid="{D53172C6-26FD-4ED2-9663-2EDB8369801F}"/>
    <cellStyle name="Input 3 2 2" xfId="37084" xr:uid="{F3ECF833-3EEC-4A21-A19B-7B365CF22DF5}"/>
    <cellStyle name="Input 3 2 3" xfId="45556" xr:uid="{D1805763-2992-4C00-87A2-F53D06597A35}"/>
    <cellStyle name="Input 3 3" xfId="13008" xr:uid="{F20BFE1A-C119-490A-B5C8-3D07B68A3630}"/>
    <cellStyle name="Input 3 3 2" xfId="37056" xr:uid="{B3E206A0-142C-4DB5-BA6D-007547862097}"/>
    <cellStyle name="Input 3 3 3" xfId="45567" xr:uid="{E3FA1375-124F-4299-8EEC-C9F4C6A2898A}"/>
    <cellStyle name="Input 3 4" xfId="37037" xr:uid="{CF714259-7123-4B92-B91A-1F6B0E364374}"/>
    <cellStyle name="Input 3 5" xfId="43956" xr:uid="{CFA70E0F-D22C-4DFA-A5E6-287EEB2FC468}"/>
    <cellStyle name="Input 3 6" xfId="44391" xr:uid="{E2A7E121-4914-4904-82E7-897BCA4B333E}"/>
    <cellStyle name="Input 3 7" xfId="44423" xr:uid="{4022BC59-E533-4917-8FBD-D4C67E9C5142}"/>
    <cellStyle name="Input 3 8" xfId="45440" xr:uid="{2C017884-7652-48DD-8149-206A41381E02}"/>
    <cellStyle name="Input 3 9" xfId="45452" xr:uid="{867D7C44-D799-4A91-A127-243889B24FC6}"/>
    <cellStyle name="Input 30" xfId="22848" xr:uid="{EB3A5841-190B-4505-AC29-09462CA68727}"/>
    <cellStyle name="Input 31" xfId="17005" xr:uid="{02655BAF-41B1-4D7C-A7EC-A20EC99FE35E}"/>
    <cellStyle name="Input 32" xfId="22585" xr:uid="{8F04F52E-2990-4E9E-ABF1-5CF001527A4B}"/>
    <cellStyle name="Input 33" xfId="23430" xr:uid="{BF660F69-40E1-4889-A7FA-704ABDD308DC}"/>
    <cellStyle name="Input 34" xfId="22747" xr:uid="{6AD2B702-9258-4EE9-8B1F-3253221E8CE6}"/>
    <cellStyle name="Input 35" xfId="23400" xr:uid="{B8BD795E-9AAD-4D38-B137-DD0440E922FE}"/>
    <cellStyle name="Input 36" xfId="22707" xr:uid="{2F27CAB8-6B3A-4564-8922-87D4DCF753B0}"/>
    <cellStyle name="Input 37" xfId="27153" xr:uid="{6AD442D2-90BE-4021-885F-02CF17D2E0F0}"/>
    <cellStyle name="Input 38" xfId="32952" xr:uid="{20F7D34F-4A42-4D19-9AF6-B52F81FCC8DB}"/>
    <cellStyle name="Input 39" xfId="33382" xr:uid="{8E1DD132-6E04-404C-9D94-B65133B7ED05}"/>
    <cellStyle name="Input 4" xfId="13991" xr:uid="{BEB5697A-FAFA-4ED7-884C-EAC1406503E8}"/>
    <cellStyle name="Input 40" xfId="35221" xr:uid="{DD9DB40D-374C-4F1B-A6D7-C5FA08FE80A2}"/>
    <cellStyle name="Input 41" xfId="34447" xr:uid="{2BAC2B0C-59EB-4E51-9309-136FBD3DB873}"/>
    <cellStyle name="Input 42" xfId="33325" xr:uid="{482599BF-9F37-4CDD-9CBE-882A7BF81502}"/>
    <cellStyle name="Input 43" xfId="35660" xr:uid="{545129BF-A84B-46C0-9BAA-32152B5D76B5}"/>
    <cellStyle name="Input 44" xfId="35713" xr:uid="{4FCEA63F-61DA-4D9E-BE52-785E12D3C9CF}"/>
    <cellStyle name="Input 45" xfId="35761" xr:uid="{35AE2123-2F1A-4AE4-B205-D2C242817AA6}"/>
    <cellStyle name="Input 46" xfId="35806" xr:uid="{A35A1AC9-5542-4738-BC49-F5F44AB34D58}"/>
    <cellStyle name="Input 47" xfId="35848" xr:uid="{B3521D47-B489-4DA2-8609-153C10BE6197}"/>
    <cellStyle name="Input 48" xfId="35887" xr:uid="{7673FC88-3DE1-4A5F-BC0E-A7B309DDB9CC}"/>
    <cellStyle name="Input 49" xfId="35923" xr:uid="{728DA9A8-EB01-462B-A68D-1BB34A383F5D}"/>
    <cellStyle name="Input 5" xfId="14065" xr:uid="{21C0273B-ACBB-4505-8781-2B658E000392}"/>
    <cellStyle name="Input 50" xfId="36826" xr:uid="{1D925D40-FC1E-4FCA-93B9-3ABF1DFB7B1F}"/>
    <cellStyle name="Input 51" xfId="36834" xr:uid="{387A4EAA-D0BB-4E97-A74F-7EFC882C6EF3}"/>
    <cellStyle name="Input 52" xfId="36833" xr:uid="{CE55CB6F-6E0D-48A0-80E0-C25284B9F340}"/>
    <cellStyle name="Input 53" xfId="36836" xr:uid="{5FE622BB-99D0-4C02-AFBF-32848755064A}"/>
    <cellStyle name="Input 54" xfId="36835" xr:uid="{E6AAD159-9708-42C5-AB43-21185A6177AB}"/>
    <cellStyle name="Input 55" xfId="36862" xr:uid="{8654D961-4BB5-4586-9F83-13CA18FE042F}"/>
    <cellStyle name="Input 56" xfId="36861" xr:uid="{40D4D06C-A8D2-4B45-A1C9-A50E2FF45651}"/>
    <cellStyle name="Input 57" xfId="36864" xr:uid="{33F73F89-4BC5-4063-826F-CBCA61ACCB36}"/>
    <cellStyle name="Input 58" xfId="36863" xr:uid="{A3627C5E-AF48-4563-B0A9-9A986284D147}"/>
    <cellStyle name="Input 59" xfId="36890" xr:uid="{0CF62B79-190A-4F72-B62A-F91D04BF3448}"/>
    <cellStyle name="Input 6" xfId="14164" xr:uid="{6450E22A-8FA4-4F93-9DF6-4D35E41ECED4}"/>
    <cellStyle name="Input 60" xfId="36889" xr:uid="{01A0C440-70EF-496F-833A-15E8E27A55B3}"/>
    <cellStyle name="Input 61" xfId="36892" xr:uid="{95C392CC-8495-4824-8697-69B84DAD373D}"/>
    <cellStyle name="Input 62" xfId="36891" xr:uid="{753C667B-EBDC-4678-8109-B5AF3659643F}"/>
    <cellStyle name="Input 63" xfId="36920" xr:uid="{A5BD73BD-3B7C-4A7F-A1CE-80962F24AE45}"/>
    <cellStyle name="Input 64" xfId="36912" xr:uid="{82BADE16-6B90-43ED-A0EC-37523F98BB35}"/>
    <cellStyle name="Input 65" xfId="36921" xr:uid="{09896E90-DC6D-40DC-86A1-F4C692E03E35}"/>
    <cellStyle name="Input 66" xfId="36904" xr:uid="{5E658FDB-CA2D-4349-B5B3-82FE749E764E}"/>
    <cellStyle name="Input 67" xfId="36918" xr:uid="{6E8D7CC8-A67F-4991-939C-47AEC1EBCF3B}"/>
    <cellStyle name="Input 68" xfId="36948" xr:uid="{E7204F8A-4F8C-4C27-B06F-C444605AF90D}"/>
    <cellStyle name="Input 69" xfId="36931" xr:uid="{6FB5A04C-13D6-4145-B0E2-F1EB48EB27D4}"/>
    <cellStyle name="Input 7" xfId="14264" xr:uid="{2FBA6A2B-90C9-4338-A63B-D11A2D1923D2}"/>
    <cellStyle name="Input 7 2" xfId="14304" xr:uid="{A7D17D2C-1062-46C5-8502-55A77B48B8EE}"/>
    <cellStyle name="Input 70" xfId="36986" xr:uid="{84159A74-A424-4D5B-A873-70389955B7D5}"/>
    <cellStyle name="Input 71" xfId="42274" xr:uid="{7C5C8E05-B719-4D19-B543-424E3D5193AE}"/>
    <cellStyle name="Input 72" xfId="42288" xr:uid="{C7A735EA-5658-456D-A574-D0E92ACC6D3F}"/>
    <cellStyle name="Input 73" xfId="42323" xr:uid="{F88E163A-6A5D-4426-94E8-654E50C30809}"/>
    <cellStyle name="Input 74" xfId="42344" xr:uid="{023D0CE6-56B1-4253-BF53-A5B7A08B9612}"/>
    <cellStyle name="Input 75" xfId="42365" xr:uid="{7F9B7316-F8A4-40CC-A78A-5516EB6EDD11}"/>
    <cellStyle name="Input 76" xfId="42386" xr:uid="{D443885C-31F0-4D0C-9A49-68AACDC085AE}"/>
    <cellStyle name="Input 77" xfId="42407" xr:uid="{EF425266-A538-4C8C-9E6C-1FB44F2FC8C2}"/>
    <cellStyle name="Input 78" xfId="42438" xr:uid="{01B940C4-A05F-483A-864E-B6889DBC03F7}"/>
    <cellStyle name="Input 79" xfId="42459" xr:uid="{00A383C2-F260-4A00-B783-22DBE24859E9}"/>
    <cellStyle name="Input 8" xfId="14331" xr:uid="{2C1EA8F7-5E3E-4394-9117-C4B11F63A646}"/>
    <cellStyle name="Input 80" xfId="42479" xr:uid="{DEE7A0FA-F67D-40C4-ABB5-70430ED01A78}"/>
    <cellStyle name="Input 81" xfId="42498" xr:uid="{8C54E759-1766-44C9-9186-CEBB000C0135}"/>
    <cellStyle name="Input 82" xfId="42512" xr:uid="{AF238C2E-CA24-4149-AD7B-5F0518076927}"/>
    <cellStyle name="Input 83" xfId="42533" xr:uid="{B4DF8219-D55A-4229-9C93-C3DC2CA167E1}"/>
    <cellStyle name="Input 84" xfId="42554" xr:uid="{10D5DDA5-4B91-4440-921D-9BC5F06B5668}"/>
    <cellStyle name="Input 85" xfId="42575" xr:uid="{5B0EF70E-8E3F-4098-AB2A-B3D0BA54289A}"/>
    <cellStyle name="Input 86" xfId="42596" xr:uid="{68ADBACA-A585-471B-8AD9-812E2D5A8DB0}"/>
    <cellStyle name="Input 87" xfId="42617" xr:uid="{BAEA12E2-02E4-47A8-B018-666C273B9774}"/>
    <cellStyle name="Input 88" xfId="42638" xr:uid="{960BDDC7-B551-44E1-B972-DB96B16EC8FD}"/>
    <cellStyle name="Input 89" xfId="42659" xr:uid="{0CDE0C05-D3D5-429E-8A16-6FBC781D2723}"/>
    <cellStyle name="Input 9" xfId="14448" xr:uid="{F6C25C30-6E9E-4C83-BE03-C893B9F8812D}"/>
    <cellStyle name="Input 90" xfId="42680" xr:uid="{3B9D2138-176A-40FE-B488-8B6CBC775FB9}"/>
    <cellStyle name="Input 91" xfId="42701" xr:uid="{9293DADE-D0B7-4CA0-A9EB-0832AFF3D172}"/>
    <cellStyle name="Input 92" xfId="42711" xr:uid="{F47665B1-2B60-4C09-BDF3-C529DCA50649}"/>
    <cellStyle name="Input 93" xfId="42743" xr:uid="{DDE06FE5-230D-4078-97E6-9114578F9382}"/>
    <cellStyle name="Input 94" xfId="42773" xr:uid="{927F28AA-8A93-4273-9325-481C9132C26A}"/>
    <cellStyle name="Input 95" xfId="42781" xr:uid="{8C6D2D2F-608F-4C77-8C55-7B39A11DE492}"/>
    <cellStyle name="Input 96" xfId="42806" xr:uid="{FCF8E3E2-46EE-467E-BF42-4E01CBB31E92}"/>
    <cellStyle name="Input 97" xfId="42827" xr:uid="{E7B812E2-1C1E-41AE-9F24-E435A16E97A2}"/>
    <cellStyle name="Input 98" xfId="42848" xr:uid="{283BF474-DB0D-4925-B1A8-1B4449EEA400}"/>
    <cellStyle name="Input 99" xfId="42869" xr:uid="{81205C55-2E99-47CC-97E3-7436F7FA4CC1}"/>
    <cellStyle name="Komma_Europe" xfId="12486" xr:uid="{CAF9F100-ABA5-4D36-BADC-13611FBBAD54}"/>
    <cellStyle name="Latest Estimate" xfId="1496" xr:uid="{2E04A46F-95FA-420B-B622-035DA2F339EC}"/>
    <cellStyle name="Link Currency (0)" xfId="1497" xr:uid="{1397F50D-E3DF-4AC3-AA5A-1C47B1A05128}"/>
    <cellStyle name="Link Currency (2)" xfId="1498" xr:uid="{9E3FA5AB-DDF1-4CDA-B1A0-D8C8F381F076}"/>
    <cellStyle name="Link Units (0)" xfId="1499" xr:uid="{271A92CB-E787-47C6-8B4B-EFED91FC2019}"/>
    <cellStyle name="Link Units (1)" xfId="1500" xr:uid="{A7E06FA6-86AB-40F3-985E-B15FDC1035FB}"/>
    <cellStyle name="Link Units (2)" xfId="1501" xr:uid="{2938A8C4-4747-4723-9C0D-B1D742C176F3}"/>
    <cellStyle name="Linked Cell" xfId="22" builtinId="24" customBuiltin="1"/>
    <cellStyle name="Linked Cell 10" xfId="14619" xr:uid="{6F28B6C9-BECF-480D-9D80-43407CA7749F}"/>
    <cellStyle name="Linked Cell 100" xfId="43363" xr:uid="{7852E480-681C-4A10-B4FE-E698F5FEBC2E}"/>
    <cellStyle name="Linked Cell 101" xfId="43384" xr:uid="{57E2CCE5-59F1-406A-8295-6CF41E939B70}"/>
    <cellStyle name="Linked Cell 102" xfId="43405" xr:uid="{247BE19A-0807-4A61-89FA-5597D8F0C4B3}"/>
    <cellStyle name="Linked Cell 103" xfId="43430" xr:uid="{362F7443-8105-4B68-A040-2936E68B90AB}"/>
    <cellStyle name="Linked Cell 104" xfId="43440" xr:uid="{26F8B41C-066B-4DBA-AA0E-89F7F5D174F7}"/>
    <cellStyle name="Linked Cell 105" xfId="43468" xr:uid="{3503297D-62F0-4908-B72F-D9985085F4AF}"/>
    <cellStyle name="Linked Cell 106" xfId="43490" xr:uid="{14A5ABA2-F438-4913-9E83-5081EEC8784F}"/>
    <cellStyle name="Linked Cell 107" xfId="43513" xr:uid="{F8E74C35-7DFC-44CD-B94C-3976EEDC5A53}"/>
    <cellStyle name="Linked Cell 108" xfId="43534" xr:uid="{F94886D7-B870-4165-BCD3-C93BF3B82A9A}"/>
    <cellStyle name="Linked Cell 109" xfId="43555" xr:uid="{5865D039-9679-46AA-9BDC-ADFE42439298}"/>
    <cellStyle name="Linked Cell 11" xfId="16966" xr:uid="{3E2264C2-450A-4F9D-B745-03159251F346}"/>
    <cellStyle name="Linked Cell 110" xfId="43576" xr:uid="{570C8E3E-B9B8-4D0B-B546-346153DD1888}"/>
    <cellStyle name="Linked Cell 111" xfId="43597" xr:uid="{DD49EAA4-9279-4307-AFCD-E2C2F585D0E2}"/>
    <cellStyle name="Linked Cell 112" xfId="43618" xr:uid="{F40EED5D-52F9-4990-A678-26675707DAFA}"/>
    <cellStyle name="Linked Cell 113" xfId="43639" xr:uid="{5D358747-4539-4CB7-B6DB-3D7C98D47073}"/>
    <cellStyle name="Linked Cell 114" xfId="43660" xr:uid="{FCA0BE1F-87F1-4994-A2AA-87FC46794A19}"/>
    <cellStyle name="Linked Cell 115" xfId="43681" xr:uid="{CB64D9E3-5559-4BE7-B133-A1945EE10732}"/>
    <cellStyle name="Linked Cell 116" xfId="43702" xr:uid="{423FC63A-BC0D-404D-818A-1E4FB5ED5E2D}"/>
    <cellStyle name="Linked Cell 117" xfId="43730" xr:uid="{A99E08FD-6F48-49C1-BB88-D63B1C081966}"/>
    <cellStyle name="Linked Cell 118" xfId="43751" xr:uid="{D606B2CD-4F55-4DA0-A1B2-2A617A4F9B35}"/>
    <cellStyle name="Linked Cell 119" xfId="43774" xr:uid="{EC812FAC-2CDF-4F57-9A12-CEF12A4D7C4C}"/>
    <cellStyle name="Linked Cell 12" xfId="18167" xr:uid="{AD54EC9A-2200-4E96-9FEB-1C12BD6AC208}"/>
    <cellStyle name="Linked Cell 120" xfId="42305" xr:uid="{560A9B0E-26C2-4362-8657-DC490AE10B70}"/>
    <cellStyle name="Linked Cell 13" xfId="16364" xr:uid="{A32DB553-BB63-4EA1-9844-DDC6BDE0D234}"/>
    <cellStyle name="Linked Cell 14" xfId="17332" xr:uid="{D11DCB32-4681-4829-8839-51F11373DB1B}"/>
    <cellStyle name="Linked Cell 15" xfId="16984" xr:uid="{A0AE4E49-CDDD-4312-A207-35F9246C8DF5}"/>
    <cellStyle name="Linked Cell 16" xfId="18217" xr:uid="{DE6B1FA5-D637-4867-9A10-7F9EF8DC7836}"/>
    <cellStyle name="Linked Cell 17" xfId="16324" xr:uid="{AF5E6D1D-0C51-4BBD-8894-F62F2A184EBE}"/>
    <cellStyle name="Linked Cell 18" xfId="17519" xr:uid="{04C028F5-2183-4C9A-8E77-5148A4DCBE0D}"/>
    <cellStyle name="Linked Cell 19" xfId="17913" xr:uid="{6DDAB3FC-4462-41B9-B1A9-B70F7ADFD1A0}"/>
    <cellStyle name="Linked Cell 2" xfId="377" xr:uid="{CF41BCA6-1C27-40F6-AEAF-230A2A9AF926}"/>
    <cellStyle name="Linked Cell 2 10" xfId="16817" xr:uid="{26E7C133-C022-4D80-A446-4B891F133C5D}"/>
    <cellStyle name="Linked Cell 2 11" xfId="17268" xr:uid="{2745A52B-EC82-4AA5-839D-46E3A6EBD497}"/>
    <cellStyle name="Linked Cell 2 12" xfId="17706" xr:uid="{6B6BEB03-D9D0-4AB3-9C88-9679B2D7819D}"/>
    <cellStyle name="Linked Cell 2 13" xfId="16701" xr:uid="{9BC40C0B-46A0-4A4D-8576-C6225E5C6105}"/>
    <cellStyle name="Linked Cell 2 14" xfId="18108" xr:uid="{DC45896D-D779-4BEE-A3DD-00675559CD91}"/>
    <cellStyle name="Linked Cell 2 15" xfId="16413" xr:uid="{785927D3-045A-4A63-9F62-CC3CDB419DC1}"/>
    <cellStyle name="Linked Cell 2 16" xfId="17322" xr:uid="{66F64D23-365A-44D3-85C5-881F3F39D62F}"/>
    <cellStyle name="Linked Cell 2 17" xfId="16992" xr:uid="{84AA6DA0-BD18-4A2A-B219-8547A10BC0DF}"/>
    <cellStyle name="Linked Cell 2 18" xfId="17567" xr:uid="{74BBBDA1-B3DE-4AE7-A26C-5CB62DF54FF8}"/>
    <cellStyle name="Linked Cell 2 19" xfId="16795" xr:uid="{F84BA2A2-67EA-4770-85BE-CAD3506283D9}"/>
    <cellStyle name="Linked Cell 2 2" xfId="13200" xr:uid="{6962C763-EE8E-41C7-8E2E-ACE9FD5A8C09}"/>
    <cellStyle name="Linked Cell 2 2 10" xfId="17336" xr:uid="{B2C7C7A9-1709-41FC-8DF2-B353C73B42DC}"/>
    <cellStyle name="Linked Cell 2 2 11" xfId="17723" xr:uid="{19F54A73-6FA8-41F6-AA56-36EFE6054A60}"/>
    <cellStyle name="Linked Cell 2 2 12" xfId="16690" xr:uid="{0BA4D80A-3C7F-4064-BDF8-D9287D21415E}"/>
    <cellStyle name="Linked Cell 2 2 13" xfId="17299" xr:uid="{456D09E7-75D8-4822-B122-F7B53C828C2A}"/>
    <cellStyle name="Linked Cell 2 2 14" xfId="17015" xr:uid="{5D8C35DB-4C51-463C-827D-A0CF982F24E4}"/>
    <cellStyle name="Linked Cell 2 2 15" xfId="16269" xr:uid="{98AD8179-BC11-4AC9-A379-4969CCCFBE38}"/>
    <cellStyle name="Linked Cell 2 2 16" xfId="17596" xr:uid="{71855CC7-2A9B-453D-B7B8-C338099542E7}"/>
    <cellStyle name="Linked Cell 2 2 17" xfId="16775" xr:uid="{2B8D3BB5-239B-470D-8EA5-1DF74769028B}"/>
    <cellStyle name="Linked Cell 2 2 18" xfId="17274" xr:uid="{25BB8602-6B5C-4686-A1F1-614D2275805B}"/>
    <cellStyle name="Linked Cell 2 2 19" xfId="17032" xr:uid="{2335B5DA-469C-4D38-AFCC-2BEB9928AD9C}"/>
    <cellStyle name="Linked Cell 2 2 2" xfId="14181" xr:uid="{963C3A43-FE3D-454E-9CAF-8F66EF41FC07}"/>
    <cellStyle name="Linked Cell 2 2 2 10" xfId="16466" xr:uid="{905E55BC-2455-44BF-8EEE-FF92328BAA45}"/>
    <cellStyle name="Linked Cell 2 2 2 11" xfId="17309" xr:uid="{BE572663-34E4-4074-90E0-94ED01455700}"/>
    <cellStyle name="Linked Cell 2 2 2 12" xfId="17717" xr:uid="{C259523C-CB4A-4917-9D43-CB87645FB5D9}"/>
    <cellStyle name="Linked Cell 2 2 2 13" xfId="17383" xr:uid="{D0F3434C-205A-4A12-8171-A8231C8C6058}"/>
    <cellStyle name="Linked Cell 2 2 2 14" xfId="16944" xr:uid="{DDFEB60D-601A-469E-B80B-1BCDD6A5A00A}"/>
    <cellStyle name="Linked Cell 2 2 2 15" xfId="18230" xr:uid="{757B9398-4DC4-4689-800F-8F8BAC624A8F}"/>
    <cellStyle name="Linked Cell 2 2 2 16" xfId="16312" xr:uid="{B09B50F9-8832-4D46-B55B-B17E0F19B8A4}"/>
    <cellStyle name="Linked Cell 2 2 2 17" xfId="18072" xr:uid="{9D083F39-89B6-466F-8AAE-9E3A67DBDB18}"/>
    <cellStyle name="Linked Cell 2 2 2 18" xfId="16438" xr:uid="{C5D2C37E-CA51-4783-B6CD-B22C1584B2D3}"/>
    <cellStyle name="Linked Cell 2 2 2 19" xfId="17828" xr:uid="{EAB2C351-9507-4BDD-9FB5-8E88C8128A00}"/>
    <cellStyle name="Linked Cell 2 2 2 19 2" xfId="21535" xr:uid="{B126EBEC-EBB3-4520-8EDA-A17DDA1B7D66}"/>
    <cellStyle name="Linked Cell 2 2 2 2" xfId="14192" xr:uid="{326FECDE-2EB1-4CB2-972E-61B213947351}"/>
    <cellStyle name="Linked Cell 2 2 2 2 10" xfId="17708" xr:uid="{788A0DCB-A400-4829-A082-BB24531C8EA0}"/>
    <cellStyle name="Linked Cell 2 2 2 2 11" xfId="16698" xr:uid="{5EE8B62D-02D3-4863-984D-19E78BEC3095}"/>
    <cellStyle name="Linked Cell 2 2 2 2 12" xfId="18038" xr:uid="{D0F78035-5535-4D93-98FA-312F28182941}"/>
    <cellStyle name="Linked Cell 2 2 2 2 13" xfId="16456" xr:uid="{75B8AEAB-271C-4393-85C6-C056C02FBC25}"/>
    <cellStyle name="Linked Cell 2 2 2 2 14" xfId="18196" xr:uid="{AFC73F74-1333-4802-862A-BF0E44879AE4}"/>
    <cellStyle name="Linked Cell 2 2 2 2 15" xfId="16342" xr:uid="{E507D560-83A3-4BBC-87D7-4578E83A13DE}"/>
    <cellStyle name="Linked Cell 2 2 2 2 16" xfId="17480" xr:uid="{7EF47E75-3442-4FF1-B8C5-5F4843F3E307}"/>
    <cellStyle name="Linked Cell 2 2 2 2 17" xfId="17901" xr:uid="{96099322-8AB9-4F30-A233-3BB05E70EEC9}"/>
    <cellStyle name="Linked Cell 2 2 2 2 18" xfId="17955" xr:uid="{6D552CE8-8657-4E8D-A1D9-832BAFF614A5}"/>
    <cellStyle name="Linked Cell 2 2 2 2 18 2" xfId="21409" xr:uid="{6D3B5676-3708-4FCF-A3E8-C549739C068D}"/>
    <cellStyle name="Linked Cell 2 2 2 2 19" xfId="21563" xr:uid="{68C3EDED-D3A4-44F2-B1D8-E807D0118226}"/>
    <cellStyle name="Linked Cell 2 2 2 2 2" xfId="14414" xr:uid="{1AAB779A-5C18-4BC2-920B-7C14B9B11C1D}"/>
    <cellStyle name="Linked Cell 2 2 2 2 2 10" xfId="18980" xr:uid="{0FADDE0B-0C54-48D4-8884-A39B98ABB375}"/>
    <cellStyle name="Linked Cell 2 2 2 2 2 11" xfId="19093" xr:uid="{420BF716-C029-45D4-B25B-E7651AB9156A}"/>
    <cellStyle name="Linked Cell 2 2 2 2 2 12" xfId="19206" xr:uid="{DF2CB4CC-5297-4B25-81D5-6FFF38ADA37D}"/>
    <cellStyle name="Linked Cell 2 2 2 2 2 13" xfId="19318" xr:uid="{0B740357-4B75-485A-BE12-04646BB5067F}"/>
    <cellStyle name="Linked Cell 2 2 2 2 2 14" xfId="19433" xr:uid="{1F37885B-E91A-45FB-9012-EE7F88DA9B6B}"/>
    <cellStyle name="Linked Cell 2 2 2 2 2 15" xfId="19545" xr:uid="{ADBB403E-E74C-411D-9153-0496C9C5A0E2}"/>
    <cellStyle name="Linked Cell 2 2 2 2 2 16" xfId="19658" xr:uid="{117333B3-A4C2-4CC9-A46D-C77D9D6848F2}"/>
    <cellStyle name="Linked Cell 2 2 2 2 2 17" xfId="19783" xr:uid="{3899FD63-7BBA-45ED-969E-54C114686172}"/>
    <cellStyle name="Linked Cell 2 2 2 2 2 18" xfId="19884" xr:uid="{F60B13B6-F656-4BB6-80A4-86C95B1D9058}"/>
    <cellStyle name="Linked Cell 2 2 2 2 2 18 2" xfId="21813" xr:uid="{3395DC8E-B70B-4728-80B2-8CE83A78ADFC}"/>
    <cellStyle name="Linked Cell 2 2 2 2 2 19" xfId="20687" xr:uid="{DF8C2CCA-5013-450E-A296-F1B2E6DEAD4A}"/>
    <cellStyle name="Linked Cell 2 2 2 2 2 2" xfId="14425" xr:uid="{711C6CCA-D969-4A9E-8B99-B3F9D5015F67}"/>
    <cellStyle name="Linked Cell 2 2 2 2 2 2 10" xfId="19104" xr:uid="{46B493FA-5C8C-4957-9E61-6F455C7023E9}"/>
    <cellStyle name="Linked Cell 2 2 2 2 2 2 11" xfId="19217" xr:uid="{5D74424D-DE84-4761-ACCB-AD9D0DF626FC}"/>
    <cellStyle name="Linked Cell 2 2 2 2 2 2 12" xfId="19329" xr:uid="{F7401D29-DEAE-48EC-B310-DADCEA56D9A8}"/>
    <cellStyle name="Linked Cell 2 2 2 2 2 2 13" xfId="19444" xr:uid="{6EC562A8-8989-49F2-AE2C-2FC4FAB97A80}"/>
    <cellStyle name="Linked Cell 2 2 2 2 2 2 14" xfId="19556" xr:uid="{9FC6763C-1600-4AE8-AD13-B20962E274C4}"/>
    <cellStyle name="Linked Cell 2 2 2 2 2 2 15" xfId="19669" xr:uid="{8087FD0B-E9E2-4757-ABC9-5EC054870F72}"/>
    <cellStyle name="Linked Cell 2 2 2 2 2 2 16" xfId="19794" xr:uid="{AAA77A29-6C9B-476B-9164-7DA21618F1B7}"/>
    <cellStyle name="Linked Cell 2 2 2 2 2 2 17" xfId="19895" xr:uid="{B9488D46-1FA7-4ABD-8212-2520DDF8DFF9}"/>
    <cellStyle name="Linked Cell 2 2 2 2 2 2 17 2" xfId="23458" xr:uid="{BD49BC38-F250-4ACD-AEBC-44470FCC38C8}"/>
    <cellStyle name="Linked Cell 2 2 2 2 2 2 18" xfId="20910" xr:uid="{182F5E21-AF9A-4842-8FBB-B509DD1E659A}"/>
    <cellStyle name="Linked Cell 2 2 2 2 2 2 19" xfId="24377" xr:uid="{940869E2-A8B8-41BA-A2AA-4959A053CA78}"/>
    <cellStyle name="Linked Cell 2 2 2 2 2 2 2" xfId="14582" xr:uid="{A76C7556-0A17-43DD-A126-C6B65F3F515B}"/>
    <cellStyle name="Linked Cell 2 2 2 2 2 2 2 10" xfId="19164" xr:uid="{B6D424E8-3F6B-49C4-A1E6-14C5D13417DE}"/>
    <cellStyle name="Linked Cell 2 2 2 2 2 2 2 11" xfId="19276" xr:uid="{6DCD106C-AA9B-4C68-9740-AEC863105FB2}"/>
    <cellStyle name="Linked Cell 2 2 2 2 2 2 2 12" xfId="19391" xr:uid="{A93A8532-DAA4-496C-B4DE-3206834444BD}"/>
    <cellStyle name="Linked Cell 2 2 2 2 2 2 2 13" xfId="19503" xr:uid="{D724DB71-B514-49B0-A383-8E209C1C5DF9}"/>
    <cellStyle name="Linked Cell 2 2 2 2 2 2 2 14" xfId="19616" xr:uid="{8EA79818-9D29-4809-891D-18A6F64438D0}"/>
    <cellStyle name="Linked Cell 2 2 2 2 2 2 2 15" xfId="19741" xr:uid="{0401C981-E419-4EC3-82B2-280635C086E2}"/>
    <cellStyle name="Linked Cell 2 2 2 2 2 2 2 16" xfId="19825" xr:uid="{70595F70-8E35-4735-9E6D-578A222BFF23}"/>
    <cellStyle name="Linked Cell 2 2 2 2 2 2 2 17" xfId="22198" xr:uid="{96D2D310-9052-4D45-B534-DD439E1DC193}"/>
    <cellStyle name="Linked Cell 2 2 2 2 2 2 2 17 2" xfId="23469" xr:uid="{4CC7289C-0605-4490-8F49-1BE9F6DBAAD3}"/>
    <cellStyle name="Linked Cell 2 2 2 2 2 2 2 18" xfId="20903" xr:uid="{75E4F581-A8C1-4B2F-9760-8B793856F502}"/>
    <cellStyle name="Linked Cell 2 2 2 2 2 2 2 19" xfId="23814" xr:uid="{D0ECA29F-E102-4B02-81AF-78E84034CB72}"/>
    <cellStyle name="Linked Cell 2 2 2 2 2 2 2 2" xfId="14593" xr:uid="{27D27D0F-52F6-4B3A-A576-C384F24CA5D2}"/>
    <cellStyle name="Linked Cell 2 2 2 2 2 2 2 2 10" xfId="19175" xr:uid="{BB65747C-2447-4B6A-A139-A4831E894336}"/>
    <cellStyle name="Linked Cell 2 2 2 2 2 2 2 2 11" xfId="19287" xr:uid="{E905FA55-FEA1-498E-8E20-13DC08BEF169}"/>
    <cellStyle name="Linked Cell 2 2 2 2 2 2 2 2 12" xfId="19402" xr:uid="{C30805DA-402E-426C-8D40-DC30F07DFDBC}"/>
    <cellStyle name="Linked Cell 2 2 2 2 2 2 2 2 13" xfId="19514" xr:uid="{FABA0370-32BC-4C25-BA34-BBFE0459F64B}"/>
    <cellStyle name="Linked Cell 2 2 2 2 2 2 2 2 14" xfId="19627" xr:uid="{895A81E6-1C5B-4FFA-9E9F-9C02E1B1FD8F}"/>
    <cellStyle name="Linked Cell 2 2 2 2 2 2 2 2 15" xfId="19752" xr:uid="{1C8C4ED9-4BF8-474B-ADE3-53085DA91624}"/>
    <cellStyle name="Linked Cell 2 2 2 2 2 2 2 2 16" xfId="19836" xr:uid="{942C0D4B-CC8B-42A5-804F-DB87B5D84398}"/>
    <cellStyle name="Linked Cell 2 2 2 2 2 2 2 2 17" xfId="22209" xr:uid="{7FE027E9-D5F7-46CB-ADDD-3F84BAD55450}"/>
    <cellStyle name="Linked Cell 2 2 2 2 2 2 2 2 17 2" xfId="23556" xr:uid="{74E952C9-95D0-4187-ABD1-A87AD8C2485E}"/>
    <cellStyle name="Linked Cell 2 2 2 2 2 2 2 2 18" xfId="20386" xr:uid="{B0243158-71D3-4B90-8E22-0861A2A66084}"/>
    <cellStyle name="Linked Cell 2 2 2 2 2 2 2 2 19" xfId="23924" xr:uid="{63CD5D0B-A1EF-4E43-9C31-F6FA4A1E39E0}"/>
    <cellStyle name="Linked Cell 2 2 2 2 2 2 2 2 2" xfId="16239" xr:uid="{BAA35B99-AEA0-41E1-B3EA-355936FC1599}"/>
    <cellStyle name="Linked Cell 2 2 2 2 2 2 2 2 2 10" xfId="25331" xr:uid="{4B9176EA-5ECE-4A65-84F2-D573EAE6D31A}"/>
    <cellStyle name="Linked Cell 2 2 2 2 2 2 2 2 2 11" xfId="25475" xr:uid="{3E6B3601-E6EA-4D55-905C-C29D4828BAC6}"/>
    <cellStyle name="Linked Cell 2 2 2 2 2 2 2 2 2 12" xfId="25608" xr:uid="{92D1ACA8-85A6-4CBB-AFBC-E901F6AAA6F0}"/>
    <cellStyle name="Linked Cell 2 2 2 2 2 2 2 2 2 13" xfId="25726" xr:uid="{61BFA577-BAE5-4128-AA69-EB55339C2D57}"/>
    <cellStyle name="Linked Cell 2 2 2 2 2 2 2 2 2 14" xfId="25833" xr:uid="{FE91772B-8721-48F2-9C8A-B13CF84E9D85}"/>
    <cellStyle name="Linked Cell 2 2 2 2 2 2 2 2 2 15" xfId="25934" xr:uid="{91D2CB13-60B6-41E9-B994-2AB3B25811FE}"/>
    <cellStyle name="Linked Cell 2 2 2 2 2 2 2 2 2 16" xfId="26015" xr:uid="{203B1A90-E5DA-491E-B3AD-4FBCE993D97A}"/>
    <cellStyle name="Linked Cell 2 2 2 2 2 2 2 2 2 17" xfId="26089" xr:uid="{52FD949A-2118-4C9F-B7B4-D2CBCF36A799}"/>
    <cellStyle name="Linked Cell 2 2 2 2 2 2 2 2 2 18" xfId="26975" xr:uid="{427E8D5B-D943-44B9-BB51-8062F3429145}"/>
    <cellStyle name="Linked Cell 2 2 2 2 2 2 2 2 2 19" xfId="30865" xr:uid="{8547C558-610D-47B2-ACA6-575CFE48E35F}"/>
    <cellStyle name="Linked Cell 2 2 2 2 2 2 2 2 2 2" xfId="16250" xr:uid="{EC35758D-F14F-4524-9BFA-643D60FA6B97}"/>
    <cellStyle name="Linked Cell 2 2 2 2 2 2 2 2 2 2 10" xfId="35569" xr:uid="{239158DE-AAC2-4965-831E-374B047E5E16}"/>
    <cellStyle name="Linked Cell 2 2 2 2 2 2 2 2 2 2 11" xfId="32568" xr:uid="{42901350-5D3E-477F-AB00-2FF427FB7CA1}"/>
    <cellStyle name="Linked Cell 2 2 2 2 2 2 2 2 2 2 12" xfId="33784" xr:uid="{ADA37290-4122-413D-99E2-C5F71CFE5A0E}"/>
    <cellStyle name="Linked Cell 2 2 2 2 2 2 2 2 2 2 13" xfId="35456" xr:uid="{1AC29AD8-5D07-4EAA-BBA3-A3D9543EED21}"/>
    <cellStyle name="Linked Cell 2 2 2 2 2 2 2 2 2 2 14" xfId="32646" xr:uid="{E511390B-FC50-406C-A24F-04B8D91A4EAA}"/>
    <cellStyle name="Linked Cell 2 2 2 2 2 2 2 2 2 2 15" xfId="33693" xr:uid="{4E2B2A53-2B5C-431D-925F-2F57BC088B11}"/>
    <cellStyle name="Linked Cell 2 2 2 2 2 2 2 2 2 2 16" xfId="34808" xr:uid="{3EB2003E-B73F-495C-B096-AFA75B1D7A18}"/>
    <cellStyle name="Linked Cell 2 2 2 2 2 2 2 2 2 2 17" xfId="34136" xr:uid="{1C21448E-EBC7-4400-8A24-9453D1EFC36A}"/>
    <cellStyle name="Linked Cell 2 2 2 2 2 2 2 2 2 2 18" xfId="33097" xr:uid="{5441B15F-389A-4ED6-BF2F-6CA2874BB785}"/>
    <cellStyle name="Linked Cell 2 2 2 2 2 2 2 2 2 2 19" xfId="34924" xr:uid="{186DE77D-7EB9-49B2-8509-FB9908EF2835}"/>
    <cellStyle name="Linked Cell 2 2 2 2 2 2 2 2 2 2 2" xfId="22400" xr:uid="{E29543AB-EF18-4502-8E63-81E3D3448530}"/>
    <cellStyle name="Linked Cell 2 2 2 2 2 2 2 2 2 2 2 10" xfId="35613" xr:uid="{39A64E4E-A30E-48A7-9A7F-ECECE17F024E}"/>
    <cellStyle name="Linked Cell 2 2 2 2 2 2 2 2 2 2 2 11" xfId="32541" xr:uid="{5BA71C34-170E-47C2-A087-CA9679F7B843}"/>
    <cellStyle name="Linked Cell 2 2 2 2 2 2 2 2 2 2 2 12" xfId="33100" xr:uid="{4068A325-57B1-4365-AE5A-BFEE9466575E}"/>
    <cellStyle name="Linked Cell 2 2 2 2 2 2 2 2 2 2 2 13" xfId="35485" xr:uid="{B569C35B-0F38-4EA2-8E2A-28E6020AB2A3}"/>
    <cellStyle name="Linked Cell 2 2 2 2 2 2 2 2 2 2 2 14" xfId="32623" xr:uid="{C32460C8-54D0-4E0D-8D3D-9BB704E96488}"/>
    <cellStyle name="Linked Cell 2 2 2 2 2 2 2 2 2 2 2 15" xfId="35133" xr:uid="{DFCCD5A5-5E95-4242-95E1-4A41FA42251E}"/>
    <cellStyle name="Linked Cell 2 2 2 2 2 2 2 2 2 2 2 16" xfId="35396" xr:uid="{7B4038B0-7843-4797-9BDD-D52EC6521E0A}"/>
    <cellStyle name="Linked Cell 2 2 2 2 2 2 2 2 2 2 2 17" xfId="32690" xr:uid="{8353703E-ECFC-49DC-9A96-55A61D5A4CCC}"/>
    <cellStyle name="Linked Cell 2 2 2 2 2 2 2 2 2 2 2 18" xfId="34330" xr:uid="{7073B40A-A139-438D-8514-8C38E8D7914C}"/>
    <cellStyle name="Linked Cell 2 2 2 2 2 2 2 2 2 2 2 19" xfId="35651" xr:uid="{72C9B370-3ADC-401B-BF69-D0762D570503}"/>
    <cellStyle name="Linked Cell 2 2 2 2 2 2 2 2 2 2 2 2" xfId="22411" xr:uid="{3D3DCDB8-A087-4795-9932-E0A263C2211C}"/>
    <cellStyle name="Linked Cell 2 2 2 2 2 2 2 2 2 2 2 2 10" xfId="33961" xr:uid="{4ADB4EA7-A1F5-45CE-BDDD-6D4604CB44DC}"/>
    <cellStyle name="Linked Cell 2 2 2 2 2 2 2 2 2 2 2 2 11" xfId="33412" xr:uid="{240EC064-DC94-4FE8-A367-26A69436FCC0}"/>
    <cellStyle name="Linked Cell 2 2 2 2 2 2 2 2 2 2 2 2 12" xfId="33436" xr:uid="{78B07883-C6EC-4C2C-88F7-5B8525C46D06}"/>
    <cellStyle name="Linked Cell 2 2 2 2 2 2 2 2 2 2 2 2 13" xfId="35370" xr:uid="{594F60DE-0865-49C2-9190-3C938CD6EB17}"/>
    <cellStyle name="Linked Cell 2 2 2 2 2 2 2 2 2 2 2 2 14" xfId="32711" xr:uid="{9CE95510-FAA8-459B-988E-E9253563513B}"/>
    <cellStyle name="Linked Cell 2 2 2 2 2 2 2 2 2 2 2 2 15" xfId="35676" xr:uid="{34126A30-C2A2-4EF7-9F6C-AF54C8C19F9E}"/>
    <cellStyle name="Linked Cell 2 2 2 2 2 2 2 2 2 2 2 2 16" xfId="31681" xr:uid="{5839C4A3-8047-4E9B-99CD-F396BD674EA1}"/>
    <cellStyle name="Linked Cell 2 2 2 2 2 2 2 2 2 2 2 2 17" xfId="31734" xr:uid="{E83B0CBB-435D-4920-8B19-9D90E785EEE8}"/>
    <cellStyle name="Linked Cell 2 2 2 2 2 2 2 2 2 2 2 2 18" xfId="31950" xr:uid="{F46A9512-70CA-4047-A2E9-69576646BD63}"/>
    <cellStyle name="Linked Cell 2 2 2 2 2 2 2 2 2 2 2 2 19" xfId="31346" xr:uid="{459ADF79-6A41-47EB-A917-958B18ADC2EA}"/>
    <cellStyle name="Linked Cell 2 2 2 2 2 2 2 2 2 2 2 2 2" xfId="31276" xr:uid="{01C42CE0-3A2F-4778-A5E7-B7372D4136BD}"/>
    <cellStyle name="Linked Cell 2 2 2 2 2 2 2 2 2 2 2 2 2 10" xfId="39042" xr:uid="{5B295998-B4EE-4CBE-B979-84BAB72FA60D}"/>
    <cellStyle name="Linked Cell 2 2 2 2 2 2 2 2 2 2 2 2 2 2" xfId="29490" xr:uid="{C0B0E072-76D8-4CEC-833C-2A50BF5CFEF6}"/>
    <cellStyle name="Linked Cell 2 2 2 2 2 2 2 2 2 2 2 2 2 2 2" xfId="41036" xr:uid="{33C37F45-D201-4E91-95B2-12BEF602FA84}"/>
    <cellStyle name="Linked Cell 2 2 2 2 2 2 2 2 2 2 2 2 2 2 2 2" xfId="40618" xr:uid="{F335F0D5-7B50-4AF8-88B3-87C527F10EF1}"/>
    <cellStyle name="Linked Cell 2 2 2 2 2 2 2 2 2 2 2 2 2 3" xfId="28286" xr:uid="{47E9E445-B1E7-4DDA-A1EC-CE37174CD75D}"/>
    <cellStyle name="Linked Cell 2 2 2 2 2 2 2 2 2 2 2 2 2 4" xfId="15953" xr:uid="{CB7FC98F-B3F3-422B-B702-1421FCEC2E9B}"/>
    <cellStyle name="Linked Cell 2 2 2 2 2 2 2 2 2 2 2 2 2 5" xfId="32280" xr:uid="{E4257F29-FD11-4580-A090-872A5DEFC22B}"/>
    <cellStyle name="Linked Cell 2 2 2 2 2 2 2 2 2 2 2 2 2 6" xfId="27051" xr:uid="{8FD9F5D5-F91F-4153-8AE9-E8357EF62478}"/>
    <cellStyle name="Linked Cell 2 2 2 2 2 2 2 2 2 2 2 2 2 7" xfId="36674" xr:uid="{D7033822-30E0-44D0-9FFB-46781A1349F4}"/>
    <cellStyle name="Linked Cell 2 2 2 2 2 2 2 2 2 2 2 2 2 8" xfId="36724" xr:uid="{DAD9753E-24C2-48C6-B95D-33EE599B2679}"/>
    <cellStyle name="Linked Cell 2 2 2 2 2 2 2 2 2 2 2 2 2 9" xfId="36769" xr:uid="{B5181746-1ABF-4A84-BA16-885E00B603F4}"/>
    <cellStyle name="Linked Cell 2 2 2 2 2 2 2 2 2 2 2 2 20" xfId="36424" xr:uid="{C6F4FC6B-D5FC-497F-9629-8892C4A78432}"/>
    <cellStyle name="Linked Cell 2 2 2 2 2 2 2 2 2 2 2 2 21" xfId="31954" xr:uid="{DC274D05-7A58-4931-ACAC-39D9FA3AA599}"/>
    <cellStyle name="Linked Cell 2 2 2 2 2 2 2 2 2 2 2 2 22" xfId="32153" xr:uid="{7AAE99EE-0B40-424D-AAAF-8F33D3BCD4C3}"/>
    <cellStyle name="Linked Cell 2 2 2 2 2 2 2 2 2 2 2 2 23" xfId="39031" xr:uid="{BBBAC881-8F6E-4461-B829-45438720AE98}"/>
    <cellStyle name="Linked Cell 2 2 2 2 2 2 2 2 2 2 2 2 3" xfId="34507" xr:uid="{0C84C77B-141E-438A-B9BD-5BA9A9167F71}"/>
    <cellStyle name="Linked Cell 2 2 2 2 2 2 2 2 2 2 2 2 4" xfId="35375" xr:uid="{EA49AA46-F721-4391-A3A4-1DDB9521BB02}"/>
    <cellStyle name="Linked Cell 2 2 2 2 2 2 2 2 2 2 2 2 5" xfId="32707" xr:uid="{AE16D0D0-8237-40F3-8F39-1EFC24F38299}"/>
    <cellStyle name="Linked Cell 2 2 2 2 2 2 2 2 2 2 2 2 6" xfId="34256" xr:uid="{2D9BF78A-DFFC-45C7-AD48-CA7FF99D288A}"/>
    <cellStyle name="Linked Cell 2 2 2 2 2 2 2 2 2 2 2 2 7" xfId="35235" xr:uid="{FAEEFF1C-3003-48A1-8F6E-31FD7E6D66EE}"/>
    <cellStyle name="Linked Cell 2 2 2 2 2 2 2 2 2 2 2 2 8" xfId="32817" xr:uid="{1541AE33-E36B-47D8-84B4-68240266DD3D}"/>
    <cellStyle name="Linked Cell 2 2 2 2 2 2 2 2 2 2 2 2 9" xfId="33331" xr:uid="{E2CEC035-9558-4377-A3C7-5BC807ADF47A}"/>
    <cellStyle name="Linked Cell 2 2 2 2 2 2 2 2 2 2 2 20" xfId="35705" xr:uid="{7B0DE552-42EC-46A3-A1AD-39E43784603D}"/>
    <cellStyle name="Linked Cell 2 2 2 2 2 2 2 2 2 2 2 21" xfId="35753" xr:uid="{F72B2124-D2FB-48AD-8EA0-5E946C2700B8}"/>
    <cellStyle name="Linked Cell 2 2 2 2 2 2 2 2 2 2 2 22" xfId="31190" xr:uid="{0D29877B-5B7B-4B03-A714-F39C6159B51E}"/>
    <cellStyle name="Linked Cell 2 2 2 2 2 2 2 2 2 2 2 23" xfId="16126" xr:uid="{BB6E81FD-DFB8-4FC9-929B-5EDC25DB9462}"/>
    <cellStyle name="Linked Cell 2 2 2 2 2 2 2 2 2 2 2 24" xfId="36421" xr:uid="{F3A95392-0778-40DC-B452-046ADFA77B9C}"/>
    <cellStyle name="Linked Cell 2 2 2 2 2 2 2 2 2 2 2 25" xfId="31835" xr:uid="{2C61FC80-9E1C-4B64-AB7C-ADFF5D33A51C}"/>
    <cellStyle name="Linked Cell 2 2 2 2 2 2 2 2 2 2 2 26" xfId="28626" xr:uid="{1E04DA44-0490-4B24-B7D2-59D3DE92C9C0}"/>
    <cellStyle name="Linked Cell 2 2 2 2 2 2 2 2 2 2 2 27" xfId="32328" xr:uid="{5F3C8F72-A51D-41C6-AC99-A55E6D5B0FD1}"/>
    <cellStyle name="Linked Cell 2 2 2 2 2 2 2 2 2 2 2 28" xfId="36134" xr:uid="{735B808E-0A94-4FDC-87B7-2CFB4897BD93}"/>
    <cellStyle name="Linked Cell 2 2 2 2 2 2 2 2 2 2 2 29" xfId="37671" xr:uid="{F2FF2AE7-223C-4976-A9DC-FF530AA05523}"/>
    <cellStyle name="Linked Cell 2 2 2 2 2 2 2 2 2 2 2 3" xfId="29376" xr:uid="{709D3783-1FAA-4957-B171-1FC3E6A827FA}"/>
    <cellStyle name="Linked Cell 2 2 2 2 2 2 2 2 2 2 2 4" xfId="28730" xr:uid="{4AFFAD45-0F21-4134-981C-3BC17180415D}"/>
    <cellStyle name="Linked Cell 2 2 2 2 2 2 2 2 2 2 2 5" xfId="27582" xr:uid="{0BB1EEE0-6177-41CC-9AC8-153151FE4A16}"/>
    <cellStyle name="Linked Cell 2 2 2 2 2 2 2 2 2 2 2 6" xfId="15937" xr:uid="{F26BD5B0-4309-4D9A-8BBC-2DC3983FCD4B}"/>
    <cellStyle name="Linked Cell 2 2 2 2 2 2 2 2 2 2 2 7" xfId="29730" xr:uid="{4765FEF2-806E-44E9-BC91-0835CD608308}"/>
    <cellStyle name="Linked Cell 2 2 2 2 2 2 2 2 2 2 2 8" xfId="28381" xr:uid="{74301E8D-257C-4D44-B28E-B20C0FC5093E}"/>
    <cellStyle name="Linked Cell 2 2 2 2 2 2 2 2 2 2 2 9" xfId="30808" xr:uid="{D2F1812E-14FD-43BF-B708-CE58F6DACBA3}"/>
    <cellStyle name="Linked Cell 2 2 2 2 2 2 2 2 2 2 2 9 2" xfId="34496" xr:uid="{6F66C037-19AB-421E-9A1E-919B149E1A20}"/>
    <cellStyle name="Linked Cell 2 2 2 2 2 2 2 2 2 2 2 9 3" xfId="36539" xr:uid="{02DDCD50-FC92-40F7-8260-694B35C57185}"/>
    <cellStyle name="Linked Cell 2 2 2 2 2 2 2 2 2 2 2 9 4" xfId="30095" xr:uid="{E57EE20A-60D6-4609-847F-40EE027D0FDF}"/>
    <cellStyle name="Linked Cell 2 2 2 2 2 2 2 2 2 2 2 9 5" xfId="36596" xr:uid="{8276D577-14C6-4B1C-AC62-EF72FB7B9AE8}"/>
    <cellStyle name="Linked Cell 2 2 2 2 2 2 2 2 2 2 2 9 6" xfId="28742" xr:uid="{119C8701-F125-46C1-BB3F-15A0D9042D73}"/>
    <cellStyle name="Linked Cell 2 2 2 2 2 2 2 2 2 2 2 9 7" xfId="28520" xr:uid="{159A4DDA-5176-43A7-B6AC-B9AFE26A3C4C}"/>
    <cellStyle name="Linked Cell 2 2 2 2 2 2 2 2 2 2 2 9 8" xfId="14969" xr:uid="{0D569FDF-F4DE-4DA4-9671-86F9F2E8EEB8}"/>
    <cellStyle name="Linked Cell 2 2 2 2 2 2 2 2 2 2 2 9 9" xfId="29431" xr:uid="{D8D71703-77AF-44B2-ABE6-F427270AFA69}"/>
    <cellStyle name="Linked Cell 2 2 2 2 2 2 2 2 2 2 20" xfId="33350" xr:uid="{9F5ACFED-857E-462E-9CD9-BAB50913B320}"/>
    <cellStyle name="Linked Cell 2 2 2 2 2 2 2 2 2 2 21" xfId="35628" xr:uid="{FD8E3B5F-19EB-4E42-A269-31A6800197C3}"/>
    <cellStyle name="Linked Cell 2 2 2 2 2 2 2 2 2 2 22" xfId="32066" xr:uid="{2CD8ACFC-D1BA-4A14-891F-6DBC51152D73}"/>
    <cellStyle name="Linked Cell 2 2 2 2 2 2 2 2 2 2 23" xfId="31479" xr:uid="{8EB21151-CE58-4EC9-963E-AC2C362D122C}"/>
    <cellStyle name="Linked Cell 2 2 2 2 2 2 2 2 2 2 24" xfId="31874" xr:uid="{0EA0DB2D-B2D2-47C4-B00A-E00CF9E8E296}"/>
    <cellStyle name="Linked Cell 2 2 2 2 2 2 2 2 2 2 25" xfId="31541" xr:uid="{E93B4624-0241-4AFC-87DE-85236CE874CE}"/>
    <cellStyle name="Linked Cell 2 2 2 2 2 2 2 2 2 2 26" xfId="36606" xr:uid="{84F455D7-A3F3-440D-9EAE-DAA2BF232287}"/>
    <cellStyle name="Linked Cell 2 2 2 2 2 2 2 2 2 2 27" xfId="31076" xr:uid="{50B5EB39-F8F1-4EFB-966C-8A1DFE60AEA5}"/>
    <cellStyle name="Linked Cell 2 2 2 2 2 2 2 2 2 2 28" xfId="29402" xr:uid="{29819C23-4EB6-454F-B4B2-D3304932E917}"/>
    <cellStyle name="Linked Cell 2 2 2 2 2 2 2 2 2 2 29" xfId="37660" xr:uid="{C9B70AC2-F0E6-430F-88CD-836B45C9F7DE}"/>
    <cellStyle name="Linked Cell 2 2 2 2 2 2 2 2 2 2 3" xfId="29365" xr:uid="{A6B9B2D2-2F3F-43E1-83ED-7BC078D9DA23}"/>
    <cellStyle name="Linked Cell 2 2 2 2 2 2 2 2 2 2 4" xfId="28617" xr:uid="{2094CF7E-2ACD-471E-837C-16B3FAB94ADF}"/>
    <cellStyle name="Linked Cell 2 2 2 2 2 2 2 2 2 2 5" xfId="28808" xr:uid="{D841344D-B8B3-406C-AFBD-C2C6B2C1E5D4}"/>
    <cellStyle name="Linked Cell 2 2 2 2 2 2 2 2 2 2 6" xfId="30499" xr:uid="{53B51618-3E72-4613-9D03-69EF1D4160FF}"/>
    <cellStyle name="Linked Cell 2 2 2 2 2 2 2 2 2 2 7" xfId="15348" xr:uid="{B60E8EAA-DFA3-4A81-AAA4-AA7826B640BB}"/>
    <cellStyle name="Linked Cell 2 2 2 2 2 2 2 2 2 2 8" xfId="27144" xr:uid="{45AEBDBD-16FA-40F4-96DC-E6B1C1C2A28B}"/>
    <cellStyle name="Linked Cell 2 2 2 2 2 2 2 2 2 2 9" xfId="31635" xr:uid="{D9C3F51B-8A8E-4980-99A8-5A98698E83E3}"/>
    <cellStyle name="Linked Cell 2 2 2 2 2 2 2 2 2 2 9 2" xfId="33498" xr:uid="{21BC2675-0A59-4588-8F65-F70D2B35C38F}"/>
    <cellStyle name="Linked Cell 2 2 2 2 2 2 2 2 2 2 9 3" xfId="36368" xr:uid="{41F11D7B-A646-41D6-9AA5-E8344F40AEC7}"/>
    <cellStyle name="Linked Cell 2 2 2 2 2 2 2 2 2 2 9 4" xfId="32094" xr:uid="{D23A3624-F045-44D3-BC6D-1481F3A8E447}"/>
    <cellStyle name="Linked Cell 2 2 2 2 2 2 2 2 2 2 9 5" xfId="36471" xr:uid="{4DFAACE8-EEB6-4129-A383-0EA414FCF289}"/>
    <cellStyle name="Linked Cell 2 2 2 2 2 2 2 2 2 2 9 6" xfId="31757" xr:uid="{1FC597EB-2C4F-49E6-AF93-F6EA81B0E7CA}"/>
    <cellStyle name="Linked Cell 2 2 2 2 2 2 2 2 2 2 9 7" xfId="31902" xr:uid="{86A49C2D-8828-4930-B80C-B9248428ADFF}"/>
    <cellStyle name="Linked Cell 2 2 2 2 2 2 2 2 2 2 9 8" xfId="28261" xr:uid="{0CEDE24F-7682-4509-B8FF-B4DFCF01EA55}"/>
    <cellStyle name="Linked Cell 2 2 2 2 2 2 2 2 2 2 9 9" xfId="30960" xr:uid="{B2660973-E63E-4608-AF1D-0A0EE9728500}"/>
    <cellStyle name="Linked Cell 2 2 2 2 2 2 2 2 2 20" xfId="31066" xr:uid="{571433E9-8D96-46AA-BF7C-83F3CE649AFB}"/>
    <cellStyle name="Linked Cell 2 2 2 2 2 2 2 2 2 21" xfId="31277" xr:uid="{2B8AD254-E448-4EBC-8092-E7B08870ED19}"/>
    <cellStyle name="Linked Cell 2 2 2 2 2 2 2 2 2 22" xfId="31465" xr:uid="{0B6832A3-B53A-4834-8619-2DC3A73F9561}"/>
    <cellStyle name="Linked Cell 2 2 2 2 2 2 2 2 2 23" xfId="27676" xr:uid="{82023D6A-D0C6-4712-B2AB-5A54952EDEBB}"/>
    <cellStyle name="Linked Cell 2 2 2 2 2 2 2 2 2 24" xfId="16011" xr:uid="{03A1DB28-B76D-4DF0-82D3-CF264170A6B8}"/>
    <cellStyle name="Linked Cell 2 2 2 2 2 2 2 2 2 24 2" xfId="33487" xr:uid="{EB95D6CB-1B1E-499C-8E9F-5048B8CFCA2B}"/>
    <cellStyle name="Linked Cell 2 2 2 2 2 2 2 2 2 24 3" xfId="36357" xr:uid="{24136795-9CF5-4D17-82D8-B2EEA2C29842}"/>
    <cellStyle name="Linked Cell 2 2 2 2 2 2 2 2 2 24 4" xfId="32022" xr:uid="{F721A17D-DCB9-4C11-BE41-7013C8D03E15}"/>
    <cellStyle name="Linked Cell 2 2 2 2 2 2 2 2 2 24 5" xfId="27657" xr:uid="{7F3DD2B7-344C-40DA-828F-2DC24056A46C}"/>
    <cellStyle name="Linked Cell 2 2 2 2 2 2 2 2 2 24 6" xfId="30268" xr:uid="{52037DA3-C80C-465F-B3F1-E9F5E8E7AB2B}"/>
    <cellStyle name="Linked Cell 2 2 2 2 2 2 2 2 2 24 7" xfId="32480" xr:uid="{29ED3125-29AB-4721-89EB-5D36E3B88181}"/>
    <cellStyle name="Linked Cell 2 2 2 2 2 2 2 2 2 24 8" xfId="32060" xr:uid="{CDAEE3EA-881A-4BB7-9306-F7FF0B092247}"/>
    <cellStyle name="Linked Cell 2 2 2 2 2 2 2 2 2 24 9" xfId="36402" xr:uid="{8E9D4659-8D5F-44B0-9A24-E1CC142E708B}"/>
    <cellStyle name="Linked Cell 2 2 2 2 2 2 2 2 2 25" xfId="34188" xr:uid="{8505F1C0-DED9-4EA9-A08F-3D89DE2BFF67}"/>
    <cellStyle name="Linked Cell 2 2 2 2 2 2 2 2 2 26" xfId="34271" xr:uid="{E317782D-EBB2-4285-98D9-AF7793ABEC54}"/>
    <cellStyle name="Linked Cell 2 2 2 2 2 2 2 2 2 27" xfId="33578" xr:uid="{A5C88955-7438-48B8-A161-6FF49257A2D5}"/>
    <cellStyle name="Linked Cell 2 2 2 2 2 2 2 2 2 28" xfId="34210" xr:uid="{ADE8C06A-C96B-49E9-93BF-38DF25895F9B}"/>
    <cellStyle name="Linked Cell 2 2 2 2 2 2 2 2 2 29" xfId="34163" xr:uid="{5C1AB435-5079-4235-B223-FFFE3F2F1623}"/>
    <cellStyle name="Linked Cell 2 2 2 2 2 2 2 2 2 3" xfId="23567" xr:uid="{2E16580D-B2F1-4DE0-9B9F-521C045B6B87}"/>
    <cellStyle name="Linked Cell 2 2 2 2 2 2 2 2 2 30" xfId="35524" xr:uid="{750EC256-4AE3-40D6-9265-A13A7530EC8D}"/>
    <cellStyle name="Linked Cell 2 2 2 2 2 2 2 2 2 31" xfId="33070" xr:uid="{7D39C4AB-B8DF-4017-AAEA-0D56EF4F8A05}"/>
    <cellStyle name="Linked Cell 2 2 2 2 2 2 2 2 2 32" xfId="32927" xr:uid="{4B5A95BC-D35C-43FD-A69A-291C4F663E8B}"/>
    <cellStyle name="Linked Cell 2 2 2 2 2 2 2 2 2 33" xfId="34342" xr:uid="{CB3F04F6-F936-47E5-A0C3-35F8172B7FEC}"/>
    <cellStyle name="Linked Cell 2 2 2 2 2 2 2 2 2 34" xfId="34206" xr:uid="{E356A596-1DA4-4599-B9D3-E16108E09DF5}"/>
    <cellStyle name="Linked Cell 2 2 2 2 2 2 2 2 2 35" xfId="33393" xr:uid="{EF3650AB-5140-45A8-BB22-28A6526DDD0D}"/>
    <cellStyle name="Linked Cell 2 2 2 2 2 2 2 2 2 36" xfId="33971" xr:uid="{46B5CC92-8E32-48F6-B74F-80CAA62423EB}"/>
    <cellStyle name="Linked Cell 2 2 2 2 2 2 2 2 2 37" xfId="15963" xr:uid="{2C81BE90-1E40-4924-90E5-12F3A8BA8B54}"/>
    <cellStyle name="Linked Cell 2 2 2 2 2 2 2 2 2 38" xfId="36515" xr:uid="{749958C2-15D4-4137-881E-DDF15563A7AA}"/>
    <cellStyle name="Linked Cell 2 2 2 2 2 2 2 2 2 39" xfId="31653" xr:uid="{9880BA48-92C9-4273-A0B4-9B1AEA92648F}"/>
    <cellStyle name="Linked Cell 2 2 2 2 2 2 2 2 2 4" xfId="21594" xr:uid="{6707102A-644C-4324-92D7-FAF12BEE2928}"/>
    <cellStyle name="Linked Cell 2 2 2 2 2 2 2 2 2 40" xfId="30296" xr:uid="{1315F960-5B51-4CB7-9671-0C2D04F46359}"/>
    <cellStyle name="Linked Cell 2 2 2 2 2 2 2 2 2 41" xfId="28005" xr:uid="{3C7C0823-3B63-475B-B4A2-38650C756F32}"/>
    <cellStyle name="Linked Cell 2 2 2 2 2 2 2 2 2 42" xfId="15115" xr:uid="{66029726-5182-46A7-B13E-8943B1FEC117}"/>
    <cellStyle name="Linked Cell 2 2 2 2 2 2 2 2 2 43" xfId="32489" xr:uid="{875D2E48-BE25-4A85-812E-E6C74902F714}"/>
    <cellStyle name="Linked Cell 2 2 2 2 2 2 2 2 2 44" xfId="37250" xr:uid="{81E98703-17E9-407D-8A34-0BBFF2AA763F}"/>
    <cellStyle name="Linked Cell 2 2 2 2 2 2 2 2 2 5" xfId="24261" xr:uid="{0451D4C2-A293-4482-BA30-F07C44F0E107}"/>
    <cellStyle name="Linked Cell 2 2 2 2 2 2 2 2 2 6" xfId="22048" xr:uid="{E63B18FA-38FC-48FB-A491-233E572CA0F0}"/>
    <cellStyle name="Linked Cell 2 2 2 2 2 2 2 2 2 7" xfId="24840" xr:uid="{6AB08199-6FA8-49C3-B353-3958B4D36B41}"/>
    <cellStyle name="Linked Cell 2 2 2 2 2 2 2 2 2 8" xfId="25017" xr:uid="{CA0DC720-35AB-4A9C-ACCC-0CDB6F2AAD39}"/>
    <cellStyle name="Linked Cell 2 2 2 2 2 2 2 2 2 9" xfId="25178" xr:uid="{B311FD8F-29D4-456D-B4E1-19B81EC3B00A}"/>
    <cellStyle name="Linked Cell 2 2 2 2 2 2 2 2 20" xfId="21755" xr:uid="{91E0C758-0818-4090-8611-BE47EB2630D6}"/>
    <cellStyle name="Linked Cell 2 2 2 2 2 2 2 2 21" xfId="22144" xr:uid="{20B210DC-7CAC-4FF0-90DC-6D6876B5A066}"/>
    <cellStyle name="Linked Cell 2 2 2 2 2 2 2 2 22" xfId="21009" xr:uid="{44B972AF-3C61-4B39-8FFA-F9FD1E77229F}"/>
    <cellStyle name="Linked Cell 2 2 2 2 2 2 2 2 23" xfId="23485" xr:uid="{8DEB3401-48E6-4AF6-AE2C-BA5C4936A943}"/>
    <cellStyle name="Linked Cell 2 2 2 2 2 2 2 2 24" xfId="20272" xr:uid="{34DE9E1F-5112-4274-8EF3-77EC518D39D8}"/>
    <cellStyle name="Linked Cell 2 2 2 2 2 2 2 2 25" xfId="24625" xr:uid="{88BD08B3-E04D-428E-BB69-48C874AE851B}"/>
    <cellStyle name="Linked Cell 2 2 2 2 2 2 2 2 26" xfId="21360" xr:uid="{712FD2AE-7818-4ADB-94AC-0607A6372632}"/>
    <cellStyle name="Linked Cell 2 2 2 2 2 2 2 2 27" xfId="24607" xr:uid="{6E54BC8A-DBED-400F-87E6-2FA73FD05836}"/>
    <cellStyle name="Linked Cell 2 2 2 2 2 2 2 2 28" xfId="20723" xr:uid="{E535A725-82C8-4AFF-9502-636F747E5026}"/>
    <cellStyle name="Linked Cell 2 2 2 2 2 2 2 2 29" xfId="24492" xr:uid="{3BB47A6C-A0C4-4769-92E1-D463EC12120F}"/>
    <cellStyle name="Linked Cell 2 2 2 2 2 2 2 2 3" xfId="18351" xr:uid="{65042DD5-5C8E-4CD6-9E69-079A342D105C}"/>
    <cellStyle name="Linked Cell 2 2 2 2 2 2 2 2 30" xfId="20555" xr:uid="{1326A5FA-3BB1-49C6-AFFF-6F9E20AD454B}"/>
    <cellStyle name="Linked Cell 2 2 2 2 2 2 2 2 31" xfId="24514" xr:uid="{544BC288-0A7D-4921-837C-9CA3360AB1E1}"/>
    <cellStyle name="Linked Cell 2 2 2 2 2 2 2 2 32" xfId="18116" xr:uid="{FE8C27DF-9112-412E-82E3-82C2405D377D}"/>
    <cellStyle name="Linked Cell 2 2 2 2 2 2 2 2 33" xfId="18235" xr:uid="{5BDBC4F6-3CDF-4280-B326-4C0B17BADB65}"/>
    <cellStyle name="Linked Cell 2 2 2 2 2 2 2 2 34" xfId="26290" xr:uid="{092093A3-4A2B-431C-A0F9-188F321251C0}"/>
    <cellStyle name="Linked Cell 2 2 2 2 2 2 2 2 35" xfId="26371" xr:uid="{B7C0ECF9-D3F0-4CEB-9616-C4E787A099C7}"/>
    <cellStyle name="Linked Cell 2 2 2 2 2 2 2 2 36" xfId="26447" xr:uid="{15A26E38-85A4-423B-86D6-25E5B2FD7632}"/>
    <cellStyle name="Linked Cell 2 2 2 2 2 2 2 2 37" xfId="26519" xr:uid="{E8E02A70-3CD0-4B45-9559-1E5296306158}"/>
    <cellStyle name="Linked Cell 2 2 2 2 2 2 2 2 38" xfId="26584" xr:uid="{8B07F2C8-D453-4F9E-9006-2703AC80DDDD}"/>
    <cellStyle name="Linked Cell 2 2 2 2 2 2 2 2 39" xfId="26643" xr:uid="{C9238002-A7E2-4D0D-8A6E-61BAFF9ABFE1}"/>
    <cellStyle name="Linked Cell 2 2 2 2 2 2 2 2 4" xfId="18471" xr:uid="{6BDDD5F3-D88E-46E8-82AB-86FDD26AD472}"/>
    <cellStyle name="Linked Cell 2 2 2 2 2 2 2 2 40" xfId="26698" xr:uid="{780517CB-F1C5-47E9-B452-BA1A4E08B25E}"/>
    <cellStyle name="Linked Cell 2 2 2 2 2 2 2 2 41" xfId="26747" xr:uid="{43E216D0-AA1C-477D-9701-E25D47AFE275}"/>
    <cellStyle name="Linked Cell 2 2 2 2 2 2 2 2 42" xfId="26795" xr:uid="{48D94C21-749B-4CB3-8E3B-5AD50F18B88D}"/>
    <cellStyle name="Linked Cell 2 2 2 2 2 2 2 2 43" xfId="26839" xr:uid="{46AF62D4-02E5-4699-BE2A-3C6C2A3DDD8E}"/>
    <cellStyle name="Linked Cell 2 2 2 2 2 2 2 2 44" xfId="26881" xr:uid="{555D029F-8002-4E7D-9CE2-E7A7C27674FB}"/>
    <cellStyle name="Linked Cell 2 2 2 2 2 2 2 2 45" xfId="26964" xr:uid="{9F6A188A-0031-4893-8396-B574FC1896DF}"/>
    <cellStyle name="Linked Cell 2 2 2 2 2 2 2 2 46" xfId="30112" xr:uid="{B511667A-5325-48BF-A5C3-273CEF77B5E8}"/>
    <cellStyle name="Linked Cell 2 2 2 2 2 2 2 2 47" xfId="15000" xr:uid="{B44D49C5-F3F8-4DB5-832E-6FD38526AED0}"/>
    <cellStyle name="Linked Cell 2 2 2 2 2 2 2 2 48" xfId="30529" xr:uid="{8AEF26D1-171C-4AC6-8B98-6B3A170E95D7}"/>
    <cellStyle name="Linked Cell 2 2 2 2 2 2 2 2 49" xfId="29131" xr:uid="{7557D1B6-9A90-47AC-8AC5-1EDFA4B6D961}"/>
    <cellStyle name="Linked Cell 2 2 2 2 2 2 2 2 5" xfId="18594" xr:uid="{B1D63A0D-5208-4F49-8A90-58633AB0D4E0}"/>
    <cellStyle name="Linked Cell 2 2 2 2 2 2 2 2 50" xfId="27542" xr:uid="{18ED6EF8-A0CF-42F6-B767-30EA4D0478A4}"/>
    <cellStyle name="Linked Cell 2 2 2 2 2 2 2 2 51" xfId="31228" xr:uid="{119EF1F6-D3B8-4818-8638-95766C8132BB}"/>
    <cellStyle name="Linked Cell 2 2 2 2 2 2 2 2 51 2" xfId="33289" xr:uid="{56759BE2-A187-4F05-B179-3EE0F6D93834}"/>
    <cellStyle name="Linked Cell 2 2 2 2 2 2 2 2 51 3" xfId="36302" xr:uid="{4A297A25-1B1A-4DE7-82AD-F5D4FDE461E1}"/>
    <cellStyle name="Linked Cell 2 2 2 2 2 2 2 2 51 4" xfId="30922" xr:uid="{DCFDF793-F8FC-46E1-82D6-44D4930A8B7A}"/>
    <cellStyle name="Linked Cell 2 2 2 2 2 2 2 2 51 5" xfId="28665" xr:uid="{5D5072F0-EA3E-4AD2-8901-82C7B1D16E95}"/>
    <cellStyle name="Linked Cell 2 2 2 2 2 2 2 2 51 6" xfId="31521" xr:uid="{FC9C72CD-D5F2-45D8-8D51-EA65C2C444C9}"/>
    <cellStyle name="Linked Cell 2 2 2 2 2 2 2 2 51 7" xfId="27799" xr:uid="{7851C138-4E9B-460F-ADC1-0456391279BE}"/>
    <cellStyle name="Linked Cell 2 2 2 2 2 2 2 2 51 8" xfId="36687" xr:uid="{E89A6365-4CE8-4CC7-A90A-5B6BBB15CCDE}"/>
    <cellStyle name="Linked Cell 2 2 2 2 2 2 2 2 51 9" xfId="36737" xr:uid="{A4E4A36C-E195-4506-9100-EE1F4AA854CD}"/>
    <cellStyle name="Linked Cell 2 2 2 2 2 2 2 2 52" xfId="35453" xr:uid="{E6B0B40D-1C2F-4A41-8799-F49FB4FF4ED0}"/>
    <cellStyle name="Linked Cell 2 2 2 2 2 2 2 2 53" xfId="32647" xr:uid="{51033CCF-09E3-4A57-8C20-37B79FD6183F}"/>
    <cellStyle name="Linked Cell 2 2 2 2 2 2 2 2 54" xfId="33726" xr:uid="{77DE1130-FEE9-4967-8AF9-7CF8B65E62EF}"/>
    <cellStyle name="Linked Cell 2 2 2 2 2 2 2 2 55" xfId="35288" xr:uid="{FA69AE8D-BA5C-4B72-85DA-00A22D22E994}"/>
    <cellStyle name="Linked Cell 2 2 2 2 2 2 2 2 56" xfId="32776" xr:uid="{521CFCE7-E239-4390-A7F4-B7056F2D3795}"/>
    <cellStyle name="Linked Cell 2 2 2 2 2 2 2 2 57" xfId="34184" xr:uid="{411672D0-B6E2-4688-88BD-40F96E8F86F0}"/>
    <cellStyle name="Linked Cell 2 2 2 2 2 2 2 2 58" xfId="34312" xr:uid="{050044B4-7716-44D8-AF71-540D67AFF237}"/>
    <cellStyle name="Linked Cell 2 2 2 2 2 2 2 2 59" xfId="34138" xr:uid="{734B2D44-3520-4FE7-B1F8-137FA66E9CBE}"/>
    <cellStyle name="Linked Cell 2 2 2 2 2 2 2 2 6" xfId="18716" xr:uid="{F89CFEE4-3DB1-42B7-BE52-F9B7DA7FEC4D}"/>
    <cellStyle name="Linked Cell 2 2 2 2 2 2 2 2 60" xfId="32523" xr:uid="{E497183C-5223-4C89-89EE-27D5BA762C04}"/>
    <cellStyle name="Linked Cell 2 2 2 2 2 2 2 2 61" xfId="32946" xr:uid="{803A17B0-B332-4907-A5A1-8CC7DDDCD7E8}"/>
    <cellStyle name="Linked Cell 2 2 2 2 2 2 2 2 62" xfId="33835" xr:uid="{6377A997-C4DA-4858-AC44-ED5883CB2793}"/>
    <cellStyle name="Linked Cell 2 2 2 2 2 2 2 2 63" xfId="34680" xr:uid="{8BA542B7-B416-4B93-AC50-4B2BA072449A}"/>
    <cellStyle name="Linked Cell 2 2 2 2 2 2 2 2 64" xfId="15949" xr:uid="{1B46235A-F2E0-46DB-BBB0-A865E7180EA2}"/>
    <cellStyle name="Linked Cell 2 2 2 2 2 2 2 2 65" xfId="27916" xr:uid="{837AEF79-718C-4378-9BD9-54D4C2D6DF69}"/>
    <cellStyle name="Linked Cell 2 2 2 2 2 2 2 2 66" xfId="36637" xr:uid="{8756923D-DED1-43AA-9B13-0D2D575EB5BF}"/>
    <cellStyle name="Linked Cell 2 2 2 2 2 2 2 2 67" xfId="28120" xr:uid="{1A926BA7-4154-4DC2-BD77-1177E7B538A5}"/>
    <cellStyle name="Linked Cell 2 2 2 2 2 2 2 2 68" xfId="27512" xr:uid="{DF437827-F606-499D-8614-141192E1B217}"/>
    <cellStyle name="Linked Cell 2 2 2 2 2 2 2 2 69" xfId="32100" xr:uid="{24145E29-F3FD-4661-9DA8-EEAEAC449561}"/>
    <cellStyle name="Linked Cell 2 2 2 2 2 2 2 2 7" xfId="18830" xr:uid="{5D19F533-397C-490F-BEC5-50D09A91C743}"/>
    <cellStyle name="Linked Cell 2 2 2 2 2 2 2 2 70" xfId="29883" xr:uid="{EFF63F1F-4004-4980-BA62-4258C06A932B}"/>
    <cellStyle name="Linked Cell 2 2 2 2 2 2 2 2 71" xfId="37239" xr:uid="{BE5F6837-6E1A-46D1-A80C-16FB0D5FC677}"/>
    <cellStyle name="Linked Cell 2 2 2 2 2 2 2 2 8" xfId="18949" xr:uid="{6EFBA5F4-2187-44E8-983D-23B5271967FB}"/>
    <cellStyle name="Linked Cell 2 2 2 2 2 2 2 2 9" xfId="19062" xr:uid="{38947A48-D529-4DF6-B212-DC8A421D0623}"/>
    <cellStyle name="Linked Cell 2 2 2 2 2 2 2 20" xfId="22381" xr:uid="{E0FEC4A7-2BCB-4AAB-BFA9-F3263DC98D31}"/>
    <cellStyle name="Linked Cell 2 2 2 2 2 2 2 21" xfId="24392" xr:uid="{D0182F58-3CAD-42EB-91B8-B671E1418B42}"/>
    <cellStyle name="Linked Cell 2 2 2 2 2 2 2 22" xfId="20509" xr:uid="{B70424DF-CAF3-4E0E-BC5B-CC4D632EC229}"/>
    <cellStyle name="Linked Cell 2 2 2 2 2 2 2 23" xfId="23787" xr:uid="{E62BC360-FF3F-48BD-9F6A-A1BF7C6CDB53}"/>
    <cellStyle name="Linked Cell 2 2 2 2 2 2 2 24" xfId="20407" xr:uid="{EFAADF65-BA3E-42DF-9CBE-794B2F9DF6F3}"/>
    <cellStyle name="Linked Cell 2 2 2 2 2 2 2 25" xfId="23866" xr:uid="{0A052BA4-6207-452E-B6ED-91A69EF7C675}"/>
    <cellStyle name="Linked Cell 2 2 2 2 2 2 2 26" xfId="20582" xr:uid="{AD98E537-A006-4F96-A702-AC4B09D9D701}"/>
    <cellStyle name="Linked Cell 2 2 2 2 2 2 2 27" xfId="21098" xr:uid="{ADD14DCC-D553-41E3-9AC2-0EA126BDBD3A}"/>
    <cellStyle name="Linked Cell 2 2 2 2 2 2 2 28" xfId="22164" xr:uid="{A162E52B-385E-4C28-BC8A-309A0CFAA7D3}"/>
    <cellStyle name="Linked Cell 2 2 2 2 2 2 2 29" xfId="20208" xr:uid="{7F36B4F1-D6F5-4927-AE72-6487A2F13E98}"/>
    <cellStyle name="Linked Cell 2 2 2 2 2 2 2 3" xfId="16176" xr:uid="{365B0261-638D-487C-BDD0-A126CE094DBC}"/>
    <cellStyle name="Linked Cell 2 2 2 2 2 2 2 3 10" xfId="25615" xr:uid="{EEBB4104-8F5C-4A4F-ADA0-31A90CBD6567}"/>
    <cellStyle name="Linked Cell 2 2 2 2 2 2 2 3 11" xfId="25733" xr:uid="{ECB7522F-D913-4E5A-92DC-9178219CC05A}"/>
    <cellStyle name="Linked Cell 2 2 2 2 2 2 2 3 12" xfId="25840" xr:uid="{7BAC8BB3-DF4D-4AC2-8695-2D25D70CB01A}"/>
    <cellStyle name="Linked Cell 2 2 2 2 2 2 2 3 13" xfId="25940" xr:uid="{96963763-1F90-4CFA-8778-E8142A49DF23}"/>
    <cellStyle name="Linked Cell 2 2 2 2 2 2 2 3 14" xfId="26021" xr:uid="{8C4FE2F0-A09D-403F-BD56-3A602764DE0B}"/>
    <cellStyle name="Linked Cell 2 2 2 2 2 2 2 3 15" xfId="26094" xr:uid="{9A0318B3-2E2C-46AD-9185-F0DF960D954C}"/>
    <cellStyle name="Linked Cell 2 2 2 2 2 2 2 3 16" xfId="26149" xr:uid="{0BCF37FB-D5AB-4258-9A40-0C3404E06FA3}"/>
    <cellStyle name="Linked Cell 2 2 2 2 2 2 2 3 17" xfId="26193" xr:uid="{40F9380B-DD60-4E94-8849-62622C1C5373}"/>
    <cellStyle name="Linked Cell 2 2 2 2 2 2 2 3 18" xfId="27887" xr:uid="{23AC6162-7E6B-4B57-8DD3-D9B66CBEADEF}"/>
    <cellStyle name="Linked Cell 2 2 2 2 2 2 2 3 19" xfId="30703" xr:uid="{62AE7FB1-7F43-4352-B775-E4E78C2061BF}"/>
    <cellStyle name="Linked Cell 2 2 2 2 2 2 2 3 2" xfId="18340" xr:uid="{20A6B404-AFDD-4A37-ABD2-CEBFDC57975B}"/>
    <cellStyle name="Linked Cell 2 2 2 2 2 2 2 3 2 2" xfId="22313" xr:uid="{0C2DB1BF-BA03-441A-83B1-E35AEBBCC94E}"/>
    <cellStyle name="Linked Cell 2 2 2 2 2 2 2 3 2 2 2" xfId="22994" xr:uid="{D1701861-10FF-4446-946B-B2FA2F20471D}"/>
    <cellStyle name="Linked Cell 2 2 2 2 2 2 2 3 2 2 3" xfId="29702" xr:uid="{AA527CC4-F829-4BEA-A73D-7E2FEB241FB5}"/>
    <cellStyle name="Linked Cell 2 2 2 2 2 2 2 3 2 2 4" xfId="27499" xr:uid="{9E612FDB-9F3D-4D16-BD3C-5F14C34B934D}"/>
    <cellStyle name="Linked Cell 2 2 2 2 2 2 2 3 2 2 5" xfId="30756" xr:uid="{683A3FE9-8F15-4D60-ADCA-DC552BDA9F41}"/>
    <cellStyle name="Linked Cell 2 2 2 2 2 2 2 3 2 2 6" xfId="30029" xr:uid="{4BC74A48-6B2C-4CB7-8B05-6B6F0345B25E}"/>
    <cellStyle name="Linked Cell 2 2 2 2 2 2 2 3 2 2 7" xfId="30232" xr:uid="{D72CCC68-1BA7-463E-B0CC-B647410DB709}"/>
    <cellStyle name="Linked Cell 2 2 2 2 2 2 2 3 2 2 8" xfId="15733" xr:uid="{C2B98CC3-F915-4312-BFA1-0A1A1B38FEB1}"/>
    <cellStyle name="Linked Cell 2 2 2 2 2 2 2 3 2 3" xfId="29313" xr:uid="{DF4E42EF-92E8-4CD1-900C-A176690344D6}"/>
    <cellStyle name="Linked Cell 2 2 2 2 2 2 2 3 2 4" xfId="30463" xr:uid="{1D2767F9-F34A-4DB7-A674-E77B635EA297}"/>
    <cellStyle name="Linked Cell 2 2 2 2 2 2 2 3 2 5" xfId="15418" xr:uid="{F4C6869E-334B-449E-9997-9081B3B6F3E4}"/>
    <cellStyle name="Linked Cell 2 2 2 2 2 2 2 3 2 6" xfId="30276" xr:uid="{C033BE13-5D47-421E-874F-E4D98949DDC3}"/>
    <cellStyle name="Linked Cell 2 2 2 2 2 2 2 3 2 7" xfId="28921" xr:uid="{53158939-C104-4424-BB82-24BBD249EA0D}"/>
    <cellStyle name="Linked Cell 2 2 2 2 2 2 2 3 2 8" xfId="28051" xr:uid="{7544E09E-3F33-46BD-8070-AA39A4064B8F}"/>
    <cellStyle name="Linked Cell 2 2 2 2 2 2 2 3 20" xfId="15432" xr:uid="{D1731C4B-846D-4387-93D8-766A1ACDB8FC}"/>
    <cellStyle name="Linked Cell 2 2 2 2 2 2 2 3 21" xfId="15099" xr:uid="{CE2683C6-48E6-4AD2-B9BA-9CA7CCDDDEB6}"/>
    <cellStyle name="Linked Cell 2 2 2 2 2 2 2 3 22" xfId="15151" xr:uid="{D4A563F2-C172-47F5-AE83-E0EB74248DD5}"/>
    <cellStyle name="Linked Cell 2 2 2 2 2 2 2 3 23" xfId="27603" xr:uid="{A102DBAF-8EAA-43A3-8B09-A0388E93A0E8}"/>
    <cellStyle name="Linked Cell 2 2 2 2 2 2 2 3 3" xfId="24330" xr:uid="{43D2D7A5-5EA1-4D7E-BC04-5AD25B30E5D5}"/>
    <cellStyle name="Linked Cell 2 2 2 2 2 2 2 3 4" xfId="20116" xr:uid="{1CCA89B6-D924-49AB-8292-C32C8E821217}"/>
    <cellStyle name="Linked Cell 2 2 2 2 2 2 2 3 5" xfId="24851" xr:uid="{641BE906-1675-4C63-B831-B2B96BECED9D}"/>
    <cellStyle name="Linked Cell 2 2 2 2 2 2 2 3 6" xfId="25028" xr:uid="{A2B79BE2-AD79-4D66-9D64-FEC910160A69}"/>
    <cellStyle name="Linked Cell 2 2 2 2 2 2 2 3 7" xfId="25188" xr:uid="{3D5910FA-0FBB-4A61-A79E-7408572F42F9}"/>
    <cellStyle name="Linked Cell 2 2 2 2 2 2 2 3 8" xfId="25339" xr:uid="{EC5619CB-E16A-4D9F-8165-D34316F56798}"/>
    <cellStyle name="Linked Cell 2 2 2 2 2 2 2 3 9" xfId="25483" xr:uid="{5C4EEB68-88F0-46CE-8F5D-95D9A832C557}"/>
    <cellStyle name="Linked Cell 2 2 2 2 2 2 2 30" xfId="21326" xr:uid="{BE23D84D-C753-47C1-8DF0-597D9DB4BA78}"/>
    <cellStyle name="Linked Cell 2 2 2 2 2 2 2 31" xfId="24347" xr:uid="{BFCD91D5-AC79-4926-8838-0AAC492D5FFA}"/>
    <cellStyle name="Linked Cell 2 2 2 2 2 2 2 32" xfId="19121" xr:uid="{7F71E6DF-1F83-4D6E-943A-DFE0EC7F233F}"/>
    <cellStyle name="Linked Cell 2 2 2 2 2 2 2 33" xfId="17813" xr:uid="{8A60DF3D-DC24-4340-9C7C-47C799678BE5}"/>
    <cellStyle name="Linked Cell 2 2 2 2 2 2 2 34" xfId="26279" xr:uid="{F05D7163-D617-4924-8CEC-D71A23AC2589}"/>
    <cellStyle name="Linked Cell 2 2 2 2 2 2 2 35" xfId="26360" xr:uid="{92686E0B-83C3-46EE-B9BF-486D82D01475}"/>
    <cellStyle name="Linked Cell 2 2 2 2 2 2 2 36" xfId="26436" xr:uid="{CB4592AD-8CAD-4D60-8356-566FF6B2C90E}"/>
    <cellStyle name="Linked Cell 2 2 2 2 2 2 2 37" xfId="26508" xr:uid="{BEC8B8EF-0D1C-4341-B4AC-872CBFDBF2E3}"/>
    <cellStyle name="Linked Cell 2 2 2 2 2 2 2 38" xfId="26573" xr:uid="{180A6BE2-638B-49C7-BDC7-FA8D464B3607}"/>
    <cellStyle name="Linked Cell 2 2 2 2 2 2 2 39" xfId="26632" xr:uid="{C491A872-BF13-4949-978D-6369236CB102}"/>
    <cellStyle name="Linked Cell 2 2 2 2 2 2 2 4" xfId="18460" xr:uid="{18087BB1-B4C3-478D-9425-3C6C43A37721}"/>
    <cellStyle name="Linked Cell 2 2 2 2 2 2 2 40" xfId="26687" xr:uid="{6337C55C-D4BD-416F-9F47-D2CB82F62659}"/>
    <cellStyle name="Linked Cell 2 2 2 2 2 2 2 41" xfId="26736" xr:uid="{63010B68-35BA-41AD-914F-CDCE52F7A02C}"/>
    <cellStyle name="Linked Cell 2 2 2 2 2 2 2 42" xfId="26784" xr:uid="{F36D0541-CC53-4B26-9F5A-00ED27EB05A5}"/>
    <cellStyle name="Linked Cell 2 2 2 2 2 2 2 43" xfId="26828" xr:uid="{47562137-4611-4DBB-A837-77F3436AAFF3}"/>
    <cellStyle name="Linked Cell 2 2 2 2 2 2 2 44" xfId="26870" xr:uid="{2DE95D5F-42C2-4E05-BBA2-CD7AA30F58EB}"/>
    <cellStyle name="Linked Cell 2 2 2 2 2 2 2 45" xfId="26902" xr:uid="{C4F69DA0-4FF4-43C5-84F4-C37D8E090169}"/>
    <cellStyle name="Linked Cell 2 2 2 2 2 2 2 46" xfId="14721" xr:uid="{529C3446-EFC4-431F-AC8B-62354FFF6648}"/>
    <cellStyle name="Linked Cell 2 2 2 2 2 2 2 47" xfId="30066" xr:uid="{97E2DEFE-1597-4837-B3D5-8714596B28E6}"/>
    <cellStyle name="Linked Cell 2 2 2 2 2 2 2 48" xfId="30380" xr:uid="{E028049D-2742-4050-9BCB-80C37AF8AEFE}"/>
    <cellStyle name="Linked Cell 2 2 2 2 2 2 2 49" xfId="27384" xr:uid="{25CB2A98-FE71-4BFD-89FA-98B3D8A87685}"/>
    <cellStyle name="Linked Cell 2 2 2 2 2 2 2 5" xfId="18583" xr:uid="{0759D90D-5317-4CD9-AB83-9A25F43DBBE2}"/>
    <cellStyle name="Linked Cell 2 2 2 2 2 2 2 50" xfId="30432" xr:uid="{E6CA0F4D-CF4D-498C-B830-E320354CDA4C}"/>
    <cellStyle name="Linked Cell 2 2 2 2 2 2 2 51" xfId="28788" xr:uid="{950DEEC4-38D4-4C5C-9085-D10C9661E1E9}"/>
    <cellStyle name="Linked Cell 2 2 2 2 2 2 2 51 2" xfId="33278" xr:uid="{65131900-B22C-44F9-972F-6697383769FC}"/>
    <cellStyle name="Linked Cell 2 2 2 2 2 2 2 51 3" xfId="36291" xr:uid="{054DA993-2A71-4FAE-9FD4-CC0C3D7600FD}"/>
    <cellStyle name="Linked Cell 2 2 2 2 2 2 2 51 4" xfId="29413" xr:uid="{FFF4E483-0A26-4C92-9E56-E69D87F93BDA}"/>
    <cellStyle name="Linked Cell 2 2 2 2 2 2 2 51 5" xfId="36449" xr:uid="{AB25DEF6-AAED-42D4-8E8E-602EC95A6FBC}"/>
    <cellStyle name="Linked Cell 2 2 2 2 2 2 2 51 6" xfId="32277" xr:uid="{3B305FAE-D392-4D3A-AAE8-944D68F02F78}"/>
    <cellStyle name="Linked Cell 2 2 2 2 2 2 2 51 7" xfId="32249" xr:uid="{04B2F30C-678E-4E50-8586-8192DD4386CD}"/>
    <cellStyle name="Linked Cell 2 2 2 2 2 2 2 51 8" xfId="29222" xr:uid="{C63A581E-E8C4-4161-9988-CE513DF6062E}"/>
    <cellStyle name="Linked Cell 2 2 2 2 2 2 2 51 9" xfId="36712" xr:uid="{ADF6CB79-CD0D-4A07-A449-67366E1C88A7}"/>
    <cellStyle name="Linked Cell 2 2 2 2 2 2 2 52" xfId="34898" xr:uid="{7BB878B6-0E5C-43B3-BC38-E127FE8CDB09}"/>
    <cellStyle name="Linked Cell 2 2 2 2 2 2 2 53" xfId="34140" xr:uid="{D24DCBC2-53E5-4FF7-9F11-36D8E06E017B}"/>
    <cellStyle name="Linked Cell 2 2 2 2 2 2 2 54" xfId="33103" xr:uid="{707B9457-4D05-4E3A-806D-412A5EF51884}"/>
    <cellStyle name="Linked Cell 2 2 2 2 2 2 2 55" xfId="35186" xr:uid="{0DD4892E-3C4E-49BF-BD1F-83E9D802BC24}"/>
    <cellStyle name="Linked Cell 2 2 2 2 2 2 2 56" xfId="33440" xr:uid="{BE00C20D-D795-4348-B994-554CD3831415}"/>
    <cellStyle name="Linked Cell 2 2 2 2 2 2 2 57" xfId="35313" xr:uid="{35407C8C-E6FE-4F1D-8A14-60CF11365E5E}"/>
    <cellStyle name="Linked Cell 2 2 2 2 2 2 2 58" xfId="32754" xr:uid="{31023C63-9C47-417F-9915-B55D4FC116C4}"/>
    <cellStyle name="Linked Cell 2 2 2 2 2 2 2 59" xfId="32851" xr:uid="{5830D4F9-2EBA-426C-BE64-B89BD29F597E}"/>
    <cellStyle name="Linked Cell 2 2 2 2 2 2 2 6" xfId="18705" xr:uid="{5EEBBAC0-685D-4A60-8461-3972F13F2F71}"/>
    <cellStyle name="Linked Cell 2 2 2 2 2 2 2 60" xfId="35003" xr:uid="{6F6B0721-72F3-4622-85A4-E5A5636855C7}"/>
    <cellStyle name="Linked Cell 2 2 2 2 2 2 2 61" xfId="34429" xr:uid="{4AF03A9C-EF98-4125-8386-B835CCE53173}"/>
    <cellStyle name="Linked Cell 2 2 2 2 2 2 2 62" xfId="35153" xr:uid="{D24406A6-C4AD-4CD5-8433-036835DC3E63}"/>
    <cellStyle name="Linked Cell 2 2 2 2 2 2 2 63" xfId="35085" xr:uid="{ED7C3F43-9B85-4F77-B4AE-FF0A90827D4C}"/>
    <cellStyle name="Linked Cell 2 2 2 2 2 2 2 64" xfId="31726" xr:uid="{2A2112EA-8203-4DFC-8C25-57B36CE33624}"/>
    <cellStyle name="Linked Cell 2 2 2 2 2 2 2 65" xfId="36563" xr:uid="{72C6C2C7-7594-4E75-BEE3-144CBEF784B6}"/>
    <cellStyle name="Linked Cell 2 2 2 2 2 2 2 66" xfId="28985" xr:uid="{28F6E3FE-EED0-4AF1-BB08-3605EF8777D2}"/>
    <cellStyle name="Linked Cell 2 2 2 2 2 2 2 67" xfId="28347" xr:uid="{5A6FA2E6-1D17-4F5C-A88A-7B14E28DEBBE}"/>
    <cellStyle name="Linked Cell 2 2 2 2 2 2 2 68" xfId="32016" xr:uid="{44912088-A69E-4713-B2E3-ACD214C2D157}"/>
    <cellStyle name="Linked Cell 2 2 2 2 2 2 2 69" xfId="16127" xr:uid="{C000CD67-45B1-4BA5-95AD-A2A8E3EAD8F3}"/>
    <cellStyle name="Linked Cell 2 2 2 2 2 2 2 7" xfId="18819" xr:uid="{E79DFBE1-DB24-4B5A-A4A1-6893AC050B27}"/>
    <cellStyle name="Linked Cell 2 2 2 2 2 2 2 70" xfId="30906" xr:uid="{18546577-4574-4C83-BB86-6CD7853A6DA2}"/>
    <cellStyle name="Linked Cell 2 2 2 2 2 2 2 71" xfId="37188" xr:uid="{98C6221C-511D-49BB-A551-E81B9A4D196C}"/>
    <cellStyle name="Linked Cell 2 2 2 2 2 2 2 8" xfId="18938" xr:uid="{C1B41AE4-3E59-4DAA-A729-061160E471B1}"/>
    <cellStyle name="Linked Cell 2 2 2 2 2 2 2 9" xfId="19051" xr:uid="{40DA75AF-4F11-4483-94A9-78A603C9B011}"/>
    <cellStyle name="Linked Cell 2 2 2 2 2 2 20" xfId="20152" xr:uid="{F1D0D851-E5F4-40E2-B746-07E6102B0A6D}"/>
    <cellStyle name="Linked Cell 2 2 2 2 2 2 21" xfId="23940" xr:uid="{56D39603-2622-4D4B-9C03-3E19B8A8B0AD}"/>
    <cellStyle name="Linked Cell 2 2 2 2 2 2 22" xfId="21703" xr:uid="{8D55B52F-A734-47EA-89A5-2BE42FFEFFF7}"/>
    <cellStyle name="Linked Cell 2 2 2 2 2 2 23" xfId="22133" xr:uid="{BB08B7EF-1282-43F3-93A5-6AA66DD0BA22}"/>
    <cellStyle name="Linked Cell 2 2 2 2 2 2 24" xfId="22081" xr:uid="{50C55099-CCAB-4FFF-BE3C-EADB6133DCBE}"/>
    <cellStyle name="Linked Cell 2 2 2 2 2 2 25" xfId="21992" xr:uid="{7C9A1263-612F-4E33-AAE9-6706F5DD917E}"/>
    <cellStyle name="Linked Cell 2 2 2 2 2 2 26" xfId="21515" xr:uid="{D4BF1F01-A4E2-4795-94C7-83A3B51C398D}"/>
    <cellStyle name="Linked Cell 2 2 2 2 2 2 27" xfId="24350" xr:uid="{8EBBFD33-9FB5-4DF8-B343-38EC91B6726D}"/>
    <cellStyle name="Linked Cell 2 2 2 2 2 2 28" xfId="21270" xr:uid="{7C228670-0FF0-4F0A-B69C-EB08F255990E}"/>
    <cellStyle name="Linked Cell 2 2 2 2 2 2 29" xfId="24474" xr:uid="{A8573E95-F10E-411C-B6E0-D2EC97900ABE}"/>
    <cellStyle name="Linked Cell 2 2 2 2 2 2 3" xfId="16165" xr:uid="{793401CD-69E1-4B1A-BB2F-BDDFFEE10A51}"/>
    <cellStyle name="Linked Cell 2 2 2 2 2 2 3 10" xfId="20745" xr:uid="{35EB4941-E6CE-4870-8161-6319DC644C96}"/>
    <cellStyle name="Linked Cell 2 2 2 2 2 2 3 11" xfId="22180" xr:uid="{494D5146-0445-4F4C-AF94-EF96651D27C0}"/>
    <cellStyle name="Linked Cell 2 2 2 2 2 2 3 12" xfId="22105" xr:uid="{E893BE18-5BAF-4A25-BFC8-5B4AB8EB5EAA}"/>
    <cellStyle name="Linked Cell 2 2 2 2 2 2 3 13" xfId="24976" xr:uid="{1406244C-41C3-4EE6-823D-C1F7E0F9C27C}"/>
    <cellStyle name="Linked Cell 2 2 2 2 2 2 3 14" xfId="25141" xr:uid="{096BF9D6-2856-44ED-8448-1A9AF9FF9082}"/>
    <cellStyle name="Linked Cell 2 2 2 2 2 2 3 15" xfId="25296" xr:uid="{736C120F-7FA8-4613-9D06-193DD22747DB}"/>
    <cellStyle name="Linked Cell 2 2 2 2 2 2 3 16" xfId="25441" xr:uid="{7F81D346-4671-4FA2-B538-764F2DFE0987}"/>
    <cellStyle name="Linked Cell 2 2 2 2 2 2 3 17" xfId="25575" xr:uid="{DD6E3527-A119-4C4C-A70C-50E2F9CCE4D6}"/>
    <cellStyle name="Linked Cell 2 2 2 2 2 2 3 18" xfId="27840" xr:uid="{3D74B8A2-DC36-4C25-991E-43CBDD65F4BD}"/>
    <cellStyle name="Linked Cell 2 2 2 2 2 2 3 19" xfId="27731" xr:uid="{E7AC30E5-503F-421D-9FC1-F263E4896703}"/>
    <cellStyle name="Linked Cell 2 2 2 2 2 2 3 2" xfId="18273" xr:uid="{0AC39573-A545-4C0B-92F8-F00205FF2EF0}"/>
    <cellStyle name="Linked Cell 2 2 2 2 2 2 3 2 2" xfId="22302" xr:uid="{64A1E0D5-6509-46D0-AA76-AC216B2484FD}"/>
    <cellStyle name="Linked Cell 2 2 2 2 2 2 3 2 2 2" xfId="22955" xr:uid="{3FCD3775-417E-4657-9890-676BE917D781}"/>
    <cellStyle name="Linked Cell 2 2 2 2 2 2 3 2 2 3" xfId="29669" xr:uid="{00E92ABF-1AD7-4E1D-966F-6205891928F7}"/>
    <cellStyle name="Linked Cell 2 2 2 2 2 2 3 2 2 4" xfId="27095" xr:uid="{F52066D4-385F-4EEA-A6F3-648ACC740A45}"/>
    <cellStyle name="Linked Cell 2 2 2 2 2 2 3 2 2 5" xfId="29747" xr:uid="{860D4A21-4E21-432B-9924-E975EC2D4C8F}"/>
    <cellStyle name="Linked Cell 2 2 2 2 2 2 3 2 2 6" xfId="30556" xr:uid="{FA73EFAD-2143-4394-87A9-9118D8625407}"/>
    <cellStyle name="Linked Cell 2 2 2 2 2 2 3 2 2 7" xfId="28161" xr:uid="{E71ABB86-AF38-4CFF-AB27-84273788A3FB}"/>
    <cellStyle name="Linked Cell 2 2 2 2 2 2 3 2 2 8" xfId="28731" xr:uid="{3788DF3C-25A8-4D01-94EF-D663418C73E9}"/>
    <cellStyle name="Linked Cell 2 2 2 2 2 2 3 2 3" xfId="29302" xr:uid="{46D0CE3C-5B0F-435F-A232-2A7874491B26}"/>
    <cellStyle name="Linked Cell 2 2 2 2 2 2 3 2 4" xfId="30493" xr:uid="{A4FD9802-DB92-4191-ACEC-3D12495D6AA8}"/>
    <cellStyle name="Linked Cell 2 2 2 2 2 2 3 2 5" xfId="15891" xr:uid="{8DE4F2C0-3BA4-4A7B-8E90-0AC7780C3508}"/>
    <cellStyle name="Linked Cell 2 2 2 2 2 2 3 2 6" xfId="29267" xr:uid="{A08424A0-DB70-4F0E-B582-38A212F0C62E}"/>
    <cellStyle name="Linked Cell 2 2 2 2 2 2 3 2 7" xfId="30995" xr:uid="{8CCDB6BE-45B6-45FF-8A1F-6696D0AFFC8F}"/>
    <cellStyle name="Linked Cell 2 2 2 2 2 2 3 2 8" xfId="27116" xr:uid="{7C4C68D8-78F8-4587-8671-C835002AC31E}"/>
    <cellStyle name="Linked Cell 2 2 2 2 2 2 3 20" xfId="29167" xr:uid="{76E556BD-9A3A-4927-AFD9-ACA66A857C25}"/>
    <cellStyle name="Linked Cell 2 2 2 2 2 2 3 21" xfId="30819" xr:uid="{59D7C6A4-20EE-4D64-ACE4-B20F91C7B487}"/>
    <cellStyle name="Linked Cell 2 2 2 2 2 2 3 22" xfId="15863" xr:uid="{87B8D0DE-F7DA-4152-8922-CAE620070F7D}"/>
    <cellStyle name="Linked Cell 2 2 2 2 2 2 3 23" xfId="29889" xr:uid="{5D6C488D-B325-4305-A4B8-080FB5E58456}"/>
    <cellStyle name="Linked Cell 2 2 2 2 2 2 3 3" xfId="24290" xr:uid="{574D577E-2144-4724-B64D-3A220194BA97}"/>
    <cellStyle name="Linked Cell 2 2 2 2 2 2 3 4" xfId="21711" xr:uid="{20A38977-06EC-442C-884B-47FE84E3F251}"/>
    <cellStyle name="Linked Cell 2 2 2 2 2 2 3 5" xfId="23710" xr:uid="{3A218D69-3708-436B-8BC2-1A5AF3B5F5E0}"/>
    <cellStyle name="Linked Cell 2 2 2 2 2 2 3 6" xfId="20787" xr:uid="{91B72486-3045-4802-AC3D-A8E76669680F}"/>
    <cellStyle name="Linked Cell 2 2 2 2 2 2 3 7" xfId="24731" xr:uid="{612816B9-8BC2-4CDB-9192-F7162F363308}"/>
    <cellStyle name="Linked Cell 2 2 2 2 2 2 3 8" xfId="21920" xr:uid="{A542E01D-E6C1-4A84-B94F-6AE362AAA61A}"/>
    <cellStyle name="Linked Cell 2 2 2 2 2 2 3 9" xfId="24131" xr:uid="{5ECBF3F6-69CB-43FE-A0D3-F10E6277B664}"/>
    <cellStyle name="Linked Cell 2 2 2 2 2 2 30" xfId="20436" xr:uid="{BA775B93-10C5-4EB2-87B0-58EAAE599B44}"/>
    <cellStyle name="Linked Cell 2 2 2 2 2 2 31" xfId="24872" xr:uid="{FEDE75D0-4E76-4CF8-BAD0-FE05DA7643DA}"/>
    <cellStyle name="Linked Cell 2 2 2 2 2 2 32" xfId="17339" xr:uid="{9493E6C4-8747-4E4A-B4C9-D4EADD1CFEF2}"/>
    <cellStyle name="Linked Cell 2 2 2 2 2 2 33" xfId="16782" xr:uid="{B84B9FB9-E415-4E32-BC46-0E773F484E00}"/>
    <cellStyle name="Linked Cell 2 2 2 2 2 2 34" xfId="17909" xr:uid="{B82D3AA2-B448-4BB9-8CF2-7E17DB5AB1FB}"/>
    <cellStyle name="Linked Cell 2 2 2 2 2 2 35" xfId="23230" xr:uid="{261B47A0-E320-417B-8449-8AEED22AFD80}"/>
    <cellStyle name="Linked Cell 2 2 2 2 2 2 36" xfId="23252" xr:uid="{EC94F3E2-956A-4183-9FDE-8DDF2F3FCC88}"/>
    <cellStyle name="Linked Cell 2 2 2 2 2 2 37" xfId="23231" xr:uid="{806829D9-A892-41FC-9661-DBE4FB2F3B7E}"/>
    <cellStyle name="Linked Cell 2 2 2 2 2 2 38" xfId="23297" xr:uid="{3D92F6A9-2DC4-474A-8A6F-0A3C2DEB2F33}"/>
    <cellStyle name="Linked Cell 2 2 2 2 2 2 39" xfId="22476" xr:uid="{6C4B69CC-6E53-4CE3-A6D0-AC75DF3C749E}"/>
    <cellStyle name="Linked Cell 2 2 2 2 2 2 4" xfId="18393" xr:uid="{9D00375A-E41D-4EE4-8CEB-A7B532B27615}"/>
    <cellStyle name="Linked Cell 2 2 2 2 2 2 40" xfId="23335" xr:uid="{31C008A6-1721-4AC7-AC45-DD09C77C820A}"/>
    <cellStyle name="Linked Cell 2 2 2 2 2 2 41" xfId="23058" xr:uid="{197CCE63-BBC9-4C02-A295-D3C144F65C90}"/>
    <cellStyle name="Linked Cell 2 2 2 2 2 2 42" xfId="22638" xr:uid="{0D2F861F-B351-4DE1-833D-31C5BB399607}"/>
    <cellStyle name="Linked Cell 2 2 2 2 2 2 43" xfId="22712" xr:uid="{E42F896E-047C-44C3-B2F0-C6E33C52E472}"/>
    <cellStyle name="Linked Cell 2 2 2 2 2 2 44" xfId="22658" xr:uid="{EC1A1CDF-607B-4AC5-A11E-0F0CBEBD82E8}"/>
    <cellStyle name="Linked Cell 2 2 2 2 2 2 45" xfId="14690" xr:uid="{026CDD1A-4FC0-4D6A-9A4B-F476C71D6884}"/>
    <cellStyle name="Linked Cell 2 2 2 2 2 2 46" xfId="27201" xr:uid="{52AD88C1-A6F1-4BDC-85F8-8FD511218E6C}"/>
    <cellStyle name="Linked Cell 2 2 2 2 2 2 47" xfId="30009" xr:uid="{EEDBF8BC-A828-4807-BDC3-C1004D506C9F}"/>
    <cellStyle name="Linked Cell 2 2 2 2 2 2 48" xfId="29966" xr:uid="{AB379B0A-92F5-4EF0-B6B6-26491A05EEE2}"/>
    <cellStyle name="Linked Cell 2 2 2 2 2 2 49" xfId="29753" xr:uid="{4846293B-0947-4CEB-85A3-381A97A9EC9E}"/>
    <cellStyle name="Linked Cell 2 2 2 2 2 2 5" xfId="18513" xr:uid="{57BC821F-AC99-4AED-9289-AA9710490E99}"/>
    <cellStyle name="Linked Cell 2 2 2 2 2 2 50" xfId="15870" xr:uid="{7E80150D-394A-491F-9270-62764C2E9E89}"/>
    <cellStyle name="Linked Cell 2 2 2 2 2 2 51" xfId="15964" xr:uid="{FF451E22-3943-430E-8EC3-F73B7D60E6F1}"/>
    <cellStyle name="Linked Cell 2 2 2 2 2 2 51 2" xfId="33227" xr:uid="{92178795-C764-41FF-BC4D-BD1BFC1029F1}"/>
    <cellStyle name="Linked Cell 2 2 2 2 2 2 51 3" xfId="36256" xr:uid="{7C2F0B78-BACD-444B-A20D-13ACE5A26EE7}"/>
    <cellStyle name="Linked Cell 2 2 2 2 2 2 51 4" xfId="31981" xr:uid="{C75F056F-822F-49FE-B6B4-F584B8FC470C}"/>
    <cellStyle name="Linked Cell 2 2 2 2 2 2 51 5" xfId="27307" xr:uid="{84FDED5B-9006-4F9B-B393-2BFAE342EDBA}"/>
    <cellStyle name="Linked Cell 2 2 2 2 2 2 51 6" xfId="30006" xr:uid="{0A7CA9DA-7BDB-4743-9226-3EE2439B5D85}"/>
    <cellStyle name="Linked Cell 2 2 2 2 2 2 51 7" xfId="27488" xr:uid="{5BE2FE9F-0198-4AF5-8E68-F4E935D708B6}"/>
    <cellStyle name="Linked Cell 2 2 2 2 2 2 51 8" xfId="36459" xr:uid="{BFD17186-0E8A-4C4C-87C8-BBB1F499D3B3}"/>
    <cellStyle name="Linked Cell 2 2 2 2 2 2 51 9" xfId="30089" xr:uid="{1F3B7017-5012-4571-BAAE-C16791C95F67}"/>
    <cellStyle name="Linked Cell 2 2 2 2 2 2 52" xfId="34754" xr:uid="{A68AFA5F-E1ED-459D-8EC2-59BD018F079E}"/>
    <cellStyle name="Linked Cell 2 2 2 2 2 2 53" xfId="35298" xr:uid="{9A5B16B7-B410-4795-A65E-3D6E4D388BD0}"/>
    <cellStyle name="Linked Cell 2 2 2 2 2 2 54" xfId="32766" xr:uid="{007794E0-E3A1-4403-8FB0-243C5FC9A822}"/>
    <cellStyle name="Linked Cell 2 2 2 2 2 2 55" xfId="35103" xr:uid="{ADB74DC2-73FB-4F3B-90F2-F8B8F964F5F7}"/>
    <cellStyle name="Linked Cell 2 2 2 2 2 2 56" xfId="34319" xr:uid="{4048BC82-FFC0-4349-A19D-B972EE18F860}"/>
    <cellStyle name="Linked Cell 2 2 2 2 2 2 57" xfId="33402" xr:uid="{4C69AC23-1A9F-411E-99FA-E5DA2830A55D}"/>
    <cellStyle name="Linked Cell 2 2 2 2 2 2 58" xfId="33565" xr:uid="{BF251393-97F2-4B74-B015-C89A58B617B4}"/>
    <cellStyle name="Linked Cell 2 2 2 2 2 2 59" xfId="35642" xr:uid="{E2B02C4F-88AF-407B-BA27-8D0E427AA871}"/>
    <cellStyle name="Linked Cell 2 2 2 2 2 2 6" xfId="18636" xr:uid="{5A162C03-D728-4A66-83C4-4F7EEADFA131}"/>
    <cellStyle name="Linked Cell 2 2 2 2 2 2 60" xfId="35697" xr:uid="{2F2E972C-F325-445B-91C8-6D66C6C62C4D}"/>
    <cellStyle name="Linked Cell 2 2 2 2 2 2 61" xfId="35746" xr:uid="{11C49E35-182C-4D05-9044-B209AA74DDC5}"/>
    <cellStyle name="Linked Cell 2 2 2 2 2 2 62" xfId="35792" xr:uid="{80E0D030-4F81-497E-8EDE-E6B974C6571D}"/>
    <cellStyle name="Linked Cell 2 2 2 2 2 2 63" xfId="35834" xr:uid="{AABDA85D-FD15-412F-A4DF-1B16E202C1B0}"/>
    <cellStyle name="Linked Cell 2 2 2 2 2 2 64" xfId="14671" xr:uid="{753F169B-AF40-49C6-9228-9AA253240D9F}"/>
    <cellStyle name="Linked Cell 2 2 2 2 2 2 65" xfId="31450" xr:uid="{75249D3D-5D1F-4966-96B2-3127D92B4BF6}"/>
    <cellStyle name="Linked Cell 2 2 2 2 2 2 66" xfId="27437" xr:uid="{A0CE098B-D0E2-4FB3-AAB6-D562DF0DD455}"/>
    <cellStyle name="Linked Cell 2 2 2 2 2 2 67" xfId="31924" xr:uid="{CE27FF2C-1CD0-496B-8042-F69F4EDDE186}"/>
    <cellStyle name="Linked Cell 2 2 2 2 2 2 68" xfId="36481" xr:uid="{FF537DE8-723A-416E-966A-1C4C971CE7BD}"/>
    <cellStyle name="Linked Cell 2 2 2 2 2 2 69" xfId="15654" xr:uid="{F121E397-ABB8-4F55-85E1-44ECD90D78DF}"/>
    <cellStyle name="Linked Cell 2 2 2 2 2 2 7" xfId="18758" xr:uid="{E664F640-F9DB-4A6E-8889-DB79F12B2946}"/>
    <cellStyle name="Linked Cell 2 2 2 2 2 2 70" xfId="36661" xr:uid="{C47107A8-8B97-4A5C-94EE-29CF9F7EB459}"/>
    <cellStyle name="Linked Cell 2 2 2 2 2 2 71" xfId="37177" xr:uid="{500D1286-A4AB-4E2B-9D2D-B975DF5245E5}"/>
    <cellStyle name="Linked Cell 2 2 2 2 2 2 8" xfId="18872" xr:uid="{91C2C36F-7ACE-436F-B23C-5797A3025A4F}"/>
    <cellStyle name="Linked Cell 2 2 2 2 2 2 9" xfId="18991" xr:uid="{CF3A58C8-AEA0-45D4-BCDB-CC5538DC73AF}"/>
    <cellStyle name="Linked Cell 2 2 2 2 2 20" xfId="19914" xr:uid="{1FEC75A2-B0E6-4E19-956E-59EE75038F26}"/>
    <cellStyle name="Linked Cell 2 2 2 2 2 21" xfId="23694" xr:uid="{2E42EE10-3576-497A-9EFA-0E1953E6E3D6}"/>
    <cellStyle name="Linked Cell 2 2 2 2 2 22" xfId="20792" xr:uid="{1E705563-41F7-4E74-887B-1FDB8CF9249A}"/>
    <cellStyle name="Linked Cell 2 2 2 2 2 23" xfId="24800" xr:uid="{EE96A65E-F169-4F52-9212-5127680BCAF0}"/>
    <cellStyle name="Linked Cell 2 2 2 2 2 24" xfId="24978" xr:uid="{E7CF2DD2-D482-49D9-8D24-7B70006F7233}"/>
    <cellStyle name="Linked Cell 2 2 2 2 2 25" xfId="25142" xr:uid="{35DE1409-791A-44EC-A5D6-13CD04329FAD}"/>
    <cellStyle name="Linked Cell 2 2 2 2 2 26" xfId="25297" xr:uid="{37E78F69-3A92-4291-B9E3-CEF90B8C378E}"/>
    <cellStyle name="Linked Cell 2 2 2 2 2 27" xfId="25442" xr:uid="{286DFB65-A4FF-4ED1-B7DF-16443CD1CADC}"/>
    <cellStyle name="Linked Cell 2 2 2 2 2 28" xfId="25576" xr:uid="{F06987FA-2976-4DBC-AAD0-2B14990B2FAF}"/>
    <cellStyle name="Linked Cell 2 2 2 2 2 29" xfId="25699" xr:uid="{8363511D-2F50-4565-89D4-52FE06B99438}"/>
    <cellStyle name="Linked Cell 2 2 2 2 2 3" xfId="14551" xr:uid="{82C47E33-8082-455E-AA02-7ECBA8F9D20B}"/>
    <cellStyle name="Linked Cell 2 2 2 2 2 30" xfId="25808" xr:uid="{EC52F7E1-B2E1-4A5E-8100-DE2937C9A57A}"/>
    <cellStyle name="Linked Cell 2 2 2 2 2 31" xfId="25910" xr:uid="{6838ECE9-E126-4DF6-BCDA-4C8DED44FF57}"/>
    <cellStyle name="Linked Cell 2 2 2 2 2 32" xfId="25995" xr:uid="{8C4936C5-BABF-412B-B3A7-F1BD6B6D5829}"/>
    <cellStyle name="Linked Cell 2 2 2 2 2 33" xfId="19131" xr:uid="{AE4442E3-EF86-403C-8038-1F24AAE2437D}"/>
    <cellStyle name="Linked Cell 2 2 2 2 2 34" xfId="17673" xr:uid="{07E7F97B-5EFF-425E-B267-91507617C727}"/>
    <cellStyle name="Linked Cell 2 2 2 2 2 35" xfId="17907" xr:uid="{A75110CB-2798-40EA-B343-AC7F6A2EE6F3}"/>
    <cellStyle name="Linked Cell 2 2 2 2 2 36" xfId="17622" xr:uid="{D43E49A5-501C-454C-8B34-2F97CFFEE877}"/>
    <cellStyle name="Linked Cell 2 2 2 2 2 37" xfId="23308" xr:uid="{8972D9BA-3567-47C6-BF06-0C728BA4DBC3}"/>
    <cellStyle name="Linked Cell 2 2 2 2 2 38" xfId="22605" xr:uid="{9CC87AB8-32A0-46A1-AC5E-7A0B5779C8CE}"/>
    <cellStyle name="Linked Cell 2 2 2 2 2 39" xfId="22592" xr:uid="{63AC9157-0E82-416D-BB89-B3AFB6399AF3}"/>
    <cellStyle name="Linked Cell 2 2 2 2 2 4" xfId="16068" xr:uid="{A0D136BA-40C8-4364-946A-7176C3647A90}"/>
    <cellStyle name="Linked Cell 2 2 2 2 2 4 10" xfId="25633" xr:uid="{A7F6409C-E67D-4A6A-A1B9-59ACAA206BF6}"/>
    <cellStyle name="Linked Cell 2 2 2 2 2 4 11" xfId="25748" xr:uid="{27A23390-BE47-44CD-B59D-953463E03B37}"/>
    <cellStyle name="Linked Cell 2 2 2 2 2 4 12" xfId="25854" xr:uid="{2E5EF2DA-3059-412D-9CA0-3F53D4626745}"/>
    <cellStyle name="Linked Cell 2 2 2 2 2 4 13" xfId="25951" xr:uid="{AC8B7658-AB72-40E5-A1D6-CB8AB9A0A977}"/>
    <cellStyle name="Linked Cell 2 2 2 2 2 4 14" xfId="26032" xr:uid="{14C33FC9-0B04-4D69-916B-69CFADE6DD0C}"/>
    <cellStyle name="Linked Cell 2 2 2 2 2 4 15" xfId="26103" xr:uid="{1CB8AA9F-A5BB-460B-BA00-454770A36B9C}"/>
    <cellStyle name="Linked Cell 2 2 2 2 2 4 16" xfId="26157" xr:uid="{79B0B069-E184-4961-95DD-7E76604CA957}"/>
    <cellStyle name="Linked Cell 2 2 2 2 2 4 17" xfId="26201" xr:uid="{D6E566F7-A1BA-47FD-A2BA-0186831CA51B}"/>
    <cellStyle name="Linked Cell 2 2 2 2 2 4 18" xfId="27829" xr:uid="{58059F26-A294-4B2A-AE8C-0A66318DB0EA}"/>
    <cellStyle name="Linked Cell 2 2 2 2 2 4 19" xfId="30339" xr:uid="{47DE6E76-C18D-48FA-88BF-1560D9D82531}"/>
    <cellStyle name="Linked Cell 2 2 2 2 2 4 2" xfId="18262" xr:uid="{DBBFB6D4-EDA9-416D-9C15-55C014671461}"/>
    <cellStyle name="Linked Cell 2 2 2 2 2 4 2 2" xfId="21730" xr:uid="{67ED4D74-0935-486A-9D13-D5EBA7856324}"/>
    <cellStyle name="Linked Cell 2 2 2 2 2 4 2 2 2" xfId="22944" xr:uid="{8CDD8C12-44D4-49F0-BB35-BBD421BC2D58}"/>
    <cellStyle name="Linked Cell 2 2 2 2 2 4 2 2 3" xfId="29658" xr:uid="{12652FEC-665C-4238-8FE4-2AA54666F664}"/>
    <cellStyle name="Linked Cell 2 2 2 2 2 4 2 2 4" xfId="28244" xr:uid="{12E5D9AF-8FC7-49AC-95FE-8346E075E8D2}"/>
    <cellStyle name="Linked Cell 2 2 2 2 2 4 2 2 5" xfId="30940" xr:uid="{8137FE24-0866-432B-B414-525B1EBDFFD7}"/>
    <cellStyle name="Linked Cell 2 2 2 2 2 4 2 2 6" xfId="29266" xr:uid="{405A70E2-F4AC-45FA-B32B-B78B6EE0358C}"/>
    <cellStyle name="Linked Cell 2 2 2 2 2 4 2 2 7" xfId="30619" xr:uid="{3DD0BE4C-64B0-4B19-9FDA-4F9D027EB2B7}"/>
    <cellStyle name="Linked Cell 2 2 2 2 2 4 2 2 8" xfId="27922" xr:uid="{1837D2EF-7EF6-495F-9857-6759BFC8C891}"/>
    <cellStyle name="Linked Cell 2 2 2 2 2 4 2 3" xfId="29090" xr:uid="{C388B974-E7C2-48ED-BAF9-45E6277B33EA}"/>
    <cellStyle name="Linked Cell 2 2 2 2 2 4 2 4" xfId="29532" xr:uid="{BAC1CE00-F7F0-464E-86BC-8BF9A07CAE96}"/>
    <cellStyle name="Linked Cell 2 2 2 2 2 4 2 5" xfId="29520" xr:uid="{6860061D-D02F-44DD-A92F-198DBFCB5624}"/>
    <cellStyle name="Linked Cell 2 2 2 2 2 4 2 6" xfId="15378" xr:uid="{E992208C-97A7-4D9A-87DD-EE37DD82DF07}"/>
    <cellStyle name="Linked Cell 2 2 2 2 2 4 2 7" xfId="31045" xr:uid="{4147E43E-8030-4BA2-BC2A-5EC4267F3EEC}"/>
    <cellStyle name="Linked Cell 2 2 2 2 2 4 2 8" xfId="28596" xr:uid="{7149CB9C-3F0D-4F2E-9C8A-F2E2CE150007}"/>
    <cellStyle name="Linked Cell 2 2 2 2 2 4 20" xfId="30707" xr:uid="{99E11EFC-AB6C-4DB6-AC7F-2C1A76C856EF}"/>
    <cellStyle name="Linked Cell 2 2 2 2 2 4 21" xfId="30721" xr:uid="{F6824041-F4AE-4B42-91BB-A252E5EEB80D}"/>
    <cellStyle name="Linked Cell 2 2 2 2 2 4 22" xfId="14952" xr:uid="{E8FF3A0E-86A3-4367-AB0E-EB0BF458A7B1}"/>
    <cellStyle name="Linked Cell 2 2 2 2 2 4 23" xfId="30980" xr:uid="{E0E33B72-9A2D-4032-A0C3-36EF0E6A1AFD}"/>
    <cellStyle name="Linked Cell 2 2 2 2 2 4 3" xfId="24279" xr:uid="{6594F033-7CCD-4738-9A4A-EC48DAEA1B98}"/>
    <cellStyle name="Linked Cell 2 2 2 2 2 4 4" xfId="20243" xr:uid="{D0F952C1-67A5-4786-84A0-AC9531FF446D}"/>
    <cellStyle name="Linked Cell 2 2 2 2 2 4 5" xfId="24883" xr:uid="{9A959DC8-A9B4-4B8E-BB76-E62571A11C0D}"/>
    <cellStyle name="Linked Cell 2 2 2 2 2 4 6" xfId="25056" xr:uid="{48906373-EC72-4259-B675-8DBDE5DB8AE8}"/>
    <cellStyle name="Linked Cell 2 2 2 2 2 4 7" xfId="25213" xr:uid="{275B4BD5-DB6F-4957-9AF7-E510BA6523D3}"/>
    <cellStyle name="Linked Cell 2 2 2 2 2 4 8" xfId="25362" xr:uid="{0449367F-98F9-4C03-93A2-5F693587CA49}"/>
    <cellStyle name="Linked Cell 2 2 2 2 2 4 9" xfId="25503" xr:uid="{58B3B87C-3BE6-4D8D-9159-587D21F7F293}"/>
    <cellStyle name="Linked Cell 2 2 2 2 2 40" xfId="18686" xr:uid="{134B305E-95FD-493E-B949-7FA044D4D7F2}"/>
    <cellStyle name="Linked Cell 2 2 2 2 2 41" xfId="17987" xr:uid="{0F548682-4D26-4FA9-8A99-90CA2D147D6B}"/>
    <cellStyle name="Linked Cell 2 2 2 2 2 42" xfId="16826" xr:uid="{89663433-B037-450D-8522-1364C1A708EC}"/>
    <cellStyle name="Linked Cell 2 2 2 2 2 43" xfId="23236" xr:uid="{FAC9C27F-2BCE-4C13-BCC5-EA2C3FFBFB69}"/>
    <cellStyle name="Linked Cell 2 2 2 2 2 44" xfId="22808" xr:uid="{EF18F977-BCB4-459A-8B09-498AD28B2628}"/>
    <cellStyle name="Linked Cell 2 2 2 2 2 45" xfId="19144" xr:uid="{EFB905D3-D608-4F5B-AC20-11F585AACA26}"/>
    <cellStyle name="Linked Cell 2 2 2 2 2 46" xfId="15784" xr:uid="{BE008BA8-59E1-4E38-8B1B-692C8FB7EA94}"/>
    <cellStyle name="Linked Cell 2 2 2 2 2 47" xfId="27985" xr:uid="{E893E650-E52D-4DF8-8010-ED49299C45E4}"/>
    <cellStyle name="Linked Cell 2 2 2 2 2 48" xfId="30227" xr:uid="{64B1AD98-35BD-40CC-9134-CDE614569782}"/>
    <cellStyle name="Linked Cell 2 2 2 2 2 49" xfId="30780" xr:uid="{FC5C0770-90DD-4233-A9FB-9FD9956F8005}"/>
    <cellStyle name="Linked Cell 2 2 2 2 2 5" xfId="18382" xr:uid="{F5A15AE7-D5E4-4B0C-BC40-844B97E4CFBB}"/>
    <cellStyle name="Linked Cell 2 2 2 2 2 50" xfId="15652" xr:uid="{EAFC0038-3F32-447B-AB47-7DE3F883D4B6}"/>
    <cellStyle name="Linked Cell 2 2 2 2 2 51" xfId="14891" xr:uid="{50DB97DD-0BC3-4E7D-8795-B633B59F7735}"/>
    <cellStyle name="Linked Cell 2 2 2 2 2 52" xfId="28620" xr:uid="{594A1607-C942-49C3-ACD4-C430E19852C0}"/>
    <cellStyle name="Linked Cell 2 2 2 2 2 52 2" xfId="33216" xr:uid="{385F8793-229A-407C-9E54-404C9B9B6613}"/>
    <cellStyle name="Linked Cell 2 2 2 2 2 52 3" xfId="36245" xr:uid="{426D6D31-9C9F-426A-B045-3E9D59E007A3}"/>
    <cellStyle name="Linked Cell 2 2 2 2 2 52 4" xfId="31414" xr:uid="{723F25D1-450C-4AA1-BCBF-4220EC0FDF74}"/>
    <cellStyle name="Linked Cell 2 2 2 2 2 52 5" xfId="31696" xr:uid="{D2F7AB5D-497D-48AF-934B-E01914130C2C}"/>
    <cellStyle name="Linked Cell 2 2 2 2 2 52 6" xfId="28810" xr:uid="{0068FCFF-413E-4034-9C2A-B02E161A8434}"/>
    <cellStyle name="Linked Cell 2 2 2 2 2 52 7" xfId="29929" xr:uid="{2CDC5F82-5D91-42A1-BCC3-2537FE34209D}"/>
    <cellStyle name="Linked Cell 2 2 2 2 2 52 8" xfId="30434" xr:uid="{774FD9F9-7D55-491F-A549-F1B3090C3109}"/>
    <cellStyle name="Linked Cell 2 2 2 2 2 52 9" xfId="36579" xr:uid="{DCAA2653-2F77-4A79-B184-94E466757B7D}"/>
    <cellStyle name="Linked Cell 2 2 2 2 2 53" xfId="35470" xr:uid="{CB328932-422D-48AE-BEA9-5BE1C265963A}"/>
    <cellStyle name="Linked Cell 2 2 2 2 2 54" xfId="32636" xr:uid="{821F75FB-6035-462B-8F51-B149CA017D57}"/>
    <cellStyle name="Linked Cell 2 2 2 2 2 55" xfId="34451" xr:uid="{D1580CBF-4C66-4AEB-9B44-8963E0BB54C1}"/>
    <cellStyle name="Linked Cell 2 2 2 2 2 56" xfId="34938" xr:uid="{9F477668-42B9-4A7C-BF1D-0E00F1AAB4C9}"/>
    <cellStyle name="Linked Cell 2 2 2 2 2 57" xfId="35001" xr:uid="{639EB40C-3B6D-4646-A0D3-84E5D5F1D239}"/>
    <cellStyle name="Linked Cell 2 2 2 2 2 58" xfId="34773" xr:uid="{29E5F1CD-6B44-4E32-91E2-74DB62C3D24E}"/>
    <cellStyle name="Linked Cell 2 2 2 2 2 59" xfId="35183" xr:uid="{392F7DC0-78FF-42D3-9ACC-7C6FFA6D4134}"/>
    <cellStyle name="Linked Cell 2 2 2 2 2 6" xfId="18502" xr:uid="{BAC4D0EC-E79E-4D48-8027-A753DDEB1A4B}"/>
    <cellStyle name="Linked Cell 2 2 2 2 2 60" xfId="34692" xr:uid="{9B66636C-A024-4B6A-AED7-24215EA1EB96}"/>
    <cellStyle name="Linked Cell 2 2 2 2 2 61" xfId="34653" xr:uid="{7DC43CD1-2C44-4736-A786-C1BEFE7C7865}"/>
    <cellStyle name="Linked Cell 2 2 2 2 2 62" xfId="34384" xr:uid="{1E67FAB5-7E24-4375-BFB7-3139748A8DF5}"/>
    <cellStyle name="Linked Cell 2 2 2 2 2 63" xfId="33535" xr:uid="{D147554A-79AD-44C6-B109-97FF840D5E5C}"/>
    <cellStyle name="Linked Cell 2 2 2 2 2 64" xfId="34071" xr:uid="{B46ECA9C-91EB-46A6-BDB4-CA94D46F8ED4}"/>
    <cellStyle name="Linked Cell 2 2 2 2 2 65" xfId="31307" xr:uid="{5ABBC68B-E7D3-4561-9E20-A2D5965CFF54}"/>
    <cellStyle name="Linked Cell 2 2 2 2 2 66" xfId="27059" xr:uid="{F943E58F-B0AE-4B06-993F-B94866D156E0}"/>
    <cellStyle name="Linked Cell 2 2 2 2 2 67" xfId="28149" xr:uid="{BF6CF989-407E-4832-BC23-A5EBF6FA45FF}"/>
    <cellStyle name="Linked Cell 2 2 2 2 2 68" xfId="28588" xr:uid="{7E6F00DA-3D2A-4323-9773-79C63BA3F126}"/>
    <cellStyle name="Linked Cell 2 2 2 2 2 69" xfId="30816" xr:uid="{CE04CB0E-FE3A-4346-BA5B-116DBE221E38}"/>
    <cellStyle name="Linked Cell 2 2 2 2 2 7" xfId="18625" xr:uid="{D14452F8-48EF-4B51-8297-1C9D6286EDEA}"/>
    <cellStyle name="Linked Cell 2 2 2 2 2 70" xfId="31662" xr:uid="{FB668811-4DBF-4190-B36F-6EAB5FE47EC1}"/>
    <cellStyle name="Linked Cell 2 2 2 2 2 71" xfId="31604" xr:uid="{FD70E203-B5C1-4B5A-8EFB-17F107E9042E}"/>
    <cellStyle name="Linked Cell 2 2 2 2 2 72" xfId="37126" xr:uid="{06BBADE7-CE1F-4F2B-A962-B2D709C3824D}"/>
    <cellStyle name="Linked Cell 2 2 2 2 2 8" xfId="18747" xr:uid="{9ED66CCA-2103-4AB6-A620-6A581DAA5A64}"/>
    <cellStyle name="Linked Cell 2 2 2 2 2 9" xfId="18861" xr:uid="{08F6EA1C-7495-4362-86A0-C09F13276864}"/>
    <cellStyle name="Linked Cell 2 2 2 2 20" xfId="24724" xr:uid="{DEB397B1-4011-482B-B98A-FBE3F623AE65}"/>
    <cellStyle name="Linked Cell 2 2 2 2 21" xfId="20608" xr:uid="{9F3A26BB-367F-4CEA-B0B8-6947804D39FF}"/>
    <cellStyle name="Linked Cell 2 2 2 2 22" xfId="21542" xr:uid="{02816474-6621-4C4D-BC19-5D8FEB3FAFD4}"/>
    <cellStyle name="Linked Cell 2 2 2 2 23" xfId="21545" xr:uid="{31860E6F-A4B4-40E9-AB79-8F751BDF54D9}"/>
    <cellStyle name="Linked Cell 2 2 2 2 24" xfId="21383" xr:uid="{E3119C68-A10D-403E-A0E4-9C2616F8112D}"/>
    <cellStyle name="Linked Cell 2 2 2 2 25" xfId="23714" xr:uid="{866FF466-14FF-4D05-8B00-48E3EE1E253A}"/>
    <cellStyle name="Linked Cell 2 2 2 2 26" xfId="20784" xr:uid="{94E884B9-8334-464B-BBCC-91292A23EA17}"/>
    <cellStyle name="Linked Cell 2 2 2 2 27" xfId="24340" xr:uid="{15B86CC2-539B-46FE-9EAE-6BBE353497A2}"/>
    <cellStyle name="Linked Cell 2 2 2 2 28" xfId="21629" xr:uid="{799A8E8B-7631-4E44-A4A3-22B30BD44FD0}"/>
    <cellStyle name="Linked Cell 2 2 2 2 29" xfId="24894" xr:uid="{2CE0245A-4B2C-4B44-AF99-29F48DA40531}"/>
    <cellStyle name="Linked Cell 2 2 2 2 3" xfId="14540" xr:uid="{9C0B77DE-6ADC-407D-B1FC-DC7A654F9D97}"/>
    <cellStyle name="Linked Cell 2 2 2 2 30" xfId="25067" xr:uid="{CC22B350-7EB5-4CF9-8530-97B29FFF2F87}"/>
    <cellStyle name="Linked Cell 2 2 2 2 31" xfId="25224" xr:uid="{ADDD7DB8-9425-4BDA-89AC-B8A005E48AB6}"/>
    <cellStyle name="Linked Cell 2 2 2 2 32" xfId="25373" xr:uid="{CA8932C1-1DB9-4361-B1D5-F5512CFEA4A3}"/>
    <cellStyle name="Linked Cell 2 2 2 2 33" xfId="16912" xr:uid="{8218600B-2E98-42A5-98A3-F51C47F3F08D}"/>
    <cellStyle name="Linked Cell 2 2 2 2 34" xfId="23375" xr:uid="{A768136B-D3F9-4F59-AA10-4CC79C1401C4}"/>
    <cellStyle name="Linked Cell 2 2 2 2 35" xfId="18010" xr:uid="{23B5E1E4-4B43-4E77-B9B0-28D393C1B08E}"/>
    <cellStyle name="Linked Cell 2 2 2 2 36" xfId="18011" xr:uid="{286FF6E8-73DD-4CDF-97C5-6F3F0A6799AB}"/>
    <cellStyle name="Linked Cell 2 2 2 2 37" xfId="17369" xr:uid="{D4BAEA89-7F01-4158-973F-1ECDA05018A6}"/>
    <cellStyle name="Linked Cell 2 2 2 2 38" xfId="22828" xr:uid="{676A8E4D-E480-4468-B6FB-E5F3C3E036AB}"/>
    <cellStyle name="Linked Cell 2 2 2 2 39" xfId="23070" xr:uid="{FFD054AF-8FFE-405B-BC36-51A0B407CF29}"/>
    <cellStyle name="Linked Cell 2 2 2 2 4" xfId="16057" xr:uid="{33DB807B-DA93-49E6-8AEB-29E588E7FE76}"/>
    <cellStyle name="Linked Cell 2 2 2 2 4 10" xfId="23764" xr:uid="{B9BC9213-C3FF-4CCA-A2D7-E5BFCEEF3FDD}"/>
    <cellStyle name="Linked Cell 2 2 2 2 4 11" xfId="20402" xr:uid="{0550E478-BBF1-419F-A739-917874A2B82B}"/>
    <cellStyle name="Linked Cell 2 2 2 2 4 12" xfId="23703" xr:uid="{A825604A-DDC1-4AB3-962F-502565241B7F}"/>
    <cellStyle name="Linked Cell 2 2 2 2 4 13" xfId="21466" xr:uid="{3260546F-799C-4CCB-8FF9-7C9E9A59F26B}"/>
    <cellStyle name="Linked Cell 2 2 2 2 4 14" xfId="24854" xr:uid="{BB665746-4403-4AF6-84EA-4158CF45379A}"/>
    <cellStyle name="Linked Cell 2 2 2 2 4 15" xfId="25031" xr:uid="{6CB72D05-EF25-4383-927B-1A39DFC83089}"/>
    <cellStyle name="Linked Cell 2 2 2 2 4 16" xfId="25191" xr:uid="{D3549146-7558-4EF5-8B38-737B262EA16A}"/>
    <cellStyle name="Linked Cell 2 2 2 2 4 17" xfId="25341" xr:uid="{51BD9ED0-D4E1-4443-99DD-B4A1AD28E79D}"/>
    <cellStyle name="Linked Cell 2 2 2 2 4 18" xfId="27767" xr:uid="{FFAD3827-9B67-40C3-8200-C7EEFB3E082C}"/>
    <cellStyle name="Linked Cell 2 2 2 2 4 19" xfId="27224" xr:uid="{24454A0B-1326-464B-A5EB-5FF53FEE0085}"/>
    <cellStyle name="Linked Cell 2 2 2 2 4 2" xfId="18148" xr:uid="{99496236-57A9-44BE-A010-CC177466E2D7}"/>
    <cellStyle name="Linked Cell 2 2 2 2 4 2 2" xfId="20009" xr:uid="{65D663F0-618B-4495-A7A2-7D8A70E45383}"/>
    <cellStyle name="Linked Cell 2 2 2 2 4 2 2 2" xfId="22897" xr:uid="{6CC0A4F0-FEF1-4CA7-97E8-A12B23EAA766}"/>
    <cellStyle name="Linked Cell 2 2 2 2 4 2 2 3" xfId="29618" xr:uid="{6D30E973-9F9E-49C3-B9D7-171E651A956C}"/>
    <cellStyle name="Linked Cell 2 2 2 2 4 2 2 4" xfId="28163" xr:uid="{15CB887F-4EE1-49CF-9D90-BE4477592BDD}"/>
    <cellStyle name="Linked Cell 2 2 2 2 4 2 2 5" xfId="15247" xr:uid="{EC94B655-EEBC-4516-AA05-227F144E70A2}"/>
    <cellStyle name="Linked Cell 2 2 2 2 4 2 2 6" xfId="16128" xr:uid="{6D5162E2-C799-4F82-8FCE-CF35DC0C9BDD}"/>
    <cellStyle name="Linked Cell 2 2 2 2 4 2 2 7" xfId="29436" xr:uid="{FEC12905-C565-4AD1-AB17-CC97CFDF916F}"/>
    <cellStyle name="Linked Cell 2 2 2 2 4 2 2 8" xfId="15620" xr:uid="{94BB6886-E889-4AE2-8F10-09D669953696}"/>
    <cellStyle name="Linked Cell 2 2 2 2 4 2 3" xfId="28491" xr:uid="{7AB252DD-CD22-4E16-8220-172A6607E4E8}"/>
    <cellStyle name="Linked Cell 2 2 2 2 4 2 4" xfId="29875" xr:uid="{599ADB0F-1A6B-4CE1-A433-2443343AA5A5}"/>
    <cellStyle name="Linked Cell 2 2 2 2 4 2 5" xfId="28789" xr:uid="{C3A1848B-0E7E-4C78-96C1-58D3EDCA464C}"/>
    <cellStyle name="Linked Cell 2 2 2 2 4 2 6" xfId="27075" xr:uid="{88CDF2BD-3DFB-40A8-8B98-9E6C8D634229}"/>
    <cellStyle name="Linked Cell 2 2 2 2 4 2 7" xfId="27063" xr:uid="{E30F85C2-4705-425D-B187-A02A0305DE26}"/>
    <cellStyle name="Linked Cell 2 2 2 2 4 2 8" xfId="27501" xr:uid="{B23FA6B9-1672-4A4E-AF57-9823FE345AF9}"/>
    <cellStyle name="Linked Cell 2 2 2 2 4 20" xfId="28969" xr:uid="{3D3A6AE0-FEF6-43E6-84EC-AE867D321281}"/>
    <cellStyle name="Linked Cell 2 2 2 2 4 21" xfId="29729" xr:uid="{5BB57E5F-7A74-48E9-8B70-F052B1520A06}"/>
    <cellStyle name="Linked Cell 2 2 2 2 4 22" xfId="27065" xr:uid="{715FA2D5-4AFD-4F18-BEE1-E76EE291C6B2}"/>
    <cellStyle name="Linked Cell 2 2 2 2 4 23" xfId="30586" xr:uid="{C60624EF-4D9F-4FA6-8640-A21D68D47D0D}"/>
    <cellStyle name="Linked Cell 2 2 2 2 4 3" xfId="24213" xr:uid="{81A21163-55D1-490F-8C5A-491FB006A9BE}"/>
    <cellStyle name="Linked Cell 2 2 2 2 4 4" xfId="22049" xr:uid="{73C7986F-7A5F-4B77-B467-1620391E6F26}"/>
    <cellStyle name="Linked Cell 2 2 2 2 4 5" xfId="23626" xr:uid="{287CF7A3-2ADE-4DE5-898F-D8970348ADB9}"/>
    <cellStyle name="Linked Cell 2 2 2 2 4 6" xfId="21127" xr:uid="{816D6A57-BB0D-44F0-AED6-7F04F2EE9FAC}"/>
    <cellStyle name="Linked Cell 2 2 2 2 4 7" xfId="24714" xr:uid="{A522B2FF-58F6-4316-B8E9-4218C454C23E}"/>
    <cellStyle name="Linked Cell 2 2 2 2 4 8" xfId="20475" xr:uid="{E5AF46CE-4579-4A47-8FBA-61B844C7F5CF}"/>
    <cellStyle name="Linked Cell 2 2 2 2 4 9" xfId="21375" xr:uid="{A461F10E-6714-4489-9038-604D8756D922}"/>
    <cellStyle name="Linked Cell 2 2 2 2 40" xfId="18678" xr:uid="{7E9BB9CF-A68D-48E9-8452-88F17E3F2936}"/>
    <cellStyle name="Linked Cell 2 2 2 2 41" xfId="23045" xr:uid="{092C8C0D-AD0C-4DAB-A7BB-A7F7FB1AAFC6}"/>
    <cellStyle name="Linked Cell 2 2 2 2 42" xfId="19369" xr:uid="{DCB52049-8CFF-4894-AF66-F9546670DF78}"/>
    <cellStyle name="Linked Cell 2 2 2 2 43" xfId="22564" xr:uid="{77F91A03-259A-436E-AB64-843F3E5D5599}"/>
    <cellStyle name="Linked Cell 2 2 2 2 44" xfId="22429" xr:uid="{FA6B543E-AD2C-43B7-BFA4-E1D55EAC3790}"/>
    <cellStyle name="Linked Cell 2 2 2 2 45" xfId="22572" xr:uid="{828095C3-94AE-4908-8D7B-D80ABF7B668C}"/>
    <cellStyle name="Linked Cell 2 2 2 2 46" xfId="14774" xr:uid="{E735DA0D-5F3F-4818-83E8-F3B378B6E901}"/>
    <cellStyle name="Linked Cell 2 2 2 2 47" xfId="29165" xr:uid="{863881ED-85FF-4484-AFF8-0F40A320601C}"/>
    <cellStyle name="Linked Cell 2 2 2 2 48" xfId="27963" xr:uid="{39143FA8-41FD-48AA-B828-442705AEBF87}"/>
    <cellStyle name="Linked Cell 2 2 2 2 49" xfId="30929" xr:uid="{8E31DE43-8BB8-49F0-B985-4736AD180962}"/>
    <cellStyle name="Linked Cell 2 2 2 2 5" xfId="16381" xr:uid="{81100A8D-4CA1-47C7-8EF8-F2AA8B6B7137}"/>
    <cellStyle name="Linked Cell 2 2 2 2 50" xfId="16040" xr:uid="{FF827D63-1234-46DB-AB91-463B1C5461BC}"/>
    <cellStyle name="Linked Cell 2 2 2 2 51" xfId="31517" xr:uid="{63786D4E-C308-460E-AD3A-E35FBBC72509}"/>
    <cellStyle name="Linked Cell 2 2 2 2 52" xfId="28998" xr:uid="{D4036818-DC02-4171-9593-F52EE3FD0FAC}"/>
    <cellStyle name="Linked Cell 2 2 2 2 52 2" xfId="33158" xr:uid="{563B3E86-CF5F-4EF8-A21F-EC9D89985C7D}"/>
    <cellStyle name="Linked Cell 2 2 2 2 52 3" xfId="36211" xr:uid="{1ECC3DD9-9568-401E-A2E2-4D121E5102C8}"/>
    <cellStyle name="Linked Cell 2 2 2 2 52 4" xfId="32092" xr:uid="{E724798C-1697-476F-BF96-D349CF120E04}"/>
    <cellStyle name="Linked Cell 2 2 2 2 52 5" xfId="36646" xr:uid="{95D5A2DF-C734-483C-9B9F-D3E2E5C2B1DF}"/>
    <cellStyle name="Linked Cell 2 2 2 2 52 6" xfId="16145" xr:uid="{832FBBFF-D21B-40AA-B02D-0937B36ABCB7}"/>
    <cellStyle name="Linked Cell 2 2 2 2 52 7" xfId="31652" xr:uid="{238CE2A8-8A95-4F6A-BE70-30825B86BF37}"/>
    <cellStyle name="Linked Cell 2 2 2 2 52 8" xfId="32490" xr:uid="{0A66D6B5-1DFA-419D-8B64-ECE03E0C429E}"/>
    <cellStyle name="Linked Cell 2 2 2 2 52 9" xfId="31982" xr:uid="{022B6348-B7E6-421C-BBA0-7480B24F8B26}"/>
    <cellStyle name="Linked Cell 2 2 2 2 53" xfId="34535" xr:uid="{F068FCED-4198-47B4-9541-ADE0FD118824}"/>
    <cellStyle name="Linked Cell 2 2 2 2 54" xfId="35478" xr:uid="{8AD21FCB-0788-4B1F-B2FE-60E1941FB828}"/>
    <cellStyle name="Linked Cell 2 2 2 2 55" xfId="32629" xr:uid="{909D113D-027E-42F8-B483-0C2AB59B7652}"/>
    <cellStyle name="Linked Cell 2 2 2 2 56" xfId="34251" xr:uid="{81AB7AA6-5CF4-401C-A629-28998A42E689}"/>
    <cellStyle name="Linked Cell 2 2 2 2 57" xfId="34450" xr:uid="{542913FF-EB95-47CC-9BD8-229BCEA1CD90}"/>
    <cellStyle name="Linked Cell 2 2 2 2 58" xfId="34624" xr:uid="{2EC23353-B312-48E5-AE0C-6EEBFC9D2487}"/>
    <cellStyle name="Linked Cell 2 2 2 2 59" xfId="34182" xr:uid="{A45CBFE6-DFB8-426B-898C-D4EF7ACE9DE8}"/>
    <cellStyle name="Linked Cell 2 2 2 2 6" xfId="16291" xr:uid="{A845945C-58BF-4D82-A5C1-E2358A433D5C}"/>
    <cellStyle name="Linked Cell 2 2 2 2 60" xfId="34122" xr:uid="{C385A424-22D4-458D-BBD2-8DE1DEDE88FA}"/>
    <cellStyle name="Linked Cell 2 2 2 2 61" xfId="32902" xr:uid="{93BB956C-4539-47BA-92C4-E05EFD1850CF}"/>
    <cellStyle name="Linked Cell 2 2 2 2 62" xfId="34430" xr:uid="{C78BF2EC-1423-4464-830C-B7470CE4062D}"/>
    <cellStyle name="Linked Cell 2 2 2 2 63" xfId="33534" xr:uid="{E44EF32D-9009-46CA-89F0-CF3A52E1BA7F}"/>
    <cellStyle name="Linked Cell 2 2 2 2 64" xfId="33993" xr:uid="{721615C1-445B-45E3-947B-F6DA86A4C2BD}"/>
    <cellStyle name="Linked Cell 2 2 2 2 65" xfId="14673" xr:uid="{44BA544A-2975-4FB4-BA18-18C8B3C85CA0}"/>
    <cellStyle name="Linked Cell 2 2 2 2 66" xfId="15039" xr:uid="{02E9924B-92FE-433C-AED1-AD7074A21F95}"/>
    <cellStyle name="Linked Cell 2 2 2 2 67" xfId="36137" xr:uid="{B56B0963-0B7C-4A55-BC1A-5258B55252A5}"/>
    <cellStyle name="Linked Cell 2 2 2 2 68" xfId="32487" xr:uid="{76CF7638-823D-4EF7-84BE-4A9EB582F675}"/>
    <cellStyle name="Linked Cell 2 2 2 2 69" xfId="32074" xr:uid="{117CFABF-A9B1-43D8-85C9-E45E8737FB77}"/>
    <cellStyle name="Linked Cell 2 2 2 2 7" xfId="17603" xr:uid="{7040C74F-DE71-46CE-B500-4B4EEC7587E3}"/>
    <cellStyle name="Linked Cell 2 2 2 2 70" xfId="29712" xr:uid="{8D9CFCB2-1206-4545-AC24-FE9806CB94BC}"/>
    <cellStyle name="Linked Cell 2 2 2 2 71" xfId="15512" xr:uid="{AB1566F2-77E1-4CBF-8093-906B291BF601}"/>
    <cellStyle name="Linked Cell 2 2 2 2 72" xfId="37115" xr:uid="{D2EDED8B-3A56-4F6A-ADBD-7ADC25E6D9E1}"/>
    <cellStyle name="Linked Cell 2 2 2 2 8" xfId="16767" xr:uid="{9B1BF573-6CC8-462F-9898-C3A44AAD4FDE}"/>
    <cellStyle name="Linked Cell 2 2 2 2 9" xfId="17279" xr:uid="{4776D176-0299-44C4-9174-A330D566F163}"/>
    <cellStyle name="Linked Cell 2 2 2 20" xfId="24174" xr:uid="{2D56188C-D991-4080-8FFC-B37ECFC9F09B}"/>
    <cellStyle name="Linked Cell 2 2 2 21" xfId="21494" xr:uid="{1685A64C-29E0-444E-A667-A3D72C0A3E1B}"/>
    <cellStyle name="Linked Cell 2 2 2 22" xfId="23725" xr:uid="{BCBAC351-70D2-4679-9DCE-9375E5116AE2}"/>
    <cellStyle name="Linked Cell 2 2 2 23" xfId="20025" xr:uid="{CD8C6ADE-C584-4188-8327-A2381E87692E}"/>
    <cellStyle name="Linked Cell 2 2 2 24" xfId="24517" xr:uid="{127D0768-A933-465A-9820-BFB1747323FD}"/>
    <cellStyle name="Linked Cell 2 2 2 25" xfId="21835" xr:uid="{A4349703-95B5-43DA-B89D-8F75F9E2FFC0}"/>
    <cellStyle name="Linked Cell 2 2 2 26" xfId="24470" xr:uid="{D2C74632-A378-412A-89B5-006224CCE330}"/>
    <cellStyle name="Linked Cell 2 2 2 27" xfId="20630" xr:uid="{37153653-7884-4877-A78D-6A21F536DF4A}"/>
    <cellStyle name="Linked Cell 2 2 2 28" xfId="24911" xr:uid="{393ACF86-E298-411E-91B0-6B7E519ED21E}"/>
    <cellStyle name="Linked Cell 2 2 2 29" xfId="25083" xr:uid="{5CDD5ECA-A156-47B9-BE5E-B41734D634DA}"/>
    <cellStyle name="Linked Cell 2 2 2 3" xfId="14383" xr:uid="{4673A28D-2142-40B2-9279-4934DF185FF3}"/>
    <cellStyle name="Linked Cell 2 2 2 30" xfId="25239" xr:uid="{4DA6E9F7-5837-48D9-873A-E994203D4C53}"/>
    <cellStyle name="Linked Cell 2 2 2 31" xfId="25386" xr:uid="{1C0B1D90-0A4A-429A-825A-9FCF7CCC17EB}"/>
    <cellStyle name="Linked Cell 2 2 2 32" xfId="25525" xr:uid="{7FBFA491-86CF-42F4-96F3-90B7B01A0561}"/>
    <cellStyle name="Linked Cell 2 2 2 33" xfId="25653" xr:uid="{A3866674-A83F-4634-9E44-6017DE4FBD5D}"/>
    <cellStyle name="Linked Cell 2 2 2 34" xfId="16832" xr:uid="{4C6A5B1F-E018-4AA6-A6DF-ECE7C0A26FD3}"/>
    <cellStyle name="Linked Cell 2 2 2 35" xfId="22869" xr:uid="{B33479E4-9ED1-49F9-BA3E-DE646402A130}"/>
    <cellStyle name="Linked Cell 2 2 2 36" xfId="19130" xr:uid="{2BDE3350-599A-4FE0-A010-0A354BCE5A3C}"/>
    <cellStyle name="Linked Cell 2 2 2 37" xfId="22694" xr:uid="{52C88E47-3A67-4BC7-A094-AA2C117F12BA}"/>
    <cellStyle name="Linked Cell 2 2 2 38" xfId="22916" xr:uid="{99F47524-3304-4278-A4B3-FB5A9217387F}"/>
    <cellStyle name="Linked Cell 2 2 2 39" xfId="23254" xr:uid="{2A631737-2C2F-4DCF-A5A9-48A3D894A506}"/>
    <cellStyle name="Linked Cell 2 2 2 4" xfId="14509" xr:uid="{8FDC4631-A29F-4ED2-9C99-7440056AA6A3}"/>
    <cellStyle name="Linked Cell 2 2 2 40" xfId="22975" xr:uid="{7D423A7B-11B3-49F9-B609-66E567C35C27}"/>
    <cellStyle name="Linked Cell 2 2 2 41" xfId="18658" xr:uid="{0661D58D-BC78-45E4-8F96-B13CC2F73901}"/>
    <cellStyle name="Linked Cell 2 2 2 42" xfId="23431" xr:uid="{B4EE6A0F-D20C-4C11-93C7-241A5B2BCC08}"/>
    <cellStyle name="Linked Cell 2 2 2 43" xfId="22529" xr:uid="{1E7C3BCC-76BE-4D9C-AE5D-B4A180933729}"/>
    <cellStyle name="Linked Cell 2 2 2 44" xfId="23334" xr:uid="{D0FC9A1B-0134-4011-9884-21D655DEE47A}"/>
    <cellStyle name="Linked Cell 2 2 2 45" xfId="22445" xr:uid="{08D7041E-56B2-47EA-A432-5063C544F049}"/>
    <cellStyle name="Linked Cell 2 2 2 46" xfId="17355" xr:uid="{0C6AF1D2-CE03-42E6-92D4-429FD66602CD}"/>
    <cellStyle name="Linked Cell 2 2 2 47" xfId="15032" xr:uid="{0A9340A6-6BAD-4AC3-8DAF-072BA4DD46D9}"/>
    <cellStyle name="Linked Cell 2 2 2 48" xfId="28887" xr:uid="{3D1A5B49-8DD1-4E52-BC8A-65AD7DAD2B1F}"/>
    <cellStyle name="Linked Cell 2 2 2 49" xfId="30526" xr:uid="{5C5500AA-491E-49FA-AD6F-633AD1056AF8}"/>
    <cellStyle name="Linked Cell 2 2 2 5" xfId="15674" xr:uid="{1DCEBAA7-8DF5-4140-B039-1AC0A9BC01D0}"/>
    <cellStyle name="Linked Cell 2 2 2 5 10" xfId="25605" xr:uid="{EBF2B2B1-2850-412F-80AD-238CBF62A6A2}"/>
    <cellStyle name="Linked Cell 2 2 2 5 11" xfId="25723" xr:uid="{4FDDD396-BBC9-4F36-BC5F-5B7C3B0F78C0}"/>
    <cellStyle name="Linked Cell 2 2 2 5 12" xfId="25830" xr:uid="{22FF4F4E-5712-4447-9132-6C074C316827}"/>
    <cellStyle name="Linked Cell 2 2 2 5 13" xfId="25931" xr:uid="{20D8B3EA-3748-419A-8DBB-EB2B041C71BA}"/>
    <cellStyle name="Linked Cell 2 2 2 5 14" xfId="26013" xr:uid="{D92783D2-1E66-43DF-B904-DAEA0D16FDC0}"/>
    <cellStyle name="Linked Cell 2 2 2 5 15" xfId="26087" xr:uid="{518B6C4F-A600-45AE-A301-97C46675D654}"/>
    <cellStyle name="Linked Cell 2 2 2 5 16" xfId="26144" xr:uid="{572EF725-9EB1-45D5-8689-C71051E63677}"/>
    <cellStyle name="Linked Cell 2 2 2 5 17" xfId="26189" xr:uid="{CDA90DEA-A2CE-44F6-9804-91C0763E874E}"/>
    <cellStyle name="Linked Cell 2 2 2 5 18" xfId="27756" xr:uid="{6D87A19B-6DD4-4332-8427-AEC633EFFEF0}"/>
    <cellStyle name="Linked Cell 2 2 2 5 19" xfId="30834" xr:uid="{95F361F8-45C6-4760-9BDC-FD916399A18D}"/>
    <cellStyle name="Linked Cell 2 2 2 5 2" xfId="18137" xr:uid="{F912EF61-A462-4651-895C-5B4C299E8CB6}"/>
    <cellStyle name="Linked Cell 2 2 2 5 2 2" xfId="21679" xr:uid="{78432A2A-94E3-442D-9737-322B86D66BD8}"/>
    <cellStyle name="Linked Cell 2 2 2 5 2 2 2" xfId="22886" xr:uid="{7C11BC88-E505-4098-B283-13DFD5A8EB80}"/>
    <cellStyle name="Linked Cell 2 2 2 5 2 2 3" xfId="29607" xr:uid="{F3D739A5-C353-42A3-B8EF-7250C0F2D209}"/>
    <cellStyle name="Linked Cell 2 2 2 5 2 2 4" xfId="28178" xr:uid="{D2449495-3A67-4578-80DA-2BA06FE4909A}"/>
    <cellStyle name="Linked Cell 2 2 2 5 2 2 5" xfId="15983" xr:uid="{B992C988-1384-4A54-96D8-16E7F318280B}"/>
    <cellStyle name="Linked Cell 2 2 2 5 2 2 6" xfId="30134" xr:uid="{B3215C5C-D594-4979-8EC4-8097A660ACF3}"/>
    <cellStyle name="Linked Cell 2 2 2 5 2 2 7" xfId="30162" xr:uid="{B55BF093-F3DA-4F29-A157-4C7DB86AE6D7}"/>
    <cellStyle name="Linked Cell 2 2 2 5 2 2 8" xfId="27783" xr:uid="{7B7D2AFD-4AE9-40BF-B778-B422B98198DF}"/>
    <cellStyle name="Linked Cell 2 2 2 5 2 3" xfId="29073" xr:uid="{89A4949C-FE42-4864-9989-1CD67B1AF276}"/>
    <cellStyle name="Linked Cell 2 2 2 5 2 4" xfId="27688" xr:uid="{AD5C090F-7917-40ED-ACE1-8034BE33E348}"/>
    <cellStyle name="Linked Cell 2 2 2 5 2 5" xfId="27443" xr:uid="{AC7FCBDC-ECD1-4D65-95A3-CE93BAEFD69B}"/>
    <cellStyle name="Linked Cell 2 2 2 5 2 6" xfId="31173" xr:uid="{9CE35BA3-A8FC-4EBE-BA3F-4E94D0184B53}"/>
    <cellStyle name="Linked Cell 2 2 2 5 2 7" xfId="31369" xr:uid="{B6ADFCD8-52FE-4AF1-9BAF-4B557DBBBA2D}"/>
    <cellStyle name="Linked Cell 2 2 2 5 2 8" xfId="29724" xr:uid="{4F5DAE26-C7B4-4479-AC3B-D464EB9074D2}"/>
    <cellStyle name="Linked Cell 2 2 2 5 20" xfId="31036" xr:uid="{6793788F-9C8B-41F3-B0FF-30D03D33AC7E}"/>
    <cellStyle name="Linked Cell 2 2 2 5 21" xfId="31250" xr:uid="{BA925740-76DB-466F-8674-4114BDFADB00}"/>
    <cellStyle name="Linked Cell 2 2 2 5 22" xfId="31437" xr:uid="{7A5D65A2-629F-4FA0-961D-978DDF1390A2}"/>
    <cellStyle name="Linked Cell 2 2 2 5 23" xfId="31034" xr:uid="{B4DE1B87-4EFC-4F40-A4AD-C6F906DDE46A}"/>
    <cellStyle name="Linked Cell 2 2 2 5 3" xfId="24202" xr:uid="{EA0F7974-7188-45BE-895F-85E0C78C63C2}"/>
    <cellStyle name="Linked Cell 2 2 2 5 4" xfId="21803" xr:uid="{E684D611-EE6B-4C8B-B2A5-06FDA892D12F}"/>
    <cellStyle name="Linked Cell 2 2 2 5 5" xfId="24834" xr:uid="{3CA24B3F-23AB-4F31-B46B-DEEB7EBD68D3}"/>
    <cellStyle name="Linked Cell 2 2 2 5 6" xfId="25012" xr:uid="{E982CC46-8DAC-4E77-A8DB-BAF1BD6791E9}"/>
    <cellStyle name="Linked Cell 2 2 2 5 7" xfId="25173" xr:uid="{6F96E14A-20C1-403C-80A5-1431001F3C0A}"/>
    <cellStyle name="Linked Cell 2 2 2 5 8" xfId="25327" xr:uid="{CB52F982-ABDB-4384-945D-3C4A0C3040F6}"/>
    <cellStyle name="Linked Cell 2 2 2 5 9" xfId="25471" xr:uid="{CC8B3608-8E7F-4494-BB12-2AA5868611A4}"/>
    <cellStyle name="Linked Cell 2 2 2 50" xfId="28519" xr:uid="{36744C5B-D7F9-4603-9304-819E37082CFD}"/>
    <cellStyle name="Linked Cell 2 2 2 51" xfId="27788" xr:uid="{FBD634D0-90D0-4C09-AE4D-EF1007BD9997}"/>
    <cellStyle name="Linked Cell 2 2 2 52" xfId="29258" xr:uid="{69572B75-3855-4AD4-ACEB-81887F44455E}"/>
    <cellStyle name="Linked Cell 2 2 2 53" xfId="30809" xr:uid="{AEAABCDE-1C6F-4DC3-900B-5CED7912B67E}"/>
    <cellStyle name="Linked Cell 2 2 2 53 2" xfId="33147" xr:uid="{9881631F-6791-48AD-A271-58E8568CFCD8}"/>
    <cellStyle name="Linked Cell 2 2 2 53 3" xfId="36200" xr:uid="{ACCE91D8-90A7-452F-AD9C-163041204269}"/>
    <cellStyle name="Linked Cell 2 2 2 53 4" xfId="32268" xr:uid="{998313A5-ED15-4F01-9D1A-BA92D54BE798}"/>
    <cellStyle name="Linked Cell 2 2 2 53 5" xfId="32222" xr:uid="{94EE25E1-16C9-42F0-94AC-E6F6E830D955}"/>
    <cellStyle name="Linked Cell 2 2 2 53 6" xfId="32449" xr:uid="{8C022754-D083-4EA2-9546-904C7B669AA5}"/>
    <cellStyle name="Linked Cell 2 2 2 53 7" xfId="28695" xr:uid="{9C89F43B-AF3C-4226-B450-52B4E877EB64}"/>
    <cellStyle name="Linked Cell 2 2 2 53 8" xfId="28981" xr:uid="{E2159D7C-E563-4531-B931-AEBE0ECDD2EE}"/>
    <cellStyle name="Linked Cell 2 2 2 53 9" xfId="30518" xr:uid="{BAFAA89A-9BBC-4D9D-865B-5DA39FA77AD0}"/>
    <cellStyle name="Linked Cell 2 2 2 54" xfId="34707" xr:uid="{44343BC6-B963-4999-9FAF-D0A5EABE3C63}"/>
    <cellStyle name="Linked Cell 2 2 2 55" xfId="34088" xr:uid="{8A0B0136-9E0E-481E-8D5E-C2938EE814DE}"/>
    <cellStyle name="Linked Cell 2 2 2 56" xfId="35434" xr:uid="{09FF675A-F638-4D7C-BA44-F0E92CE5693E}"/>
    <cellStyle name="Linked Cell 2 2 2 57" xfId="33067" xr:uid="{ED256D12-B908-4468-98C4-750C29A8E3B5}"/>
    <cellStyle name="Linked Cell 2 2 2 58" xfId="32914" xr:uid="{63F5602B-A040-431A-AE6F-F1E305CC1D4B}"/>
    <cellStyle name="Linked Cell 2 2 2 59" xfId="34923" xr:uid="{5E245D3D-8D42-4D9B-9CF9-091DD8B70A04}"/>
    <cellStyle name="Linked Cell 2 2 2 6" xfId="16391" xr:uid="{4E71D96D-B474-4335-A3D9-64075B147EB3}"/>
    <cellStyle name="Linked Cell 2 2 2 60" xfId="33349" xr:uid="{993720EF-77E6-4EE3-AE2F-7007F667A3ED}"/>
    <cellStyle name="Linked Cell 2 2 2 61" xfId="33890" xr:uid="{4B1A8AAE-9279-4D1F-9CED-4AB7525918AF}"/>
    <cellStyle name="Linked Cell 2 2 2 62" xfId="33108" xr:uid="{46522084-F6E9-44B9-B439-E6FFF4FF2BED}"/>
    <cellStyle name="Linked Cell 2 2 2 63" xfId="35683" xr:uid="{79D78B8F-6EEC-45E0-AE1A-C20AAAED9879}"/>
    <cellStyle name="Linked Cell 2 2 2 64" xfId="35733" xr:uid="{86689179-4B86-4A93-B875-E85F43A83624}"/>
    <cellStyle name="Linked Cell 2 2 2 65" xfId="35779" xr:uid="{A2420A11-E761-46B8-AE51-2A4EDBB72655}"/>
    <cellStyle name="Linked Cell 2 2 2 66" xfId="27406" xr:uid="{E1F0D539-AB42-46CA-88C9-403E2658A238}"/>
    <cellStyle name="Linked Cell 2 2 2 67" xfId="32106" xr:uid="{9C4557A8-1551-4182-9E0E-32952425E1F3}"/>
    <cellStyle name="Linked Cell 2 2 2 68" xfId="16105" xr:uid="{F85C586A-A1E5-4E2B-BF14-D4104A8E9A5E}"/>
    <cellStyle name="Linked Cell 2 2 2 69" xfId="36676" xr:uid="{2E8680EB-633B-49FA-93B5-3E3674EAEE40}"/>
    <cellStyle name="Linked Cell 2 2 2 7" xfId="17459" xr:uid="{3AC01289-64F7-4444-B958-656B0730EE2A}"/>
    <cellStyle name="Linked Cell 2 2 2 70" xfId="36726" xr:uid="{03592803-99E4-49E7-849A-F84A886D3FC1}"/>
    <cellStyle name="Linked Cell 2 2 2 71" xfId="36770" xr:uid="{AF2A7A9D-83B1-4569-9B5E-23CDFD7F6248}"/>
    <cellStyle name="Linked Cell 2 2 2 72" xfId="36804" xr:uid="{A718D7B8-2BB4-4CB6-ADFA-6E369EB88BB5}"/>
    <cellStyle name="Linked Cell 2 2 2 73" xfId="37083" xr:uid="{BB75A935-FA8D-4775-AD8E-972E80A16D68}"/>
    <cellStyle name="Linked Cell 2 2 2 8" xfId="16886" xr:uid="{C52A7566-3872-433C-9CA8-5CD667BE4956}"/>
    <cellStyle name="Linked Cell 2 2 2 9" xfId="18014" xr:uid="{AC8DAB9F-0EC0-471A-B9CF-18069F21DBF5}"/>
    <cellStyle name="Linked Cell 2 2 20" xfId="17243" xr:uid="{D4D78EFE-98C7-45C5-ACB9-648D471DC162}"/>
    <cellStyle name="Linked Cell 2 2 20 2" xfId="20355" xr:uid="{C557667E-F8A7-48DD-AD30-E1F661B64354}"/>
    <cellStyle name="Linked Cell 2 2 21" xfId="24462" xr:uid="{798604B7-7A2D-4C44-B24A-B0A91B39E037}"/>
    <cellStyle name="Linked Cell 2 2 22" xfId="20641" xr:uid="{EC65154A-4BCC-453E-A9A4-86E53D02AC24}"/>
    <cellStyle name="Linked Cell 2 2 23" xfId="24753" xr:uid="{1BDF1552-47EB-41B1-94CB-2BC398DFD586}"/>
    <cellStyle name="Linked Cell 2 2 24" xfId="21771" xr:uid="{534376FD-E655-4E45-BF22-2042B687CE55}"/>
    <cellStyle name="Linked Cell 2 2 25" xfId="21973" xr:uid="{62BEF008-9F58-4EE0-9DEC-C0888564B61B}"/>
    <cellStyle name="Linked Cell 2 2 26" xfId="22179" xr:uid="{E4538319-AA24-40A3-B9AE-2FE9A52AF5A9}"/>
    <cellStyle name="Linked Cell 2 2 27" xfId="21671" xr:uid="{5446635B-69F3-4645-88E3-B12716F02CF2}"/>
    <cellStyle name="Linked Cell 2 2 28" xfId="21884" xr:uid="{6DDB45CC-2B8A-434E-B082-6D1C142F6A4C}"/>
    <cellStyle name="Linked Cell 2 2 29" xfId="23652" xr:uid="{2706A747-85D8-4DD3-BA03-B0D92A647334}"/>
    <cellStyle name="Linked Cell 2 2 3" xfId="14241" xr:uid="{C7A19EA2-63F1-495F-B1A5-1036AE87D111}"/>
    <cellStyle name="Linked Cell 2 2 30" xfId="22001" xr:uid="{9A5DCB09-F6A9-4D89-99FD-8C3B4B81AF43}"/>
    <cellStyle name="Linked Cell 2 2 31" xfId="23972" xr:uid="{7EAF4D54-8ECD-4C7A-B68B-1E364BD8D323}"/>
    <cellStyle name="Linked Cell 2 2 32" xfId="20176" xr:uid="{D8B4B83C-BBED-44FC-B44B-536CBE10993F}"/>
    <cellStyle name="Linked Cell 2 2 33" xfId="21812" xr:uid="{34FC681B-B608-4C81-8BF5-E70890BC5DC4}"/>
    <cellStyle name="Linked Cell 2 2 34" xfId="23636" xr:uid="{AD500C2C-192B-441D-A59A-BB43BF6ADDC8}"/>
    <cellStyle name="Linked Cell 2 2 35" xfId="23370" xr:uid="{7C26C432-A772-4EA4-AFF7-989E813F9BDB}"/>
    <cellStyle name="Linked Cell 2 2 36" xfId="17773" xr:uid="{84BC655E-BF5E-49D8-AAEC-310FEF5C56E5}"/>
    <cellStyle name="Linked Cell 2 2 37" xfId="23185" xr:uid="{1DFFB554-50A5-40BC-B50A-D9E1CF84239E}"/>
    <cellStyle name="Linked Cell 2 2 38" xfId="17860" xr:uid="{168E9D77-BC36-42D6-BE82-8439F5C4AA9F}"/>
    <cellStyle name="Linked Cell 2 2 39" xfId="16920" xr:uid="{0CBA6136-47B2-4F7F-9723-5B9CC7EDBD2A}"/>
    <cellStyle name="Linked Cell 2 2 4" xfId="14372" xr:uid="{B32D2818-11A3-4E66-A4EB-7BE2C3BE6E28}"/>
    <cellStyle name="Linked Cell 2 2 40" xfId="17222" xr:uid="{88AD7C85-B906-4EF6-A07D-D1AC0CEFF3C3}"/>
    <cellStyle name="Linked Cell 2 2 41" xfId="23146" xr:uid="{BBFE3260-15D6-4064-AB41-AF16215AF580}"/>
    <cellStyle name="Linked Cell 2 2 42" xfId="22710" xr:uid="{6B122DAF-CC64-4E13-910A-486F728C4BEC}"/>
    <cellStyle name="Linked Cell 2 2 43" xfId="16885" xr:uid="{313BC43A-2888-4422-BCA5-5E341F34DB4F}"/>
    <cellStyle name="Linked Cell 2 2 44" xfId="23136" xr:uid="{D4192592-BA66-482C-99FA-33E70DB3F060}"/>
    <cellStyle name="Linked Cell 2 2 45" xfId="23311" xr:uid="{B204EC81-0EF0-4B7F-9934-757DE8F85DD8}"/>
    <cellStyle name="Linked Cell 2 2 46" xfId="22430" xr:uid="{C01EDFBB-B5CA-4450-A496-058DF859787B}"/>
    <cellStyle name="Linked Cell 2 2 47" xfId="22480" xr:uid="{2653A306-1D46-4E86-B90B-4E7E82043531}"/>
    <cellStyle name="Linked Cell 2 2 48" xfId="15212" xr:uid="{C8A03D8C-DF3F-4017-999C-E9D9B97E722D}"/>
    <cellStyle name="Linked Cell 2 2 49" xfId="30847" xr:uid="{B841FFAC-EC99-4767-B267-FC456663C5B9}"/>
    <cellStyle name="Linked Cell 2 2 5" xfId="14498" xr:uid="{44BEA146-20A9-46F7-AAA4-807F9763C030}"/>
    <cellStyle name="Linked Cell 2 2 50" xfId="31052" xr:uid="{8C6C8268-A5C6-4FBA-98F7-817F66B9D5C1}"/>
    <cellStyle name="Linked Cell 2 2 51" xfId="31265" xr:uid="{0572104C-F0EC-4792-AFD5-8019F9A4C3B2}"/>
    <cellStyle name="Linked Cell 2 2 52" xfId="31449" xr:uid="{657A4CFE-49B3-42DF-9345-B2FB7CDF9461}"/>
    <cellStyle name="Linked Cell 2 2 53" xfId="15176" xr:uid="{F5AA8E95-AF74-48ED-A047-09F5575638D4}"/>
    <cellStyle name="Linked Cell 2 2 54" xfId="31756" xr:uid="{738A878B-D526-42AF-96C9-9D113726167F}"/>
    <cellStyle name="Linked Cell 2 2 54 2" xfId="32973" xr:uid="{01C3DD4A-197B-4CF2-A8D0-BE6A203920B9}"/>
    <cellStyle name="Linked Cell 2 2 54 3" xfId="36150" xr:uid="{BC0B8674-67CB-4DD9-8179-70D3DC270F1D}"/>
    <cellStyle name="Linked Cell 2 2 54 4" xfId="32284" xr:uid="{6EECCCBD-7131-4FAF-8478-6E63C5D34C86}"/>
    <cellStyle name="Linked Cell 2 2 54 5" xfId="15718" xr:uid="{AFD2FD9B-0256-44B0-B97B-7241D50D9F5C}"/>
    <cellStyle name="Linked Cell 2 2 54 6" xfId="31901" xr:uid="{7C574C74-6C6A-4760-853B-8830B4C532CB}"/>
    <cellStyle name="Linked Cell 2 2 54 7" xfId="32389" xr:uid="{C65197DF-2BC4-4EC1-9BD5-C3F19F0A3B30}"/>
    <cellStyle name="Linked Cell 2 2 54 8" xfId="31944" xr:uid="{F4DE7D13-C9C4-4E54-B086-975112F34B17}"/>
    <cellStyle name="Linked Cell 2 2 54 9" xfId="31341" xr:uid="{2CF74991-B825-4407-A241-D4CAF3D0FB64}"/>
    <cellStyle name="Linked Cell 2 2 55" xfId="35079" xr:uid="{B7E084BE-51DD-4294-B73F-C03F182AA6E4}"/>
    <cellStyle name="Linked Cell 2 2 56" xfId="33944" xr:uid="{A8A21F5F-B3A7-45E4-A42A-DEA44BFB40B4}"/>
    <cellStyle name="Linked Cell 2 2 57" xfId="35002" xr:uid="{0BBC47F6-35A7-4F3D-BAAB-74770132C943}"/>
    <cellStyle name="Linked Cell 2 2 58" xfId="34864" xr:uid="{843858CD-637A-4F05-B07A-0B7E746E03DA}"/>
    <cellStyle name="Linked Cell 2 2 59" xfId="34829" xr:uid="{A938414C-07BD-44FA-89F6-0F4C4CCFB0D0}"/>
    <cellStyle name="Linked Cell 2 2 6" xfId="15415" xr:uid="{283CB144-1DE5-4536-AF79-800C650B4521}"/>
    <cellStyle name="Linked Cell 2 2 6 10" xfId="24720" xr:uid="{C83BB274-A333-4FC9-9BBC-E49E241BE0EC}"/>
    <cellStyle name="Linked Cell 2 2 6 11" xfId="21759" xr:uid="{A16DC190-173D-426A-9576-81ED65DAAFD1}"/>
    <cellStyle name="Linked Cell 2 2 6 12" xfId="21225" xr:uid="{1F370377-4F4C-4AC8-B790-5F463A59F924}"/>
    <cellStyle name="Linked Cell 2 2 6 13" xfId="24069" xr:uid="{C8B2AEA7-1220-4F18-8617-4C53D2684CEE}"/>
    <cellStyle name="Linked Cell 2 2 6 14" xfId="22280" xr:uid="{ADACBFBB-0D8C-4B49-9A55-A59921681117}"/>
    <cellStyle name="Linked Cell 2 2 6 15" xfId="20271" xr:uid="{04534C47-2734-4CC5-9330-6C24BC022594}"/>
    <cellStyle name="Linked Cell 2 2 6 16" xfId="24431" xr:uid="{78CEA03F-B69E-4696-A0A4-0C2E37B2AB55}"/>
    <cellStyle name="Linked Cell 2 2 6 17" xfId="20125" xr:uid="{C4868424-705B-4362-ABC7-6800FE3FAAE6}"/>
    <cellStyle name="Linked Cell 2 2 6 18" xfId="27549" xr:uid="{46AA7468-029E-4AC1-B496-DD50C6E29628}"/>
    <cellStyle name="Linked Cell 2 2 6 19" xfId="27364" xr:uid="{1984760F-8218-46A9-A1D3-F332EAEF356D}"/>
    <cellStyle name="Linked Cell 2 2 6 2" xfId="17637" xr:uid="{E36F79FC-4EB7-4564-A6DA-3502DBA947E1}"/>
    <cellStyle name="Linked Cell 2 2 6 2 2" xfId="20743" xr:uid="{3EF7BE69-CC36-405C-A913-2F7FC72041F5}"/>
    <cellStyle name="Linked Cell 2 2 6 2 2 2" xfId="22763" xr:uid="{548CAA84-1954-44BC-8EA6-7925E19C9AEB}"/>
    <cellStyle name="Linked Cell 2 2 6 2 2 3" xfId="29534" xr:uid="{F61B8478-D94E-4F57-AE19-E6B4B246D1AF}"/>
    <cellStyle name="Linked Cell 2 2 6 2 2 4" xfId="28548" xr:uid="{FEABEF24-5183-4EA9-A325-4332B4A7AE97}"/>
    <cellStyle name="Linked Cell 2 2 6 2 2 5" xfId="16210" xr:uid="{4C4E6BA7-DD1C-4A0E-930C-E633930FE1E3}"/>
    <cellStyle name="Linked Cell 2 2 6 2 2 6" xfId="26948" xr:uid="{AE0EF444-4F74-4D5C-9B1E-A24CC552665A}"/>
    <cellStyle name="Linked Cell 2 2 6 2 2 7" xfId="28686" xr:uid="{C6E7379C-2406-404B-9618-2446D76EAA26}"/>
    <cellStyle name="Linked Cell 2 2 6 2 2 8" xfId="29768" xr:uid="{8E2D83E8-2E70-4FF0-BE49-3730E407F8E0}"/>
    <cellStyle name="Linked Cell 2 2 6 2 3" xfId="28747" xr:uid="{81A6F0F3-1E39-462C-84FD-072EDF56374D}"/>
    <cellStyle name="Linked Cell 2 2 6 2 4" xfId="28777" xr:uid="{0F673688-E12D-4481-BDDF-E453DEE11219}"/>
    <cellStyle name="Linked Cell 2 2 6 2 5" xfId="15269" xr:uid="{01B3A97E-E472-4A9A-93CB-F5750F88AF7C}"/>
    <cellStyle name="Linked Cell 2 2 6 2 6" xfId="28180" xr:uid="{ACB17144-44FC-4A98-9DDC-5188E5FB354D}"/>
    <cellStyle name="Linked Cell 2 2 6 2 7" xfId="15467" xr:uid="{8146BB78-DF17-4852-AF20-79AFD64F423A}"/>
    <cellStyle name="Linked Cell 2 2 6 2 8" xfId="29471" xr:uid="{CF0986E3-6E48-4178-A055-F8C01C8605CC}"/>
    <cellStyle name="Linked Cell 2 2 6 20" xfId="29867" xr:uid="{3E99C2DD-1320-4C7A-AC15-41CAF7B7A829}"/>
    <cellStyle name="Linked Cell 2 2 6 21" xfId="27311" xr:uid="{8865D5D6-8E65-4D90-B5BB-7D1BBAF4E8D2}"/>
    <cellStyle name="Linked Cell 2 2 6 22" xfId="14812" xr:uid="{8BBB0FD1-9D4F-4A8D-AA0B-ACD435A091A3}"/>
    <cellStyle name="Linked Cell 2 2 6 23" xfId="30328" xr:uid="{0E4EC6F6-E489-4B1F-A13C-B26C933E964E}"/>
    <cellStyle name="Linked Cell 2 2 6 3" xfId="24020" xr:uid="{FCDC37B4-42D6-43B7-A2D5-11059C8D4BCB}"/>
    <cellStyle name="Linked Cell 2 2 6 4" xfId="21289" xr:uid="{A3080374-F592-45C4-8D46-841079777ED0}"/>
    <cellStyle name="Linked Cell 2 2 6 5" xfId="24697" xr:uid="{E7FFD40B-689C-48B9-AA5C-3E5D8B74B1C8}"/>
    <cellStyle name="Linked Cell 2 2 6 6" xfId="21938" xr:uid="{3385A658-9B5A-4306-9AF2-571762774C55}"/>
    <cellStyle name="Linked Cell 2 2 6 7" xfId="24790" xr:uid="{E520608C-7AB9-4AFB-88A3-A7563C767789}"/>
    <cellStyle name="Linked Cell 2 2 6 8" xfId="20157" xr:uid="{B7018A03-7D2A-4776-A87E-220F8E05F50D}"/>
    <cellStyle name="Linked Cell 2 2 6 9" xfId="21512" xr:uid="{423DE9A0-BBDC-4432-BF59-EF1C552EA520}"/>
    <cellStyle name="Linked Cell 2 2 60" xfId="35030" xr:uid="{2E84E0A9-FF1D-4FC1-9D58-E5ABA3EE7DE2}"/>
    <cellStyle name="Linked Cell 2 2 61" xfId="34102" xr:uid="{EC27D304-EAC6-4B7F-A12C-306FAF58F2B7}"/>
    <cellStyle name="Linked Cell 2 2 62" xfId="33907" xr:uid="{ECA1239A-ADFD-462C-AB1A-46B1A2D7F1A8}"/>
    <cellStyle name="Linked Cell 2 2 63" xfId="33557" xr:uid="{B0B59AFE-13EF-4DEF-AF34-F6199B4BDA56}"/>
    <cellStyle name="Linked Cell 2 2 64" xfId="33371" xr:uid="{E53BE765-01C5-48DA-A2C0-42B4506EE472}"/>
    <cellStyle name="Linked Cell 2 2 65" xfId="35276" xr:uid="{407910E8-D671-433A-B215-9810F5ABEA29}"/>
    <cellStyle name="Linked Cell 2 2 66" xfId="32783" xr:uid="{F90D137B-AA18-449D-8435-56BCAA2D5AF1}"/>
    <cellStyle name="Linked Cell 2 2 67" xfId="32461" xr:uid="{CC680291-B187-444B-82EF-DC7100028421}"/>
    <cellStyle name="Linked Cell 2 2 68" xfId="32142" xr:uid="{F9D04483-2FB9-4052-B687-747AF0D24B93}"/>
    <cellStyle name="Linked Cell 2 2 69" xfId="27127" xr:uid="{60F5EC40-184D-4F61-B7C6-6120EAB7FED6}"/>
    <cellStyle name="Linked Cell 2 2 7" xfId="16746" xr:uid="{C20105D6-B595-4414-AE00-8BA2D52BAA93}"/>
    <cellStyle name="Linked Cell 2 2 70" xfId="31931" xr:uid="{8D0C8BC0-900A-427D-A79B-5CB29D3AE824}"/>
    <cellStyle name="Linked Cell 2 2 71" xfId="28414" xr:uid="{9A890565-140C-4DBD-A49F-6CC80A436BBE}"/>
    <cellStyle name="Linked Cell 2 2 72" xfId="28824" xr:uid="{D417B79F-E463-4516-82D0-B6876FEE8FB6}"/>
    <cellStyle name="Linked Cell 2 2 73" xfId="28123" xr:uid="{D270A1CE-A364-4193-9B86-24FE78F9ADA3}"/>
    <cellStyle name="Linked Cell 2 2 74" xfId="37038" xr:uid="{24C067F2-3DA3-48A8-98C2-FA0A9D41912C}"/>
    <cellStyle name="Linked Cell 2 2 75" xfId="45292" xr:uid="{509BB8ED-3E32-45E6-8CA2-3E55A3E46445}"/>
    <cellStyle name="Linked Cell 2 2 8" xfId="18207" xr:uid="{4989525F-8EAC-42D4-AC30-AD3A9ABF1C13}"/>
    <cellStyle name="Linked Cell 2 2 9" xfId="16333" xr:uid="{95E637F8-F2D1-42C6-8618-5EA91678FD76}"/>
    <cellStyle name="Linked Cell 2 20" xfId="17928" xr:uid="{9654C7ED-333C-4229-95CA-8D967B2233A8}"/>
    <cellStyle name="Linked Cell 2 21" xfId="16345" xr:uid="{3F96E8CF-585E-483F-9C93-CBA93DFD751F}"/>
    <cellStyle name="Linked Cell 2 21 2" xfId="20453" xr:uid="{2B80E2CC-837D-4F46-AFA4-6CE4E3DDAFA6}"/>
    <cellStyle name="Linked Cell 2 22" xfId="21913" xr:uid="{F6EE132E-D254-4AA8-8C2B-A88AB6547CD1}"/>
    <cellStyle name="Linked Cell 2 23" xfId="23944" xr:uid="{A5F365ED-10F4-42E4-8D8C-4E8F1F066FFB}"/>
    <cellStyle name="Linked Cell 2 24" xfId="21758" xr:uid="{BC90BFB8-8434-4B1D-B982-F9342DA07194}"/>
    <cellStyle name="Linked Cell 2 25" xfId="22041" xr:uid="{EB876A65-55C8-4D6D-A330-52A4117B1E61}"/>
    <cellStyle name="Linked Cell 2 26" xfId="21325" xr:uid="{4C6938B8-8B29-4871-954C-1D058FDC8D12}"/>
    <cellStyle name="Linked Cell 2 27" xfId="24097" xr:uid="{249D785A-4DE2-426A-9103-1CA7E66A264D}"/>
    <cellStyle name="Linked Cell 2 28" xfId="20205" xr:uid="{6C901419-81F0-4040-B7DD-11589F51C672}"/>
    <cellStyle name="Linked Cell 2 29" xfId="24950" xr:uid="{210F6396-E1D6-4439-AC32-61CA1B6C1C4F}"/>
    <cellStyle name="Linked Cell 2 3" xfId="13002" xr:uid="{439BA48A-69AB-49AD-B3BE-656D7802C87E}"/>
    <cellStyle name="Linked Cell 2 30" xfId="25117" xr:uid="{15A38DCA-A1CD-4F59-B3D7-A530E9BC5C33}"/>
    <cellStyle name="Linked Cell 2 31" xfId="25273" xr:uid="{42DC383D-BACD-434A-ACA3-7DA4AA34098D}"/>
    <cellStyle name="Linked Cell 2 32" xfId="25418" xr:uid="{2219390D-5C57-40F6-80D5-4E0E45490640}"/>
    <cellStyle name="Linked Cell 2 33" xfId="25555" xr:uid="{9E4D338E-A9D4-4E96-BC23-0928F239F62E}"/>
    <cellStyle name="Linked Cell 2 34" xfId="25681" xr:uid="{58D1F224-9454-4787-AE37-1CBE00593E0D}"/>
    <cellStyle name="Linked Cell 2 35" xfId="25791" xr:uid="{2A900968-E77D-42BB-B90A-DE05B4139B36}"/>
    <cellStyle name="Linked Cell 2 36" xfId="22456" xr:uid="{C9ADF017-6586-49ED-AC37-6597302F4C2E}"/>
    <cellStyle name="Linked Cell 2 37" xfId="18090" xr:uid="{0CBCBB9C-7278-48C3-B1E2-3E39ABE0C759}"/>
    <cellStyle name="Linked Cell 2 38" xfId="23030" xr:uid="{A0300C30-D78D-49EB-AF97-B8CA530AEB42}"/>
    <cellStyle name="Linked Cell 2 39" xfId="23315" xr:uid="{2F34467B-05D5-495F-9FC9-2F9EA58B0676}"/>
    <cellStyle name="Linked Cell 2 4" xfId="14142" xr:uid="{5D632F52-0E8A-47E5-8C7E-8CC04605480F}"/>
    <cellStyle name="Linked Cell 2 4 2" xfId="14230" xr:uid="{7A4060C2-32C3-472D-B7C5-C58F26A3C149}"/>
    <cellStyle name="Linked Cell 2 40" xfId="17908" xr:uid="{BEB03BDF-DD7B-45A3-8A8A-6ED725674764}"/>
    <cellStyle name="Linked Cell 2 41" xfId="22823" xr:uid="{F6DEAF24-A3CF-4BD3-92AF-6FAA676DFFAE}"/>
    <cellStyle name="Linked Cell 2 42" xfId="22461" xr:uid="{F9968A51-14CB-40E2-A3EB-278538A2E94E}"/>
    <cellStyle name="Linked Cell 2 43" xfId="22455" xr:uid="{523E2985-1C80-4D1E-892E-1AE79BC59C7B}"/>
    <cellStyle name="Linked Cell 2 44" xfId="23157" xr:uid="{A22F7AF3-F472-4C11-A353-F5AE652947D6}"/>
    <cellStyle name="Linked Cell 2 45" xfId="23389" xr:uid="{1400B176-D95C-4255-8EC6-8CAB4C5BAC16}"/>
    <cellStyle name="Linked Cell 2 46" xfId="18301" xr:uid="{4BA2EF2C-76C1-44FA-890C-AE03158E7B51}"/>
    <cellStyle name="Linked Cell 2 47" xfId="23046" xr:uid="{9CD52A06-130F-435B-B344-C5641DECCF7E}"/>
    <cellStyle name="Linked Cell 2 48" xfId="23135" xr:uid="{80DF47B1-CD6B-44C9-8EEB-4AC7B1693D3E}"/>
    <cellStyle name="Linked Cell 2 49" xfId="15638" xr:uid="{69F3CB74-615F-4CBD-9D53-89F6B74B4239}"/>
    <cellStyle name="Linked Cell 2 5" xfId="14346" xr:uid="{A193F522-B64D-4103-BACB-9A02D4F7226E}"/>
    <cellStyle name="Linked Cell 2 50" xfId="15048" xr:uid="{9E81B0EC-96CC-4CAF-95DC-1476AF21775B}"/>
    <cellStyle name="Linked Cell 2 51" xfId="29166" xr:uid="{F872E25D-E142-406D-B0C3-94840347771D}"/>
    <cellStyle name="Linked Cell 2 52" xfId="15897" xr:uid="{E9C71626-DA31-4724-B7F2-B87F4FCE9D23}"/>
    <cellStyle name="Linked Cell 2 53" xfId="30234" xr:uid="{3BB824FD-916A-4A96-97E8-2CD9E71119C1}"/>
    <cellStyle name="Linked Cell 2 54" xfId="31311" xr:uid="{15678928-CCEA-4F45-9758-D449C56F474B}"/>
    <cellStyle name="Linked Cell 2 55" xfId="28300" xr:uid="{EA0A900F-E3C4-4D27-AE67-63C52E150410}"/>
    <cellStyle name="Linked Cell 2 55 2" xfId="32843" xr:uid="{E2EB2788-E005-4D4E-8699-C8AF32E02BF8}"/>
    <cellStyle name="Linked Cell 2 55 3" xfId="36123" xr:uid="{819521B9-92DE-4207-88F0-91C3F250A0C0}"/>
    <cellStyle name="Linked Cell 2 55 4" xfId="31888" xr:uid="{C8699E84-B8E1-4FD1-A7C2-9814EF7C0967}"/>
    <cellStyle name="Linked Cell 2 55 5" xfId="36580" xr:uid="{75F147B0-A608-4A5A-A82D-C9A0E5F6B01D}"/>
    <cellStyle name="Linked Cell 2 55 6" xfId="27359" xr:uid="{C6F51A53-CB67-4F13-9300-64F6CDFC2D4C}"/>
    <cellStyle name="Linked Cell 2 55 7" xfId="36685" xr:uid="{362D3439-5CCE-4A37-9477-14AC3B231E48}"/>
    <cellStyle name="Linked Cell 2 55 8" xfId="36735" xr:uid="{A640F369-A112-4B70-872E-213A242FBE21}"/>
    <cellStyle name="Linked Cell 2 55 9" xfId="36775" xr:uid="{23E09BA7-2CC5-47CE-94AB-3F284921DCBA}"/>
    <cellStyle name="Linked Cell 2 56" xfId="33836" xr:uid="{C5DA7CEE-9505-4523-A35E-87141BFAC6D7}"/>
    <cellStyle name="Linked Cell 2 57" xfId="35081" xr:uid="{73E468E3-3093-49B6-A9A1-AB3BF1579D9B}"/>
    <cellStyle name="Linked Cell 2 58" xfId="35593" xr:uid="{FC914960-7E23-426D-9832-D3C55B115600}"/>
    <cellStyle name="Linked Cell 2 59" xfId="32553" xr:uid="{69FDF4CD-21A2-4271-8163-75DC08A9CF8E}"/>
    <cellStyle name="Linked Cell 2 6" xfId="14472" xr:uid="{049D613C-43C6-4BCB-AE26-FF14094F6A24}"/>
    <cellStyle name="Linked Cell 2 60" xfId="32922" xr:uid="{906FF7B5-2710-4EC7-920F-468D3D7123E9}"/>
    <cellStyle name="Linked Cell 2 61" xfId="34742" xr:uid="{50AA3311-6032-4BA9-A69D-A08364CADFA3}"/>
    <cellStyle name="Linked Cell 2 62" xfId="33942" xr:uid="{D16E15CC-3EE2-4AD4-A96E-A6D2454D344D}"/>
    <cellStyle name="Linked Cell 2 63" xfId="35117" xr:uid="{E6EFDEF8-D511-48C4-9030-8FF55333CA2F}"/>
    <cellStyle name="Linked Cell 2 64" xfId="34407" xr:uid="{3E5AFCCE-B850-4FA5-9A69-1ABB2545230E}"/>
    <cellStyle name="Linked Cell 2 65" xfId="34786" xr:uid="{9E985A94-BEB7-4667-8A25-56585C80C365}"/>
    <cellStyle name="Linked Cell 2 66" xfId="34014" xr:uid="{622F7661-15E1-4BBA-8F49-222EC6D4AF39}"/>
    <cellStyle name="Linked Cell 2 67" xfId="33372" xr:uid="{A06C25DA-3836-4CB1-BA62-3E2783B1EF2C}"/>
    <cellStyle name="Linked Cell 2 68" xfId="30123" xr:uid="{CB9FDA9D-489B-45B0-9531-5BDE95DA7FB8}"/>
    <cellStyle name="Linked Cell 2 69" xfId="30946" xr:uid="{1E22E471-95AC-449D-B04A-E4B4237CF7A6}"/>
    <cellStyle name="Linked Cell 2 7" xfId="14646" xr:uid="{2DDB394E-A6A7-484A-AF31-2B101BBB4BB4}"/>
    <cellStyle name="Linked Cell 2 7 10" xfId="24559" xr:uid="{BFA71EF8-AAE9-400B-9904-0709D9AEB888}"/>
    <cellStyle name="Linked Cell 2 7 11" xfId="21396" xr:uid="{D1756B89-FE51-49E7-83F2-F84902E760F5}"/>
    <cellStyle name="Linked Cell 2 7 12" xfId="24001" xr:uid="{58661EA6-9C47-47D9-9B6D-5E1C31781663}"/>
    <cellStyle name="Linked Cell 2 7 13" xfId="20536" xr:uid="{3C45D70A-EAF6-424A-8507-0A8CDE95A6B3}"/>
    <cellStyle name="Linked Cell 2 7 14" xfId="21107" xr:uid="{46DA1E66-82B0-4910-9E28-1CD20C671926}"/>
    <cellStyle name="Linked Cell 2 7 15" xfId="24746" xr:uid="{319FE580-A3D7-4AF0-BCC1-2927074925D1}"/>
    <cellStyle name="Linked Cell 2 7 16" xfId="20144" xr:uid="{3DD1AEC5-F43D-460B-A64C-DCF576C8EB5F}"/>
    <cellStyle name="Linked Cell 2 7 17" xfId="21293" xr:uid="{1E3F517F-6D77-4EDB-B035-18682950C034}"/>
    <cellStyle name="Linked Cell 2 7 18" xfId="27401" xr:uid="{8D9ABD1A-7340-4E21-948C-24C34C9A85B1}"/>
    <cellStyle name="Linked Cell 2 7 19" xfId="27067" xr:uid="{5C242B6B-7CC4-4A58-A85E-05806293D28B}"/>
    <cellStyle name="Linked Cell 2 7 2" xfId="17294" xr:uid="{7D2190C8-3AF7-4838-AD3F-D8C861705316}"/>
    <cellStyle name="Linked Cell 2 7 2 2" xfId="21458" xr:uid="{9F37A1EA-5BB0-4C45-9D8F-1AAADCCACCCE}"/>
    <cellStyle name="Linked Cell 2 7 2 2 2" xfId="22674" xr:uid="{94EBD027-AF74-4027-8124-EE728DB2BA42}"/>
    <cellStyle name="Linked Cell 2 7 2 2 3" xfId="29496" xr:uid="{4B2E9C19-0C2E-493D-ACF4-EFB6CB6C169A}"/>
    <cellStyle name="Linked Cell 2 7 2 2 4" xfId="27920" xr:uid="{45E10FF0-27C2-4FB6-A6D5-0019B5E43191}"/>
    <cellStyle name="Linked Cell 2 7 2 2 5" xfId="27587" xr:uid="{FAEAE4C7-0C3D-42F8-9797-A2A2DEC1B4A1}"/>
    <cellStyle name="Linked Cell 2 7 2 2 6" xfId="27520" xr:uid="{067FF806-A2D5-4AA1-9627-EC0BFB0381B0}"/>
    <cellStyle name="Linked Cell 2 7 2 2 7" xfId="15068" xr:uid="{8BF9C25F-280C-4068-8565-067E7BF59D78}"/>
    <cellStyle name="Linked Cell 2 7 2 2 8" xfId="15575" xr:uid="{F99FFBAD-F1E5-4495-BC59-DF9CF8C334C5}"/>
    <cellStyle name="Linked Cell 2 7 2 3" xfId="28988" xr:uid="{06FB3A6C-40FB-4CE2-823C-975620851524}"/>
    <cellStyle name="Linked Cell 2 7 2 4" xfId="27068" xr:uid="{8C6E6EAB-E0E6-4774-8949-8F150A8C8E43}"/>
    <cellStyle name="Linked Cell 2 7 2 5" xfId="14850" xr:uid="{B987C79D-427C-4E8D-AB3B-3B78441B86AD}"/>
    <cellStyle name="Linked Cell 2 7 2 6" xfId="16108" xr:uid="{15211AE2-49E7-43FA-975C-EBEBD5F024B7}"/>
    <cellStyle name="Linked Cell 2 7 2 7" xfId="28959" xr:uid="{A5DADD34-01AB-4EFA-A45A-3E4A8C201C43}"/>
    <cellStyle name="Linked Cell 2 7 2 8" xfId="31538" xr:uid="{39D47B33-F917-4E04-B57F-290A02FCE82B}"/>
    <cellStyle name="Linked Cell 2 7 20" xfId="30947" xr:uid="{9D9EA24F-8BF3-4C7A-81F6-1565EF66BB61}"/>
    <cellStyle name="Linked Cell 2 7 21" xfId="14678" xr:uid="{A21F62AA-EEDA-4AEC-AB69-7218DD7CA97B}"/>
    <cellStyle name="Linked Cell 2 7 22" xfId="29286" xr:uid="{2F4DF38B-3B00-4392-95CB-126929AA87E8}"/>
    <cellStyle name="Linked Cell 2 7 23" xfId="14935" xr:uid="{4987A9FE-AE0E-46B8-ADD6-762262F1F973}"/>
    <cellStyle name="Linked Cell 2 7 3" xfId="23901" xr:uid="{D703805E-AC76-44C3-8398-305919594D29}"/>
    <cellStyle name="Linked Cell 2 7 4" xfId="20600" xr:uid="{B8B29D8B-95C6-4D5B-A970-2EF6B79BB0E1}"/>
    <cellStyle name="Linked Cell 2 7 5" xfId="22181" xr:uid="{0BDB932C-E389-4B8E-AD65-F50EC6F8220E}"/>
    <cellStyle name="Linked Cell 2 7 6" xfId="21687" xr:uid="{DE5B691F-EC77-41FC-BD68-6D6F4F23352F}"/>
    <cellStyle name="Linked Cell 2 7 7" xfId="24104" xr:uid="{3B4F67E2-5C9C-4EE8-A736-6D3BE736E402}"/>
    <cellStyle name="Linked Cell 2 7 8" xfId="22371" xr:uid="{4FA0BE04-FF7C-4FB9-B01B-8CE555EC3873}"/>
    <cellStyle name="Linked Cell 2 7 9" xfId="22169" xr:uid="{8F184997-131E-4744-A90C-06DEA5924BA3}"/>
    <cellStyle name="Linked Cell 2 70" xfId="36573" xr:uid="{FFD10A50-2CCE-4C57-817F-4B91027D4D04}"/>
    <cellStyle name="Linked Cell 2 71" xfId="32195" xr:uid="{64F6E724-5645-439A-82D4-C7710555A218}"/>
    <cellStyle name="Linked Cell 2 72" xfId="30293" xr:uid="{93779BF2-2492-48D7-A125-A016737E9DF7}"/>
    <cellStyle name="Linked Cell 2 73" xfId="31906" xr:uid="{56A2071B-7016-465F-B2A0-33B0B022D19C}"/>
    <cellStyle name="Linked Cell 2 74" xfId="32421" xr:uid="{6E15A1A1-6587-4E82-BA94-EEE901613106}"/>
    <cellStyle name="Linked Cell 2 75" xfId="37009" xr:uid="{12DACE99-9ACF-49EF-B786-476AA274B499}"/>
    <cellStyle name="Linked Cell 2 76" xfId="44394" xr:uid="{0E514079-6598-4B1A-AF3D-D7BD7A8ACDC2}"/>
    <cellStyle name="Linked Cell 2 77" xfId="12487" xr:uid="{D72132A5-0AB6-4753-A19A-A3D75C5B0D0B}"/>
    <cellStyle name="Linked Cell 2 8" xfId="17712" xr:uid="{7FB1FD56-D8F1-4ECF-B488-E334E1EC7128}"/>
    <cellStyle name="Linked Cell 2 9" xfId="17542" xr:uid="{D595E44B-D7C2-447E-9653-79EC1B5641BC}"/>
    <cellStyle name="Linked Cell 20" xfId="17884" xr:uid="{7DABB6BE-1021-4FA9-91FB-3326D8E6DC2A}"/>
    <cellStyle name="Linked Cell 21" xfId="17914" xr:uid="{B8F3BF1F-36F3-4A11-A3E9-C73380FE1AFD}"/>
    <cellStyle name="Linked Cell 21 2" xfId="45021" xr:uid="{158493E0-2FF7-43CC-8125-76F43F21DB48}"/>
    <cellStyle name="Linked Cell 21 3" xfId="45020" xr:uid="{3FD89F0A-617B-46FD-B8E9-4007EB6F55EA}"/>
    <cellStyle name="Linked Cell 22" xfId="16540" xr:uid="{28BF70DA-2B99-46A2-8EE4-734F2115E460}"/>
    <cellStyle name="Linked Cell 22 2" xfId="45293" xr:uid="{5152C705-92CA-4C9A-9E14-B561DC43EF7A}"/>
    <cellStyle name="Linked Cell 22 3" xfId="45022" xr:uid="{178BFDEF-00FC-4334-A38A-306D8BD410EC}"/>
    <cellStyle name="Linked Cell 23" xfId="16358" xr:uid="{DF7D7548-8A71-4C09-A220-494C2303F540}"/>
    <cellStyle name="Linked Cell 23 2" xfId="45019" xr:uid="{A862A401-6413-4174-9111-4B2E0AB1D8B2}"/>
    <cellStyle name="Linked Cell 24" xfId="18657" xr:uid="{B05988BF-8123-4BD6-9DBF-F7BFC2B1FDCB}"/>
    <cellStyle name="Linked Cell 24 2" xfId="45294" xr:uid="{FCCD8086-B6C5-492E-BC30-3F83C41A6DA8}"/>
    <cellStyle name="Linked Cell 25" xfId="22803" xr:uid="{C15AF3C1-0329-43EE-87A6-379C351C2914}"/>
    <cellStyle name="Linked Cell 25 2" xfId="45295" xr:uid="{2A87A6EF-FDA9-4D14-B8ED-313F571BF2BA}"/>
    <cellStyle name="Linked Cell 26" xfId="22432" xr:uid="{A569FC83-6B51-47D8-BA3E-D7124FA5F8D5}"/>
    <cellStyle name="Linked Cell 27" xfId="22718" xr:uid="{4565E0AE-0DBB-4C93-88A3-E7A54C7A5B9B}"/>
    <cellStyle name="Linked Cell 28" xfId="22095" xr:uid="{45A4547B-03D2-41FC-89B8-B7F5A834E8E3}"/>
    <cellStyle name="Linked Cell 29" xfId="22751" xr:uid="{532B5FFB-2EFF-4F15-83FA-9ABC4DE954E5}"/>
    <cellStyle name="Linked Cell 3" xfId="12488" xr:uid="{50C4F050-005B-4059-BCBD-A1350B25D116}"/>
    <cellStyle name="Linked Cell 3 2" xfId="44393" xr:uid="{5066FACB-8A6D-4032-AE61-0359B89CAB17}"/>
    <cellStyle name="Linked Cell 3 3" xfId="45023" xr:uid="{EF9F2581-C15E-45A9-934E-6255F09EA220}"/>
    <cellStyle name="Linked Cell 30" xfId="18222" xr:uid="{15F7652F-A273-4C36-AE8C-B955A10E2C98}"/>
    <cellStyle name="Linked Cell 31" xfId="23353" xr:uid="{C0C3FDEA-8D2C-4E59-9952-D64B50709333}"/>
    <cellStyle name="Linked Cell 32" xfId="17988" xr:uid="{F0B7B2F9-6921-47C7-B825-3A4C5228CA86}"/>
    <cellStyle name="Linked Cell 33" xfId="22915" xr:uid="{9A2D2054-6482-4AC5-84DD-FD3DC5CE5D04}"/>
    <cellStyle name="Linked Cell 34" xfId="22922" xr:uid="{9A07FFDE-976C-4C5B-AE43-AE4066F56A7B}"/>
    <cellStyle name="Linked Cell 35" xfId="16798" xr:uid="{BEB8153D-B4A1-4894-B69D-5EA46FED5151}"/>
    <cellStyle name="Linked Cell 36" xfId="18032" xr:uid="{3A4A66F8-4982-4DBA-A824-5DB68E07276D}"/>
    <cellStyle name="Linked Cell 37" xfId="28612" xr:uid="{C6683DAE-8F34-4CCA-82AB-9CBE15684E69}"/>
    <cellStyle name="Linked Cell 38" xfId="32863" xr:uid="{634834D7-8B2B-4F99-AB5B-1A8AFB1E24CD}"/>
    <cellStyle name="Linked Cell 39" xfId="33953" xr:uid="{3FE76291-8FFC-41D9-AD11-CC4270D70731}"/>
    <cellStyle name="Linked Cell 4" xfId="13994" xr:uid="{D07E6E01-D845-4C47-BD9F-F2B34204E9EE}"/>
    <cellStyle name="Linked Cell 40" xfId="35337" xr:uid="{1731391E-476C-4EEC-8F73-CEDF71A815C4}"/>
    <cellStyle name="Linked Cell 41" xfId="33008" xr:uid="{C2DEC9F6-089B-4ADE-AAF4-5F29108FD008}"/>
    <cellStyle name="Linked Cell 42" xfId="34400" xr:uid="{3F79A3D8-BE20-4DC5-BE84-8FB3029659B7}"/>
    <cellStyle name="Linked Cell 43" xfId="34971" xr:uid="{7519B0E2-5C54-48EF-A0A0-EA1B0CBA1B86}"/>
    <cellStyle name="Linked Cell 44" xfId="33396" xr:uid="{39A13170-D3B8-4345-8C4E-E13221DD1DB6}"/>
    <cellStyle name="Linked Cell 45" xfId="34372" xr:uid="{7AA65364-364B-49AD-9A70-EED4BBEE85B6}"/>
    <cellStyle name="Linked Cell 46" xfId="33988" xr:uid="{1304FF3A-CDA6-4937-861E-9A406BAC4570}"/>
    <cellStyle name="Linked Cell 47" xfId="34011" xr:uid="{04203EBE-A322-4A6F-AB4B-46E83278112E}"/>
    <cellStyle name="Linked Cell 48" xfId="35665" xr:uid="{AD6F4E26-45F4-417B-AF05-70729C62F188}"/>
    <cellStyle name="Linked Cell 49" xfId="35718" xr:uid="{E58009F8-4E5D-494E-A9F4-024627C6E87C}"/>
    <cellStyle name="Linked Cell 5" xfId="14068" xr:uid="{C9C29556-5990-4D49-9E19-CFE4D21ECF75}"/>
    <cellStyle name="Linked Cell 50" xfId="36989" xr:uid="{8D1C422E-99F6-41FB-9E6B-0255FCF2B38C}"/>
    <cellStyle name="Linked Cell 51" xfId="42277" xr:uid="{CD0FB825-CD6A-4937-8C51-3E5876896DC1}"/>
    <cellStyle name="Linked Cell 52" xfId="42326" xr:uid="{160ABAF6-085F-4D51-9190-5F9EB3721888}"/>
    <cellStyle name="Linked Cell 53" xfId="42347" xr:uid="{772081C8-4551-4127-A776-F4FBEC78E2EE}"/>
    <cellStyle name="Linked Cell 54" xfId="42368" xr:uid="{9B140AA0-1C1E-416C-A39A-DCE78BD3DD7D}"/>
    <cellStyle name="Linked Cell 55" xfId="42389" xr:uid="{3BAF7045-2F4D-4EAB-B3CD-9B434F295810}"/>
    <cellStyle name="Linked Cell 56" xfId="42410" xr:uid="{5DCE3990-045F-42B7-AC9E-FFD68930E3CD}"/>
    <cellStyle name="Linked Cell 57" xfId="42426" xr:uid="{894D10F9-A374-4C9B-B6A3-4BFD86706F2A}"/>
    <cellStyle name="Linked Cell 58" xfId="42447" xr:uid="{92521392-4D16-4108-8A8D-007A9D140C63}"/>
    <cellStyle name="Linked Cell 59" xfId="42467" xr:uid="{DAEDFE77-FB36-4C1D-A741-50727FF18F18}"/>
    <cellStyle name="Linked Cell 6" xfId="14155" xr:uid="{A9216F11-C194-47D4-952D-23C2CD02501D}"/>
    <cellStyle name="Linked Cell 60" xfId="42487" xr:uid="{61AA0199-4391-42F3-892C-6CCC4A0379F3}"/>
    <cellStyle name="Linked Cell 61" xfId="42515" xr:uid="{01B06996-E9EB-40D7-B117-6990632080CD}"/>
    <cellStyle name="Linked Cell 62" xfId="42536" xr:uid="{AD2DF2F4-D0CE-4A78-A821-22D3C199F300}"/>
    <cellStyle name="Linked Cell 63" xfId="42557" xr:uid="{03A8227C-4B71-4A3F-BF7E-30B0E05FB594}"/>
    <cellStyle name="Linked Cell 64" xfId="42578" xr:uid="{6BE96313-5BE1-43C3-95D3-0D208A09A12D}"/>
    <cellStyle name="Linked Cell 65" xfId="42599" xr:uid="{92E91005-5DA0-4641-A3A7-1749597496BC}"/>
    <cellStyle name="Linked Cell 66" xfId="42620" xr:uid="{A74C5C6A-A5C2-4934-AC81-73206A7F65D0}"/>
    <cellStyle name="Linked Cell 67" xfId="42641" xr:uid="{E391E834-DBDD-4711-8C5C-F6FD23F6E15D}"/>
    <cellStyle name="Linked Cell 68" xfId="42662" xr:uid="{A804C532-7D49-47FE-9E45-B28854D76224}"/>
    <cellStyle name="Linked Cell 69" xfId="42683" xr:uid="{AE8E6F70-1D59-4DD9-817B-F3DDEBBA8E2C}"/>
    <cellStyle name="Linked Cell 7" xfId="14267" xr:uid="{730A4520-A736-4208-B190-951B9B3D07CB}"/>
    <cellStyle name="Linked Cell 7 2" xfId="14302" xr:uid="{F9E5EC33-C086-4D36-9F88-881E0045F7C2}"/>
    <cellStyle name="Linked Cell 70" xfId="42704" xr:uid="{5CC0683F-4642-4D20-930C-0476F876186E}"/>
    <cellStyle name="Linked Cell 71" xfId="42721" xr:uid="{56B628E5-17F6-4689-8ECC-22857C3D9433}"/>
    <cellStyle name="Linked Cell 72" xfId="42746" xr:uid="{145EDFE3-F928-449A-87AE-1121AE57FCE9}"/>
    <cellStyle name="Linked Cell 73" xfId="42762" xr:uid="{BE896A3F-78BA-41DD-8FC7-289FD4903B04}"/>
    <cellStyle name="Linked Cell 74" xfId="42791" xr:uid="{71A6BB17-19CD-4400-B810-2BE128337D32}"/>
    <cellStyle name="Linked Cell 75" xfId="42809" xr:uid="{3FA7B406-4D4E-4DA8-B0A8-C3D715235B9B}"/>
    <cellStyle name="Linked Cell 76" xfId="42830" xr:uid="{FC037927-97E1-43F3-A5CD-281AC9F1F7A3}"/>
    <cellStyle name="Linked Cell 77" xfId="42851" xr:uid="{ED506F22-C3F7-452B-992B-C184D1B710EB}"/>
    <cellStyle name="Linked Cell 78" xfId="42872" xr:uid="{692B6045-120F-4D65-8520-F928C94E810D}"/>
    <cellStyle name="Linked Cell 79" xfId="42881" xr:uid="{A25EE07A-0F0C-4E50-8589-CE8BFC7AD419}"/>
    <cellStyle name="Linked Cell 8" xfId="14315" xr:uid="{B52B3230-1C21-4D17-8FF8-9251A29C1905}"/>
    <cellStyle name="Linked Cell 80" xfId="42914" xr:uid="{5AC4271E-0CE3-4EA3-A11F-7244DF5FBF30}"/>
    <cellStyle name="Linked Cell 81" xfId="42935" xr:uid="{637AEC1D-3328-4A82-B499-8A800F4D6B98}"/>
    <cellStyle name="Linked Cell 82" xfId="42956" xr:uid="{987B38B0-5A6C-46C8-A048-68E34669401D}"/>
    <cellStyle name="Linked Cell 83" xfId="43015" xr:uid="{FA625EF7-A1BA-4242-A35B-9FD27275997C}"/>
    <cellStyle name="Linked Cell 84" xfId="43004" xr:uid="{C66B39D6-B13B-4A2F-99B5-7EB674E83716}"/>
    <cellStyle name="Linked Cell 85" xfId="43045" xr:uid="{A0B9FA39-6AE1-431A-94A6-0B40CABD46BA}"/>
    <cellStyle name="Linked Cell 86" xfId="43066" xr:uid="{E6AA70CD-44DC-490E-AE01-433550517B98}"/>
    <cellStyle name="Linked Cell 87" xfId="43087" xr:uid="{24EE70A7-F1EB-4616-923A-B3BA0F0538AC}"/>
    <cellStyle name="Linked Cell 88" xfId="43111" xr:uid="{CF8F2449-BEC0-4A28-8C02-042763A13488}"/>
    <cellStyle name="Linked Cell 89" xfId="43132" xr:uid="{87B385C1-4646-4DBE-B6F3-2A40A1474179}"/>
    <cellStyle name="Linked Cell 9" xfId="14451" xr:uid="{92723A95-20B7-4D78-8404-12F9C21B306E}"/>
    <cellStyle name="Linked Cell 90" xfId="43153" xr:uid="{A31B5D56-828C-4213-8785-274DC5D5F794}"/>
    <cellStyle name="Linked Cell 91" xfId="43174" xr:uid="{2F763C9B-2197-49B3-8F5D-2A137F35FD30}"/>
    <cellStyle name="Linked Cell 92" xfId="43195" xr:uid="{8CBF184C-F6B8-4D83-BD96-2E6C276334CD}"/>
    <cellStyle name="Linked Cell 93" xfId="43216" xr:uid="{BBAEEE6E-9240-4E0F-A8F8-97E4CFBCAE28}"/>
    <cellStyle name="Linked Cell 94" xfId="43237" xr:uid="{86AC25AA-884C-4EA9-A796-D2A0CD38E492}"/>
    <cellStyle name="Linked Cell 95" xfId="43251" xr:uid="{9176C7AB-FB64-40C4-8C03-CF3FD15BA0EF}"/>
    <cellStyle name="Linked Cell 96" xfId="43279" xr:uid="{B2A93A97-C88C-44C8-928A-F987E4FB216E}"/>
    <cellStyle name="Linked Cell 97" xfId="43300" xr:uid="{7882FD5C-4F4B-46E0-9601-5E6174E61482}"/>
    <cellStyle name="Linked Cell 98" xfId="43314" xr:uid="{35B75D19-F868-4DD1-8893-CA92D72E2777}"/>
    <cellStyle name="Linked Cell 99" xfId="43342" xr:uid="{589F6862-D92F-4FE0-8C5E-40E254A3B17C}"/>
    <cellStyle name="Milliers [0]_laroux" xfId="12489" xr:uid="{A8F6B451-F85B-4875-B050-6B64210EA3E9}"/>
    <cellStyle name="Milliers_laroux" xfId="12490" xr:uid="{39978A52-7C15-45BE-972F-F769B77141DA}"/>
    <cellStyle name="Monétaire [0]_laroux" xfId="12491" xr:uid="{B654C1DA-1D0E-4257-BD42-B1B8CEB7AC3D}"/>
    <cellStyle name="Monétaire_laroux" xfId="12492" xr:uid="{71A354C2-21A4-4712-A95D-BE6FCC2D3944}"/>
    <cellStyle name="Neutral 10" xfId="14615" xr:uid="{C7E53090-E2F0-409B-A7AC-A91BD796D1F2}"/>
    <cellStyle name="Neutral 100" xfId="43359" xr:uid="{B6005AD2-5897-4F79-BDD4-6A64B964F067}"/>
    <cellStyle name="Neutral 101" xfId="43380" xr:uid="{8FB16C03-A36A-42EA-97C8-A586827B37DC}"/>
    <cellStyle name="Neutral 102" xfId="43401" xr:uid="{ACB43B11-7FA1-4367-9D28-6380E7E7EB1F}"/>
    <cellStyle name="Neutral 103" xfId="43424" xr:uid="{BECF230C-9890-4590-85E6-19F73527216E}"/>
    <cellStyle name="Neutral 104" xfId="43434" xr:uid="{D2730ADF-42C0-47F0-B77A-B4080C494CAC}"/>
    <cellStyle name="Neutral 105" xfId="43464" xr:uid="{1854190E-FCE5-406C-98D5-362190CE978F}"/>
    <cellStyle name="Neutral 106" xfId="43486" xr:uid="{32CAE987-5685-4B7E-900E-95299E6549AC}"/>
    <cellStyle name="Neutral 107" xfId="43509" xr:uid="{5E412792-F788-4188-96D4-980B87AE17BD}"/>
    <cellStyle name="Neutral 108" xfId="43530" xr:uid="{422B9EA1-5782-40D2-9D26-E01A2E1ED8A6}"/>
    <cellStyle name="Neutral 109" xfId="43551" xr:uid="{42AC09DE-F519-4EDC-9378-FD32E1B161D9}"/>
    <cellStyle name="Neutral 11" xfId="16869" xr:uid="{C67E12DE-C344-49B2-8EA8-7FAD26D31F0C}"/>
    <cellStyle name="Neutral 110" xfId="43572" xr:uid="{504A10F9-8D11-470C-8ABE-B8CFA87F31E9}"/>
    <cellStyle name="Neutral 111" xfId="43593" xr:uid="{91188CBB-9C41-4A4F-BC25-0B6535FFED6A}"/>
    <cellStyle name="Neutral 112" xfId="43614" xr:uid="{9E5AF770-B15E-4CA5-AD05-93B3D800B7D9}"/>
    <cellStyle name="Neutral 113" xfId="43635" xr:uid="{225E7808-631B-414E-9B69-8F7ED7B831DF}"/>
    <cellStyle name="Neutral 114" xfId="43656" xr:uid="{79D14E52-66FD-4ED9-BE9F-F761BB618427}"/>
    <cellStyle name="Neutral 115" xfId="43677" xr:uid="{273E49BF-5313-4757-86F3-A7305D149ED2}"/>
    <cellStyle name="Neutral 116" xfId="43698" xr:uid="{B6781AAD-9C4E-4908-83A4-CA1098B88F0B}"/>
    <cellStyle name="Neutral 117" xfId="43726" xr:uid="{B58F4DD9-BF39-42DF-B78C-E66D3ADB8F2D}"/>
    <cellStyle name="Neutral 118" xfId="43747" xr:uid="{8237F9C0-4E3F-45DE-832F-6C92E8E71F09}"/>
    <cellStyle name="Neutral 119" xfId="43766" xr:uid="{46C68E4F-197C-47BD-A35F-40A43E19FF71}"/>
    <cellStyle name="Neutral 12" xfId="17390" xr:uid="{787F5CB0-A28C-4333-91F2-DA83084836E2}"/>
    <cellStyle name="Neutral 120" xfId="42301" xr:uid="{21AE5BD7-4F79-47B3-9856-052E3F97A174}"/>
    <cellStyle name="Neutral 121" xfId="10154" xr:uid="{475B88AA-10F5-41B2-857E-C29FC2F4F967}"/>
    <cellStyle name="Neutral 13" xfId="17735" xr:uid="{8BFD2C57-C0E2-457F-9369-EC1C47E8DC27}"/>
    <cellStyle name="Neutral 14" xfId="16680" xr:uid="{7DCC5B3F-00C0-4280-B1A8-8B58BA21626A}"/>
    <cellStyle name="Neutral 15" xfId="17634" xr:uid="{CC8A8CB1-FA3B-4CC3-9288-6B4CC5AA3955}"/>
    <cellStyle name="Neutral 16" xfId="17751" xr:uid="{11B83EE1-B442-4C80-91D9-73062EF5B563}"/>
    <cellStyle name="Neutral 17" xfId="16669" xr:uid="{7DE6053F-713B-4AF4-A698-EC1ECF99BD72}"/>
    <cellStyle name="Neutral 18" xfId="18060" xr:uid="{3CE06B9D-BE11-4DFB-968B-19F3092EBC1C}"/>
    <cellStyle name="Neutral 19" xfId="16445" xr:uid="{53ABACEA-9EBD-4D4E-A052-2E8AA207B8EB}"/>
    <cellStyle name="Neutral 2" xfId="378" xr:uid="{FF9559FC-8DFF-4808-B1AA-46EB42D9DA34}"/>
    <cellStyle name="Neutral 2 10" xfId="17295" xr:uid="{BA799C03-ABD0-482A-9A01-C98D859362CF}"/>
    <cellStyle name="Neutral 2 11" xfId="17713" xr:uid="{EB089D7E-C7AA-4E09-BEB9-2045E304540A}"/>
    <cellStyle name="Neutral 2 12" xfId="16696" xr:uid="{22B27D7C-4FEE-45EE-96D4-BF687B26E8E5}"/>
    <cellStyle name="Neutral 2 13" xfId="18210" xr:uid="{94466B74-B1E0-4157-9FCC-1C0B17D3340F}"/>
    <cellStyle name="Neutral 2 14" xfId="16332" xr:uid="{A532BB1F-FDB7-4897-87F7-66AFBDBFCF6C}"/>
    <cellStyle name="Neutral 2 15" xfId="18006" xr:uid="{AB6501E4-FE2A-4561-BE9B-13DE73B96478}"/>
    <cellStyle name="Neutral 2 16" xfId="16469" xr:uid="{7160FBBE-BF69-4813-84AA-08A8CE312702}"/>
    <cellStyle name="Neutral 2 17" xfId="18085" xr:uid="{56F11A76-CD01-475E-BD3A-08587F408A65}"/>
    <cellStyle name="Neutral 2 18" xfId="16429" xr:uid="{E187A02B-D2C0-40E4-A076-C1DC760680B4}"/>
    <cellStyle name="Neutral 2 19" xfId="17538" xr:uid="{29DC292C-AF01-4429-AFBD-482E556573E5}"/>
    <cellStyle name="Neutral 2 2" xfId="13199" xr:uid="{5AD35DC6-6D82-4E74-9E95-4A478D0E3020}"/>
    <cellStyle name="Neutral 2 2 10" xfId="17959" xr:uid="{E044DC5D-0974-4E0E-9176-765F54343570}"/>
    <cellStyle name="Neutral 2 2 11" xfId="16508" xr:uid="{0F5C6193-9479-4337-B372-841A0C30E75D}"/>
    <cellStyle name="Neutral 2 2 12" xfId="17465" xr:uid="{371FD76E-D35B-45E2-87E4-7D63A4223187}"/>
    <cellStyle name="Neutral 2 2 13" xfId="16881" xr:uid="{273FA474-7D48-4111-A95F-B9727EE350D4}"/>
    <cellStyle name="Neutral 2 2 14" xfId="17267" xr:uid="{DB1AE39D-DF1F-46B8-A166-6885339527E9}"/>
    <cellStyle name="Neutral 2 2 15" xfId="17705" xr:uid="{01335F6D-D249-4D3B-AB8D-A309522CAE3E}"/>
    <cellStyle name="Neutral 2 2 16" xfId="16702" xr:uid="{3153DFBB-5BB1-40BB-9267-CA170000DAB0}"/>
    <cellStyle name="Neutral 2 2 17" xfId="17537" xr:uid="{533213D5-CFC7-4543-B27A-56866F10F008}"/>
    <cellStyle name="Neutral 2 2 18" xfId="16823" xr:uid="{BFF73CF1-1A3A-41D4-9003-D4E400D994E6}"/>
    <cellStyle name="Neutral 2 2 19" xfId="18030" xr:uid="{B2F204F5-6593-4921-A99B-7CC2B5437D65}"/>
    <cellStyle name="Neutral 2 2 2" xfId="14182" xr:uid="{571B0876-E490-44E8-A2EC-3AA7E13156DE}"/>
    <cellStyle name="Neutral 2 2 2 10" xfId="16482" xr:uid="{D92DDADA-FACC-4FA7-8346-1BBD6D08E100}"/>
    <cellStyle name="Neutral 2 2 2 11" xfId="18214" xr:uid="{BBA8B206-9F20-4F02-85D6-8AC36DDDDE93}"/>
    <cellStyle name="Neutral 2 2 2 12" xfId="16326" xr:uid="{484AF5E6-89BD-4D42-99B5-1559A05FABDE}"/>
    <cellStyle name="Neutral 2 2 2 13" xfId="17430" xr:uid="{7A6E0C79-CA87-4DFD-9DCC-1F2B0D2940C3}"/>
    <cellStyle name="Neutral 2 2 2 14" xfId="16905" xr:uid="{A01FA44C-9986-401A-B985-C2EC1EB74CE0}"/>
    <cellStyle name="Neutral 2 2 2 15" xfId="17262" xr:uid="{69A95A58-DCC1-4B32-99A9-306BF6101B0A}"/>
    <cellStyle name="Neutral 2 2 2 16" xfId="17038" xr:uid="{A7E0054E-DEA0-4EE0-A044-CBD9D940C304}"/>
    <cellStyle name="Neutral 2 2 2 17" xfId="17219" xr:uid="{573790E2-0AA7-4B26-9861-B29E0D810882}"/>
    <cellStyle name="Neutral 2 2 2 18" xfId="17694" xr:uid="{2D8C9EA7-D6C5-48A7-980F-B76399F6F8DE}"/>
    <cellStyle name="Neutral 2 2 2 19" xfId="16813" xr:uid="{3D34858D-67F2-494A-B771-F9F4EE922148}"/>
    <cellStyle name="Neutral 2 2 2 19 2" xfId="21111" xr:uid="{0FC7072F-B18B-44BB-BF20-76FD3456C5DF}"/>
    <cellStyle name="Neutral 2 2 2 2" xfId="14191" xr:uid="{6773B882-0A9A-499B-B48A-4564716D478C}"/>
    <cellStyle name="Neutral 2 2 2 2 10" xfId="17446" xr:uid="{19A08043-2A50-40B2-96A0-78D4A0DB1394}"/>
    <cellStyle name="Neutral 2 2 2 2 11" xfId="16894" xr:uid="{7D9A2AE0-DD8D-4A5F-958B-38F70025E771}"/>
    <cellStyle name="Neutral 2 2 2 2 12" xfId="17998" xr:uid="{89C5DCBF-71CC-4CDF-BFD1-E70D2DD8FF1A}"/>
    <cellStyle name="Neutral 2 2 2 2 13" xfId="16476" xr:uid="{A03612F9-6B7E-4E4B-BFEC-4306631AD1A4}"/>
    <cellStyle name="Neutral 2 2 2 2 14" xfId="18174" xr:uid="{475067EB-1F6F-4F4F-AD5D-1E0A16B7BF25}"/>
    <cellStyle name="Neutral 2 2 2 2 15" xfId="17792" xr:uid="{19A2D091-857B-4A59-983D-6DCDEDC5A281}"/>
    <cellStyle name="Neutral 2 2 2 2 16" xfId="16629" xr:uid="{A79ECC43-0FE0-4400-95E2-CD6B235D5A29}"/>
    <cellStyle name="Neutral 2 2 2 2 17" xfId="17974" xr:uid="{D7DA8903-5D5D-42C3-A2B8-1223E959C801}"/>
    <cellStyle name="Neutral 2 2 2 2 18" xfId="17888" xr:uid="{8D6C53D5-BDD2-4EE9-B694-33251B10C999}"/>
    <cellStyle name="Neutral 2 2 2 2 18 2" xfId="21392" xr:uid="{25439753-E1A0-4F1F-B975-A2251414A10E}"/>
    <cellStyle name="Neutral 2 2 2 2 19" xfId="20986" xr:uid="{D104CC20-F522-48FD-B13F-13D9E32F6A4C}"/>
    <cellStyle name="Neutral 2 2 2 2 2" xfId="14415" xr:uid="{026EE75B-3C44-456C-B704-81701DF2A101}"/>
    <cellStyle name="Neutral 2 2 2 2 2 10" xfId="18981" xr:uid="{4F57F69E-13BC-4664-AC6D-A5F6D4A2E1EC}"/>
    <cellStyle name="Neutral 2 2 2 2 2 11" xfId="19094" xr:uid="{74CDDD3C-671C-45F7-BF13-8A9D1A8A57EC}"/>
    <cellStyle name="Neutral 2 2 2 2 2 12" xfId="19207" xr:uid="{3D4C57FB-252F-42FC-89D2-7D78BC351380}"/>
    <cellStyle name="Neutral 2 2 2 2 2 13" xfId="19319" xr:uid="{4CD717A3-5933-4303-B8A1-877834015C87}"/>
    <cellStyle name="Neutral 2 2 2 2 2 14" xfId="19434" xr:uid="{76DB6C31-8975-455C-B4B2-EBE9BAF267B2}"/>
    <cellStyle name="Neutral 2 2 2 2 2 15" xfId="19546" xr:uid="{36F07A4D-360C-4C96-A627-AB56F64D9DF0}"/>
    <cellStyle name="Neutral 2 2 2 2 2 16" xfId="19659" xr:uid="{2024BAFD-5D7B-4359-8066-36DF0AA17B38}"/>
    <cellStyle name="Neutral 2 2 2 2 2 17" xfId="19784" xr:uid="{0C8336CC-C7CC-4CCC-AF17-4A5224A680F3}"/>
    <cellStyle name="Neutral 2 2 2 2 2 18" xfId="19885" xr:uid="{29DE25EC-C4D4-49E4-B0B3-C9D0444858A5}"/>
    <cellStyle name="Neutral 2 2 2 2 2 18 2" xfId="20263" xr:uid="{0C1B5477-6A9F-4D31-9A24-ABFB2091211C}"/>
    <cellStyle name="Neutral 2 2 2 2 2 19" xfId="20366" xr:uid="{0A32BACE-B88E-4E58-BFA8-CA249C89CF9A}"/>
    <cellStyle name="Neutral 2 2 2 2 2 2" xfId="14424" xr:uid="{2E88B599-0914-4718-8D6C-2B4D067366EC}"/>
    <cellStyle name="Neutral 2 2 2 2 2 2 10" xfId="19103" xr:uid="{ABAF2FF1-9E4E-442F-B78A-C2073BFBFACA}"/>
    <cellStyle name="Neutral 2 2 2 2 2 2 11" xfId="19216" xr:uid="{A090CCFC-2E89-46E6-8D3A-7109A0085839}"/>
    <cellStyle name="Neutral 2 2 2 2 2 2 12" xfId="19328" xr:uid="{F46ABCBE-B66B-4A72-9578-BF4B9401295A}"/>
    <cellStyle name="Neutral 2 2 2 2 2 2 13" xfId="19443" xr:uid="{2D3C444B-FDEF-4692-872A-5B4C2392330B}"/>
    <cellStyle name="Neutral 2 2 2 2 2 2 14" xfId="19555" xr:uid="{CB593BE1-ADC0-4EA0-BF5F-5E70E6AC09E3}"/>
    <cellStyle name="Neutral 2 2 2 2 2 2 15" xfId="19668" xr:uid="{20EFE688-DAE4-4AD1-A24D-779714D2A0AC}"/>
    <cellStyle name="Neutral 2 2 2 2 2 2 16" xfId="19793" xr:uid="{3669A087-1622-4C38-BE87-2CF1CEB24636}"/>
    <cellStyle name="Neutral 2 2 2 2 2 2 17" xfId="19894" xr:uid="{2B9F7E99-1607-4DDB-8DFB-F18C2B26FC29}"/>
    <cellStyle name="Neutral 2 2 2 2 2 2 17 2" xfId="23459" xr:uid="{002121A6-000A-40AF-940A-BCDFFBD9D942}"/>
    <cellStyle name="Neutral 2 2 2 2 2 2 18" xfId="20909" xr:uid="{98C1AD21-2F05-45DF-8074-E5B5906A47DE}"/>
    <cellStyle name="Neutral 2 2 2 2 2 2 19" xfId="23772" xr:uid="{8396EE01-A40B-4980-8747-69BA37F441A3}"/>
    <cellStyle name="Neutral 2 2 2 2 2 2 2" xfId="14583" xr:uid="{1ED059F4-6285-49AD-8F8F-5CFF6CDFFEAF}"/>
    <cellStyle name="Neutral 2 2 2 2 2 2 2 10" xfId="19165" xr:uid="{C0ECCF00-3396-43C9-A3A6-29F76E0AE721}"/>
    <cellStyle name="Neutral 2 2 2 2 2 2 2 11" xfId="19277" xr:uid="{63DF3E03-8F02-452A-B2E7-A601B0CB9DBE}"/>
    <cellStyle name="Neutral 2 2 2 2 2 2 2 12" xfId="19392" xr:uid="{3810642A-0315-4745-A122-660C8C040B21}"/>
    <cellStyle name="Neutral 2 2 2 2 2 2 2 13" xfId="19504" xr:uid="{07BE37A9-C81E-41E0-A588-407D77DA788A}"/>
    <cellStyle name="Neutral 2 2 2 2 2 2 2 14" xfId="19617" xr:uid="{C7707822-6CC2-4B41-B6FC-E6CC76AF75A8}"/>
    <cellStyle name="Neutral 2 2 2 2 2 2 2 15" xfId="19742" xr:uid="{F633FEC6-164C-445B-8438-82380F9568C7}"/>
    <cellStyle name="Neutral 2 2 2 2 2 2 2 16" xfId="19826" xr:uid="{0C1FA677-36C3-43C8-9149-E6821BB44914}"/>
    <cellStyle name="Neutral 2 2 2 2 2 2 2 17" xfId="22199" xr:uid="{F6B78E0A-3733-4A9E-A5CC-F0AF4CF49F5E}"/>
    <cellStyle name="Neutral 2 2 2 2 2 2 2 17 2" xfId="23468" xr:uid="{8707F7F9-4934-46F0-A516-24D05375A9F4}"/>
    <cellStyle name="Neutral 2 2 2 2 2 2 2 18" xfId="22102" xr:uid="{D3963542-E76B-4B7D-B762-E24C010AE670}"/>
    <cellStyle name="Neutral 2 2 2 2 2 2 2 19" xfId="24560" xr:uid="{F53835AF-6F56-45AD-81AF-2E704F00ABBB}"/>
    <cellStyle name="Neutral 2 2 2 2 2 2 2 2" xfId="14592" xr:uid="{7B76472E-E9EE-46FD-A7C5-E4BE9A8DC98E}"/>
    <cellStyle name="Neutral 2 2 2 2 2 2 2 2 10" xfId="19174" xr:uid="{88956A64-E3D6-4354-ACCF-C1F6608B5F26}"/>
    <cellStyle name="Neutral 2 2 2 2 2 2 2 2 11" xfId="19286" xr:uid="{06700D7E-8AC0-444E-B9EB-3DAC1849FDD9}"/>
    <cellStyle name="Neutral 2 2 2 2 2 2 2 2 12" xfId="19401" xr:uid="{2474C73A-F215-4951-A5DC-45A7BFE1E6E1}"/>
    <cellStyle name="Neutral 2 2 2 2 2 2 2 2 13" xfId="19513" xr:uid="{98419D6F-C32B-42A4-812A-F882AFB279C8}"/>
    <cellStyle name="Neutral 2 2 2 2 2 2 2 2 14" xfId="19626" xr:uid="{3FBF0340-2FE2-43ED-A102-F4607E81AB8C}"/>
    <cellStyle name="Neutral 2 2 2 2 2 2 2 2 15" xfId="19751" xr:uid="{F30CBC7E-3303-4AB7-B375-424B41516778}"/>
    <cellStyle name="Neutral 2 2 2 2 2 2 2 2 16" xfId="19835" xr:uid="{15FF0503-D489-4168-9398-C97F71BF1C38}"/>
    <cellStyle name="Neutral 2 2 2 2 2 2 2 2 17" xfId="22208" xr:uid="{161BBEFB-EABD-4961-9370-7AB12733A98E}"/>
    <cellStyle name="Neutral 2 2 2 2 2 2 2 2 17 2" xfId="23557" xr:uid="{C8EA411B-E4EB-4C34-8A50-C0FE01586D2F}"/>
    <cellStyle name="Neutral 2 2 2 2 2 2 2 2 18" xfId="20387" xr:uid="{CC81FF96-793D-43B8-B36A-D6973AB3A634}"/>
    <cellStyle name="Neutral 2 2 2 2 2 2 2 2 19" xfId="23797" xr:uid="{20D962C0-33B2-4A17-9AD8-FAA494D32C24}"/>
    <cellStyle name="Neutral 2 2 2 2 2 2 2 2 2" xfId="16240" xr:uid="{77B667C7-BF34-4FB7-93AE-5921608631FB}"/>
    <cellStyle name="Neutral 2 2 2 2 2 2 2 2 2 10" xfId="20916" xr:uid="{EE90713D-3838-4E2D-9430-878A9915B9A1}"/>
    <cellStyle name="Neutral 2 2 2 2 2 2 2 2 2 11" xfId="23978" xr:uid="{F9357407-3602-4E0E-8BD4-972A8D1872EA}"/>
    <cellStyle name="Neutral 2 2 2 2 2 2 2 2 2 12" xfId="19954" xr:uid="{6F1EE150-8FC0-4AAA-8CD7-80F4BA540C52}"/>
    <cellStyle name="Neutral 2 2 2 2 2 2 2 2 2 13" xfId="24933" xr:uid="{E0967C69-B668-4F25-B6C0-EC2AA58C42C0}"/>
    <cellStyle name="Neutral 2 2 2 2 2 2 2 2 2 14" xfId="25101" xr:uid="{940CAEC9-BC90-4282-A0ED-B358F2F5D9D9}"/>
    <cellStyle name="Neutral 2 2 2 2 2 2 2 2 2 15" xfId="25257" xr:uid="{D0F6D806-3C15-4D37-8B26-2BB072482725}"/>
    <cellStyle name="Neutral 2 2 2 2 2 2 2 2 2 16" xfId="25403" xr:uid="{06344FE0-29F9-4D3A-B5F8-28DA0B8C7F7A}"/>
    <cellStyle name="Neutral 2 2 2 2 2 2 2 2 2 17" xfId="25541" xr:uid="{9CFCBD25-93A8-4FDA-926A-71BF4BAE1852}"/>
    <cellStyle name="Neutral 2 2 2 2 2 2 2 2 2 18" xfId="26974" xr:uid="{ACF47E21-2384-4442-8F89-3663EC8B5500}"/>
    <cellStyle name="Neutral 2 2 2 2 2 2 2 2 2 19" xfId="30890" xr:uid="{1FC41369-2AED-40E9-88C3-EEAB1F26433C}"/>
    <cellStyle name="Neutral 2 2 2 2 2 2 2 2 2 2" xfId="16249" xr:uid="{E5743195-01F2-4DA5-A165-C57C4DCCD12D}"/>
    <cellStyle name="Neutral 2 2 2 2 2 2 2 2 2 2 10" xfId="33868" xr:uid="{D348EE8D-3E4F-4001-A315-A864504CCE29}"/>
    <cellStyle name="Neutral 2 2 2 2 2 2 2 2 2 2 11" xfId="34314" xr:uid="{632D506F-2A67-4D2F-B469-9636E389D212}"/>
    <cellStyle name="Neutral 2 2 2 2 2 2 2 2 2 2 12" xfId="35623" xr:uid="{8D783B99-079C-4978-8518-8392AA8D14E5}"/>
    <cellStyle name="Neutral 2 2 2 2 2 2 2 2 2 2 13" xfId="32535" xr:uid="{662E7790-1B8F-4776-8080-4BF72C0824C0}"/>
    <cellStyle name="Neutral 2 2 2 2 2 2 2 2 2 2 14" xfId="32882" xr:uid="{0B2C3220-90B5-45FE-B4AD-166FC1B76597}"/>
    <cellStyle name="Neutral 2 2 2 2 2 2 2 2 2 2 15" xfId="34059" xr:uid="{05009F68-8DDD-43CF-A91E-B09FE548356B}"/>
    <cellStyle name="Neutral 2 2 2 2 2 2 2 2 2 2 16" xfId="34084" xr:uid="{752255EF-FB39-4E45-853F-21B716774386}"/>
    <cellStyle name="Neutral 2 2 2 2 2 2 2 2 2 2 17" xfId="33606" xr:uid="{A1EC6991-7C4D-4EC0-940B-C166BF1CFE4A}"/>
    <cellStyle name="Neutral 2 2 2 2 2 2 2 2 2 2 18" xfId="34288" xr:uid="{5867FE1D-9289-46D2-B80B-AFC7AF7167CD}"/>
    <cellStyle name="Neutral 2 2 2 2 2 2 2 2 2 2 19" xfId="34997" xr:uid="{9AA9C55C-767A-410F-B95A-3527F2DBAFEB}"/>
    <cellStyle name="Neutral 2 2 2 2 2 2 2 2 2 2 2" xfId="22401" xr:uid="{E09BD545-636D-4858-A660-59EE53F9AF65}"/>
    <cellStyle name="Neutral 2 2 2 2 2 2 2 2 2 2 2 10" xfId="35696" xr:uid="{4F2529B9-15FB-438C-92A5-3B63A7DD6566}"/>
    <cellStyle name="Neutral 2 2 2 2 2 2 2 2 2 2 2 11" xfId="35745" xr:uid="{7C98E4D0-1A42-4345-A394-662027ED6864}"/>
    <cellStyle name="Neutral 2 2 2 2 2 2 2 2 2 2 2 12" xfId="35791" xr:uid="{07E00DAF-5C0D-4333-9E55-B0FFFD3543E7}"/>
    <cellStyle name="Neutral 2 2 2 2 2 2 2 2 2 2 2 13" xfId="35833" xr:uid="{29E80FB8-53AA-4C46-9CED-9C98B54B642F}"/>
    <cellStyle name="Neutral 2 2 2 2 2 2 2 2 2 2 2 14" xfId="35875" xr:uid="{681F70B4-0F1E-46BB-97C2-D8A498A04B77}"/>
    <cellStyle name="Neutral 2 2 2 2 2 2 2 2 2 2 2 15" xfId="35911" xr:uid="{30D9A99B-1FA0-47F7-A6E8-51468A22C4E5}"/>
    <cellStyle name="Neutral 2 2 2 2 2 2 2 2 2 2 2 16" xfId="35943" xr:uid="{948463BF-31AC-414E-8F09-A6FC3FB00644}"/>
    <cellStyle name="Neutral 2 2 2 2 2 2 2 2 2 2 2 17" xfId="35973" xr:uid="{FCD67ABC-B170-45E8-811D-AC20B465FFA3}"/>
    <cellStyle name="Neutral 2 2 2 2 2 2 2 2 2 2 2 18" xfId="35997" xr:uid="{DCC18365-4F59-47FF-8A1F-15783B926922}"/>
    <cellStyle name="Neutral 2 2 2 2 2 2 2 2 2 2 2 19" xfId="36016" xr:uid="{90F409AC-A371-4B60-AB49-7919639EEBFF}"/>
    <cellStyle name="Neutral 2 2 2 2 2 2 2 2 2 2 2 2" xfId="22410" xr:uid="{0DEC9C18-39D8-4EDB-90D9-49A24253C51A}"/>
    <cellStyle name="Neutral 2 2 2 2 2 2 2 2 2 2 2 2 10" xfId="34007" xr:uid="{630C1F56-926D-458C-9DE3-A60F7E015855}"/>
    <cellStyle name="Neutral 2 2 2 2 2 2 2 2 2 2 2 2 11" xfId="33908" xr:uid="{581911F0-D8CB-4ECF-86C7-22EE893D9E06}"/>
    <cellStyle name="Neutral 2 2 2 2 2 2 2 2 2 2 2 2 12" xfId="34841" xr:uid="{C21D1C63-C8CD-4C6B-8C54-6BCF1A09B3CF}"/>
    <cellStyle name="Neutral 2 2 2 2 2 2 2 2 2 2 2 2 13" xfId="34164" xr:uid="{9DE45793-0873-4980-BC89-98001884AF7A}"/>
    <cellStyle name="Neutral 2 2 2 2 2 2 2 2 2 2 2 2 14" xfId="33124" xr:uid="{FFCFAB79-E7E0-48A9-BAFB-BFDA909232C8}"/>
    <cellStyle name="Neutral 2 2 2 2 2 2 2 2 2 2 2 2 15" xfId="33420" xr:uid="{28D5E539-DB47-4137-AE4E-A8A60EA6B869}"/>
    <cellStyle name="Neutral 2 2 2 2 2 2 2 2 2 2 2 2 16" xfId="30983" xr:uid="{519D27A3-1490-439A-9571-93D976707084}"/>
    <cellStyle name="Neutral 2 2 2 2 2 2 2 2 2 2 2 2 17" xfId="31340" xr:uid="{DFAF7D43-E88B-4DE3-8F5B-4485A55B45FB}"/>
    <cellStyle name="Neutral 2 2 2 2 2 2 2 2 2 2 2 2 18" xfId="36132" xr:uid="{41468C42-0AD2-4D10-B308-33A570DAD541}"/>
    <cellStyle name="Neutral 2 2 2 2 2 2 2 2 2 2 2 2 19" xfId="32111" xr:uid="{9AB44E31-8DFC-4F8A-8994-832B89BAB8F9}"/>
    <cellStyle name="Neutral 2 2 2 2 2 2 2 2 2 2 2 2 2" xfId="28914" xr:uid="{88295ADB-3245-4622-81BC-84205EA69083}"/>
    <cellStyle name="Neutral 2 2 2 2 2 2 2 2 2 2 2 2 2 10" xfId="39041" xr:uid="{40E6A169-A3D4-4B1D-900A-820EC5DE00BA}"/>
    <cellStyle name="Neutral 2 2 2 2 2 2 2 2 2 2 2 2 2 2" xfId="30237" xr:uid="{155E19CC-C867-475D-B7FC-A35777AB55E6}"/>
    <cellStyle name="Neutral 2 2 2 2 2 2 2 2 2 2 2 2 2 2 2" xfId="40499" xr:uid="{6453D8EE-BCE1-48F5-81EC-F626F77725FF}"/>
    <cellStyle name="Neutral 2 2 2 2 2 2 2 2 2 2 2 2 2 2 2 2" xfId="40791" xr:uid="{C2299690-84F9-4C2E-9A9B-576D8CFE8F63}"/>
    <cellStyle name="Neutral 2 2 2 2 2 2 2 2 2 2 2 2 2 3" xfId="15535" xr:uid="{106DEAB1-55FB-4C79-9FED-0AB4B6A3771A}"/>
    <cellStyle name="Neutral 2 2 2 2 2 2 2 2 2 2 2 2 2 4" xfId="30149" xr:uid="{6F11FEAE-237A-489E-9B68-8BAA337E04A2}"/>
    <cellStyle name="Neutral 2 2 2 2 2 2 2 2 2 2 2 2 2 5" xfId="28837" xr:uid="{92885D29-3E70-414D-8CCA-0AB6BCC59B4D}"/>
    <cellStyle name="Neutral 2 2 2 2 2 2 2 2 2 2 2 2 2 6" xfId="32125" xr:uid="{E88F7EA0-9E5F-4093-837F-E69548572EFB}"/>
    <cellStyle name="Neutral 2 2 2 2 2 2 2 2 2 2 2 2 2 7" xfId="14949" xr:uid="{6EB49ABE-D063-4BD4-89E9-5D285DBCD1D8}"/>
    <cellStyle name="Neutral 2 2 2 2 2 2 2 2 2 2 2 2 2 8" xfId="36660" xr:uid="{12081EB2-0D6B-40CB-BCA1-BA26CD9EC0FE}"/>
    <cellStyle name="Neutral 2 2 2 2 2 2 2 2 2 2 2 2 2 9" xfId="28092" xr:uid="{FE0D0337-421B-4D0A-93A9-E0BCF5FAA54F}"/>
    <cellStyle name="Neutral 2 2 2 2 2 2 2 2 2 2 2 2 20" xfId="31824" xr:uid="{5CE21E47-3EAA-4A2C-926D-618F981D0B9D}"/>
    <cellStyle name="Neutral 2 2 2 2 2 2 2 2 2 2 2 2 21" xfId="28739" xr:uid="{BE4C493F-47DE-483C-ACEC-27D26037C8A0}"/>
    <cellStyle name="Neutral 2 2 2 2 2 2 2 2 2 2 2 2 22" xfId="31514" xr:uid="{0F7C1D0D-45D4-4A33-9040-532A6036ECF8}"/>
    <cellStyle name="Neutral 2 2 2 2 2 2 2 2 2 2 2 2 23" xfId="39032" xr:uid="{E0E9C948-106C-49F2-8EAF-0C585559944F}"/>
    <cellStyle name="Neutral 2 2 2 2 2 2 2 2 2 2 2 2 3" xfId="34506" xr:uid="{5CF28BCF-8597-48FD-8F5E-A53DC163BC82}"/>
    <cellStyle name="Neutral 2 2 2 2 2 2 2 2 2 2 2 2 4" xfId="33355" xr:uid="{70D5C13D-7788-434B-8484-9A1D8097D249}"/>
    <cellStyle name="Neutral 2 2 2 2 2 2 2 2 2 2 2 2 5" xfId="35036" xr:uid="{2B98D358-D0AC-431A-A90B-3029C23920D6}"/>
    <cellStyle name="Neutral 2 2 2 2 2 2 2 2 2 2 2 2 6" xfId="34752" xr:uid="{AC07E48A-4B34-40AF-BD1C-FE7848C4F408}"/>
    <cellStyle name="Neutral 2 2 2 2 2 2 2 2 2 2 2 2 7" xfId="35323" xr:uid="{D1D87C1A-25F0-4559-AFF6-B7676511C5A6}"/>
    <cellStyle name="Neutral 2 2 2 2 2 2 2 2 2 2 2 2 8" xfId="32747" xr:uid="{96A80EB5-2DCE-4E5E-B3FE-62520FCB2354}"/>
    <cellStyle name="Neutral 2 2 2 2 2 2 2 2 2 2 2 2 9" xfId="33533" xr:uid="{341ADCC8-9E2D-4F83-837F-2720BB2FA5D0}"/>
    <cellStyle name="Neutral 2 2 2 2 2 2 2 2 2 2 2 20" xfId="36031" xr:uid="{7FFF1F4B-A85F-45D3-8998-38F6F1B6FE31}"/>
    <cellStyle name="Neutral 2 2 2 2 2 2 2 2 2 2 2 21" xfId="36042" xr:uid="{9731C0E5-CE30-4AA5-BF0F-FDEF932578EB}"/>
    <cellStyle name="Neutral 2 2 2 2 2 2 2 2 2 2 2 22" xfId="31966" xr:uid="{0811B113-8AF0-4794-A68E-921225A40FE9}"/>
    <cellStyle name="Neutral 2 2 2 2 2 2 2 2 2 2 2 23" xfId="16093" xr:uid="{77F629F8-B0CA-400C-AFF3-DB9B8763297A}"/>
    <cellStyle name="Neutral 2 2 2 2 2 2 2 2 2 2 2 24" xfId="29205" xr:uid="{F176A824-B61E-4C9B-BAC8-E73493DA9816}"/>
    <cellStyle name="Neutral 2 2 2 2 2 2 2 2 2 2 2 25" xfId="27527" xr:uid="{B1A0D9F8-EB09-4F0F-B114-156F4F8581B6}"/>
    <cellStyle name="Neutral 2 2 2 2 2 2 2 2 2 2 2 26" xfId="31963" xr:uid="{BFC369AA-BDAD-4834-93DC-6C925AC7DA91}"/>
    <cellStyle name="Neutral 2 2 2 2 2 2 2 2 2 2 2 27" xfId="31936" xr:uid="{91D09011-7DCA-4E7F-A14F-7F3F4816AD52}"/>
    <cellStyle name="Neutral 2 2 2 2 2 2 2 2 2 2 2 28" xfId="14996" xr:uid="{1E8AE9FC-97B8-4AEC-8996-50A75EF90967}"/>
    <cellStyle name="Neutral 2 2 2 2 2 2 2 2 2 2 2 29" xfId="37670" xr:uid="{719DAFB7-1DD8-4C17-B8FB-09CEF1C03A68}"/>
    <cellStyle name="Neutral 2 2 2 2 2 2 2 2 2 2 2 3" xfId="29375" xr:uid="{1876D0D3-D5DA-4BCB-9D2C-6F85437632BA}"/>
    <cellStyle name="Neutral 2 2 2 2 2 2 2 2 2 2 2 4" xfId="28094" xr:uid="{7B8BA442-CA9A-4F81-98B2-D6551DEBA17B}"/>
    <cellStyle name="Neutral 2 2 2 2 2 2 2 2 2 2 2 5" xfId="30643" xr:uid="{338F69B4-A59F-42DB-AC0B-128F251638EA}"/>
    <cellStyle name="Neutral 2 2 2 2 2 2 2 2 2 2 2 6" xfId="31040" xr:uid="{001D23EE-D789-4BED-9E45-2BBB0455381A}"/>
    <cellStyle name="Neutral 2 2 2 2 2 2 2 2 2 2 2 7" xfId="31255" xr:uid="{A63844CB-3A13-430A-BC63-63962F1F19C1}"/>
    <cellStyle name="Neutral 2 2 2 2 2 2 2 2 2 2 2 8" xfId="31115" xr:uid="{C3FC46A1-1D74-4D46-AD1F-2F75D140B1B7}"/>
    <cellStyle name="Neutral 2 2 2 2 2 2 2 2 2 2 2 9" xfId="15232" xr:uid="{40F7239C-4902-4D58-A427-22B90154FABD}"/>
    <cellStyle name="Neutral 2 2 2 2 2 2 2 2 2 2 2 9 2" xfId="34497" xr:uid="{01388117-8E28-49B4-816E-794427E451C9}"/>
    <cellStyle name="Neutral 2 2 2 2 2 2 2 2 2 2 2 9 3" xfId="36540" xr:uid="{8BB46566-801F-44EE-B429-A498E8D0E360}"/>
    <cellStyle name="Neutral 2 2 2 2 2 2 2 2 2 2 2 9 4" xfId="30901" xr:uid="{9C931C64-D136-4097-A3A6-5118557E4DBC}"/>
    <cellStyle name="Neutral 2 2 2 2 2 2 2 2 2 2 2 9 5" xfId="28054" xr:uid="{B5254067-06AF-45CD-9BC0-747F0963485A}"/>
    <cellStyle name="Neutral 2 2 2 2 2 2 2 2 2 2 2 9 6" xfId="32439" xr:uid="{DE8298AD-D515-42B6-8487-218017462976}"/>
    <cellStyle name="Neutral 2 2 2 2 2 2 2 2 2 2 2 9 7" xfId="31974" xr:uid="{046CEF13-C156-480E-A52E-CA997CAB1B3A}"/>
    <cellStyle name="Neutral 2 2 2 2 2 2 2 2 2 2 2 9 8" xfId="29339" xr:uid="{756A1F58-4E57-474B-8117-813CD5664A94}"/>
    <cellStyle name="Neutral 2 2 2 2 2 2 2 2 2 2 2 9 9" xfId="14982" xr:uid="{585D3584-8AA6-4E3A-B94B-C5643DB1C7F3}"/>
    <cellStyle name="Neutral 2 2 2 2 2 2 2 2 2 2 20" xfId="33467" xr:uid="{DCA9F3F8-ACF4-43AB-97E3-E581DB585643}"/>
    <cellStyle name="Neutral 2 2 2 2 2 2 2 2 2 2 21" xfId="34810" xr:uid="{C45819C9-744E-4262-8615-C70D1E2E5963}"/>
    <cellStyle name="Neutral 2 2 2 2 2 2 2 2 2 2 22" xfId="32061" xr:uid="{41D820A0-00BD-4115-ABE1-1CEEBE105D5E}"/>
    <cellStyle name="Neutral 2 2 2 2 2 2 2 2 2 2 23" xfId="14907" xr:uid="{1F596092-AD55-45F1-9007-00EC2BB9D059}"/>
    <cellStyle name="Neutral 2 2 2 2 2 2 2 2 2 2 24" xfId="31842" xr:uid="{1B31739D-28E7-429B-967B-8833327DB105}"/>
    <cellStyle name="Neutral 2 2 2 2 2 2 2 2 2 2 25" xfId="27003" xr:uid="{282553B4-91F7-4D29-B5C2-5AF57393CF4D}"/>
    <cellStyle name="Neutral 2 2 2 2 2 2 2 2 2 2 26" xfId="16211" xr:uid="{163CEA03-61ED-48C2-BB3E-C74BB256F3DF}"/>
    <cellStyle name="Neutral 2 2 2 2 2 2 2 2 2 2 27" xfId="28029" xr:uid="{AE483F8D-7D06-4422-B50D-E98758DB8916}"/>
    <cellStyle name="Neutral 2 2 2 2 2 2 2 2 2 2 28" xfId="28352" xr:uid="{02246877-F7BC-457D-93C4-761E43C05761}"/>
    <cellStyle name="Neutral 2 2 2 2 2 2 2 2 2 2 29" xfId="37661" xr:uid="{0EAD3E65-2725-4EC9-A6D0-20F9CF077B1A}"/>
    <cellStyle name="Neutral 2 2 2 2 2 2 2 2 2 2 3" xfId="29366" xr:uid="{DAD2542D-33A0-434F-8455-1163042AC88B}"/>
    <cellStyle name="Neutral 2 2 2 2 2 2 2 2 2 2 4" xfId="28912" xr:uid="{0EA29868-97AB-4F43-9E2F-75D25D1D25C0}"/>
    <cellStyle name="Neutral 2 2 2 2 2 2 2 2 2 2 5" xfId="28140" xr:uid="{C20B4FB7-67C2-4C7F-8F66-6151EC3DB3D6}"/>
    <cellStyle name="Neutral 2 2 2 2 2 2 2 2 2 2 6" xfId="27230" xr:uid="{D14471C4-C516-4B7B-9A88-7449BBB3DBA1}"/>
    <cellStyle name="Neutral 2 2 2 2 2 2 2 2 2 2 7" xfId="30186" xr:uid="{9CC89CD0-B587-4A65-B853-E95235C199DB}"/>
    <cellStyle name="Neutral 2 2 2 2 2 2 2 2 2 2 8" xfId="27983" xr:uid="{10253138-B34E-4B53-B67B-ACEFFEEF3C9C}"/>
    <cellStyle name="Neutral 2 2 2 2 2 2 2 2 2 2 9" xfId="30386" xr:uid="{4DC73CEB-B1D3-4F59-8446-6A8E9408BD13}"/>
    <cellStyle name="Neutral 2 2 2 2 2 2 2 2 2 2 9 2" xfId="33497" xr:uid="{D2377A74-C980-46A8-A378-0287CE35DED9}"/>
    <cellStyle name="Neutral 2 2 2 2 2 2 2 2 2 2 9 3" xfId="36367" xr:uid="{FEF78F16-1F46-437A-9FC9-5ED3E6B56882}"/>
    <cellStyle name="Neutral 2 2 2 2 2 2 2 2 2 2 9 4" xfId="15933" xr:uid="{7ECF70C9-EF39-4052-BC26-5DE8DCAC20CB}"/>
    <cellStyle name="Neutral 2 2 2 2 2 2 2 2 2 2 9 5" xfId="15194" xr:uid="{2C8959C0-E0F0-4FF6-BEC2-EFC759435DBF}"/>
    <cellStyle name="Neutral 2 2 2 2 2 2 2 2 2 2 9 6" xfId="32403" xr:uid="{99D083A6-2766-4BA3-BF0C-8E049E7690E7}"/>
    <cellStyle name="Neutral 2 2 2 2 2 2 2 2 2 2 9 7" xfId="29279" xr:uid="{28BC410F-4589-4EC9-84BF-B13A2CB19B3C}"/>
    <cellStyle name="Neutral 2 2 2 2 2 2 2 2 2 2 9 8" xfId="36611" xr:uid="{736EBFD7-D5AF-4AC3-BD3C-890D01B9348B}"/>
    <cellStyle name="Neutral 2 2 2 2 2 2 2 2 2 2 9 9" xfId="31492" xr:uid="{4B24F1EB-FA77-4595-8794-EB52E27169A7}"/>
    <cellStyle name="Neutral 2 2 2 2 2 2 2 2 2 20" xfId="31087" xr:uid="{4DAF18A4-6A04-47B0-A43D-04FAF9590825}"/>
    <cellStyle name="Neutral 2 2 2 2 2 2 2 2 2 21" xfId="31294" xr:uid="{1DD50557-FDDE-4D8F-BB7E-9C57751FB43A}"/>
    <cellStyle name="Neutral 2 2 2 2 2 2 2 2 2 22" xfId="31486" xr:uid="{3594D561-CAEB-4DAA-A40C-DCDC54B35995}"/>
    <cellStyle name="Neutral 2 2 2 2 2 2 2 2 2 23" xfId="31583" xr:uid="{B53E4C3D-FF70-4A69-A5AF-0D54DED4CA0C}"/>
    <cellStyle name="Neutral 2 2 2 2 2 2 2 2 2 24" xfId="27085" xr:uid="{6078A125-97F1-4579-8D5B-9C535190CBA2}"/>
    <cellStyle name="Neutral 2 2 2 2 2 2 2 2 2 24 2" xfId="33488" xr:uid="{ED2493AA-BF37-454F-B22E-672627BEF0EC}"/>
    <cellStyle name="Neutral 2 2 2 2 2 2 2 2 2 24 3" xfId="36358" xr:uid="{E9445AF7-5B92-455B-9A50-3CBBAA3C3A82}"/>
    <cellStyle name="Neutral 2 2 2 2 2 2 2 2 2 24 4" xfId="32033" xr:uid="{59593D1C-3063-401C-BC0A-A8FE35E17403}"/>
    <cellStyle name="Neutral 2 2 2 2 2 2 2 2 2 24 5" xfId="31530" xr:uid="{E4660128-6E8F-4D23-A248-E25374A4F3CB}"/>
    <cellStyle name="Neutral 2 2 2 2 2 2 2 2 2 24 6" xfId="28084" xr:uid="{140F3B25-6AC2-4AD3-8770-7BA76B1BB9FD}"/>
    <cellStyle name="Neutral 2 2 2 2 2 2 2 2 2 24 7" xfId="36128" xr:uid="{B1CECD05-DAB9-4E47-9154-431E8444BD57}"/>
    <cellStyle name="Neutral 2 2 2 2 2 2 2 2 2 24 8" xfId="15108" xr:uid="{50B675F6-7FEC-4493-92EB-342D2B1BB84C}"/>
    <cellStyle name="Neutral 2 2 2 2 2 2 2 2 2 24 9" xfId="27084" xr:uid="{AFE585EF-6329-422C-8C63-E5034E6FE755}"/>
    <cellStyle name="Neutral 2 2 2 2 2 2 2 2 2 25" xfId="34804" xr:uid="{FBC4F5C3-6D14-4E4A-A95E-ED0DAA0254DD}"/>
    <cellStyle name="Neutral 2 2 2 2 2 2 2 2 2 26" xfId="33248" xr:uid="{19C8F1F6-0DD1-44EE-924B-EBC6281F1CB7}"/>
    <cellStyle name="Neutral 2 2 2 2 2 2 2 2 2 27" xfId="34264" xr:uid="{06B3CBD1-EE4B-441B-AF83-B9A8D1C176AD}"/>
    <cellStyle name="Neutral 2 2 2 2 2 2 2 2 2 28" xfId="33594" xr:uid="{0B4780B4-1683-4C9A-B52C-3BFB9E39FC58}"/>
    <cellStyle name="Neutral 2 2 2 2 2 2 2 2 2 29" xfId="34873" xr:uid="{871B52C0-7841-447B-A7BF-3C8462BC99E2}"/>
    <cellStyle name="Neutral 2 2 2 2 2 2 2 2 2 3" xfId="23566" xr:uid="{F738433C-4281-46B7-916A-5B59B516C357}"/>
    <cellStyle name="Neutral 2 2 2 2 2 2 2 2 2 30" xfId="35504" xr:uid="{4B69D7B2-308C-4C0D-A7BF-B3825B5272DE}"/>
    <cellStyle name="Neutral 2 2 2 2 2 2 2 2 2 31" xfId="32608" xr:uid="{E7C905BA-8B54-4F84-AE3D-0D07BF437EDE}"/>
    <cellStyle name="Neutral 2 2 2 2 2 2 2 2 2 32" xfId="33260" xr:uid="{94595F63-78E3-46C7-A589-A61B168E20A0}"/>
    <cellStyle name="Neutral 2 2 2 2 2 2 2 2 2 33" xfId="33526" xr:uid="{91A118ED-88D3-42D0-9D26-A6E5D03EA515}"/>
    <cellStyle name="Neutral 2 2 2 2 2 2 2 2 2 34" xfId="34409" xr:uid="{CE85B4E2-798B-48F7-857B-907BA2F20D1C}"/>
    <cellStyle name="Neutral 2 2 2 2 2 2 2 2 2 35" xfId="35567" xr:uid="{7A2978E2-B682-4973-BF1E-1387C4CDA7A5}"/>
    <cellStyle name="Neutral 2 2 2 2 2 2 2 2 2 36" xfId="32569" xr:uid="{E34AB1CD-0635-45AE-9657-CD2EF72D23AC}"/>
    <cellStyle name="Neutral 2 2 2 2 2 2 2 2 2 37" xfId="30530" xr:uid="{4535AB22-A292-4675-BB87-3D75F910E059}"/>
    <cellStyle name="Neutral 2 2 2 2 2 2 2 2 2 38" xfId="31554" xr:uid="{8E702512-C3C4-4B47-955E-EC53A71FD072}"/>
    <cellStyle name="Neutral 2 2 2 2 2 2 2 2 2 39" xfId="36584" xr:uid="{3C145B0D-B5DF-4C39-B5EE-69283EBF287C}"/>
    <cellStyle name="Neutral 2 2 2 2 2 2 2 2 2 4" xfId="20851" xr:uid="{BD1CD4A3-BAFA-4410-965E-716B994F69AF}"/>
    <cellStyle name="Neutral 2 2 2 2 2 2 2 2 2 40" xfId="32292" xr:uid="{BECFBFFB-A6AE-49F0-96A9-18F1DED5FA5E}"/>
    <cellStyle name="Neutral 2 2 2 2 2 2 2 2 2 41" xfId="27171" xr:uid="{B8FD5C96-310B-4BB7-AA8F-ADA5181ACFF5}"/>
    <cellStyle name="Neutral 2 2 2 2 2 2 2 2 2 42" xfId="28571" xr:uid="{E60485BC-819F-4E27-9367-CDDA9ED803B1}"/>
    <cellStyle name="Neutral 2 2 2 2 2 2 2 2 2 43" xfId="31361" xr:uid="{5DFC7A19-80D7-4B76-94E7-4896AD07C1EC}"/>
    <cellStyle name="Neutral 2 2 2 2 2 2 2 2 2 44" xfId="37249" xr:uid="{6436547C-F8A4-47C6-A774-DF1ECB41D28F}"/>
    <cellStyle name="Neutral 2 2 2 2 2 2 2 2 2 5" xfId="23785" xr:uid="{72362860-6E69-4E02-8F65-33D3A4779205}"/>
    <cellStyle name="Neutral 2 2 2 2 2 2 2 2 2 6" xfId="20406" xr:uid="{3564811C-B76F-42A2-AD53-7E97FC00C76F}"/>
    <cellStyle name="Neutral 2 2 2 2 2 2 2 2 2 7" xfId="23817" xr:uid="{E690C552-0B9F-4C9C-BB6F-C08AEF247B10}"/>
    <cellStyle name="Neutral 2 2 2 2 2 2 2 2 2 8" xfId="22150" xr:uid="{7DB871C8-F68C-445B-981D-D8101D135E8E}"/>
    <cellStyle name="Neutral 2 2 2 2 2 2 2 2 2 9" xfId="23439" xr:uid="{F7242382-EFF1-4166-B55F-4D4D5EC078A4}"/>
    <cellStyle name="Neutral 2 2 2 2 2 2 2 2 20" xfId="22266" xr:uid="{C95EBBEA-77AD-426B-AC33-4F778D9A8DCB}"/>
    <cellStyle name="Neutral 2 2 2 2 2 2 2 2 21" xfId="24655" xr:uid="{742EF258-6C7F-4553-9CEB-8F3BBC7F0426}"/>
    <cellStyle name="Neutral 2 2 2 2 2 2 2 2 22" xfId="20084" xr:uid="{BEF29D06-AB79-40CE-B973-EEB72B2D9380}"/>
    <cellStyle name="Neutral 2 2 2 2 2 2 2 2 23" xfId="20295" xr:uid="{03A0861B-B831-4B66-84EB-048F2C8340A5}"/>
    <cellStyle name="Neutral 2 2 2 2 2 2 2 2 24" xfId="23822" xr:uid="{70CBB2A5-ECE7-4DE1-8430-FB2FFA2046C9}"/>
    <cellStyle name="Neutral 2 2 2 2 2 2 2 2 25" xfId="21781" xr:uid="{EDEB62F3-3771-45E2-B0DA-3343781FD1DB}"/>
    <cellStyle name="Neutral 2 2 2 2 2 2 2 2 26" xfId="24416" xr:uid="{8D1947E3-CE65-4903-8AA6-807461D0A9DF}"/>
    <cellStyle name="Neutral 2 2 2 2 2 2 2 2 27" xfId="21342" xr:uid="{C519C07A-FF52-44AD-8936-939257627E49}"/>
    <cellStyle name="Neutral 2 2 2 2 2 2 2 2 28" xfId="21041" xr:uid="{F46726DD-922F-4943-8793-4B1AAEEF91B3}"/>
    <cellStyle name="Neutral 2 2 2 2 2 2 2 2 29" xfId="24759" xr:uid="{820EDB69-E58C-43EE-BE46-E3F8C15989F1}"/>
    <cellStyle name="Neutral 2 2 2 2 2 2 2 2 3" xfId="18350" xr:uid="{58155096-C660-4D66-B6CC-569BFD67AAF0}"/>
    <cellStyle name="Neutral 2 2 2 2 2 2 2 2 30" xfId="21646" xr:uid="{D8A04CC0-065C-4A47-B938-1484B18F2C2D}"/>
    <cellStyle name="Neutral 2 2 2 2 2 2 2 2 31" xfId="21081" xr:uid="{9FB065DC-1646-4A66-86EC-A61B6B5FC77F}"/>
    <cellStyle name="Neutral 2 2 2 2 2 2 2 2 32" xfId="16887" xr:uid="{47F8DD0A-AE06-428F-91B0-9C217511EB12}"/>
    <cellStyle name="Neutral 2 2 2 2 2 2 2 2 33" xfId="17405" xr:uid="{69C7F429-34D0-43BE-ACDB-644743A498A3}"/>
    <cellStyle name="Neutral 2 2 2 2 2 2 2 2 34" xfId="26289" xr:uid="{7C58E0CA-2BB4-4BD0-A9B3-644817F4161B}"/>
    <cellStyle name="Neutral 2 2 2 2 2 2 2 2 35" xfId="26370" xr:uid="{F9502327-A9FA-4BEE-9400-13A925449057}"/>
    <cellStyle name="Neutral 2 2 2 2 2 2 2 2 36" xfId="26446" xr:uid="{DE5E3600-7968-4617-BD9A-CE0DE3DD8DA4}"/>
    <cellStyle name="Neutral 2 2 2 2 2 2 2 2 37" xfId="26518" xr:uid="{1781491F-CCBC-4712-9155-66DC6360C8F8}"/>
    <cellStyle name="Neutral 2 2 2 2 2 2 2 2 38" xfId="26583" xr:uid="{194B9D9D-FE5A-4184-9653-988027DA797A}"/>
    <cellStyle name="Neutral 2 2 2 2 2 2 2 2 39" xfId="26642" xr:uid="{DDCF983C-0B0B-46AD-8080-757CDAD3CEFD}"/>
    <cellStyle name="Neutral 2 2 2 2 2 2 2 2 4" xfId="18470" xr:uid="{E9D1C74F-994F-4625-837B-48E1A4B6B589}"/>
    <cellStyle name="Neutral 2 2 2 2 2 2 2 2 40" xfId="26697" xr:uid="{3FD290EF-4453-4412-81DD-ABCD0F07314D}"/>
    <cellStyle name="Neutral 2 2 2 2 2 2 2 2 41" xfId="26746" xr:uid="{C9F5E51B-A5A7-4B4C-9634-ED8DCD6D2DF7}"/>
    <cellStyle name="Neutral 2 2 2 2 2 2 2 2 42" xfId="26794" xr:uid="{CA4DC102-22D1-4DAC-AEE3-B7EE9F4F26A3}"/>
    <cellStyle name="Neutral 2 2 2 2 2 2 2 2 43" xfId="26838" xr:uid="{5D858DD3-872B-4246-92B3-7077CA5487F0}"/>
    <cellStyle name="Neutral 2 2 2 2 2 2 2 2 44" xfId="26880" xr:uid="{F6441A69-65AA-4063-8EE1-A37EBD4526DB}"/>
    <cellStyle name="Neutral 2 2 2 2 2 2 2 2 45" xfId="26965" xr:uid="{A2729047-A5B5-427E-998C-1EE9565E064B}"/>
    <cellStyle name="Neutral 2 2 2 2 2 2 2 2 46" xfId="30021" xr:uid="{218A7871-D042-4BF7-929C-B6B955305719}"/>
    <cellStyle name="Neutral 2 2 2 2 2 2 2 2 47" xfId="27899" xr:uid="{9E9B483E-0E9A-49D3-B766-D88BE4F42DE6}"/>
    <cellStyle name="Neutral 2 2 2 2 2 2 2 2 48" xfId="28259" xr:uid="{A391F4A1-C591-4C61-AC25-071BEACD8304}"/>
    <cellStyle name="Neutral 2 2 2 2 2 2 2 2 49" xfId="16217" xr:uid="{455DFDA0-8436-40A0-99E6-D859573812A2}"/>
    <cellStyle name="Neutral 2 2 2 2 2 2 2 2 5" xfId="18593" xr:uid="{A5652965-E71E-4938-A8D8-87E29C35F76C}"/>
    <cellStyle name="Neutral 2 2 2 2 2 2 2 2 50" xfId="14861" xr:uid="{95BD5E10-ED16-436D-A7F6-E9165B3F9AF6}"/>
    <cellStyle name="Neutral 2 2 2 2 2 2 2 2 51" xfId="31631" xr:uid="{106BC35F-9AF9-4AC4-8CCC-5A413B97176D}"/>
    <cellStyle name="Neutral 2 2 2 2 2 2 2 2 51 2" xfId="33288" xr:uid="{972BE212-A94F-4952-9D62-A1C1BAF78F6F}"/>
    <cellStyle name="Neutral 2 2 2 2 2 2 2 2 51 3" xfId="36301" xr:uid="{BA907E5B-6055-4F87-B846-F29B249ED35B}"/>
    <cellStyle name="Neutral 2 2 2 2 2 2 2 2 51 4" xfId="31407" xr:uid="{53052A51-83E6-4FDC-9891-92EEDC203FD4}"/>
    <cellStyle name="Neutral 2 2 2 2 2 2 2 2 51 5" xfId="31912" xr:uid="{1DBF4218-0D57-4E28-A4DA-972E61ECCF44}"/>
    <cellStyle name="Neutral 2 2 2 2 2 2 2 2 51 6" xfId="31708" xr:uid="{9C12B7BB-FC6B-4A46-AE11-222559EB2681}"/>
    <cellStyle name="Neutral 2 2 2 2 2 2 2 2 51 7" xfId="31107" xr:uid="{76CBAC21-ED8C-4468-B453-E1EC75C86772}"/>
    <cellStyle name="Neutral 2 2 2 2 2 2 2 2 51 8" xfId="36513" xr:uid="{77E188F5-F6DB-4880-BCA6-BAACA10D0FA6}"/>
    <cellStyle name="Neutral 2 2 2 2 2 2 2 2 51 9" xfId="27995" xr:uid="{65A3709D-83D0-4495-8B4B-EB2132BBDE40}"/>
    <cellStyle name="Neutral 2 2 2 2 2 2 2 2 52" xfId="33437" xr:uid="{B347D8D5-576C-4087-A033-12A0222D1966}"/>
    <cellStyle name="Neutral 2 2 2 2 2 2 2 2 53" xfId="34540" xr:uid="{F7334E63-B7FD-4969-BA6B-34A54703AFD3}"/>
    <cellStyle name="Neutral 2 2 2 2 2 2 2 2 54" xfId="34139" xr:uid="{AC03FB1C-B9C9-4E16-82BA-6A1ACA2ABB3E}"/>
    <cellStyle name="Neutral 2 2 2 2 2 2 2 2 55" xfId="32906" xr:uid="{2AA8515E-135D-4471-A798-5927C1E594BF}"/>
    <cellStyle name="Neutral 2 2 2 2 2 2 2 2 56" xfId="34352" xr:uid="{453A59DD-65EB-40F9-83E9-E4E3D897F5A8}"/>
    <cellStyle name="Neutral 2 2 2 2 2 2 2 2 57" xfId="34413" xr:uid="{1803CAEE-9A7F-4108-B112-70028400DFD8}"/>
    <cellStyle name="Neutral 2 2 2 2 2 2 2 2 58" xfId="33415" xr:uid="{5498E7F8-B805-4E74-9205-39817FE7D39A}"/>
    <cellStyle name="Neutral 2 2 2 2 2 2 2 2 59" xfId="35034" xr:uid="{FF87DFEA-F988-422F-8763-DF2BD5D37180}"/>
    <cellStyle name="Neutral 2 2 2 2 2 2 2 2 6" xfId="18715" xr:uid="{E0C51187-C35D-475E-BB69-BCAC178488D3}"/>
    <cellStyle name="Neutral 2 2 2 2 2 2 2 2 60" xfId="34327" xr:uid="{56F95CAD-8C80-4727-82F9-76611B060EEB}"/>
    <cellStyle name="Neutral 2 2 2 2 2 2 2 2 61" xfId="33919" xr:uid="{CAE09F8F-6CE4-4233-B3D4-B7B9D6EBBBAF}"/>
    <cellStyle name="Neutral 2 2 2 2 2 2 2 2 62" xfId="34719" xr:uid="{53FFC3A3-EEB2-4318-8888-47C5337A3F12}"/>
    <cellStyle name="Neutral 2 2 2 2 2 2 2 2 63" xfId="33598" xr:uid="{6B220799-5FB7-4A41-A672-DE0C949640F0}"/>
    <cellStyle name="Neutral 2 2 2 2 2 2 2 2 64" xfId="14739" xr:uid="{7F54E175-4A39-4A0C-8F3C-0FC723BEAC07}"/>
    <cellStyle name="Neutral 2 2 2 2 2 2 2 2 65" xfId="14827" xr:uid="{6A4583AC-7947-4728-AD0C-17AF90F5D47D}"/>
    <cellStyle name="Neutral 2 2 2 2 2 2 2 2 66" xfId="32508" xr:uid="{07856BCD-1D36-426E-B534-54B516FB9910}"/>
    <cellStyle name="Neutral 2 2 2 2 2 2 2 2 67" xfId="29560" xr:uid="{2BE98496-DB38-4489-93A0-4E35C820EF8A}"/>
    <cellStyle name="Neutral 2 2 2 2 2 2 2 2 68" xfId="36629" xr:uid="{38A142AE-F121-4DBA-91DC-2684D62FE3F5}"/>
    <cellStyle name="Neutral 2 2 2 2 2 2 2 2 69" xfId="27216" xr:uid="{D9048E62-AFAF-4E5B-9438-399A6DC3AD63}"/>
    <cellStyle name="Neutral 2 2 2 2 2 2 2 2 7" xfId="18829" xr:uid="{2750B213-ED0A-4956-9998-BFC4F062BF1D}"/>
    <cellStyle name="Neutral 2 2 2 2 2 2 2 2 70" xfId="32281" xr:uid="{49CCE132-3ADF-46B4-95C2-63F1A7727457}"/>
    <cellStyle name="Neutral 2 2 2 2 2 2 2 2 71" xfId="37240" xr:uid="{63B3D7C0-A113-40D6-BF3B-DAB7AD33FC7E}"/>
    <cellStyle name="Neutral 2 2 2 2 2 2 2 2 8" xfId="18948" xr:uid="{8736F2B7-51D0-4BA5-BA1F-E2AEF3C86226}"/>
    <cellStyle name="Neutral 2 2 2 2 2 2 2 2 9" xfId="19061" xr:uid="{D7CA6924-8500-4804-9169-55DDA69AC0B3}"/>
    <cellStyle name="Neutral 2 2 2 2 2 2 2 20" xfId="22065" xr:uid="{4E0C4E8D-3825-4E0E-B84C-C0C7E37746C1}"/>
    <cellStyle name="Neutral 2 2 2 2 2 2 2 21" xfId="24630" xr:uid="{F96AC02F-2034-47F3-9752-0A33A5C4270F}"/>
    <cellStyle name="Neutral 2 2 2 2 2 2 2 22" xfId="22275" xr:uid="{AF27305E-5D00-4A88-B67D-9267EB08254F}"/>
    <cellStyle name="Neutral 2 2 2 2 2 2 2 23" xfId="23493" xr:uid="{EADCB120-7414-4305-897D-DCB444DF0D8A}"/>
    <cellStyle name="Neutral 2 2 2 2 2 2 2 24" xfId="20891" xr:uid="{48320CF0-6A82-4222-9EAC-C1E6B9FF8CC5}"/>
    <cellStyle name="Neutral 2 2 2 2 2 2 2 25" xfId="24064" xr:uid="{63ED23A6-1BB2-4C31-81E4-702A140B7C38}"/>
    <cellStyle name="Neutral 2 2 2 2 2 2 2 26" xfId="21526" xr:uid="{BBB2D1B2-EC50-4469-8B14-D10ADFEE73F9}"/>
    <cellStyle name="Neutral 2 2 2 2 2 2 2 27" xfId="24881" xr:uid="{E1F2C766-40BF-423D-8251-9B712572E689}"/>
    <cellStyle name="Neutral 2 2 2 2 2 2 2 28" xfId="25054" xr:uid="{D117B7B4-4E08-432E-9845-93E72F92F7F9}"/>
    <cellStyle name="Neutral 2 2 2 2 2 2 2 29" xfId="25211" xr:uid="{EEC7C4BA-FD59-42B0-864E-721AA060B51B}"/>
    <cellStyle name="Neutral 2 2 2 2 2 2 2 3" xfId="16175" xr:uid="{F8F4EE3D-ED68-4FF5-A7E7-58B743E124C2}"/>
    <cellStyle name="Neutral 2 2 2 2 2 2 2 3 10" xfId="25640" xr:uid="{EFF401F2-E6F8-48DC-A070-5D5420C697CA}"/>
    <cellStyle name="Neutral 2 2 2 2 2 2 2 3 11" xfId="25755" xr:uid="{B0551375-5C46-424E-B3F4-DB765191761A}"/>
    <cellStyle name="Neutral 2 2 2 2 2 2 2 3 12" xfId="25860" xr:uid="{400EA8C0-76AB-4341-B9F5-02D32176DBA5}"/>
    <cellStyle name="Neutral 2 2 2 2 2 2 2 3 13" xfId="25956" xr:uid="{2BA28B23-5307-4E63-A2BC-10B2532D7EE6}"/>
    <cellStyle name="Neutral 2 2 2 2 2 2 2 3 14" xfId="26037" xr:uid="{F66C1735-9427-43BD-8645-12C005E39B74}"/>
    <cellStyle name="Neutral 2 2 2 2 2 2 2 3 15" xfId="26107" xr:uid="{0B3A6DD5-2281-4984-BACA-0BA7F419D06A}"/>
    <cellStyle name="Neutral 2 2 2 2 2 2 2 3 16" xfId="26159" xr:uid="{2483F33E-A53E-489A-B24B-3E688CB35972}"/>
    <cellStyle name="Neutral 2 2 2 2 2 2 2 3 17" xfId="26203" xr:uid="{601874CA-032B-415E-BF15-47CC1A9AA274}"/>
    <cellStyle name="Neutral 2 2 2 2 2 2 2 3 18" xfId="27888" xr:uid="{EB9EC719-5AD5-4698-B01B-5DCE1E636E81}"/>
    <cellStyle name="Neutral 2 2 2 2 2 2 2 3 19" xfId="30666" xr:uid="{EA9BAC07-4820-4889-8F74-A4EACFD700DE}"/>
    <cellStyle name="Neutral 2 2 2 2 2 2 2 3 2" xfId="18341" xr:uid="{527D2588-464C-438C-9CB4-39429B787784}"/>
    <cellStyle name="Neutral 2 2 2 2 2 2 2 3 2 2" xfId="22312" xr:uid="{79ABB0FA-59E8-4BC2-BF41-5DDA28A6C2FC}"/>
    <cellStyle name="Neutral 2 2 2 2 2 2 2 3 2 2 2" xfId="22995" xr:uid="{A3B1085C-CDB9-4D62-9D31-A957FFC5EAEF}"/>
    <cellStyle name="Neutral 2 2 2 2 2 2 2 3 2 2 3" xfId="29703" xr:uid="{3AF4757F-3D19-4A10-8980-C30515158340}"/>
    <cellStyle name="Neutral 2 2 2 2 2 2 2 3 2 2 4" xfId="27204" xr:uid="{E8AC44B6-C498-4C80-A6CE-AEAAFEAE2F03}"/>
    <cellStyle name="Neutral 2 2 2 2 2 2 2 3 2 2 5" xfId="28041" xr:uid="{4E7FAD7D-E09D-4E0E-92F1-EB5499E43023}"/>
    <cellStyle name="Neutral 2 2 2 2 2 2 2 3 2 2 6" xfId="29799" xr:uid="{FB8A790C-4672-4CA3-BFD0-FEF79597313B}"/>
    <cellStyle name="Neutral 2 2 2 2 2 2 2 3 2 2 7" xfId="14813" xr:uid="{A356FB19-813F-4F39-91B4-2B07A3048E0E}"/>
    <cellStyle name="Neutral 2 2 2 2 2 2 2 3 2 2 8" xfId="29171" xr:uid="{BA7A6F35-501D-4252-9721-0451750164DB}"/>
    <cellStyle name="Neutral 2 2 2 2 2 2 2 3 2 3" xfId="29312" xr:uid="{4DF896BD-0D0A-4C28-B407-42B5449DA4D8}"/>
    <cellStyle name="Neutral 2 2 2 2 2 2 2 3 2 4" xfId="30511" xr:uid="{0CDE286A-4D07-4807-95B7-5B585325357A}"/>
    <cellStyle name="Neutral 2 2 2 2 2 2 2 3 2 5" xfId="15521" xr:uid="{25A4AADD-C5C5-44B7-B85E-0DE73B3CD55C}"/>
    <cellStyle name="Neutral 2 2 2 2 2 2 2 3 2 6" xfId="30397" xr:uid="{49B05CED-7F99-430B-BA85-61FFC27A7AF8}"/>
    <cellStyle name="Neutral 2 2 2 2 2 2 2 3 2 7" xfId="30419" xr:uid="{C58B8261-6E7B-4C4F-AF22-A32BA3A6C4A2}"/>
    <cellStyle name="Neutral 2 2 2 2 2 2 2 3 2 8" xfId="29395" xr:uid="{B9D2629C-E66C-437F-8AB4-ABCB1D14BCE1}"/>
    <cellStyle name="Neutral 2 2 2 2 2 2 2 3 20" xfId="16142" xr:uid="{1A36951B-6FDD-4C57-8628-435759D9AEBC}"/>
    <cellStyle name="Neutral 2 2 2 2 2 2 2 3 21" xfId="28202" xr:uid="{D0816032-C2DB-4A3E-B860-15F56C41BCD9}"/>
    <cellStyle name="Neutral 2 2 2 2 2 2 2 3 22" xfId="29547" xr:uid="{F78C7A11-BC95-4CC3-8B67-C1E757F4BEE7}"/>
    <cellStyle name="Neutral 2 2 2 2 2 2 2 3 23" xfId="15566" xr:uid="{1D95CCE4-0465-4082-B742-15F938B9288A}"/>
    <cellStyle name="Neutral 2 2 2 2 2 2 2 3 3" xfId="24331" xr:uid="{000FD272-F996-4791-B9B7-3E684FE744E8}"/>
    <cellStyle name="Neutral 2 2 2 2 2 2 2 3 4" xfId="20620" xr:uid="{799A3110-50BB-4B4B-8EFA-2E010DF719B2}"/>
    <cellStyle name="Neutral 2 2 2 2 2 2 2 3 5" xfId="24891" xr:uid="{DB43477F-17AF-4148-B5EB-055173D48428}"/>
    <cellStyle name="Neutral 2 2 2 2 2 2 2 3 6" xfId="25064" xr:uid="{04ADA1A0-51E7-4DCA-B56C-E060CEDB091A}"/>
    <cellStyle name="Neutral 2 2 2 2 2 2 2 3 7" xfId="25221" xr:uid="{1250020E-CADA-4517-AFCE-CC547E7A2A62}"/>
    <cellStyle name="Neutral 2 2 2 2 2 2 2 3 8" xfId="25370" xr:uid="{4558C095-5A78-4D2E-A031-DE9F333F9239}"/>
    <cellStyle name="Neutral 2 2 2 2 2 2 2 3 9" xfId="25511" xr:uid="{7E16436C-F51D-4AE5-8C85-9F9C9076D15A}"/>
    <cellStyle name="Neutral 2 2 2 2 2 2 2 30" xfId="25361" xr:uid="{F96E16E3-B6DD-4F64-8AFD-B71CE46B10A0}"/>
    <cellStyle name="Neutral 2 2 2 2 2 2 2 31" xfId="25502" xr:uid="{064F464E-EAE1-4D29-A48A-3B6B2456A6B8}"/>
    <cellStyle name="Neutral 2 2 2 2 2 2 2 32" xfId="18178" xr:uid="{CBEF68B3-D699-439A-ADEE-C85790B92E59}"/>
    <cellStyle name="Neutral 2 2 2 2 2 2 2 33" xfId="17402" xr:uid="{4CE977D0-8725-4D54-8E5E-A50EFF2F2619}"/>
    <cellStyle name="Neutral 2 2 2 2 2 2 2 34" xfId="26280" xr:uid="{5762876E-2892-4FBB-8E3F-6F026C3ACCA6}"/>
    <cellStyle name="Neutral 2 2 2 2 2 2 2 35" xfId="26361" xr:uid="{C93A794A-0B22-4B36-A27C-CB83013AE96B}"/>
    <cellStyle name="Neutral 2 2 2 2 2 2 2 36" xfId="26437" xr:uid="{DE19BF41-13CB-4692-9E31-ECE26075DC79}"/>
    <cellStyle name="Neutral 2 2 2 2 2 2 2 37" xfId="26509" xr:uid="{DA1E75BF-376F-42A0-9BC5-9D35B4DF06BB}"/>
    <cellStyle name="Neutral 2 2 2 2 2 2 2 38" xfId="26574" xr:uid="{F4A88279-9F99-44BA-BD8A-6C5FF7A1EDDB}"/>
    <cellStyle name="Neutral 2 2 2 2 2 2 2 39" xfId="26633" xr:uid="{A6B09AB6-40C9-4E52-820E-D52BA29C8E80}"/>
    <cellStyle name="Neutral 2 2 2 2 2 2 2 4" xfId="18461" xr:uid="{BA2FC1B9-6389-4F39-8BDF-2887AEAED5BC}"/>
    <cellStyle name="Neutral 2 2 2 2 2 2 2 40" xfId="26688" xr:uid="{FE32AE22-0165-46AC-A8FE-B9279994EF74}"/>
    <cellStyle name="Neutral 2 2 2 2 2 2 2 41" xfId="26737" xr:uid="{8BE48ADE-EC38-4536-A1C0-FA69AF668EFC}"/>
    <cellStyle name="Neutral 2 2 2 2 2 2 2 42" xfId="26785" xr:uid="{4B723381-3F44-49F0-8133-F5D6CA637B5C}"/>
    <cellStyle name="Neutral 2 2 2 2 2 2 2 43" xfId="26829" xr:uid="{BECF6264-77B3-4CC4-85BC-ED5465020516}"/>
    <cellStyle name="Neutral 2 2 2 2 2 2 2 44" xfId="26871" xr:uid="{CAC53F86-A390-40A5-9314-D802DA906193}"/>
    <cellStyle name="Neutral 2 2 2 2 2 2 2 45" xfId="26901" xr:uid="{F8BA404C-9DE4-4CAB-88A7-47BDACB17F2C}"/>
    <cellStyle name="Neutral 2 2 2 2 2 2 2 46" xfId="15643" xr:uid="{78288AE9-DB36-489D-B586-F9ACB544DBCE}"/>
    <cellStyle name="Neutral 2 2 2 2 2 2 2 47" xfId="30277" xr:uid="{3B7B8E2F-E14B-4F01-AD6F-84347CC709D6}"/>
    <cellStyle name="Neutral 2 2 2 2 2 2 2 48" xfId="27110" xr:uid="{06F33F3B-DFE1-4501-B548-205BFC2BCF54}"/>
    <cellStyle name="Neutral 2 2 2 2 2 2 2 49" xfId="30762" xr:uid="{EA0AB103-A6AA-42CF-9C04-8374351F5451}"/>
    <cellStyle name="Neutral 2 2 2 2 2 2 2 5" xfId="18584" xr:uid="{AD6729DD-9437-4F5B-9AB9-DD4FDD5CD313}"/>
    <cellStyle name="Neutral 2 2 2 2 2 2 2 50" xfId="27159" xr:uid="{D0FEFDB0-8F31-4085-B0E6-1FB0E009D714}"/>
    <cellStyle name="Neutral 2 2 2 2 2 2 2 51" xfId="31618" xr:uid="{F68E0C90-292F-4FC8-A812-C3C9093DAC87}"/>
    <cellStyle name="Neutral 2 2 2 2 2 2 2 51 2" xfId="33279" xr:uid="{5FBDD66F-1D82-4DB5-B283-50D93944FD6D}"/>
    <cellStyle name="Neutral 2 2 2 2 2 2 2 51 3" xfId="36292" xr:uid="{49B30D6C-D94D-4700-A8CA-9FDBCA1AEAF7}"/>
    <cellStyle name="Neutral 2 2 2 2 2 2 2 51 4" xfId="14908" xr:uid="{305E6759-E7CA-42AF-BDBB-A20C9873D2EA}"/>
    <cellStyle name="Neutral 2 2 2 2 2 2 2 51 5" xfId="36514" xr:uid="{CD9023E7-2CE1-4264-8F0E-85297AE2A18C}"/>
    <cellStyle name="Neutral 2 2 2 2 2 2 2 51 6" xfId="16034" xr:uid="{577D6BF4-ECA7-475D-A828-F3E19451912D}"/>
    <cellStyle name="Neutral 2 2 2 2 2 2 2 51 7" xfId="36610" xr:uid="{22777413-B403-4ED2-A9FC-FE0120B46F07}"/>
    <cellStyle name="Neutral 2 2 2 2 2 2 2 51 8" xfId="15452" xr:uid="{6904CD52-991F-4134-8FEE-FA5F095A77F3}"/>
    <cellStyle name="Neutral 2 2 2 2 2 2 2 51 9" xfId="32080" xr:uid="{81AF9AF3-1E23-4195-B1B0-3C39512C2B40}"/>
    <cellStyle name="Neutral 2 2 2 2 2 2 2 52" xfId="34262" xr:uid="{1516C6CD-A1CF-4450-9578-477B2ADCC5B2}"/>
    <cellStyle name="Neutral 2 2 2 2 2 2 2 53" xfId="33551" xr:uid="{76095483-4274-4B54-926A-5C4497D09FC0}"/>
    <cellStyle name="Neutral 2 2 2 2 2 2 2 54" xfId="34260" xr:uid="{BE2F4C33-0989-4803-B890-FF1724605C59}"/>
    <cellStyle name="Neutral 2 2 2 2 2 2 2 55" xfId="34002" xr:uid="{3FD0C0C8-BAA8-45A4-B4A4-84A5FDC3D17E}"/>
    <cellStyle name="Neutral 2 2 2 2 2 2 2 56" xfId="35659" xr:uid="{81B4CBDE-6BD0-4080-B709-6E58BD87064E}"/>
    <cellStyle name="Neutral 2 2 2 2 2 2 2 57" xfId="35712" xr:uid="{C837B89A-1863-48C7-89B5-A5536F7135FC}"/>
    <cellStyle name="Neutral 2 2 2 2 2 2 2 58" xfId="35760" xr:uid="{D7A349F3-86BC-4E98-9285-10F3F1737743}"/>
    <cellStyle name="Neutral 2 2 2 2 2 2 2 59" xfId="35805" xr:uid="{DF4DA583-7C61-4D00-B1E6-CAAEEFEF6A0D}"/>
    <cellStyle name="Neutral 2 2 2 2 2 2 2 6" xfId="18706" xr:uid="{F25ACA54-1299-4D26-AA85-884578552647}"/>
    <cellStyle name="Neutral 2 2 2 2 2 2 2 60" xfId="35847" xr:uid="{A68B4A86-3B0A-4FC0-8F44-E99D394443C6}"/>
    <cellStyle name="Neutral 2 2 2 2 2 2 2 61" xfId="35886" xr:uid="{6F13B9D3-D15C-465D-BB7D-CF16130997C3}"/>
    <cellStyle name="Neutral 2 2 2 2 2 2 2 62" xfId="35922" xr:uid="{B76ED4B8-B5D3-44D7-A34B-9FD915164EF2}"/>
    <cellStyle name="Neutral 2 2 2 2 2 2 2 63" xfId="35954" xr:uid="{9911D4EB-C0BA-42E8-B54C-4D1585ACB4E3}"/>
    <cellStyle name="Neutral 2 2 2 2 2 2 2 64" xfId="15748" xr:uid="{26216214-55A7-4760-ACBB-3455DC2EA556}"/>
    <cellStyle name="Neutral 2 2 2 2 2 2 2 65" xfId="36567" xr:uid="{3D2E705F-FF4B-4979-802C-F230EC2B55E5}"/>
    <cellStyle name="Neutral 2 2 2 2 2 2 2 66" xfId="32103" xr:uid="{FE09C2E0-BE7C-4218-B907-0918B70AE008}"/>
    <cellStyle name="Neutral 2 2 2 2 2 2 2 67" xfId="28081" xr:uid="{A9A3E544-3828-4087-BF4C-098509DA8383}"/>
    <cellStyle name="Neutral 2 2 2 2 2 2 2 68" xfId="29767" xr:uid="{48B5F899-BD5D-4A10-8028-E6511310E28C}"/>
    <cellStyle name="Neutral 2 2 2 2 2 2 2 69" xfId="32305" xr:uid="{13228EC0-D037-4230-AB2D-B781C6B1CEF5}"/>
    <cellStyle name="Neutral 2 2 2 2 2 2 2 7" xfId="18820" xr:uid="{8A5D692C-B758-421A-8696-6DE6A47B3B06}"/>
    <cellStyle name="Neutral 2 2 2 2 2 2 2 70" xfId="31692" xr:uid="{F35446AE-C541-4EFF-9396-628762852A6B}"/>
    <cellStyle name="Neutral 2 2 2 2 2 2 2 71" xfId="37187" xr:uid="{2D52D09D-1275-4655-9F3E-25767374323D}"/>
    <cellStyle name="Neutral 2 2 2 2 2 2 2 8" xfId="18939" xr:uid="{A68936D7-D847-4046-BE4D-3C2CFF6E8D61}"/>
    <cellStyle name="Neutral 2 2 2 2 2 2 2 9" xfId="19052" xr:uid="{9988003D-70E6-4500-BE5A-B1FEE8B9D6F8}"/>
    <cellStyle name="Neutral 2 2 2 2 2 2 20" xfId="22343" xr:uid="{5903D53C-2CF7-4DF7-9800-F3448CB0BBE9}"/>
    <cellStyle name="Neutral 2 2 2 2 2 2 21" xfId="24136" xr:uid="{FB4C81ED-43D2-4BE9-A35A-86BC821D3282}"/>
    <cellStyle name="Neutral 2 2 2 2 2 2 22" xfId="20253" xr:uid="{CBBDC394-3D00-4FE9-A1CA-7F1B58F28E7E}"/>
    <cellStyle name="Neutral 2 2 2 2 2 2 23" xfId="24744" xr:uid="{E85379DC-7176-4179-979C-A4B0F63A2C47}"/>
    <cellStyle name="Neutral 2 2 2 2 2 2 24" xfId="21981" xr:uid="{35E79C17-E212-48D3-AE05-B75CF28DF2F3}"/>
    <cellStyle name="Neutral 2 2 2 2 2 2 25" xfId="24863" xr:uid="{30B66A52-22D0-49DB-8931-11024B387C6B}"/>
    <cellStyle name="Neutral 2 2 2 2 2 2 26" xfId="25039" xr:uid="{0FA2D8C4-0E91-48C9-89D1-45EDF3A2764B}"/>
    <cellStyle name="Neutral 2 2 2 2 2 2 27" xfId="25197" xr:uid="{30F08945-B5D2-4467-BA20-A195EA3EA478}"/>
    <cellStyle name="Neutral 2 2 2 2 2 2 28" xfId="25347" xr:uid="{8F4A9D45-164C-4FC2-AB60-BF543DE3CC3B}"/>
    <cellStyle name="Neutral 2 2 2 2 2 2 29" xfId="25489" xr:uid="{9D32ABF5-12DA-4E3E-BB00-11B01D52DCFC}"/>
    <cellStyle name="Neutral 2 2 2 2 2 2 3" xfId="16166" xr:uid="{640E808C-CBF5-425C-8CC7-AE9DE30303BE}"/>
    <cellStyle name="Neutral 2 2 2 2 2 2 3 10" xfId="25216" xr:uid="{D16C34EF-6516-4142-941F-912990D4CF13}"/>
    <cellStyle name="Neutral 2 2 2 2 2 2 3 11" xfId="25365" xr:uid="{316238E5-6138-46EC-AA61-2996A6022975}"/>
    <cellStyle name="Neutral 2 2 2 2 2 2 3 12" xfId="25506" xr:uid="{F807B24D-A445-4FE7-89E9-009E1A87A532}"/>
    <cellStyle name="Neutral 2 2 2 2 2 2 3 13" xfId="25635" xr:uid="{641951D7-ECEB-4FC3-88CE-7636F9042218}"/>
    <cellStyle name="Neutral 2 2 2 2 2 2 3 14" xfId="25750" xr:uid="{52D3BE3B-7ABB-45B9-BF42-7224F38F6B6F}"/>
    <cellStyle name="Neutral 2 2 2 2 2 2 3 15" xfId="25856" xr:uid="{8FCED675-893A-42CF-B219-B6225EC1777B}"/>
    <cellStyle name="Neutral 2 2 2 2 2 2 3 16" xfId="25953" xr:uid="{0F2577A3-9A7B-4578-9353-225580099225}"/>
    <cellStyle name="Neutral 2 2 2 2 2 2 3 17" xfId="26034" xr:uid="{A19D5BFA-A630-44FE-AF09-BCB44FF4381B}"/>
    <cellStyle name="Neutral 2 2 2 2 2 2 3 18" xfId="27839" xr:uid="{1AFFEF6F-C2A3-4D51-BAB4-4EA4FFB5C265}"/>
    <cellStyle name="Neutral 2 2 2 2 2 2 3 19" xfId="30590" xr:uid="{72628338-DD78-44FD-B06D-CD74CF40FD33}"/>
    <cellStyle name="Neutral 2 2 2 2 2 2 3 2" xfId="18272" xr:uid="{F20EA37B-F9D8-4D1A-B692-6599C74F6691}"/>
    <cellStyle name="Neutral 2 2 2 2 2 2 3 2 2" xfId="22303" xr:uid="{52D4D3CF-D267-4B57-9887-93C50C58152D}"/>
    <cellStyle name="Neutral 2 2 2 2 2 2 3 2 2 2" xfId="22954" xr:uid="{55F1EE5B-1931-4960-876D-32B051972DF4}"/>
    <cellStyle name="Neutral 2 2 2 2 2 2 3 2 2 3" xfId="29668" xr:uid="{F00E5BB8-B440-4196-8475-6385D9DEA1F7}"/>
    <cellStyle name="Neutral 2 2 2 2 2 2 3 2 2 4" xfId="27680" xr:uid="{F5F7F50D-90EB-499C-BD24-873E2A7ED392}"/>
    <cellStyle name="Neutral 2 2 2 2 2 2 3 2 2 5" xfId="27132" xr:uid="{095877A9-44CB-4C3D-A7F7-DB11445B9252}"/>
    <cellStyle name="Neutral 2 2 2 2 2 2 3 2 2 6" xfId="28696" xr:uid="{7F5B42D9-76C5-4065-88A9-76A6FFC9066F}"/>
    <cellStyle name="Neutral 2 2 2 2 2 2 3 2 2 7" xfId="29452" xr:uid="{DAFC118C-0149-4FBA-85A7-34C7CC34832B}"/>
    <cellStyle name="Neutral 2 2 2 2 2 2 3 2 2 8" xfId="27620" xr:uid="{7448312F-47C7-4E93-BA5F-EC2762CF5F2E}"/>
    <cellStyle name="Neutral 2 2 2 2 2 2 3 2 3" xfId="29303" xr:uid="{E23C2BC6-8067-4F44-85DC-F0F9CC1E2558}"/>
    <cellStyle name="Neutral 2 2 2 2 2 2 3 2 4" xfId="30442" xr:uid="{6E7B2FCC-0A8B-4F37-8B3F-0240A97E53C2}"/>
    <cellStyle name="Neutral 2 2 2 2 2 2 3 2 5" xfId="14960" xr:uid="{7F8FC44C-125A-4F10-92DD-3009D662ABE8}"/>
    <cellStyle name="Neutral 2 2 2 2 2 2 3 2 6" xfId="28239" xr:uid="{A93AD7F4-1FBF-48DA-8909-CC8551D3E8E7}"/>
    <cellStyle name="Neutral 2 2 2 2 2 2 3 2 7" xfId="28540" xr:uid="{0C0179C3-5D76-4034-AAD8-DECC4CF0F8A6}"/>
    <cellStyle name="Neutral 2 2 2 2 2 2 3 2 8" xfId="29796" xr:uid="{745DB9BD-34A9-4C02-85BA-CA5DB8A628AC}"/>
    <cellStyle name="Neutral 2 2 2 2 2 2 3 20" xfId="27865" xr:uid="{47538CC0-854D-450D-8217-AEFD17A6C142}"/>
    <cellStyle name="Neutral 2 2 2 2 2 2 3 21" xfId="30314" xr:uid="{9AEF1C2E-C226-471B-ACC9-D567598E46B5}"/>
    <cellStyle name="Neutral 2 2 2 2 2 2 3 22" xfId="16097" xr:uid="{FADBE58D-AE88-4624-BA74-3CE1BE63E129}"/>
    <cellStyle name="Neutral 2 2 2 2 2 2 3 23" xfId="15090" xr:uid="{0A963731-AFA2-4B4F-9EFE-6B33F78351DE}"/>
    <cellStyle name="Neutral 2 2 2 2 2 2 3 3" xfId="24289" xr:uid="{9CAEC77E-78AB-43F6-8A31-44847ADE696E}"/>
    <cellStyle name="Neutral 2 2 2 2 2 2 3 4" xfId="20135" xr:uid="{59008DC3-549D-4F3A-A778-1EE8A93A7CDE}"/>
    <cellStyle name="Neutral 2 2 2 2 2 2 3 5" xfId="24040" xr:uid="{701F905D-02AB-4F8F-B858-4D314AE5B88F}"/>
    <cellStyle name="Neutral 2 2 2 2 2 2 3 6" xfId="20758" xr:uid="{E8341FA5-8A64-4260-8D23-C5E00F5142AE}"/>
    <cellStyle name="Neutral 2 2 2 2 2 2 3 7" xfId="21453" xr:uid="{24F5CDA7-99D1-416D-8687-262A38D42B8C}"/>
    <cellStyle name="Neutral 2 2 2 2 2 2 3 8" xfId="24886" xr:uid="{C74BBAA5-881F-44B9-A2E9-99AFB8D3F37A}"/>
    <cellStyle name="Neutral 2 2 2 2 2 2 3 9" xfId="25059" xr:uid="{295393C5-F8EE-4655-8F2C-2AE8656DEBAF}"/>
    <cellStyle name="Neutral 2 2 2 2 2 2 30" xfId="25621" xr:uid="{86407FD8-A6DF-4A5B-8103-080C354635A3}"/>
    <cellStyle name="Neutral 2 2 2 2 2 2 31" xfId="25738" xr:uid="{B05F725E-60F2-40D8-8807-ADEC311C703B}"/>
    <cellStyle name="Neutral 2 2 2 2 2 2 32" xfId="16534" xr:uid="{7CE06628-5B36-48E7-B0D1-45E6A4709AA0}"/>
    <cellStyle name="Neutral 2 2 2 2 2 2 33" xfId="19467" xr:uid="{A499EC6C-4FA6-4C2D-9BB1-A46338D51A5E}"/>
    <cellStyle name="Neutral 2 2 2 2 2 2 34" xfId="23285" xr:uid="{CCE2D9C7-39C5-4A3F-8850-A079022B5487}"/>
    <cellStyle name="Neutral 2 2 2 2 2 2 35" xfId="22781" xr:uid="{57A660E8-1A58-43B0-8B49-C1A47D2A72A5}"/>
    <cellStyle name="Neutral 2 2 2 2 2 2 36" xfId="22610" xr:uid="{78ACA986-401B-48EA-AECD-0543EA63B7B3}"/>
    <cellStyle name="Neutral 2 2 2 2 2 2 37" xfId="22830" xr:uid="{5CE2CC94-5E69-45F9-AD93-0CBCFE91ABD5}"/>
    <cellStyle name="Neutral 2 2 2 2 2 2 38" xfId="22924" xr:uid="{BE85E90D-8D4C-46A1-8E65-44349944DB05}"/>
    <cellStyle name="Neutral 2 2 2 2 2 2 39" xfId="22723" xr:uid="{E783B135-22EE-4A96-98F9-8BF1F6A2480D}"/>
    <cellStyle name="Neutral 2 2 2 2 2 2 4" xfId="18392" xr:uid="{159E7BC0-7B3A-4D79-BA85-539CA3979C13}"/>
    <cellStyle name="Neutral 2 2 2 2 2 2 40" xfId="22533" xr:uid="{67FB732A-CD14-47F3-BBE5-30DFEB8DEC67}"/>
    <cellStyle name="Neutral 2 2 2 2 2 2 41" xfId="23409" xr:uid="{6B2BB521-33F7-462C-B12B-CC25546B8D1B}"/>
    <cellStyle name="Neutral 2 2 2 2 2 2 42" xfId="18915" xr:uid="{19090672-DEB1-45E1-BEEF-B8C394F48F9B}"/>
    <cellStyle name="Neutral 2 2 2 2 2 2 43" xfId="23175" xr:uid="{5CCC22A5-A970-4FF5-BCD9-55B19D15BD2F}"/>
    <cellStyle name="Neutral 2 2 2 2 2 2 44" xfId="16650" xr:uid="{0350BE3E-02E5-47CF-9E2E-4C87FEA1C66A}"/>
    <cellStyle name="Neutral 2 2 2 2 2 2 45" xfId="15792" xr:uid="{2901D602-3981-41E9-98DC-CCEECE1EF2CA}"/>
    <cellStyle name="Neutral 2 2 2 2 2 2 46" xfId="27487" xr:uid="{64374B41-1563-494B-8EBC-4936B45AB2B9}"/>
    <cellStyle name="Neutral 2 2 2 2 2 2 47" xfId="27348" xr:uid="{7753FF79-8118-4E69-8AF1-5D3539234AF4}"/>
    <cellStyle name="Neutral 2 2 2 2 2 2 48" xfId="28198" xr:uid="{F6D439D4-43AB-41E3-804F-8D90010D3EC3}"/>
    <cellStyle name="Neutral 2 2 2 2 2 2 49" xfId="30344" xr:uid="{A50FCB45-C572-465A-9564-921DEDEA99D7}"/>
    <cellStyle name="Neutral 2 2 2 2 2 2 5" xfId="18512" xr:uid="{356AC906-2CD5-42CF-98D8-58CBAC594D5C}"/>
    <cellStyle name="Neutral 2 2 2 2 2 2 50" xfId="28439" xr:uid="{89EA3FE8-CD46-4174-A613-CCA04F9AE105}"/>
    <cellStyle name="Neutral 2 2 2 2 2 2 51" xfId="15965" xr:uid="{22C3898A-A03D-4C47-9E4A-DDD8A69459DC}"/>
    <cellStyle name="Neutral 2 2 2 2 2 2 51 2" xfId="33226" xr:uid="{88DC32EA-9921-4419-99F1-87E6B96AE32D}"/>
    <cellStyle name="Neutral 2 2 2 2 2 2 51 3" xfId="36255" xr:uid="{BBB8ACB0-BA05-4289-91D8-40D1D22B72E6}"/>
    <cellStyle name="Neutral 2 2 2 2 2 2 51 4" xfId="31995" xr:uid="{48FAF05D-67A2-4BEF-83ED-2DABC3540162}"/>
    <cellStyle name="Neutral 2 2 2 2 2 2 51 5" xfId="29462" xr:uid="{CE8E4ED7-975E-4EFD-82F2-919E424D203D}"/>
    <cellStyle name="Neutral 2 2 2 2 2 2 51 6" xfId="36124" xr:uid="{A17B1C0F-0F84-47CF-9C8E-8C50200D4A6D}"/>
    <cellStyle name="Neutral 2 2 2 2 2 2 51 7" xfId="31899" xr:uid="{10926D0F-E670-402E-AFC7-AC0A7753EC8D}"/>
    <cellStyle name="Neutral 2 2 2 2 2 2 51 8" xfId="36496" xr:uid="{77862B29-E53C-406E-A7EF-2833247EFAA6}"/>
    <cellStyle name="Neutral 2 2 2 2 2 2 51 9" xfId="28266" xr:uid="{85E067DF-2876-4FBF-BEFD-5D3511ADB861}"/>
    <cellStyle name="Neutral 2 2 2 2 2 2 52" xfId="34232" xr:uid="{B4615A03-75C9-49DA-8B29-E9450ADD6FF7}"/>
    <cellStyle name="Neutral 2 2 2 2 2 2 53" xfId="33912" xr:uid="{853351B2-2261-4D95-9C8E-6691E77C96BD}"/>
    <cellStyle name="Neutral 2 2 2 2 2 2 54" xfId="34587" xr:uid="{CC2DBD0D-A912-4E5A-8D3B-71397FCE5385}"/>
    <cellStyle name="Neutral 2 2 2 2 2 2 55" xfId="34585" xr:uid="{347B7892-466A-4533-8588-E994AA4EA224}"/>
    <cellStyle name="Neutral 2 2 2 2 2 2 56" xfId="33373" xr:uid="{3438A62C-A1A7-43F8-B785-67293271C094}"/>
    <cellStyle name="Neutral 2 2 2 2 2 2 57" xfId="35149" xr:uid="{CDB608B9-585A-4526-A481-04642AD5A3AD}"/>
    <cellStyle name="Neutral 2 2 2 2 2 2 58" xfId="34941" xr:uid="{C2F2358D-4E1A-4C3B-8CE6-3D3336146A91}"/>
    <cellStyle name="Neutral 2 2 2 2 2 2 59" xfId="33342" xr:uid="{F4FB9748-77B2-4BD2-94A4-7380585DD509}"/>
    <cellStyle name="Neutral 2 2 2 2 2 2 6" xfId="18635" xr:uid="{E8046471-9712-4274-9F71-ADCA38A45C87}"/>
    <cellStyle name="Neutral 2 2 2 2 2 2 60" xfId="33453" xr:uid="{107BD4B0-97A7-4B52-BA50-F7C620F84711}"/>
    <cellStyle name="Neutral 2 2 2 2 2 2 61" xfId="35573" xr:uid="{D238B7E3-B44D-41D0-92A4-81A3ACED2546}"/>
    <cellStyle name="Neutral 2 2 2 2 2 2 62" xfId="33063" xr:uid="{5C0709C8-9161-41F5-AD94-7F6DE309CE6B}"/>
    <cellStyle name="Neutral 2 2 2 2 2 2 63" xfId="32883" xr:uid="{5D40F203-2B8A-4C41-B686-064084E51DAB}"/>
    <cellStyle name="Neutral 2 2 2 2 2 2 64" xfId="31682" xr:uid="{DE60076D-2772-4393-B641-E95C3A2D366F}"/>
    <cellStyle name="Neutral 2 2 2 2 2 2 65" xfId="32410" xr:uid="{557E14E7-2418-4811-ACE4-AAA77314BA5D}"/>
    <cellStyle name="Neutral 2 2 2 2 2 2 66" xfId="31012" xr:uid="{F4151FA7-F061-499C-88E7-ACCE030FB004}"/>
    <cellStyle name="Neutral 2 2 2 2 2 2 67" xfId="14795" xr:uid="{BA50FB8A-7A14-4422-8EC1-9C8768F23FB1}"/>
    <cellStyle name="Neutral 2 2 2 2 2 2 68" xfId="31683" xr:uid="{DE30FE3F-A1A8-4AC9-B557-87798747E4B0}"/>
    <cellStyle name="Neutral 2 2 2 2 2 2 69" xfId="30445" xr:uid="{961BA887-4F77-4B6A-9912-0055C86AE3C2}"/>
    <cellStyle name="Neutral 2 2 2 2 2 2 7" xfId="18757" xr:uid="{ECC3152B-57BB-4FAC-A43E-B37EBDC4D65D}"/>
    <cellStyle name="Neutral 2 2 2 2 2 2 70" xfId="31359" xr:uid="{64D9564E-D45C-4F6E-A773-8B0A25ABC7DC}"/>
    <cellStyle name="Neutral 2 2 2 2 2 2 71" xfId="37178" xr:uid="{6C7BEE76-BFD4-4EA8-9BB9-E796D46A7588}"/>
    <cellStyle name="Neutral 2 2 2 2 2 2 8" xfId="18871" xr:uid="{04154600-336A-4824-9545-7DD91DCB50FA}"/>
    <cellStyle name="Neutral 2 2 2 2 2 2 9" xfId="18990" xr:uid="{F574D14E-EAAE-43E1-93B1-8896E7C87CFB}"/>
    <cellStyle name="Neutral 2 2 2 2 2 20" xfId="24734" xr:uid="{921CA7B8-C2D0-4A7C-9772-A86C7C88188F}"/>
    <cellStyle name="Neutral 2 2 2 2 2 21" xfId="21658" xr:uid="{51037C5B-678B-44BA-AE3C-03F8FDA2ACB3}"/>
    <cellStyle name="Neutral 2 2 2 2 2 22" xfId="21805" xr:uid="{59108BCD-34E2-4487-B1C8-7BEDF748AEF4}"/>
    <cellStyle name="Neutral 2 2 2 2 2 23" xfId="20359" xr:uid="{7D255A5B-469C-4E5E-BA8C-9A5B8583C41E}"/>
    <cellStyle name="Neutral 2 2 2 2 2 24" xfId="23922" xr:uid="{A5596B71-D41F-4F19-8297-1C2BD64C028D}"/>
    <cellStyle name="Neutral 2 2 2 2 2 25" xfId="20601" xr:uid="{217417EB-F545-4844-9655-A3B2E0CF43FA}"/>
    <cellStyle name="Neutral 2 2 2 2 2 26" xfId="21026" xr:uid="{95C96CFF-8F87-45EB-834E-893CF5F7EAC6}"/>
    <cellStyle name="Neutral 2 2 2 2 2 27" xfId="24603" xr:uid="{A1F36F1F-89F3-400A-B857-A7A53C1040F2}"/>
    <cellStyle name="Neutral 2 2 2 2 2 28" xfId="20196" xr:uid="{9EFDA8EE-6EB7-45F4-BC2E-3F9814B02AC0}"/>
    <cellStyle name="Neutral 2 2 2 2 2 29" xfId="24242" xr:uid="{9A8DDB3A-E14E-40EC-ABBA-CC229E065D8A}"/>
    <cellStyle name="Neutral 2 2 2 2 2 3" xfId="14550" xr:uid="{530BCB3D-17C3-4B9C-B928-4A05A6887504}"/>
    <cellStyle name="Neutral 2 2 2 2 2 30" xfId="20522" xr:uid="{4FF0276E-E40F-4AD0-8C39-FA42E5DCF02D}"/>
    <cellStyle name="Neutral 2 2 2 2 2 31" xfId="24233" xr:uid="{05D10777-8911-4CB4-9DDD-0E88C826B936}"/>
    <cellStyle name="Neutral 2 2 2 2 2 32" xfId="21823" xr:uid="{BCD95928-4906-4087-8E2D-4EBF4339D2E6}"/>
    <cellStyle name="Neutral 2 2 2 2 2 33" xfId="17848" xr:uid="{39B1B92B-5D10-4FE5-815B-46DAA4FF8DC0}"/>
    <cellStyle name="Neutral 2 2 2 2 2 34" xfId="18781" xr:uid="{B7F17E23-356D-420A-B1D5-C10C6C5EF3C1}"/>
    <cellStyle name="Neutral 2 2 2 2 2 35" xfId="23061" xr:uid="{9E2993B3-723C-4187-BF2F-AF3948589246}"/>
    <cellStyle name="Neutral 2 2 2 2 2 36" xfId="22498" xr:uid="{137E32F4-889A-43FB-8E59-355F86B02841}"/>
    <cellStyle name="Neutral 2 2 2 2 2 37" xfId="22500" xr:uid="{D035EC42-1C17-4EBD-BFC4-CA6691D187AC}"/>
    <cellStyle name="Neutral 2 2 2 2 2 38" xfId="22444" xr:uid="{BE07DFEC-7991-4135-8DF2-9EB7ED5A39AB}"/>
    <cellStyle name="Neutral 2 2 2 2 2 39" xfId="22913" xr:uid="{8F90F4A1-6750-46FA-8913-5B87E4F7AC2A}"/>
    <cellStyle name="Neutral 2 2 2 2 2 4" xfId="16067" xr:uid="{BF4D0CD5-93A6-4099-931B-953F52B5BD21}"/>
    <cellStyle name="Neutral 2 2 2 2 2 4 10" xfId="21844" xr:uid="{35DA1FFF-8377-440B-BF05-E12CDAA667A7}"/>
    <cellStyle name="Neutral 2 2 2 2 2 4 11" xfId="22031" xr:uid="{06C21C12-E749-40A7-8AF6-938E93F7E6B1}"/>
    <cellStyle name="Neutral 2 2 2 2 2 4 12" xfId="24179" xr:uid="{D35D70B5-3599-457D-B5A3-FCA44511F488}"/>
    <cellStyle name="Neutral 2 2 2 2 2 4 13" xfId="21492" xr:uid="{03B3FC5C-49D5-4D52-A9C8-C5DFE0F39427}"/>
    <cellStyle name="Neutral 2 2 2 2 2 4 14" xfId="24617" xr:uid="{D6F19D9D-0597-44DE-B92D-3CC5B1C7DC34}"/>
    <cellStyle name="Neutral 2 2 2 2 2 4 15" xfId="22276" xr:uid="{52019A10-7A53-4205-BDF4-611479631546}"/>
    <cellStyle name="Neutral 2 2 2 2 2 4 16" xfId="23525" xr:uid="{565C7B2F-43BC-46F1-BFA9-134EAA76C318}"/>
    <cellStyle name="Neutral 2 2 2 2 2 4 17" xfId="20871" xr:uid="{8C8BA051-1727-45E3-AD20-1C3FDD71C60B}"/>
    <cellStyle name="Neutral 2 2 2 2 2 4 18" xfId="27830" xr:uid="{F3019BFC-31E4-450B-A423-11A7F3C657ED}"/>
    <cellStyle name="Neutral 2 2 2 2 2 4 19" xfId="29069" xr:uid="{02A273B2-EBAB-49E9-B64C-012095590884}"/>
    <cellStyle name="Neutral 2 2 2 2 2 4 2" xfId="18263" xr:uid="{8FB6938A-AA6E-43E6-BFBA-2D2F7FF5FD21}"/>
    <cellStyle name="Neutral 2 2 2 2 2 4 2 2" xfId="21729" xr:uid="{4CE92383-84A8-431D-9721-375DCAC99C7F}"/>
    <cellStyle name="Neutral 2 2 2 2 2 4 2 2 2" xfId="22945" xr:uid="{BE791ADF-5C0E-427C-908A-B634840A14F2}"/>
    <cellStyle name="Neutral 2 2 2 2 2 4 2 2 3" xfId="29659" xr:uid="{47E157C5-760B-463D-80DC-FAFC928C24BC}"/>
    <cellStyle name="Neutral 2 2 2 2 2 4 2 2 4" xfId="28199" xr:uid="{D7DD5BE2-0332-43B2-8245-70F4F426FDB7}"/>
    <cellStyle name="Neutral 2 2 2 2 2 4 2 2 5" xfId="30523" xr:uid="{4F4602AF-0C05-4554-AAB2-FCE86FCFCD3A}"/>
    <cellStyle name="Neutral 2 2 2 2 2 4 2 2 6" xfId="31131" xr:uid="{8D3CFF87-4701-44B5-AD70-E733C3A4116A}"/>
    <cellStyle name="Neutral 2 2 2 2 2 4 2 2 7" xfId="31330" xr:uid="{7959EA69-3990-4038-9203-776D6CDB87A3}"/>
    <cellStyle name="Neutral 2 2 2 2 2 4 2 2 8" xfId="31134" xr:uid="{D3BBF07A-0F56-4428-BABF-0ECA7E07490D}"/>
    <cellStyle name="Neutral 2 2 2 2 2 4 2 3" xfId="29089" xr:uid="{AD616A9C-FD68-4E94-B3FB-A8AF7C3E5260}"/>
    <cellStyle name="Neutral 2 2 2 2 2 4 2 4" xfId="27911" xr:uid="{6BE403A1-FC15-494C-B979-DABE23905CD1}"/>
    <cellStyle name="Neutral 2 2 2 2 2 4 2 5" xfId="28506" xr:uid="{5239FC76-FF2E-44F1-82AC-9287C3853825}"/>
    <cellStyle name="Neutral 2 2 2 2 2 4 2 6" xfId="27987" xr:uid="{0E748D90-7607-4F77-B00D-7761C43458E5}"/>
    <cellStyle name="Neutral 2 2 2 2 2 4 2 7" xfId="14868" xr:uid="{EDBBE7F9-CBD5-4F3B-99FC-DE5902D5EABF}"/>
    <cellStyle name="Neutral 2 2 2 2 2 4 2 8" xfId="16193" xr:uid="{D6722258-F689-41A2-925C-924622444990}"/>
    <cellStyle name="Neutral 2 2 2 2 2 4 20" xfId="15701" xr:uid="{2ADBDF8A-0758-4DF0-B481-D3F9223FD5C6}"/>
    <cellStyle name="Neutral 2 2 2 2 2 4 21" xfId="15085" xr:uid="{60CEB206-AFA3-4330-B9E3-67CEEFF86E3F}"/>
    <cellStyle name="Neutral 2 2 2 2 2 4 22" xfId="15991" xr:uid="{D9AE476D-EB75-4F1A-94F1-1CC537E5ECB3}"/>
    <cellStyle name="Neutral 2 2 2 2 2 4 23" xfId="30568" xr:uid="{10B52067-C9C5-40FB-BD23-7EF4C5B8E30D}"/>
    <cellStyle name="Neutral 2 2 2 2 2 4 3" xfId="24280" xr:uid="{5B59CBC0-3D82-4205-A713-3B877E11FB32}"/>
    <cellStyle name="Neutral 2 2 2 2 2 4 4" xfId="20126" xr:uid="{19811EE1-85B2-4BCA-B2D3-E28EA5D5E7F3}"/>
    <cellStyle name="Neutral 2 2 2 2 2 4 5" xfId="24258" xr:uid="{6D23295B-85D2-4593-8FB6-7B7A3AF8F267}"/>
    <cellStyle name="Neutral 2 2 2 2 2 4 6" xfId="20547" xr:uid="{6447D294-C26B-4163-A8AE-783FCC2E8E8F}"/>
    <cellStyle name="Neutral 2 2 2 2 2 4 7" xfId="23702" xr:uid="{6F38F6CA-5AAA-4938-A954-5AF3FB246692}"/>
    <cellStyle name="Neutral 2 2 2 2 2 4 8" xfId="21610" xr:uid="{48796260-620F-4AD8-8C5C-612D91AF6262}"/>
    <cellStyle name="Neutral 2 2 2 2 2 4 9" xfId="24755" xr:uid="{37A9621A-89AD-4ECA-A89D-6F2A5A02FDD9}"/>
    <cellStyle name="Neutral 2 2 2 2 2 40" xfId="23390" xr:uid="{48CFA431-A921-4BEA-A1D0-E82935776FA1}"/>
    <cellStyle name="Neutral 2 2 2 2 2 41" xfId="23411" xr:uid="{8B8DFD5B-17DA-4AC7-8150-94CC402E0E1E}"/>
    <cellStyle name="Neutral 2 2 2 2 2 42" xfId="17226" xr:uid="{004203F6-1616-4469-95E2-7D9003FAF019}"/>
    <cellStyle name="Neutral 2 2 2 2 2 43" xfId="22629" xr:uid="{51A59DFB-C260-427E-8492-F90826263F91}"/>
    <cellStyle name="Neutral 2 2 2 2 2 44" xfId="22794" xr:uid="{DF1EFF17-92FB-4915-B6BC-FB291ACE44E9}"/>
    <cellStyle name="Neutral 2 2 2 2 2 45" xfId="22706" xr:uid="{8FF22FF4-995C-4BC6-9E74-ED61CFD95E92}"/>
    <cellStyle name="Neutral 2 2 2 2 2 46" xfId="15595" xr:uid="{53355328-3172-4540-9588-FDF21B432864}"/>
    <cellStyle name="Neutral 2 2 2 2 2 47" xfId="28027" xr:uid="{50EB5232-E491-4363-B5DD-506205625155}"/>
    <cellStyle name="Neutral 2 2 2 2 2 48" xfId="15727" xr:uid="{8CFD8E41-68C2-4C2B-B269-84EBC42CA05C}"/>
    <cellStyle name="Neutral 2 2 2 2 2 49" xfId="27152" xr:uid="{0E287ACA-F24D-487C-959A-9552062FBD80}"/>
    <cellStyle name="Neutral 2 2 2 2 2 5" xfId="18383" xr:uid="{2CDB1DB7-4B96-4FF8-B267-3F2332DB9E80}"/>
    <cellStyle name="Neutral 2 2 2 2 2 50" xfId="31051" xr:uid="{A08966FD-B487-4A11-ABF6-57E53BCB47B7}"/>
    <cellStyle name="Neutral 2 2 2 2 2 51" xfId="29505" xr:uid="{DAA6E218-E10B-4B96-BE2E-5F646D507983}"/>
    <cellStyle name="Neutral 2 2 2 2 2 52" xfId="31559" xr:uid="{4A22827E-2178-4713-BB6E-9C86E46C8DA5}"/>
    <cellStyle name="Neutral 2 2 2 2 2 52 2" xfId="33217" xr:uid="{DEB50EC0-373A-49E3-BA51-C1D6E3757CE4}"/>
    <cellStyle name="Neutral 2 2 2 2 2 52 3" xfId="36246" xr:uid="{E23EFB4A-DFA8-4781-AE8F-93BA4AD1ABE5}"/>
    <cellStyle name="Neutral 2 2 2 2 2 52 4" xfId="29911" xr:uid="{51F13912-21B0-4FEE-877A-05DF772D8435}"/>
    <cellStyle name="Neutral 2 2 2 2 2 52 5" xfId="30229" xr:uid="{1AF1F0B9-A41F-45D8-BCA8-BC8A7262165D}"/>
    <cellStyle name="Neutral 2 2 2 2 2 52 6" xfId="32436" xr:uid="{87C514CB-17E6-4D9C-9959-41AC7C4CF6B5}"/>
    <cellStyle name="Neutral 2 2 2 2 2 52 7" xfId="36683" xr:uid="{01C2E4A0-F38A-4511-916E-1ECAC12759BE}"/>
    <cellStyle name="Neutral 2 2 2 2 2 52 8" xfId="36733" xr:uid="{1256F3E8-BF5A-46E2-A08E-7B05ECDD1DCB}"/>
    <cellStyle name="Neutral 2 2 2 2 2 52 9" xfId="36773" xr:uid="{EDA0D229-DA19-486B-9640-A10458095CDD}"/>
    <cellStyle name="Neutral 2 2 2 2 2 53" xfId="35622" xr:uid="{0042C249-5C8D-4970-A7E8-8265F48F7380}"/>
    <cellStyle name="Neutral 2 2 2 2 2 54" xfId="32536" xr:uid="{14CD2A0A-76F0-41B7-96D7-428BDC68BB9C}"/>
    <cellStyle name="Neutral 2 2 2 2 2 55" xfId="32913" xr:uid="{C0B6ED2E-82E8-4B07-A236-E9DF6C3C84FF}"/>
    <cellStyle name="Neutral 2 2 2 2 2 56" xfId="34982" xr:uid="{DFB0137C-98F8-46B0-9DDA-019C15304178}"/>
    <cellStyle name="Neutral 2 2 2 2 2 57" xfId="35460" xr:uid="{EEC20EA8-828E-40DE-92FC-FA139EC745D2}"/>
    <cellStyle name="Neutral 2 2 2 2 2 58" xfId="32643" xr:uid="{D57BB1BD-9296-4E30-8765-EC9D1B14579C}"/>
    <cellStyle name="Neutral 2 2 2 2 2 59" xfId="33983" xr:uid="{CCC2E25F-79F8-4C93-84E3-A44496C871AF}"/>
    <cellStyle name="Neutral 2 2 2 2 2 6" xfId="18503" xr:uid="{1A9C630C-27C9-4BBA-A0C2-81A5EB97AC06}"/>
    <cellStyle name="Neutral 2 2 2 2 2 60" xfId="34217" xr:uid="{B389459D-14B5-4EA9-8E8D-6A32DBB848D9}"/>
    <cellStyle name="Neutral 2 2 2 2 2 61" xfId="35568" xr:uid="{C1D00695-74B4-4E2A-9423-3E76C6693413}"/>
    <cellStyle name="Neutral 2 2 2 2 2 62" xfId="32935" xr:uid="{9A3E8127-993E-4EFC-BDA5-D6C3193B5421}"/>
    <cellStyle name="Neutral 2 2 2 2 2 63" xfId="35539" xr:uid="{6DA6180B-CC08-4049-800F-EA1A6B13C706}"/>
    <cellStyle name="Neutral 2 2 2 2 2 64" xfId="32584" xr:uid="{2B9B2126-4ED6-460D-A830-FF0D954609B3}"/>
    <cellStyle name="Neutral 2 2 2 2 2 65" xfId="14980" xr:uid="{4D810043-33CC-4F87-89B6-E0652704D34A}"/>
    <cellStyle name="Neutral 2 2 2 2 2 66" xfId="29330" xr:uid="{CF88DEC9-3E62-4F6E-864B-6B688524F606}"/>
    <cellStyle name="Neutral 2 2 2 2 2 67" xfId="31676" xr:uid="{2B62B045-DF39-4E2F-906A-23506ECA9190}"/>
    <cellStyle name="Neutral 2 2 2 2 2 68" xfId="32282" xr:uid="{D84F3A70-3C7C-4292-9925-9ABEC7E05B50}"/>
    <cellStyle name="Neutral 2 2 2 2 2 69" xfId="28310" xr:uid="{11820CAC-5EA6-46BB-9C7F-C94E37B55D7B}"/>
    <cellStyle name="Neutral 2 2 2 2 2 7" xfId="18626" xr:uid="{6CAB860F-AE83-4F93-B5FF-47693211B87E}"/>
    <cellStyle name="Neutral 2 2 2 2 2 70" xfId="32116" xr:uid="{7EF64DD1-8EA9-4D1E-B808-264108681DFC}"/>
    <cellStyle name="Neutral 2 2 2 2 2 71" xfId="36594" xr:uid="{CD86C1F8-4837-47A8-B8D0-B2F98AEE124F}"/>
    <cellStyle name="Neutral 2 2 2 2 2 72" xfId="37125" xr:uid="{C3216AD2-0665-4F82-A0EC-32CB1ABD220A}"/>
    <cellStyle name="Neutral 2 2 2 2 2 8" xfId="18748" xr:uid="{33CF00AC-5D2F-428C-9EAC-BEC029C2B658}"/>
    <cellStyle name="Neutral 2 2 2 2 2 9" xfId="18862" xr:uid="{730D290C-760C-45E2-B4D4-B1301368AC7A}"/>
    <cellStyle name="Neutral 2 2 2 2 20" xfId="24777" xr:uid="{2ECFD039-9A52-4C1E-9AE7-D2B937B9BF90}"/>
    <cellStyle name="Neutral 2 2 2 2 21" xfId="20032" xr:uid="{04843C88-697D-42AF-A16F-FC69E8017F0A}"/>
    <cellStyle name="Neutral 2 2 2 2 22" xfId="21909" xr:uid="{53FF59BE-377B-4A4A-926D-791B10A5DA40}"/>
    <cellStyle name="Neutral 2 2 2 2 23" xfId="24312" xr:uid="{C9AA9EEF-2521-4DF8-A3EC-15DFE4B3B7CD}"/>
    <cellStyle name="Neutral 2 2 2 2 24" xfId="20136" xr:uid="{BE15F594-B878-48D2-9E1C-EF7082A3A3D8}"/>
    <cellStyle name="Neutral 2 2 2 2 25" xfId="24135" xr:uid="{12D9DDFC-A990-46CA-8F93-3D52D108AE2B}"/>
    <cellStyle name="Neutral 2 2 2 2 26" xfId="19975" xr:uid="{E7856900-F691-4075-87B9-B6DF1B94C19C}"/>
    <cellStyle name="Neutral 2 2 2 2 27" xfId="21033" xr:uid="{696AB479-D9A4-4EB3-B99C-EC303E22D34D}"/>
    <cellStyle name="Neutral 2 2 2 2 28" xfId="24688" xr:uid="{CD98DC64-8D23-446F-827F-419DC899EA48}"/>
    <cellStyle name="Neutral 2 2 2 2 29" xfId="20223" xr:uid="{DF5771E0-E9ED-4552-A317-DA8D89C29078}"/>
    <cellStyle name="Neutral 2 2 2 2 3" xfId="14541" xr:uid="{026C7050-8816-44FA-88E5-6D7FD38CC4AB}"/>
    <cellStyle name="Neutral 2 2 2 2 30" xfId="21000" xr:uid="{20468D71-8844-4A96-B6BC-B03C0FC5F9CE}"/>
    <cellStyle name="Neutral 2 2 2 2 31" xfId="23726" xr:uid="{39041CC1-ABB6-48A8-9CD4-EF42690BF398}"/>
    <cellStyle name="Neutral 2 2 2 2 32" xfId="22265" xr:uid="{8C15C1FB-0A4E-499B-855B-5EC2C2F36A41}"/>
    <cellStyle name="Neutral 2 2 2 2 33" xfId="18428" xr:uid="{11F7DE3E-3763-4F12-A427-5D0F78EDC292}"/>
    <cellStyle name="Neutral 2 2 2 2 34" xfId="17831" xr:uid="{5216C954-83C0-4C37-9F63-931AF07B77EB}"/>
    <cellStyle name="Neutral 2 2 2 2 35" xfId="19252" xr:uid="{7DF98994-9E34-4F4F-AD80-3043F41C5481}"/>
    <cellStyle name="Neutral 2 2 2 2 36" xfId="22796" xr:uid="{14E7F3DE-1274-4472-BF3E-34513B289C4C}"/>
    <cellStyle name="Neutral 2 2 2 2 37" xfId="16406" xr:uid="{7BDCEE1C-4A7E-48ED-BB51-C3F3F0EC3233}"/>
    <cellStyle name="Neutral 2 2 2 2 38" xfId="19120" xr:uid="{1C93AA4C-EA48-404B-90A6-360951682473}"/>
    <cellStyle name="Neutral 2 2 2 2 39" xfId="17469" xr:uid="{BB04D28C-512B-41EF-9DA1-A64EF2314F5E}"/>
    <cellStyle name="Neutral 2 2 2 2 4" xfId="16058" xr:uid="{608A6C89-DAF6-4F5B-B955-031CA7B6AA22}"/>
    <cellStyle name="Neutral 2 2 2 2 4 10" xfId="21166" xr:uid="{82EE2C19-52E4-41FD-9916-D63A5CA93BB0}"/>
    <cellStyle name="Neutral 2 2 2 2 4 11" xfId="24670" xr:uid="{E2C2CA27-6126-4918-BEEE-EA3D93B75C46}"/>
    <cellStyle name="Neutral 2 2 2 2 4 12" xfId="20146" xr:uid="{1B643335-2ED6-4AA3-9FA1-BFA43CFF5B6C}"/>
    <cellStyle name="Neutral 2 2 2 2 4 13" xfId="21919" xr:uid="{DDAADA8A-DD15-484C-A4A2-9F6AA966958C}"/>
    <cellStyle name="Neutral 2 2 2 2 4 14" xfId="23585" xr:uid="{67A1AFA3-BA2A-464B-9182-DD5DD5BA2992}"/>
    <cellStyle name="Neutral 2 2 2 2 4 15" xfId="21596" xr:uid="{3B4C87C1-544F-49C9-8555-0119087136F3}"/>
    <cellStyle name="Neutral 2 2 2 2 4 16" xfId="21149" xr:uid="{CC845172-75A5-48DA-AE28-AF7276AB40ED}"/>
    <cellStyle name="Neutral 2 2 2 2 4 17" xfId="24169" xr:uid="{5FBA2A4C-DFA9-4B72-AC65-0092AA1A5C93}"/>
    <cellStyle name="Neutral 2 2 2 2 4 18" xfId="27766" xr:uid="{C88FE4E1-46BF-4AD9-88A7-5642758C702E}"/>
    <cellStyle name="Neutral 2 2 2 2 4 19" xfId="28078" xr:uid="{C78CAED4-6A8B-4932-8F7C-F74C1CDAB3DE}"/>
    <cellStyle name="Neutral 2 2 2 2 4 2" xfId="18147" xr:uid="{DE1EA683-69FD-4D6B-9F4B-70563AED3B1F}"/>
    <cellStyle name="Neutral 2 2 2 2 4 2 2" xfId="20008" xr:uid="{3B264977-4D57-4538-BDDA-21B8598FCC6A}"/>
    <cellStyle name="Neutral 2 2 2 2 4 2 2 2" xfId="22896" xr:uid="{C8312221-E00E-4A3E-8CEE-F1E314B958EB}"/>
    <cellStyle name="Neutral 2 2 2 2 4 2 2 3" xfId="29617" xr:uid="{81515CEF-7BA0-4738-814E-D75043B1158C}"/>
    <cellStyle name="Neutral 2 2 2 2 4 2 2 4" xfId="28209" xr:uid="{A18420BC-D80D-42A1-B96A-138CCE85BFC7}"/>
    <cellStyle name="Neutral 2 2 2 2 4 2 2 5" xfId="28924" xr:uid="{96B5AF06-678B-4690-88BC-A265C4FD4B36}"/>
    <cellStyle name="Neutral 2 2 2 2 4 2 2 6" xfId="15473" xr:uid="{EAF88074-9F35-456A-846A-FC535DB61AFE}"/>
    <cellStyle name="Neutral 2 2 2 2 4 2 2 7" xfId="27965" xr:uid="{9AF1599A-25B1-4AE0-BBB8-F7D9F8E20AD2}"/>
    <cellStyle name="Neutral 2 2 2 2 4 2 2 8" xfId="30480" xr:uid="{E60DB40D-7F39-4123-A269-08803ACE7089}"/>
    <cellStyle name="Neutral 2 2 2 2 4 2 3" xfId="28490" xr:uid="{7A6C0FB0-5969-455F-B091-B90A0BB6B7BB}"/>
    <cellStyle name="Neutral 2 2 2 2 4 2 4" xfId="28797" xr:uid="{2FCCD185-3D77-464F-8DFF-32E18BC3CFD3}"/>
    <cellStyle name="Neutral 2 2 2 2 4 2 5" xfId="15245" xr:uid="{49EFBFDD-82E8-42C0-ACF6-1FA26868CD61}"/>
    <cellStyle name="Neutral 2 2 2 2 4 2 6" xfId="29422" xr:uid="{AEFC1D93-1433-4E41-834E-193FA6C54DF0}"/>
    <cellStyle name="Neutral 2 2 2 2 4 2 7" xfId="31219" xr:uid="{03BBDAF3-47E5-4EAD-B5CF-DB148EEC4180}"/>
    <cellStyle name="Neutral 2 2 2 2 4 2 8" xfId="28434" xr:uid="{96E30034-038D-4FFF-90E8-BB1ADAC1F0CB}"/>
    <cellStyle name="Neutral 2 2 2 2 4 20" xfId="30235" xr:uid="{18EDB427-7236-401B-B2C9-AE2C01B89D91}"/>
    <cellStyle name="Neutral 2 2 2 2 4 21" xfId="30616" xr:uid="{2872D496-95C8-4B98-88BC-0CFF02C51630}"/>
    <cellStyle name="Neutral 2 2 2 2 4 22" xfId="31053" xr:uid="{C8E22DCB-96A7-46DF-B640-297FC20E8646}"/>
    <cellStyle name="Neutral 2 2 2 2 4 23" xfId="15081" xr:uid="{F94A191A-5865-4DB2-AE1D-E621068FD426}"/>
    <cellStyle name="Neutral 2 2 2 2 4 3" xfId="24212" xr:uid="{B8C1952D-D2D9-4A88-871A-CDF6F637EB9A}"/>
    <cellStyle name="Neutral 2 2 2 2 4 4" xfId="20565" xr:uid="{BDFE4B8F-8DBB-4122-B94E-4E0C5E1A0DE3}"/>
    <cellStyle name="Neutral 2 2 2 2 4 5" xfId="24545" xr:uid="{C5DE4A1B-B4D5-477D-B41F-A7B8605E13B1}"/>
    <cellStyle name="Neutral 2 2 2 2 4 6" xfId="21986" xr:uid="{DA0176A5-B0BC-4CD9-AAA9-CDE0910493F3}"/>
    <cellStyle name="Neutral 2 2 2 2 4 7" xfId="24073" xr:uid="{DEB603CF-0233-4838-BF82-733DB81E2428}"/>
    <cellStyle name="Neutral 2 2 2 2 4 8" xfId="22257" xr:uid="{DCEF1A99-65CD-4369-AD56-0BBD144AB25E}"/>
    <cellStyle name="Neutral 2 2 2 2 4 9" xfId="21965" xr:uid="{0B3EE094-23BC-455C-8549-E31166B711F6}"/>
    <cellStyle name="Neutral 2 2 2 2 40" xfId="22465" xr:uid="{A396B2A3-4F28-42EE-ADCD-F93D3FE2893E}"/>
    <cellStyle name="Neutral 2 2 2 2 41" xfId="23189" xr:uid="{2FDBE4E2-E286-4AD3-A9D8-AA1BE5860B39}"/>
    <cellStyle name="Neutral 2 2 2 2 42" xfId="21503" xr:uid="{E6D99BA7-A8AC-472C-BED5-2D28A55E5621}"/>
    <cellStyle name="Neutral 2 2 2 2 43" xfId="23362" xr:uid="{85B7FDEC-97D8-4EA3-8C85-2277568945BF}"/>
    <cellStyle name="Neutral 2 2 2 2 44" xfId="22917" xr:uid="{DDC06BEA-D104-4A11-9172-BDF24A030583}"/>
    <cellStyle name="Neutral 2 2 2 2 45" xfId="16595" xr:uid="{279F75BF-AA2C-4F5B-BB69-5C060C907856}"/>
    <cellStyle name="Neutral 2 2 2 2 46" xfId="14773" xr:uid="{5677382E-3D9B-4B37-B2A3-8FAF6BE889D5}"/>
    <cellStyle name="Neutral 2 2 2 2 47" xfId="28970" xr:uid="{E73A0981-31BD-496E-9415-CCBF06A7348D}"/>
    <cellStyle name="Neutral 2 2 2 2 48" xfId="14997" xr:uid="{325B8E7C-0C56-4D9A-AC1E-CAC067BB12DB}"/>
    <cellStyle name="Neutral 2 2 2 2 49" xfId="30410" xr:uid="{0737E01A-7BDD-478F-BFDC-F4B54B54DFB4}"/>
    <cellStyle name="Neutral 2 2 2 2 5" xfId="16382" xr:uid="{153E4B0C-D29D-4BB5-B816-316CBC602ED5}"/>
    <cellStyle name="Neutral 2 2 2 2 50" xfId="29094" xr:uid="{D931B2ED-30BE-4AD3-BB9A-F7AC43DA1669}"/>
    <cellStyle name="Neutral 2 2 2 2 51" xfId="15998" xr:uid="{A829B720-73C2-4F9D-B6B0-3845DAC82DFC}"/>
    <cellStyle name="Neutral 2 2 2 2 52" xfId="31512" xr:uid="{C4F3DC31-3379-4E04-9BFB-1DB2519323A4}"/>
    <cellStyle name="Neutral 2 2 2 2 52 2" xfId="33157" xr:uid="{69829892-E58A-4989-A026-CDAA81BEFE73}"/>
    <cellStyle name="Neutral 2 2 2 2 52 3" xfId="36210" xr:uid="{326B204A-94DB-4574-B93F-557B494FA948}"/>
    <cellStyle name="Neutral 2 2 2 2 52 4" xfId="31903" xr:uid="{951BD077-B47D-4FC9-A8B0-49F678881736}"/>
    <cellStyle name="Neutral 2 2 2 2 52 5" xfId="31092" xr:uid="{3CE3BAA8-E65A-4CB2-9268-CB0B2DF749AC}"/>
    <cellStyle name="Neutral 2 2 2 2 52 6" xfId="29022" xr:uid="{A60FE741-72E7-45C3-B3D8-C96C6BD85CBC}"/>
    <cellStyle name="Neutral 2 2 2 2 52 7" xfId="31790" xr:uid="{33F4DD62-A390-4242-B21E-87870FB3841E}"/>
    <cellStyle name="Neutral 2 2 2 2 52 8" xfId="36048" xr:uid="{EADD480B-AE3D-4916-B327-BA35EEB20188}"/>
    <cellStyle name="Neutral 2 2 2 2 52 9" xfId="36053" xr:uid="{1D924742-517B-42CA-AE3E-C0E599EF3CD9}"/>
    <cellStyle name="Neutral 2 2 2 2 53" xfId="34536" xr:uid="{E0807761-27ED-4633-8E6E-BAACE277795D}"/>
    <cellStyle name="Neutral 2 2 2 2 54" xfId="34827" xr:uid="{47FC0A2A-6006-4CE8-967C-7A6D1FADD3B4}"/>
    <cellStyle name="Neutral 2 2 2 2 55" xfId="33706" xr:uid="{3E8B0B0E-39C9-49F7-A047-91D74FA4D1A1}"/>
    <cellStyle name="Neutral 2 2 2 2 56" xfId="33855" xr:uid="{D1314729-18D5-42BB-9DD8-0951BF3F78B4}"/>
    <cellStyle name="Neutral 2 2 2 2 57" xfId="34099" xr:uid="{B844A5EE-D365-4E89-BB4B-3470B72DDA1F}"/>
    <cellStyle name="Neutral 2 2 2 2 58" xfId="33517" xr:uid="{F39F3AB1-CF2E-41D1-9755-4014F4F7509B}"/>
    <cellStyle name="Neutral 2 2 2 2 59" xfId="33422" xr:uid="{26B177A6-EB4E-464E-BA78-E1E57F8EF23F}"/>
    <cellStyle name="Neutral 2 2 2 2 6" xfId="17329" xr:uid="{E1E748E1-B1EA-4A17-8C60-91590F9A9B5A}"/>
    <cellStyle name="Neutral 2 2 2 2 60" xfId="34348" xr:uid="{4AE56E2A-DA3D-4CE0-A024-554930B20EEF}"/>
    <cellStyle name="Neutral 2 2 2 2 61" xfId="35058" xr:uid="{A2D34AC2-8B32-4E8B-9C70-E5FA919284AD}"/>
    <cellStyle name="Neutral 2 2 2 2 62" xfId="35664" xr:uid="{473C2E50-E7F0-427B-8660-3A82C0A5CDC5}"/>
    <cellStyle name="Neutral 2 2 2 2 63" xfId="35717" xr:uid="{C26E177B-966F-4755-8664-80CCC124D1C9}"/>
    <cellStyle name="Neutral 2 2 2 2 64" xfId="35765" xr:uid="{FE2906DD-D2D1-4E35-A855-42C689F9C6EF}"/>
    <cellStyle name="Neutral 2 2 2 2 65" xfId="28207" xr:uid="{5F98F29D-468D-49D7-8A87-7E6ECF9ADDBE}"/>
    <cellStyle name="Neutral 2 2 2 2 66" xfId="30381" xr:uid="{ED1D5489-AF1C-4B6E-978B-9A3C9F0F5E59}"/>
    <cellStyle name="Neutral 2 2 2 2 67" xfId="27937" xr:uid="{9A275F57-9BF5-436F-A530-7FD5D4377B68}"/>
    <cellStyle name="Neutral 2 2 2 2 68" xfId="36389" xr:uid="{746F9F00-E58D-4096-95F2-A2B1D9DC799F}"/>
    <cellStyle name="Neutral 2 2 2 2 69" xfId="29084" xr:uid="{EAC36BB5-B22D-4FD3-BE8E-F76B8EFB50E6}"/>
    <cellStyle name="Neutral 2 2 2 2 7" xfId="16987" xr:uid="{DBBF7124-AE4A-4B18-BE4F-2FABBCF66187}"/>
    <cellStyle name="Neutral 2 2 2 2 70" xfId="30948" xr:uid="{E932E4F9-C8ED-4BE1-A445-E0B818C5300C}"/>
    <cellStyle name="Neutral 2 2 2 2 71" xfId="28821" xr:uid="{1A942AA3-367C-4172-9AC6-7595B1FFF78F}"/>
    <cellStyle name="Neutral 2 2 2 2 72" xfId="37116" xr:uid="{3E1876F9-3CA4-4FC8-B8CF-7E564C6A0316}"/>
    <cellStyle name="Neutral 2 2 2 2 8" xfId="18076" xr:uid="{FD970A1F-6CCB-4B1C-8239-C9E95572CDC2}"/>
    <cellStyle name="Neutral 2 2 2 2 9" xfId="16436" xr:uid="{AA584363-28CB-4882-A88D-99AD95917AD6}"/>
    <cellStyle name="Neutral 2 2 2 20" xfId="23678" xr:uid="{C6F8FCD2-78E9-4026-9C32-B0C70CF4F90A}"/>
    <cellStyle name="Neutral 2 2 2 21" xfId="21455" xr:uid="{C6BC06B7-4F91-460B-B712-C4C9949E1B1D}"/>
    <cellStyle name="Neutral 2 2 2 22" xfId="23914" xr:uid="{279001CC-A777-4496-8B69-016C75276A44}"/>
    <cellStyle name="Neutral 2 2 2 23" xfId="20052" xr:uid="{FD5E673B-A57A-44FC-A77C-8463E4800F21}"/>
    <cellStyle name="Neutral 2 2 2 24" xfId="21337" xr:uid="{20ECCCEF-9C4A-4BE8-A9FB-7CB023F12070}"/>
    <cellStyle name="Neutral 2 2 2 25" xfId="20278" xr:uid="{856B952C-0C8C-4D3E-8F01-6E19712624DD}"/>
    <cellStyle name="Neutral 2 2 2 26" xfId="24429" xr:uid="{1E34807A-33E9-4B4E-9B5F-D58C003FA63A}"/>
    <cellStyle name="Neutral 2 2 2 27" xfId="20036" xr:uid="{30CBBDFE-724E-4BE8-B95E-797C71409214}"/>
    <cellStyle name="Neutral 2 2 2 28" xfId="23919" xr:uid="{00F38158-E185-4B0D-924D-04EBC988928A}"/>
    <cellStyle name="Neutral 2 2 2 29" xfId="21704" xr:uid="{72511DF0-3FDF-4BFB-9125-182684F8C826}"/>
    <cellStyle name="Neutral 2 2 2 3" xfId="14382" xr:uid="{38F8B6EF-F069-4FB1-ACBE-A5F88F971937}"/>
    <cellStyle name="Neutral 2 2 2 30" xfId="21974" xr:uid="{B94993C5-75BC-40C5-B477-76ABBAB82FE8}"/>
    <cellStyle name="Neutral 2 2 2 31" xfId="23658" xr:uid="{461735E3-165F-45C6-990B-8DA787835678}"/>
    <cellStyle name="Neutral 2 2 2 32" xfId="20806" xr:uid="{D4C29BC3-BA6B-4C60-B6B9-4F00AF58751E}"/>
    <cellStyle name="Neutral 2 2 2 33" xfId="23894" xr:uid="{07C88F91-84BF-4513-8228-CF19FF35FB0B}"/>
    <cellStyle name="Neutral 2 2 2 34" xfId="19574" xr:uid="{C49A73BE-4B5E-435A-9183-6254137C982C}"/>
    <cellStyle name="Neutral 2 2 2 35" xfId="17176" xr:uid="{CD32341D-8D4C-4F5E-A5A9-A7F32BD27207}"/>
    <cellStyle name="Neutral 2 2 2 36" xfId="23064" xr:uid="{DE61B1DF-D746-492D-A4AF-CE2F9B4A834F}"/>
    <cellStyle name="Neutral 2 2 2 37" xfId="23102" xr:uid="{BB0C524B-26F0-4001-95C2-EB25DA055E47}"/>
    <cellStyle name="Neutral 2 2 2 38" xfId="16773" xr:uid="{3040EEF2-ED9C-4A6C-A1A2-5D28E86FD49D}"/>
    <cellStyle name="Neutral 2 2 2 39" xfId="16980" xr:uid="{9D308273-44CD-4E33-A857-F726E68A7663}"/>
    <cellStyle name="Neutral 2 2 2 4" xfId="14508" xr:uid="{F6B31426-C605-425D-A7A6-A00552C5D263}"/>
    <cellStyle name="Neutral 2 2 2 40" xfId="26247" xr:uid="{830ADB10-9425-45A7-B42B-729BC51455C4}"/>
    <cellStyle name="Neutral 2 2 2 41" xfId="26333" xr:uid="{3050A42B-6269-481E-AD43-05DADEF05F2C}"/>
    <cellStyle name="Neutral 2 2 2 42" xfId="26412" xr:uid="{5B3BAF6B-FDEB-4378-BEF9-B1DDED74B46A}"/>
    <cellStyle name="Neutral 2 2 2 43" xfId="26485" xr:uid="{94DCF8A1-E073-44F0-ACA0-F83F11F28DC5}"/>
    <cellStyle name="Neutral 2 2 2 44" xfId="26550" xr:uid="{255CBF52-9DED-4801-A0B1-D18043AC320C}"/>
    <cellStyle name="Neutral 2 2 2 45" xfId="26612" xr:uid="{97722086-0CDA-4826-8848-64DCCFAAEEF7}"/>
    <cellStyle name="Neutral 2 2 2 46" xfId="26668" xr:uid="{9888DF73-5181-44C4-85BE-224A159E3252}"/>
    <cellStyle name="Neutral 2 2 2 47" xfId="15548" xr:uid="{F45ABC2D-78BA-4259-834E-A2B980AC68B7}"/>
    <cellStyle name="Neutral 2 2 2 48" xfId="30263" xr:uid="{820B425F-4136-4240-8F46-93ABE0B2AB61}"/>
    <cellStyle name="Neutral 2 2 2 49" xfId="27940" xr:uid="{75251702-318D-41CA-AFDA-B32AFB8AA29B}"/>
    <cellStyle name="Neutral 2 2 2 5" xfId="15673" xr:uid="{1AD69DE3-D72E-4386-AD01-44FF2626155E}"/>
    <cellStyle name="Neutral 2 2 2 5 10" xfId="25647" xr:uid="{DFC02094-CACA-4DD0-B7FF-F0F7E07E4BD0}"/>
    <cellStyle name="Neutral 2 2 2 5 11" xfId="25761" xr:uid="{D4979B5D-2891-4963-9579-4FEC437F3A21}"/>
    <cellStyle name="Neutral 2 2 2 5 12" xfId="25865" xr:uid="{006E975B-390D-4293-A28A-46B649F7F9D0}"/>
    <cellStyle name="Neutral 2 2 2 5 13" xfId="25960" xr:uid="{F646A7ED-4754-4A30-9A22-0DFC162F1D66}"/>
    <cellStyle name="Neutral 2 2 2 5 14" xfId="26040" xr:uid="{EB8F8321-BC21-4A5C-B321-090F9EEBA295}"/>
    <cellStyle name="Neutral 2 2 2 5 15" xfId="26110" xr:uid="{9451F340-45C8-405A-A0C5-A6E74634D3C9}"/>
    <cellStyle name="Neutral 2 2 2 5 16" xfId="26162" xr:uid="{B503AADB-755B-438B-8A55-BC89FDC4952A}"/>
    <cellStyle name="Neutral 2 2 2 5 17" xfId="26206" xr:uid="{46EEDAA5-962D-4E25-B4D9-2C50E27E62BE}"/>
    <cellStyle name="Neutral 2 2 2 5 18" xfId="27757" xr:uid="{9A2C3206-2800-4FEF-9808-00CCBB2B9B3B}"/>
    <cellStyle name="Neutral 2 2 2 5 19" xfId="30804" xr:uid="{06A1EE8C-CF82-4BAE-B6CA-EBA7B51320C4}"/>
    <cellStyle name="Neutral 2 2 2 5 2" xfId="18138" xr:uid="{02876B80-CC5C-4767-8716-6C7B9727A344}"/>
    <cellStyle name="Neutral 2 2 2 5 2 2" xfId="20420" xr:uid="{A26D4982-2BFB-4B22-B08E-0C8054D649A4}"/>
    <cellStyle name="Neutral 2 2 2 5 2 2 2" xfId="22887" xr:uid="{F7B5C8BF-891D-4A75-BC46-1A72B3D3A7D1}"/>
    <cellStyle name="Neutral 2 2 2 5 2 2 3" xfId="29608" xr:uid="{A9D8E336-E90A-4438-9BB9-FBDDE95F1842}"/>
    <cellStyle name="Neutral 2 2 2 5 2 2 4" xfId="30168" xr:uid="{E01A1C0B-7852-4CD1-BE5D-9A28247C13DE}"/>
    <cellStyle name="Neutral 2 2 2 5 2 2 5" xfId="30167" xr:uid="{1D04FCA9-38B2-4E12-920B-2BC28BAC6192}"/>
    <cellStyle name="Neutral 2 2 2 5 2 2 6" xfId="30911" xr:uid="{841B22D8-B0AA-4164-848F-A91877764EFD}"/>
    <cellStyle name="Neutral 2 2 2 5 2 2 7" xfId="31080" xr:uid="{F2331C54-FB05-4E55-A40B-8A9145E80E44}"/>
    <cellStyle name="Neutral 2 2 2 5 2 2 8" xfId="15980" xr:uid="{9C19B3C3-ECD7-4A5B-960E-212D110F8092}"/>
    <cellStyle name="Neutral 2 2 2 5 2 3" xfId="28648" xr:uid="{945380F0-3777-4240-8811-C6E399DB330B}"/>
    <cellStyle name="Neutral 2 2 2 5 2 4" xfId="27679" xr:uid="{2942DB82-BC2D-450D-AD03-41BD8638F054}"/>
    <cellStyle name="Neutral 2 2 2 5 2 5" xfId="27678" xr:uid="{36632663-E929-4D27-878D-836F36AC05DE}"/>
    <cellStyle name="Neutral 2 2 2 5 2 6" xfId="15926" xr:uid="{CB2ED0F2-7FCD-4D21-B2A1-32ACA22BAFAF}"/>
    <cellStyle name="Neutral 2 2 2 5 2 7" xfId="27791" xr:uid="{45C29182-D2BE-4B1C-8879-D63AA2EFF30D}"/>
    <cellStyle name="Neutral 2 2 2 5 2 8" xfId="15406" xr:uid="{F1A7D1CE-AE4B-4FB8-A388-84519AC2ACD6}"/>
    <cellStyle name="Neutral 2 2 2 5 20" xfId="29017" xr:uid="{E56E5125-0EDE-4ED4-983F-899069B3DE91}"/>
    <cellStyle name="Neutral 2 2 2 5 21" xfId="31226" xr:uid="{D3582D15-7CC1-431A-9097-70DDCC69C79E}"/>
    <cellStyle name="Neutral 2 2 2 5 22" xfId="31412" xr:uid="{FEBAECE8-79B1-4EC2-805B-41ED615BD277}"/>
    <cellStyle name="Neutral 2 2 2 5 23" xfId="15520" xr:uid="{9D34AFF1-64AF-4DDA-8A8F-0823BC7F087A}"/>
    <cellStyle name="Neutral 2 2 2 5 3" xfId="24203" xr:uid="{A6C38EFF-CE80-4FA4-BB80-501A4DC70FE7}"/>
    <cellStyle name="Neutral 2 2 2 5 4" xfId="21955" xr:uid="{CFB6CF02-296C-4470-8ECF-04B76618A6C5}"/>
    <cellStyle name="Neutral 2 2 2 5 5" xfId="24903" xr:uid="{AB60BC57-A26B-4497-BD96-1000016F5502}"/>
    <cellStyle name="Neutral 2 2 2 5 6" xfId="25076" xr:uid="{EE9ED24D-CA09-4BE2-B994-0FF613AABA34}"/>
    <cellStyle name="Neutral 2 2 2 5 7" xfId="25232" xr:uid="{B4D8FB05-B90D-4198-9052-C37E1123F938}"/>
    <cellStyle name="Neutral 2 2 2 5 8" xfId="25380" xr:uid="{3DD0FF08-27FC-4DE6-AF0B-92BFB91D65A8}"/>
    <cellStyle name="Neutral 2 2 2 5 9" xfId="25519" xr:uid="{4797A5D5-11A0-4D19-84BC-F09A79DFBF92}"/>
    <cellStyle name="Neutral 2 2 2 50" xfId="29260" xr:uid="{036474A6-0E36-4A15-BF47-D8F6C973D262}"/>
    <cellStyle name="Neutral 2 2 2 51" xfId="30917" xr:uid="{F6B979B3-F06D-4866-A0EF-2B65F61646A7}"/>
    <cellStyle name="Neutral 2 2 2 52" xfId="27227" xr:uid="{2422A262-298F-41DE-AAAB-3F8842B7A2AC}"/>
    <cellStyle name="Neutral 2 2 2 53" xfId="28733" xr:uid="{B7FB8FDE-BF52-4127-85E0-A64330B33D0A}"/>
    <cellStyle name="Neutral 2 2 2 53 2" xfId="33148" xr:uid="{03E0DA7B-251E-4D5C-97AC-0A173C597474}"/>
    <cellStyle name="Neutral 2 2 2 53 3" xfId="36201" xr:uid="{7F0E1402-0F6E-446D-8DB8-16DF17EAB288}"/>
    <cellStyle name="Neutral 2 2 2 53 4" xfId="32399" xr:uid="{16F79E89-E8E3-4D35-B847-472976AF4A54}"/>
    <cellStyle name="Neutral 2 2 2 53 5" xfId="27656" xr:uid="{547769FB-61A7-4B05-9F41-11560B502AE9}"/>
    <cellStyle name="Neutral 2 2 2 53 6" xfId="15334" xr:uid="{51DC52F5-DDCC-42C9-B652-208B9B73FD79}"/>
    <cellStyle name="Neutral 2 2 2 53 7" xfId="32481" xr:uid="{A3F0B7D7-371D-494C-82B4-3F97D36FF25D}"/>
    <cellStyle name="Neutral 2 2 2 53 8" xfId="28131" xr:uid="{25E1A2C2-6C6D-4AED-8F00-E9BE7BA594D3}"/>
    <cellStyle name="Neutral 2 2 2 53 9" xfId="32458" xr:uid="{777FAFCD-5A9E-4F28-A3A8-28360F35EE47}"/>
    <cellStyle name="Neutral 2 2 2 54" xfId="34457" xr:uid="{648AC40B-C5C2-4B9C-82EE-538D2872460F}"/>
    <cellStyle name="Neutral 2 2 2 55" xfId="35023" xr:uid="{ADC03524-83C7-44A3-84AF-EFA91D09B434}"/>
    <cellStyle name="Neutral 2 2 2 56" xfId="33743" xr:uid="{CDA2F622-6C90-47C8-A036-6782C7D3351C}"/>
    <cellStyle name="Neutral 2 2 2 57" xfId="35512" xr:uid="{51718D55-FA34-4691-A67E-E763866AC432}"/>
    <cellStyle name="Neutral 2 2 2 58" xfId="32602" xr:uid="{464D3C2A-A713-4635-B4B7-76077D5FC872}"/>
    <cellStyle name="Neutral 2 2 2 59" xfId="33397" xr:uid="{D2D3A972-3113-4CEA-BF1E-B97775489319}"/>
    <cellStyle name="Neutral 2 2 2 6" xfId="16390" xr:uid="{9ABE652A-DE35-4212-A532-818DA09F739B}"/>
    <cellStyle name="Neutral 2 2 2 60" xfId="34033" xr:uid="{DFF05900-6C76-4721-84AF-A10F712E14F6}"/>
    <cellStyle name="Neutral 2 2 2 61" xfId="33616" xr:uid="{E2DB7871-669A-4CC2-A29B-56ED9FA4DDE9}"/>
    <cellStyle name="Neutral 2 2 2 62" xfId="35451" xr:uid="{C3D31952-45D2-4FCB-A0C6-58B0B14DDECB}"/>
    <cellStyle name="Neutral 2 2 2 63" xfId="32649" xr:uid="{1FB4B375-D2C8-4057-BE66-E77B5B64C24B}"/>
    <cellStyle name="Neutral 2 2 2 64" xfId="33680" xr:uid="{6BC6BF19-5760-43F6-80B4-4F771985C607}"/>
    <cellStyle name="Neutral 2 2 2 65" xfId="34880" xr:uid="{CBC3F83C-C887-4118-AD1E-A6552C9747EF}"/>
    <cellStyle name="Neutral 2 2 2 66" xfId="28217" xr:uid="{B1A8ED21-0635-467D-B167-98ED287FF29A}"/>
    <cellStyle name="Neutral 2 2 2 67" xfId="31857" xr:uid="{1E49E250-DDF0-4E92-A8D6-391FA5897FFA}"/>
    <cellStyle name="Neutral 2 2 2 68" xfId="29333" xr:uid="{3CC26DD5-F561-4234-8727-EA155E772838}"/>
    <cellStyle name="Neutral 2 2 2 69" xfId="31887" xr:uid="{B269654F-F00D-48D1-9C25-AE59612822B4}"/>
    <cellStyle name="Neutral 2 2 2 7" xfId="17525" xr:uid="{2E21F185-E063-42B5-A3AC-3AE9B0FADE05}"/>
    <cellStyle name="Neutral 2 2 2 70" xfId="32235" xr:uid="{A5AF3072-D552-4B91-85A8-2B229EF18DDB}"/>
    <cellStyle name="Neutral 2 2 2 71" xfId="36523" xr:uid="{F22A1C8F-E9F1-4D6E-AC29-971C21451461}"/>
    <cellStyle name="Neutral 2 2 2 72" xfId="29848" xr:uid="{B1781892-57F4-4238-AA52-4A335FF235B2}"/>
    <cellStyle name="Neutral 2 2 2 73" xfId="37082" xr:uid="{D035A067-D726-42A4-8EE2-8A1933A6CB45}"/>
    <cellStyle name="Neutral 2 2 2 8" xfId="16831" xr:uid="{81FD02D9-696F-4D0C-99C6-9A43AE03ED95}"/>
    <cellStyle name="Neutral 2 2 2 9" xfId="17990" xr:uid="{29D28D8D-7003-4B76-9F31-5EA582D98589}"/>
    <cellStyle name="Neutral 2 2 20" xfId="18675" xr:uid="{BEACE4F7-D5E8-4DCA-B372-E30EE7ECF548}"/>
    <cellStyle name="Neutral 2 2 20 2" xfId="21025" xr:uid="{1CFB5307-DE78-4914-B065-82949875DC3B}"/>
    <cellStyle name="Neutral 2 2 21" xfId="24484" xr:uid="{80CC6A18-7065-4528-9038-D3DC11481454}"/>
    <cellStyle name="Neutral 2 2 22" xfId="20050" xr:uid="{0AF3FBF0-A2EF-444F-B706-2C6871ACC179}"/>
    <cellStyle name="Neutral 2 2 23" xfId="24395" xr:uid="{6CB12495-E390-47A6-BF50-A6B431457840}"/>
    <cellStyle name="Neutral 2 2 24" xfId="20626" xr:uid="{6044E646-BFBE-4FD3-B754-1321F358C9DA}"/>
    <cellStyle name="Neutral 2 2 25" xfId="21151" xr:uid="{7F9B8D37-932F-431F-8A4E-37092AE46B22}"/>
    <cellStyle name="Neutral 2 2 26" xfId="24171" xr:uid="{B9F94480-879F-4D03-96A4-6AADFA33787D}"/>
    <cellStyle name="Neutral 2 2 27" xfId="21478" xr:uid="{6CA04F94-4C17-4332-8174-6AD57325B0CD}"/>
    <cellStyle name="Neutral 2 2 28" xfId="24149" xr:uid="{39198745-1601-4BBB-83D7-57E049FF133B}"/>
    <cellStyle name="Neutral 2 2 29" xfId="22372" xr:uid="{03ADE0FF-8526-47F3-A605-E6B2C2897CDC}"/>
    <cellStyle name="Neutral 2 2 3" xfId="14240" xr:uid="{DB3DE660-E47A-4374-86FE-D503F200EB06}"/>
    <cellStyle name="Neutral 2 2 30" xfId="21034" xr:uid="{5BB453F8-4DA3-4814-ACFC-95BC31B9AD9E}"/>
    <cellStyle name="Neutral 2 2 31" xfId="24961" xr:uid="{D326D585-257C-44A9-845C-612675502718}"/>
    <cellStyle name="Neutral 2 2 32" xfId="25128" xr:uid="{800B9153-8DB9-41F4-A1AF-64547BD0B262}"/>
    <cellStyle name="Neutral 2 2 33" xfId="25283" xr:uid="{E2EC7DC2-2A58-4563-9186-59863C7B5946}"/>
    <cellStyle name="Neutral 2 2 34" xfId="25428" xr:uid="{8C5392E2-258C-4641-B805-119A595BF34F}"/>
    <cellStyle name="Neutral 2 2 35" xfId="23414" xr:uid="{E06A8979-3259-452D-A333-34FE80B18214}"/>
    <cellStyle name="Neutral 2 2 36" xfId="17417" xr:uid="{F706BB9A-971B-47AF-8BFA-47E421923C7F}"/>
    <cellStyle name="Neutral 2 2 37" xfId="23318" xr:uid="{318C65EE-6E30-4FD5-9E30-03AB7B5B2528}"/>
    <cellStyle name="Neutral 2 2 38" xfId="22795" xr:uid="{5722E2CF-ACD9-4A51-A3DE-2044AEDA669B}"/>
    <cellStyle name="Neutral 2 2 39" xfId="17263" xr:uid="{E1749CB1-B2AD-4395-8761-BB73C4C823E4}"/>
    <cellStyle name="Neutral 2 2 4" xfId="14373" xr:uid="{EBC64FF9-967A-4BEB-A224-E5CB0B7E3EC2}"/>
    <cellStyle name="Neutral 2 2 40" xfId="16772" xr:uid="{8A02ED4F-69F0-4151-BF01-F93D895FFDB1}"/>
    <cellStyle name="Neutral 2 2 41" xfId="26239" xr:uid="{2F8BDEEB-870D-48BD-A77E-8F13CAAC121F}"/>
    <cellStyle name="Neutral 2 2 42" xfId="26326" xr:uid="{54281425-176A-4BD7-BD69-80FF29BDE447}"/>
    <cellStyle name="Neutral 2 2 43" xfId="26405" xr:uid="{55364020-74AD-40DA-9A1C-D311A48BD763}"/>
    <cellStyle name="Neutral 2 2 44" xfId="26479" xr:uid="{A16E0D22-876C-4CF9-B2F6-0BFE2358A369}"/>
    <cellStyle name="Neutral 2 2 45" xfId="26546" xr:uid="{0CBA0758-E8AF-4E30-A705-E95DEF1E425A}"/>
    <cellStyle name="Neutral 2 2 46" xfId="26608" xr:uid="{47403D21-546A-49DA-9556-5E8256CDA377}"/>
    <cellStyle name="Neutral 2 2 47" xfId="26666" xr:uid="{3FEA346F-F6A0-48A1-93D1-0EED57EB0CFB}"/>
    <cellStyle name="Neutral 2 2 48" xfId="15209" xr:uid="{20E67CF2-D90E-4B7A-8BCA-EAF20F728378}"/>
    <cellStyle name="Neutral 2 2 49" xfId="27894" xr:uid="{484B4EF8-4412-408A-8155-97095BC104BD}"/>
    <cellStyle name="Neutral 2 2 5" xfId="14499" xr:uid="{E2982FDF-B607-4791-8C27-DB0CB2214419}"/>
    <cellStyle name="Neutral 2 2 50" xfId="15847" xr:uid="{F5C6F794-BB9F-45AB-85FF-2E79666334C1}"/>
    <cellStyle name="Neutral 2 2 51" xfId="15797" xr:uid="{A6B6B444-1C1D-4A57-A8E6-743AA5116A77}"/>
    <cellStyle name="Neutral 2 2 52" xfId="27427" xr:uid="{16B0E1D7-CA9B-4FD5-A8C7-9D0035366993}"/>
    <cellStyle name="Neutral 2 2 53" xfId="31385" xr:uid="{961AEF5F-03C5-4326-8ACB-B10C63221042}"/>
    <cellStyle name="Neutral 2 2 54" xfId="29983" xr:uid="{442D60A8-3FE0-48ED-A284-ECBD0334D36F}"/>
    <cellStyle name="Neutral 2 2 54 2" xfId="32972" xr:uid="{AB0FBF3F-4689-42F9-BC58-322CDA60948B}"/>
    <cellStyle name="Neutral 2 2 54 3" xfId="36149" xr:uid="{04A72A9B-0202-42A1-8AF7-01210E994BD5}"/>
    <cellStyle name="Neutral 2 2 54 4" xfId="32220" xr:uid="{DE069079-C3D1-4F6D-ACE1-110BD523568A}"/>
    <cellStyle name="Neutral 2 2 54 5" xfId="32134" xr:uid="{BC776C9C-37D4-4E74-BA26-5A3151D7D38E}"/>
    <cellStyle name="Neutral 2 2 54 6" xfId="31617" xr:uid="{7E23C966-D0BA-44C1-AAAA-F8882D6311BA}"/>
    <cellStyle name="Neutral 2 2 54 7" xfId="28607" xr:uid="{3ABF5BAA-5B0A-438C-928E-AA283ECE916B}"/>
    <cellStyle name="Neutral 2 2 54 8" xfId="31996" xr:uid="{92C8256A-6436-480E-A530-D0EE709BCC72}"/>
    <cellStyle name="Neutral 2 2 54 9" xfId="17389" xr:uid="{0F39CD31-A461-4CC3-8ABF-342021DE91AF}"/>
    <cellStyle name="Neutral 2 2 55" xfId="35340" xr:uid="{8CF1A2D7-6224-49C4-A37B-BAE10E8EF89B}"/>
    <cellStyle name="Neutral 2 2 56" xfId="33009" xr:uid="{0FF36639-410D-433A-94E0-796D048B977C}"/>
    <cellStyle name="Neutral 2 2 57" xfId="34247" xr:uid="{BB88F9B4-DBF8-4B5C-9AA7-74F552D83B75}"/>
    <cellStyle name="Neutral 2 2 58" xfId="35174" xr:uid="{0B7A26AA-5A29-4A00-9BC9-296BD6AE427B}"/>
    <cellStyle name="Neutral 2 2 59" xfId="34410" xr:uid="{E24484FD-F5E1-4BB5-B08F-44648882670F}"/>
    <cellStyle name="Neutral 2 2 6" xfId="15417" xr:uid="{EAC9A3D2-E93F-4D19-9D5C-D342846FA30F}"/>
    <cellStyle name="Neutral 2 2 6 10" xfId="21193" xr:uid="{73B8E9EA-D3AE-4EDF-8AF2-86AFEC2344AB}"/>
    <cellStyle name="Neutral 2 2 6 11" xfId="20047" xr:uid="{B654324F-5530-4CD5-B357-34F3369D4035}"/>
    <cellStyle name="Neutral 2 2 6 12" xfId="21401" xr:uid="{2CE45E07-8FA0-41F1-8A2E-D740C8FCFF01}"/>
    <cellStyle name="Neutral 2 2 6 13" xfId="24127" xr:uid="{46102F7F-5084-4BAC-886A-BBEB978D368B}"/>
    <cellStyle name="Neutral 2 2 6 14" xfId="22248" xr:uid="{6BAC731E-F6BD-42BB-BF22-30947205C154}"/>
    <cellStyle name="Neutral 2 2 6 15" xfId="21296" xr:uid="{8E61AB50-E5AA-4343-A9DF-F9F1DEEB4AC6}"/>
    <cellStyle name="Neutral 2 2 6 16" xfId="24604" xr:uid="{F84A5714-5455-4B24-B8B3-A77177B7DB74}"/>
    <cellStyle name="Neutral 2 2 6 17" xfId="21134" xr:uid="{E3911D9B-3EA8-4BBB-80A7-DE7789D3D930}"/>
    <cellStyle name="Neutral 2 2 6 18" xfId="27548" xr:uid="{0294370A-8FAB-4D04-8EB4-6ECA1475C8C0}"/>
    <cellStyle name="Neutral 2 2 6 19" xfId="27785" xr:uid="{BA405998-E1D3-4640-B740-A73A7E9BF7E6}"/>
    <cellStyle name="Neutral 2 2 6 2" xfId="17636" xr:uid="{A7D53FF2-B9E1-447F-A0DB-C45E0A9B3B98}"/>
    <cellStyle name="Neutral 2 2 6 2 2" xfId="21626" xr:uid="{EDBC4B51-2C1C-4F37-A4F6-9D0742DF8B22}"/>
    <cellStyle name="Neutral 2 2 6 2 2 2" xfId="22762" xr:uid="{ECCC2790-3738-44F3-95ED-9E56765862F4}"/>
    <cellStyle name="Neutral 2 2 6 2 2 3" xfId="29533" xr:uid="{41F35E78-2180-49B2-8E67-9F8B5E3DDE51}"/>
    <cellStyle name="Neutral 2 2 6 2 2 4" xfId="30098" xr:uid="{B1A62160-9839-4E60-BC08-8A99893E4009}"/>
    <cellStyle name="Neutral 2 2 6 2 2 5" xfId="29788" xr:uid="{D1F01CD0-9A38-4A9A-BDEC-1F59930901A6}"/>
    <cellStyle name="Neutral 2 2 6 2 2 6" xfId="30406" xr:uid="{D3A1752A-6630-4B47-88D2-A4F88652EF5F}"/>
    <cellStyle name="Neutral 2 2 6 2 2 7" xfId="28669" xr:uid="{D9673D97-0057-4378-971E-A8A719588792}"/>
    <cellStyle name="Neutral 2 2 6 2 2 8" xfId="15823" xr:uid="{7A59FAC6-643B-4D23-952E-833EF203AA31}"/>
    <cellStyle name="Neutral 2 2 6 2 3" xfId="29055" xr:uid="{6ABE4C27-4295-41E5-95D8-23E9E0E545A6}"/>
    <cellStyle name="Neutral 2 2 6 2 4" xfId="27439" xr:uid="{B2F5D7FC-D33D-4277-8FFD-23A1035F590B}"/>
    <cellStyle name="Neutral 2 2 6 2 5" xfId="30300" xr:uid="{6980D72D-5BA7-4CE5-9CD9-34AEF75DC62D}"/>
    <cellStyle name="Neutral 2 2 6 2 6" xfId="15469" xr:uid="{FE6A221E-5C3E-40A4-944F-C4BD1C66426C}"/>
    <cellStyle name="Neutral 2 2 6 2 7" xfId="15134" xr:uid="{E57978AC-AF58-4C48-A783-B2D7D9D0137B}"/>
    <cellStyle name="Neutral 2 2 6 2 8" xfId="15510" xr:uid="{21DDA7AA-0534-4AFF-88C7-A2C344F8820A}"/>
    <cellStyle name="Neutral 2 2 6 20" xfId="30208" xr:uid="{EDAE135D-422D-444F-B9ED-35A8DAA970EF}"/>
    <cellStyle name="Neutral 2 2 6 21" xfId="31057" xr:uid="{47E55392-6E8B-4C32-8A85-30241CEF44A0}"/>
    <cellStyle name="Neutral 2 2 6 22" xfId="31269" xr:uid="{9EE5101A-C9B2-465B-898D-F271AF6BF831}"/>
    <cellStyle name="Neutral 2 2 6 23" xfId="30885" xr:uid="{4F571BA7-EED3-44B3-A0EC-DF54C87809EE}"/>
    <cellStyle name="Neutral 2 2 6 3" xfId="24019" xr:uid="{B79AA032-55C2-4CEB-BC3C-B3DA96972B15}"/>
    <cellStyle name="Neutral 2 2 6 4" xfId="21654" xr:uid="{324C27AC-E448-4D4D-83A8-1AA01B9C0B0F}"/>
    <cellStyle name="Neutral 2 2 6 5" xfId="22013" xr:uid="{EB95CA91-ACA7-4525-A37A-6615F3A8A39D}"/>
    <cellStyle name="Neutral 2 2 6 6" xfId="21160" xr:uid="{8CFACF4F-B829-49D0-97A1-70CD1B1A0A9D}"/>
    <cellStyle name="Neutral 2 2 6 7" xfId="23627" xr:uid="{F58F039E-CF40-4D32-9EC5-0C56411B9213}"/>
    <cellStyle name="Neutral 2 2 6 8" xfId="22174" xr:uid="{1E4E8EE0-9FCE-4F62-A265-67CAC366E53C}"/>
    <cellStyle name="Neutral 2 2 6 9" xfId="24668" xr:uid="{BDD23459-BCC1-4980-A2E8-B5E90A955599}"/>
    <cellStyle name="Neutral 2 2 60" xfId="33446" xr:uid="{1A9D6633-9DE1-4772-9DA3-84B67E6D36F6}"/>
    <cellStyle name="Neutral 2 2 61" xfId="34818" xr:uid="{FCA89BF4-4437-4440-90E4-B4C7DD8F2E95}"/>
    <cellStyle name="Neutral 2 2 62" xfId="33375" xr:uid="{56851F82-8255-486B-A7D8-F7711F64FA83}"/>
    <cellStyle name="Neutral 2 2 63" xfId="33749" xr:uid="{7CA8B219-FE67-4808-B416-C2BA11CF224F}"/>
    <cellStyle name="Neutral 2 2 64" xfId="34755" xr:uid="{7640E185-91A4-4B3C-A0F5-8012986D070B}"/>
    <cellStyle name="Neutral 2 2 65" xfId="35343" xr:uid="{7B0AD5D1-9F22-468D-BEE5-C1EC5E239418}"/>
    <cellStyle name="Neutral 2 2 66" xfId="32732" xr:uid="{BCD61786-E7EE-44FE-8EC8-0368FBFCB9F0}"/>
    <cellStyle name="Neutral 2 2 67" xfId="32226" xr:uid="{DED3B8CF-E006-49B9-AC77-67693C9C4367}"/>
    <cellStyle name="Neutral 2 2 68" xfId="32205" xr:uid="{8C07628B-AF57-42A1-A6B3-D74522CCE7FC}"/>
    <cellStyle name="Neutral 2 2 69" xfId="29245" xr:uid="{DF7B3355-7550-443C-947C-F2F6251EA584}"/>
    <cellStyle name="Neutral 2 2 7" xfId="16747" xr:uid="{9736BD7A-11C9-406E-A335-FFEBFC3DF8DC}"/>
    <cellStyle name="Neutral 2 2 70" xfId="29942" xr:uid="{4C1ED905-455E-4C98-9B7B-89C2DFF13D3A}"/>
    <cellStyle name="Neutral 2 2 71" xfId="36420" xr:uid="{82D522E6-9DD4-495B-9398-F89137C3FD58}"/>
    <cellStyle name="Neutral 2 2 72" xfId="31229" xr:uid="{2FE8793A-60F6-4C7D-92A8-4AD5FEDC2D84}"/>
    <cellStyle name="Neutral 2 2 73" xfId="28610" xr:uid="{6F5971B9-1035-486C-B40E-3A1CA6465A9A}"/>
    <cellStyle name="Neutral 2 2 74" xfId="37039" xr:uid="{80087721-D89E-4D03-A39F-4D76841A5FAE}"/>
    <cellStyle name="Neutral 2 2 75" xfId="45296" xr:uid="{31F05081-5C78-4217-998D-36142E1CA106}"/>
    <cellStyle name="Neutral 2 2 8" xfId="18184" xr:uid="{6CF5FF60-EABC-4274-9D1A-70C347472D98}"/>
    <cellStyle name="Neutral 2 2 9" xfId="16352" xr:uid="{EAE507F2-5840-410F-A99F-B7946FEDBE45}"/>
    <cellStyle name="Neutral 2 20" xfId="16822" xr:uid="{80B75E45-07DC-4F24-A42C-4D83D1B6F31A}"/>
    <cellStyle name="Neutral 2 21" xfId="19711" xr:uid="{BC723878-BE4D-4A33-A1D1-007BB3D9C1EB}"/>
    <cellStyle name="Neutral 2 21 2" xfId="20467" xr:uid="{BEF82E5D-A27F-4EAE-A582-36DB48004112}"/>
    <cellStyle name="Neutral 2 22" xfId="20501" xr:uid="{B4F0719D-7095-4B35-A91D-AF72F557F13A}"/>
    <cellStyle name="Neutral 2 23" xfId="23967" xr:uid="{382A73C5-10E6-4C30-9463-4D54CCDB661B}"/>
    <cellStyle name="Neutral 2 24" xfId="20614" xr:uid="{033FA313-F01C-46D6-9C83-D3BC97ED7149}"/>
    <cellStyle name="Neutral 2 25" xfId="21518" xr:uid="{F04B83A8-ED60-4B5C-B720-2FF1B1C90AB8}"/>
    <cellStyle name="Neutral 2 26" xfId="23612" xr:uid="{223F77A5-E575-431C-BBF1-A34BA2DCE042}"/>
    <cellStyle name="Neutral 2 27" xfId="20831" xr:uid="{FFE9B4DB-068C-4A08-AC04-F6E9786FC382}"/>
    <cellStyle name="Neutral 2 28" xfId="24085" xr:uid="{202658DF-7250-4BC4-9AB6-368E91344334}"/>
    <cellStyle name="Neutral 2 29" xfId="22330" xr:uid="{0B043DD9-2798-421C-AB1D-267199C2018E}"/>
    <cellStyle name="Neutral 2 3" xfId="13005" xr:uid="{CEA3B334-E35A-4B9D-AB16-73894C8A80FF}"/>
    <cellStyle name="Neutral 2 30" xfId="21932" xr:uid="{9319F554-6234-4D93-9991-B24DA295E034}"/>
    <cellStyle name="Neutral 2 31" xfId="20332" xr:uid="{BFAE1151-2777-409E-8B1A-D6F93EA2711D}"/>
    <cellStyle name="Neutral 2 32" xfId="20465" xr:uid="{4734CBF3-9A60-4772-B131-C65E89B88B33}"/>
    <cellStyle name="Neutral 2 33" xfId="21189" xr:uid="{B9CCA133-F7CE-46B0-949D-FB8A585A02BC}"/>
    <cellStyle name="Neutral 2 34" xfId="20930" xr:uid="{AB9B6999-9E65-4A5A-82D6-52608AE5F9A3}"/>
    <cellStyle name="Neutral 2 35" xfId="24920" xr:uid="{8ABFF588-83E8-4EF5-95C0-B40D04421B82}"/>
    <cellStyle name="Neutral 2 36" xfId="22697" xr:uid="{7428C4A0-52FF-44A2-BDC1-492F226C2799}"/>
    <cellStyle name="Neutral 2 37" xfId="22581" xr:uid="{D8669513-866C-4941-8D0D-9E293F97F67C}"/>
    <cellStyle name="Neutral 2 38" xfId="23296" xr:uid="{220A5A5D-1D84-42AD-B59F-E7E57CC664F4}"/>
    <cellStyle name="Neutral 2 39" xfId="23289" xr:uid="{72FBEB66-07FF-48B4-9689-F8561626D857}"/>
    <cellStyle name="Neutral 2 4" xfId="14138" xr:uid="{C0DEFD3F-2E2D-42EA-BFE7-293B1BAD3FE1}"/>
    <cellStyle name="Neutral 2 4 2" xfId="14231" xr:uid="{DF9490CB-1C0E-4D6B-A27A-172B95203BC0}"/>
    <cellStyle name="Neutral 2 40" xfId="17530" xr:uid="{79DE9632-8AE3-4708-9200-800450E70572}"/>
    <cellStyle name="Neutral 2 41" xfId="22786" xr:uid="{A9068002-184A-4243-96CB-C5B24D005D27}"/>
    <cellStyle name="Neutral 2 42" xfId="22665" xr:uid="{08D9F429-5377-49FC-9C2A-4D90A2570960}"/>
    <cellStyle name="Neutral 2 43" xfId="22571" xr:uid="{E9CE9E6D-EA90-4C49-8B50-3049B6B00184}"/>
    <cellStyle name="Neutral 2 44" xfId="23083" xr:uid="{A1E911B4-C110-4E93-BC1C-68EE95E217E0}"/>
    <cellStyle name="Neutral 2 45" xfId="23000" xr:uid="{3FFF7C65-91D5-497A-A1B3-267E82F35F5A}"/>
    <cellStyle name="Neutral 2 46" xfId="19864" xr:uid="{42AD806B-3CA1-48B4-A02B-B24ECD7D7C8A}"/>
    <cellStyle name="Neutral 2 47" xfId="23216" xr:uid="{6EEF89D3-5EBB-4D9E-832C-862EB24D6F00}"/>
    <cellStyle name="Neutral 2 48" xfId="19925" xr:uid="{A1926F20-2600-48E9-A873-405F8186C4DA}"/>
    <cellStyle name="Neutral 2 49" xfId="15624" xr:uid="{8F09ECC4-E9EF-4E3D-9CB8-96806BB3E0BB}"/>
    <cellStyle name="Neutral 2 5" xfId="14342" xr:uid="{B0EEB6B5-B9C2-4B0F-8484-919DC8DD4A94}"/>
    <cellStyle name="Neutral 2 50" xfId="15882" xr:uid="{6804E0C8-2C10-404F-BE57-3D578829326B}"/>
    <cellStyle name="Neutral 2 51" xfId="29815" xr:uid="{5DDB8DCA-0BEF-4EFC-AF2E-A5490FD152D4}"/>
    <cellStyle name="Neutral 2 52" xfId="15271" xr:uid="{C27DD414-D563-4142-AD76-7076CD5B9560}"/>
    <cellStyle name="Neutral 2 53" xfId="16205" xr:uid="{0A3C9F08-F35F-42EE-9ED7-ACF2663DD658}"/>
    <cellStyle name="Neutral 2 54" xfId="29143" xr:uid="{DC81449C-38E8-46E6-B884-0F3DB331CA18}"/>
    <cellStyle name="Neutral 2 55" xfId="28722" xr:uid="{3DFAACF4-A8A1-426A-B4A7-2AD965C175A6}"/>
    <cellStyle name="Neutral 2 55 2" xfId="32845" xr:uid="{2B6F7831-A5AA-4988-8F43-A2DFECA2EB30}"/>
    <cellStyle name="Neutral 2 55 3" xfId="36125" xr:uid="{BF0473B3-1CE2-4328-B6F4-EB5D8DB0667D}"/>
    <cellStyle name="Neutral 2 55 4" xfId="29686" xr:uid="{5921097F-E858-45F3-AB25-8FBC7784F3A8}"/>
    <cellStyle name="Neutral 2 55 5" xfId="32440" xr:uid="{662B7D7F-FEA1-44B9-8AF0-363BABE675C1}"/>
    <cellStyle name="Neutral 2 55 6" xfId="32088" xr:uid="{4672F208-BC0F-4F5A-89AF-BDF3712D37C4}"/>
    <cellStyle name="Neutral 2 55 7" xfId="32197" xr:uid="{292406BF-3C23-4CA8-9FDE-5262C1EAEF62}"/>
    <cellStyle name="Neutral 2 55 8" xfId="36070" xr:uid="{BE1A8F8A-856C-439C-B35C-8B0046A51CED}"/>
    <cellStyle name="Neutral 2 55 9" xfId="32156" xr:uid="{D8867944-C541-47B0-A758-17BB609A3324}"/>
    <cellStyle name="Neutral 2 56" xfId="33861" xr:uid="{60B0FED8-B88F-4DEA-B6A9-2F152F5E6BAB}"/>
    <cellStyle name="Neutral 2 57" xfId="34340" xr:uid="{C3250A31-F0E2-4698-A9BF-6B946A98BD9D}"/>
    <cellStyle name="Neutral 2 58" xfId="34969" xr:uid="{818A9F2A-472D-4039-A027-FA683142B99F}"/>
    <cellStyle name="Neutral 2 59" xfId="33429" xr:uid="{F0B7CDF7-70DC-461C-B9D2-75437BA097AA}"/>
    <cellStyle name="Neutral 2 6" xfId="14468" xr:uid="{C01F24E2-E80C-49DE-A00D-A545B50F6408}"/>
    <cellStyle name="Neutral 2 60" xfId="34108" xr:uid="{F7DE6CD3-2733-4A6C-966E-886E0F2A103E}"/>
    <cellStyle name="Neutral 2 61" xfId="33570" xr:uid="{80ACA790-A911-4C1F-B6E1-BB027CCCE381}"/>
    <cellStyle name="Neutral 2 62" xfId="34598" xr:uid="{11804D02-2981-4453-AE45-E4EC294BAB33}"/>
    <cellStyle name="Neutral 2 63" xfId="34539" xr:uid="{36A6547B-7956-4B48-9F96-686614FDCC9C}"/>
    <cellStyle name="Neutral 2 64" xfId="34849" xr:uid="{E889373D-BB9C-41E2-A70B-A3535203EB1E}"/>
    <cellStyle name="Neutral 2 65" xfId="33780" xr:uid="{85EC447C-894F-467F-82D9-7F4D67733B36}"/>
    <cellStyle name="Neutral 2 66" xfId="33619" xr:uid="{0D3BDFF8-A86F-46B5-A139-F18EEBE856C4}"/>
    <cellStyle name="Neutral 2 67" xfId="35506" xr:uid="{5CA54C94-C1E4-4BC7-A413-E35AFE2BEDD4}"/>
    <cellStyle name="Neutral 2 68" xfId="15952" xr:uid="{E60C0A00-B421-473E-B7D7-041DD25B8528}"/>
    <cellStyle name="Neutral 2 69" xfId="14855" xr:uid="{1FE47AE6-E711-41E7-9776-A9622FB602E2}"/>
    <cellStyle name="Neutral 2 7" xfId="14642" xr:uid="{F101988F-2A54-4C16-BECE-68DAC0D2D16B}"/>
    <cellStyle name="Neutral 2 7 10" xfId="21393" xr:uid="{1A33FAC1-3C31-4368-ACD8-A04FE85715BA}"/>
    <cellStyle name="Neutral 2 7 11" xfId="22121" xr:uid="{E6D9DB30-C8B4-489B-8587-3E6602E165D5}"/>
    <cellStyle name="Neutral 2 7 12" xfId="24424" xr:uid="{39BDC9E7-2EF4-4BC2-9DC4-DF79CF4B197F}"/>
    <cellStyle name="Neutral 2 7 13" xfId="20737" xr:uid="{0AEBE308-7691-4B5C-80BD-64C4C6ACE3FB}"/>
    <cellStyle name="Neutral 2 7 14" xfId="21046" xr:uid="{25535B82-1BD5-45BA-A64F-4772DE2F9F74}"/>
    <cellStyle name="Neutral 2 7 15" xfId="24614" xr:uid="{3AE24C9F-F708-4690-8907-FFDE21DADE6C}"/>
    <cellStyle name="Neutral 2 7 16" xfId="21319" xr:uid="{C9E1D40D-DB2F-4196-904A-124D2005E859}"/>
    <cellStyle name="Neutral 2 7 17" xfId="22157" xr:uid="{E8251AE5-3357-4DC2-A1B1-00756BA44935}"/>
    <cellStyle name="Neutral 2 7 18" xfId="27404" xr:uid="{97CFC617-1670-409C-8ABD-5C65C8E1A307}"/>
    <cellStyle name="Neutral 2 7 19" xfId="29581" xr:uid="{D2D72A2F-CA11-4142-B32C-2683DFB9AAC9}"/>
    <cellStyle name="Neutral 2 7 2" xfId="17298" xr:uid="{60861F78-FFF0-4B09-828D-CBAFCCCB1710}"/>
    <cellStyle name="Neutral 2 7 2 2" xfId="21483" xr:uid="{42FA856A-0EDF-419F-B136-D7AD6958F7AA}"/>
    <cellStyle name="Neutral 2 7 2 2 2" xfId="22676" xr:uid="{6AE1FE36-9418-421C-96F5-4089C22A4C9B}"/>
    <cellStyle name="Neutral 2 7 2 2 3" xfId="29498" xr:uid="{EBE99687-789B-4690-8F9A-02EE97C687F1}"/>
    <cellStyle name="Neutral 2 7 2 2 4" xfId="30786" xr:uid="{C12220CA-02D7-4626-BC99-44584863A8AE}"/>
    <cellStyle name="Neutral 2 7 2 2 5" xfId="15923" xr:uid="{6E06B698-384C-4207-AFBB-941F2A8944FE}"/>
    <cellStyle name="Neutral 2 7 2 2 6" xfId="15120" xr:uid="{9BA6402B-4A64-46A7-B011-4CA65F85ACDC}"/>
    <cellStyle name="Neutral 2 7 2 2 7" xfId="15036" xr:uid="{C5D2695F-3348-4300-8BB8-54E90F76C7BC}"/>
    <cellStyle name="Neutral 2 7 2 2 8" xfId="30766" xr:uid="{D5CC7A5A-9BE9-4A28-A2C4-0CF5DAC4EB01}"/>
    <cellStyle name="Neutral 2 7 2 3" xfId="29000" xr:uid="{20E26452-2316-436C-873D-4F349E6257F1}"/>
    <cellStyle name="Neutral 2 7 2 4" xfId="30004" xr:uid="{FF7C2BD6-AEE6-4A34-8175-546EC25CFD44}"/>
    <cellStyle name="Neutral 2 7 2 5" xfId="16207" xr:uid="{020590D1-00BA-4C10-97B0-08E976F7D1B1}"/>
    <cellStyle name="Neutral 2 7 2 6" xfId="27373" xr:uid="{DA5F145A-A93A-4ACB-8A8A-E37737B762E3}"/>
    <cellStyle name="Neutral 2 7 2 7" xfId="28262" xr:uid="{6173E1D7-C358-4ABA-B81A-2F27300E19BB}"/>
    <cellStyle name="Neutral 2 7 2 8" xfId="30954" xr:uid="{DEED58F9-F1EE-46D5-8AB1-BAD6072F54E6}"/>
    <cellStyle name="Neutral 2 7 20" xfId="27601" xr:uid="{680C2638-565F-42BE-8D87-C7F8585ADC4D}"/>
    <cellStyle name="Neutral 2 7 21" xfId="28649" xr:uid="{E6610212-B412-4A89-B66D-4278B18F2E9F}"/>
    <cellStyle name="Neutral 2 7 22" xfId="27714" xr:uid="{B22A24A7-8F98-4F39-87E7-BC71137DE531}"/>
    <cellStyle name="Neutral 2 7 23" xfId="30181" xr:uid="{68792A91-F039-4A8C-9292-76E48824F135}"/>
    <cellStyle name="Neutral 2 7 3" xfId="23903" xr:uid="{2868DDBF-C98A-4759-8895-24670515EB0F}"/>
    <cellStyle name="Neutral 2 7 4" xfId="20167" xr:uid="{0D300E23-3A15-4FAA-A57A-ADFD08395BF6}"/>
    <cellStyle name="Neutral 2 7 5" xfId="21341" xr:uid="{3E40E067-A665-4822-BE3A-F0FE5B12BF89}"/>
    <cellStyle name="Neutral 2 7 6" xfId="24472" xr:uid="{B5B15442-D370-4402-BBB6-C8CF43E1CCF3}"/>
    <cellStyle name="Neutral 2 7 7" xfId="21675" xr:uid="{A0A6B5A8-DFE9-435C-ABE5-FBB704F4E0CD}"/>
    <cellStyle name="Neutral 2 7 8" xfId="24785" xr:uid="{2B2295AC-3552-45A1-8CA6-127491CEA66C}"/>
    <cellStyle name="Neutral 2 7 9" xfId="20535" xr:uid="{D438EFBB-37E9-471C-8571-E475E68E8F22}"/>
    <cellStyle name="Neutral 2 70" xfId="31823" xr:uid="{67A688B5-6533-4ED1-8AA5-EF2346643965}"/>
    <cellStyle name="Neutral 2 71" xfId="14917" xr:uid="{8C3C882F-8268-4642-8123-4C4372E07C11}"/>
    <cellStyle name="Neutral 2 72" xfId="27517" xr:uid="{DC162B85-C5FF-4085-967E-1A25C1B9B913}"/>
    <cellStyle name="Neutral 2 73" xfId="30605" xr:uid="{C838C797-08D5-46A0-A046-82E99A86D640}"/>
    <cellStyle name="Neutral 2 74" xfId="31603" xr:uid="{D9EB13D2-152E-4194-A799-322D7A4CAF72}"/>
    <cellStyle name="Neutral 2 75" xfId="37013" xr:uid="{7DF7AF81-508E-4BD2-9CDC-0EFB32048D1E}"/>
    <cellStyle name="Neutral 2 76" xfId="43924" xr:uid="{AA8C6FBE-0626-4244-A967-4808C2B59D0F}"/>
    <cellStyle name="Neutral 2 77" xfId="44396" xr:uid="{0238A407-280D-4805-B6C5-6127FA074AE6}"/>
    <cellStyle name="Neutral 2 78" xfId="12493" xr:uid="{64AA3060-2FFC-4348-84F2-F08139BA0607}"/>
    <cellStyle name="Neutral 2 8" xfId="17714" xr:uid="{339E934A-B79F-4CC3-B838-04BBA66D910D}"/>
    <cellStyle name="Neutral 2 9" xfId="16694" xr:uid="{F0C74600-8F96-4A23-9B07-E367B977C209}"/>
    <cellStyle name="Neutral 20" xfId="18209" xr:uid="{4FB99351-7940-473E-8BE4-4D2BF36EFB0B}"/>
    <cellStyle name="Neutral 21" xfId="17798" xr:uid="{BE05736D-F4C5-49EF-B257-F54766828D0C}"/>
    <cellStyle name="Neutral 21 2" xfId="45026" xr:uid="{9EB55A55-973D-4B8F-A636-052F0F1C77BB}"/>
    <cellStyle name="Neutral 21 3" xfId="45025" xr:uid="{88EA82C9-DCAA-4CA3-9322-CA894237F609}"/>
    <cellStyle name="Neutral 22" xfId="16626" xr:uid="{6861DAFF-EB87-42F9-8FBD-F2EC68D9C4BE}"/>
    <cellStyle name="Neutral 22 2" xfId="45297" xr:uid="{D9C09330-C7A9-422A-9E06-AFDB3F096411}"/>
    <cellStyle name="Neutral 22 3" xfId="45027" xr:uid="{379CFE4A-D513-4D93-A2A3-8DCCFFA6325D}"/>
    <cellStyle name="Neutral 23" xfId="19600" xr:uid="{ABB2E665-0084-4478-8ABE-B6E1C000FB78}"/>
    <cellStyle name="Neutral 23 2" xfId="45024" xr:uid="{4A434E02-204F-491F-AC02-40277D28F5E5}"/>
    <cellStyle name="Neutral 24" xfId="17982" xr:uid="{E6D7A68C-F284-493C-B878-2080FC30A317}"/>
    <cellStyle name="Neutral 24 2" xfId="45298" xr:uid="{D793F123-1CE3-4D8C-A63F-42F036E56DD3}"/>
    <cellStyle name="Neutral 25" xfId="18661" xr:uid="{FEBE2DA2-DE3C-4587-87C2-85527494EDF1}"/>
    <cellStyle name="Neutral 25 2" xfId="45299" xr:uid="{C097843C-3595-4D57-923D-01B8EB5DFB98}"/>
    <cellStyle name="Neutral 26" xfId="17204" xr:uid="{D7229FEE-B33C-4ED0-A339-43EAAA2F53F3}"/>
    <cellStyle name="Neutral 27" xfId="22625" xr:uid="{C4979BF8-6DCD-4280-9558-BFB1D8166FDF}"/>
    <cellStyle name="Neutral 28" xfId="22486" xr:uid="{22682C2E-6A4B-482C-9B5F-60613DC37A08}"/>
    <cellStyle name="Neutral 29" xfId="22816" xr:uid="{3496A498-53FC-4145-8E26-0A3BEF6D7B8F}"/>
    <cellStyle name="Neutral 3" xfId="12494" xr:uid="{180CA674-4A83-4410-B52B-684BE5436204}"/>
    <cellStyle name="Neutral 3 2" xfId="43925" xr:uid="{6C448670-8F87-46CA-A8CF-C920FAE023A6}"/>
    <cellStyle name="Neutral 3 3" xfId="44395" xr:uid="{0492C02A-E417-415D-9587-2973B8E05199}"/>
    <cellStyle name="Neutral 3 4" xfId="45028" xr:uid="{851F0923-471F-4A0C-AD60-B520239741E0}"/>
    <cellStyle name="Neutral 30" xfId="17471" xr:uid="{DBC81BE0-36A2-49B6-A400-BA66D13F2FDA}"/>
    <cellStyle name="Neutral 31" xfId="19347" xr:uid="{FEAEFF1B-0215-47D5-8DE0-A79DC232C035}"/>
    <cellStyle name="Neutral 32" xfId="19685" xr:uid="{8BFBFEEB-1C00-4077-BB65-71094D06745C}"/>
    <cellStyle name="Neutral 33" xfId="19929" xr:uid="{C19D469D-D103-449C-98F4-B646BAE33E16}"/>
    <cellStyle name="Neutral 34" xfId="23279" xr:uid="{2EA262E2-38A7-42D3-8E71-D64F99C87DA6}"/>
    <cellStyle name="Neutral 35" xfId="23268" xr:uid="{50716D36-C356-4D01-BD13-536CA7B648D4}"/>
    <cellStyle name="Neutral 36" xfId="19855" xr:uid="{50F03353-75CD-48C1-AEAD-F9DB28F9DABB}"/>
    <cellStyle name="Neutral 37" xfId="15312" xr:uid="{7D663169-E87E-4AB2-93FE-67CA9837E9F1}"/>
    <cellStyle name="Neutral 38" xfId="32910" xr:uid="{D5CF1BBC-9F0B-423E-A4A3-D040DCA518AD}"/>
    <cellStyle name="Neutral 39" xfId="33715" xr:uid="{DCBD4FBD-9A51-4403-B41C-2F26C6D31CE8}"/>
    <cellStyle name="Neutral 4" xfId="13990" xr:uid="{58527BC7-EC5C-43C1-ACA9-706AA52FDFA1}"/>
    <cellStyle name="Neutral 40" xfId="35119" xr:uid="{37F824DA-6FFC-4028-A4B7-09E14199AC8D}"/>
    <cellStyle name="Neutral 41" xfId="33926" xr:uid="{0E638867-470B-49EC-8262-B589F7BDDB13}"/>
    <cellStyle name="Neutral 42" xfId="33638" xr:uid="{E8CD8839-7248-48CE-BC79-3D94C0A33BCA}"/>
    <cellStyle name="Neutral 43" xfId="33956" xr:uid="{D2AEAA39-CD20-458B-986F-4EA66D7FDB5F}"/>
    <cellStyle name="Neutral 44" xfId="33837" xr:uid="{B9394ECF-8CCD-4B15-B629-0C444CC4415C}"/>
    <cellStyle name="Neutral 45" xfId="33443" xr:uid="{70E4A8EF-8DD9-4631-BC98-D0DF279D7D5B}"/>
    <cellStyle name="Neutral 46" xfId="34627" xr:uid="{AC442100-6FBE-4B45-97C7-380C22E6EB44}"/>
    <cellStyle name="Neutral 47" xfId="34642" xr:uid="{9D94C916-5570-4291-B66C-63C21834FC27}"/>
    <cellStyle name="Neutral 48" xfId="35371" xr:uid="{AB223E46-C50A-4C42-9CB9-29AFBB05541A}"/>
    <cellStyle name="Neutral 49" xfId="33015" xr:uid="{F0DC07E0-7B9D-4469-90BB-710DC2A8C545}"/>
    <cellStyle name="Neutral 5" xfId="13999" xr:uid="{571690A5-D09A-4604-9F2B-39D3F0CC65D0}"/>
    <cellStyle name="Neutral 50" xfId="36985" xr:uid="{ECE883BC-BFB2-4683-9E01-D1FA982EDEED}"/>
    <cellStyle name="Neutral 51" xfId="42273" xr:uid="{B8FB86E1-C639-4EF6-83DC-94874415B7ED}"/>
    <cellStyle name="Neutral 52" xfId="42322" xr:uid="{750398A9-2A54-42DE-8D22-E8FB1F00F787}"/>
    <cellStyle name="Neutral 53" xfId="42343" xr:uid="{9B15184F-9E54-4166-B55D-B68F8D973916}"/>
    <cellStyle name="Neutral 54" xfId="42364" xr:uid="{FD2C7FCE-D7C5-49DE-AA00-D6B3FC791D80}"/>
    <cellStyle name="Neutral 55" xfId="42385" xr:uid="{2D0924B9-CCBB-4B2A-B4AC-435827B44FB1}"/>
    <cellStyle name="Neutral 56" xfId="42406" xr:uid="{2D689BCF-DBA6-4F6A-B2B2-05CAA6094B82}"/>
    <cellStyle name="Neutral 57" xfId="42419" xr:uid="{1762D381-B515-4B60-8361-7267BAFFA71E}"/>
    <cellStyle name="Neutral 58" xfId="42440" xr:uid="{7FEFC7E9-9D37-4BBF-8A75-7F054BF92ABD}"/>
    <cellStyle name="Neutral 59" xfId="42461" xr:uid="{43DC0329-8FE0-446F-8F5D-16564A4F522C}"/>
    <cellStyle name="Neutral 6" xfId="14149" xr:uid="{D0A820D1-153D-4843-AEAE-484D83EA1CF9}"/>
    <cellStyle name="Neutral 60" xfId="42481" xr:uid="{44B0F648-5F10-42C5-B2AA-B2E8F3EF9A6A}"/>
    <cellStyle name="Neutral 61" xfId="42511" xr:uid="{55ADB132-F368-4ACB-8ED2-21F434FD4E28}"/>
    <cellStyle name="Neutral 62" xfId="42532" xr:uid="{841D7E43-397E-4053-A6F7-183234123CC8}"/>
    <cellStyle name="Neutral 63" xfId="42553" xr:uid="{72DC68AF-A35E-41FC-9EC4-5629DCBCD214}"/>
    <cellStyle name="Neutral 64" xfId="42574" xr:uid="{746FE905-6BE2-49A0-AC2D-9FB3A51A865A}"/>
    <cellStyle name="Neutral 65" xfId="42595" xr:uid="{DAE9C5A8-13F9-4857-AFF5-3E3CC8CFBED5}"/>
    <cellStyle name="Neutral 66" xfId="42616" xr:uid="{72AC4248-0483-4B42-A7D2-F8D31E4B21DF}"/>
    <cellStyle name="Neutral 67" xfId="42637" xr:uid="{2171C9D4-3FD5-496A-AD0B-1CC11AD9D98B}"/>
    <cellStyle name="Neutral 68" xfId="42658" xr:uid="{504B1744-153A-4D2E-B681-F01A31F41083}"/>
    <cellStyle name="Neutral 69" xfId="42679" xr:uid="{C0663310-5D2B-495A-94EE-F12B8DB569A6}"/>
    <cellStyle name="Neutral 7" xfId="14263" xr:uid="{15D2428A-0F83-401B-9AF6-2708B8D66894}"/>
    <cellStyle name="Neutral 7 2" xfId="14305" xr:uid="{A46711B5-FE4C-4BA3-B985-53802C5ABA5A}"/>
    <cellStyle name="Neutral 70" xfId="42700" xr:uid="{DA088CDA-E46C-4CF1-9D3B-C63C3B9E7140}"/>
    <cellStyle name="Neutral 71" xfId="42715" xr:uid="{D56C9704-83FA-4329-B3FB-CEB2F0EF3D19}"/>
    <cellStyle name="Neutral 72" xfId="42742" xr:uid="{CD1471AA-FDCE-48CF-8640-C329FD9F08BF}"/>
    <cellStyle name="Neutral 73" xfId="42755" xr:uid="{26EE7D5E-D78D-4602-825A-6D937DE7A12F}"/>
    <cellStyle name="Neutral 74" xfId="42785" xr:uid="{D70B18F4-CA0B-41D2-8EF9-A0DAB721F2F7}"/>
    <cellStyle name="Neutral 75" xfId="42805" xr:uid="{399A465E-27B8-432B-A8A2-2EFCDCD7B2D0}"/>
    <cellStyle name="Neutral 76" xfId="42826" xr:uid="{2D0987C4-DD8B-4609-9C44-99515928DCA0}"/>
    <cellStyle name="Neutral 77" xfId="42847" xr:uid="{A357D7BC-DA72-47D1-B276-CC3716229C5F}"/>
    <cellStyle name="Neutral 78" xfId="42868" xr:uid="{5FD0D669-46F2-4B40-B21E-1496B7335C0A}"/>
    <cellStyle name="Neutral 79" xfId="42893" xr:uid="{629DE3C8-C4D6-447F-89AD-030847B5A1B9}"/>
    <cellStyle name="Neutral 8" xfId="14325" xr:uid="{ACD8890D-FA9F-4DBA-BAEA-160453183A6E}"/>
    <cellStyle name="Neutral 80" xfId="42910" xr:uid="{4D5C1F39-3BB9-4D9C-9B0F-15DBD378AA1A}"/>
    <cellStyle name="Neutral 81" xfId="42931" xr:uid="{D7BA23FC-903C-474A-B13E-6BE09737F78D}"/>
    <cellStyle name="Neutral 82" xfId="42952" xr:uid="{E74C8C12-4EB0-4E20-8E2D-9D20CE9153D2}"/>
    <cellStyle name="Neutral 83" xfId="43011" xr:uid="{0BB0E0F5-B9DA-4659-92E1-84C925CD2795}"/>
    <cellStyle name="Neutral 84" xfId="42996" xr:uid="{2E458E4D-DD4C-4C09-8937-A9D2D9DAB6C1}"/>
    <cellStyle name="Neutral 85" xfId="43041" xr:uid="{957350D0-190D-4920-A12F-B75E400E0134}"/>
    <cellStyle name="Neutral 86" xfId="43062" xr:uid="{B5B097FF-6283-496D-B115-AEB24BDFA380}"/>
    <cellStyle name="Neutral 87" xfId="43083" xr:uid="{8EBD61C8-411E-43C4-BBFB-D0B0A4C4673C}"/>
    <cellStyle name="Neutral 88" xfId="43107" xr:uid="{9EDCC022-51D1-486B-A7A5-0098923F8C47}"/>
    <cellStyle name="Neutral 89" xfId="43128" xr:uid="{227AA611-980C-4B8C-8B13-FE3638705A5C}"/>
    <cellStyle name="Neutral 9" xfId="14447" xr:uid="{95479489-FF07-44CD-92C9-1C71C07FC2C7}"/>
    <cellStyle name="Neutral 90" xfId="43149" xr:uid="{4F785E08-8388-4BC1-BF87-35837D36239E}"/>
    <cellStyle name="Neutral 91" xfId="43170" xr:uid="{1D27AE06-4763-4E36-9F04-4391133A659C}"/>
    <cellStyle name="Neutral 92" xfId="43191" xr:uid="{32757FF8-904A-4BB9-AB65-961C92B4A611}"/>
    <cellStyle name="Neutral 93" xfId="43212" xr:uid="{84254A91-B448-4146-8E5D-06D16BAE8933}"/>
    <cellStyle name="Neutral 94" xfId="43225" xr:uid="{2938FADE-03FE-4378-A09F-E15ED7B21406}"/>
    <cellStyle name="Neutral 95" xfId="43245" xr:uid="{51016E02-83D1-4962-BF00-3D6A5E53F023}"/>
    <cellStyle name="Neutral 96" xfId="43275" xr:uid="{154C5376-EABE-4E09-950C-3E073ECA3139}"/>
    <cellStyle name="Neutral 97" xfId="43296" xr:uid="{8B16F707-0B4E-4FD5-A781-17B681114F49}"/>
    <cellStyle name="Neutral 98" xfId="43308" xr:uid="{0EA50608-D3C6-4F3F-9ED1-392ADFB4800C}"/>
    <cellStyle name="Neutral 99" xfId="43338" xr:uid="{F9E19756-EA2E-4B9E-BDD1-01F3B5E83CC1}"/>
    <cellStyle name="no dec" xfId="379" xr:uid="{AFFD6ACC-64E1-4B2C-BBA8-BEC357747772}"/>
    <cellStyle name="Normal" xfId="0" builtinId="0"/>
    <cellStyle name="Normal - Style1" xfId="12495" xr:uid="{6878A654-7669-429B-9E18-0866D5106BDA}"/>
    <cellStyle name="Normal 10" xfId="91" xr:uid="{824720F0-5960-4577-8329-8408178A9971}"/>
    <cellStyle name="Normal 10 2" xfId="134" xr:uid="{920D524E-688A-40B3-BEB2-0131E3378EBE}"/>
    <cellStyle name="Normal 10 2 10" xfId="46167" xr:uid="{EF5C5F3B-78D7-49CD-BA07-59D9EEF024B2}"/>
    <cellStyle name="Normal 10 2 2" xfId="51" xr:uid="{8EF06452-9618-4C9F-86BE-7C1773165752}"/>
    <cellStyle name="Normal 10 2 2 2" xfId="45731" xr:uid="{E0178D1E-AE62-4C20-B30E-7F4DFF375BED}"/>
    <cellStyle name="Normal 10 2 2 7" xfId="45994" xr:uid="{CD0370F5-4361-46CB-ABBA-AB428F609BDA}"/>
    <cellStyle name="Normal 10 2 2 8" xfId="46159" xr:uid="{394AD71C-7C47-4AA1-99D1-9959A17847C8}"/>
    <cellStyle name="Normal 10 2 3" xfId="44068" xr:uid="{B0380745-AF74-4278-B22E-C1040114A45E}"/>
    <cellStyle name="Normal 10 2 3 2" xfId="10104" xr:uid="{2EA1F1BD-3F53-469B-AB37-B9EAFAAF92BD}"/>
    <cellStyle name="Normal 10 2 4" xfId="45522" xr:uid="{F050ACDF-B472-4F48-8340-8B25CC334619}"/>
    <cellStyle name="Normal 10 2 5" xfId="10276" xr:uid="{5258D602-F3A8-44E5-8EA9-EAA8DA1ACE48}"/>
    <cellStyle name="Normal 10 2 6" xfId="1522" xr:uid="{1BF719B1-037D-4EA1-BC67-CA50F8E1F5ED}"/>
    <cellStyle name="Normal 10 2 7" xfId="45713" xr:uid="{F5D85408-C816-4EF3-B573-2F5F3D3DB32B}"/>
    <cellStyle name="Normal 10 2 7 2" xfId="45725" xr:uid="{CF0A42A7-A7CA-4A94-B241-880717F1B976}"/>
    <cellStyle name="Normal 10 3" xfId="2510" xr:uid="{AFE5840F-7892-4B90-B474-F2E2236C168D}"/>
    <cellStyle name="Normal 10 3 2" xfId="44147" xr:uid="{9B8DB09D-BC57-42E7-8AA2-65A3E348639C}"/>
    <cellStyle name="Normal 10 3 2 2" xfId="44310" xr:uid="{E7253C6C-8C27-4EBE-8667-CCD3A6034DC8}"/>
    <cellStyle name="Normal 10 3 3" xfId="44243" xr:uid="{ED8EEA61-BDF4-45C5-926F-DA0838466CDC}"/>
    <cellStyle name="Normal 10 3 4" xfId="46230" xr:uid="{AF07BD11-4236-42D5-9C75-8F789DFAD19C}"/>
    <cellStyle name="Normal 10 3 5" xfId="45595" xr:uid="{2CA4083F-E068-475E-9E6E-983CD15F00AF}"/>
    <cellStyle name="Normal 10 3 5 2" xfId="46218" xr:uid="{3FB74113-9DA3-4330-BD83-350F89F46038}"/>
    <cellStyle name="Normal 10 4" xfId="829" xr:uid="{60B0CDB5-4B33-45B8-BD2A-8700C6D5FE12}"/>
    <cellStyle name="Normal 10 4 2" xfId="44026" xr:uid="{AF05F904-B2AE-48DF-A02B-E45AB04D777A}"/>
    <cellStyle name="Normal 10 5" xfId="44019" xr:uid="{B5876112-23E9-44B1-9693-2DBBA90AD538}"/>
    <cellStyle name="Normal 10 6" xfId="10194" xr:uid="{876FC6BD-E7B2-41D1-80FD-5A934EB8B34F}"/>
    <cellStyle name="Normal 10 7" xfId="45658" xr:uid="{F2A8AB44-8B44-49B8-9A16-C6B2A50FB721}"/>
    <cellStyle name="Normal 10 7 2" xfId="46223" xr:uid="{D141BC06-DDD1-4004-8F5C-AF4AE2424BB7}"/>
    <cellStyle name="Normal 100" xfId="45640" xr:uid="{B9E03C26-AE1D-414D-B0B1-8CF2C5A5E032}"/>
    <cellStyle name="Normal 100 2" xfId="45949" xr:uid="{3C62EEF4-2F3C-4BF1-AAF7-F860402219A1}"/>
    <cellStyle name="Normal 100 3" xfId="45890" xr:uid="{6DE746D6-25C9-42AF-BB8B-2722F8C1977B}"/>
    <cellStyle name="Normal 100 4" xfId="46070" xr:uid="{C155CEE0-720B-4679-AF07-EF63D35B6466}"/>
    <cellStyle name="Normal 101" xfId="45663" xr:uid="{07163EEF-B6AF-4406-8F6C-CFAEDB0B3A0E}"/>
    <cellStyle name="Normal 101 2" xfId="45948" xr:uid="{DCA83938-E760-40D7-A5E1-A2A9797127E4}"/>
    <cellStyle name="Normal 101 3" xfId="45889" xr:uid="{64B3077B-862D-4477-B958-085FC40BFE4F}"/>
    <cellStyle name="Normal 102" xfId="45774" xr:uid="{B78589C0-8A9A-4F5C-A6ED-BD7B787FCA59}"/>
    <cellStyle name="Normal 102 2" xfId="45883" xr:uid="{9C8D386E-C569-436B-8CD7-55F52D34617C}"/>
    <cellStyle name="Normal 102 3" xfId="45987" xr:uid="{85210D9C-4A69-4547-97E8-8EB4DBDD7CB5}"/>
    <cellStyle name="Normal 1024" xfId="45746" xr:uid="{EB9A447C-E5C5-45BC-B494-75EA05493FFF}"/>
    <cellStyle name="Normal 103" xfId="45776" xr:uid="{D6CFD875-ED8F-45D5-872B-339BA06D1701}"/>
    <cellStyle name="Normal 103 2" xfId="45884" xr:uid="{962AA476-628A-4C91-AA56-6332A4729069}"/>
    <cellStyle name="Normal 104" xfId="45778" xr:uid="{18BE4A55-89EC-46E5-BFD9-C0410E56D335}"/>
    <cellStyle name="Normal 104 2" xfId="45930" xr:uid="{19960A07-2421-44BA-A2D5-5B5EE77C63FC}"/>
    <cellStyle name="Normal 104 3" xfId="45867" xr:uid="{3808B7D7-E3C5-4359-858A-3C64A7620935}"/>
    <cellStyle name="Normal 105" xfId="45864" xr:uid="{0B4ADB8B-9BC9-4FA0-AC66-DC1B29849F79}"/>
    <cellStyle name="Normal 105 2" xfId="45926" xr:uid="{B7A5F810-8940-4A9B-883E-8BD59C0BC353}"/>
    <cellStyle name="Normal 106" xfId="70" xr:uid="{507D5233-9998-4E0F-82E3-1899102FA309}"/>
    <cellStyle name="Normal 106 2" xfId="45924" xr:uid="{45C032DD-70C6-43FD-9CB9-5DBCD48D8616}"/>
    <cellStyle name="Normal 106 3" xfId="45862" xr:uid="{0F59AB3C-230D-46C6-963B-926DCDDE96FE}"/>
    <cellStyle name="Normal 107" xfId="45751" xr:uid="{D0BF4E8F-AD2A-4FB1-B1EB-C414B2DA16BD}"/>
    <cellStyle name="Normal 108" xfId="45879" xr:uid="{BB131225-84A3-4655-9D39-BFC0412FC89F}"/>
    <cellStyle name="Normal 108 2" xfId="45942" xr:uid="{5889DE0B-3568-4808-80AC-4F22CD9E0E8E}"/>
    <cellStyle name="Normal 109" xfId="92" xr:uid="{79E888CF-1EE4-40E8-8B68-C3219279E7EC}"/>
    <cellStyle name="Normal 11" xfId="830" xr:uid="{AD2026F5-0FB3-4E73-8125-8051809CBCD2}"/>
    <cellStyle name="Normal 11 13" xfId="46251" xr:uid="{94BC1B9A-DE16-42C3-BF83-29462892CAEC}"/>
    <cellStyle name="Normal 11 2" xfId="911" xr:uid="{43C61A24-752E-4B41-89DA-B7DA3E859CE3}"/>
    <cellStyle name="Normal 11 2 2" xfId="1629" xr:uid="{7A56185B-03F4-479D-827E-DBBEDBB58198}"/>
    <cellStyle name="Normal 11 2 2 2" xfId="44299" xr:uid="{C39BC60C-3DB9-4BC1-953A-8AD3532D9C95}"/>
    <cellStyle name="Normal 11 2 3" xfId="44136" xr:uid="{A12E0F46-4655-4447-B47B-12B5F8AF0AAE}"/>
    <cellStyle name="Normal 11 2 4" xfId="45521" xr:uid="{6C41908F-09DE-4344-9C0A-5A8C0086B7FF}"/>
    <cellStyle name="Normal 11 2 5" xfId="43975" xr:uid="{47C12007-0E1C-4FF6-913C-75B3B0ADFAD1}"/>
    <cellStyle name="Normal 11 3" xfId="1524" xr:uid="{1F2612B9-1E27-46C4-8396-9608940DCC33}"/>
    <cellStyle name="Normal 11 3 2" xfId="44233" xr:uid="{06F1D423-AC29-4A20-A738-ACF4132E9D8C}"/>
    <cellStyle name="Normal 11 4" xfId="44073" xr:uid="{E0F2ABC5-8449-4C47-B455-7A2FA2097859}"/>
    <cellStyle name="Normal 11 5" xfId="45394" xr:uid="{CAB582C0-40F8-4468-91DB-4538A9DAE298}"/>
    <cellStyle name="Normal 11 6" xfId="45507" xr:uid="{F41FAAEB-7090-4CED-9C81-9EB87339CC50}"/>
    <cellStyle name="Normal 11 7" xfId="10272" xr:uid="{E7F2293A-F535-463D-80AB-801EF87CAD24}"/>
    <cellStyle name="Normal 11 8" xfId="45806" xr:uid="{325B35BE-EAAE-4AF9-9D18-38A2FEEF1FA5}"/>
    <cellStyle name="Normal 110" xfId="45868" xr:uid="{ACBCD760-9B5B-43B6-876F-A24C49D5B7B4}"/>
    <cellStyle name="Normal 110 2" xfId="45932" xr:uid="{0491117B-ACB9-4EE7-B3C3-0315FDE47E69}"/>
    <cellStyle name="Normal 111" xfId="9" xr:uid="{00000000-0005-0000-0000-000006000000}"/>
    <cellStyle name="Normal 111 2 2 2 2" xfId="46180" xr:uid="{2AE9C546-81FE-4440-851A-00402E2862E3}"/>
    <cellStyle name="Normal 111 2 2 2 2 2" xfId="46250" xr:uid="{9568A2CE-527D-466F-8EEB-42F07503A8E7}"/>
    <cellStyle name="Normal 111 2 2 2 2 3" xfId="46245" xr:uid="{7F302974-F20D-43CA-984C-9B562FD73E83}"/>
    <cellStyle name="Normal 112" xfId="43991" xr:uid="{E3E310A1-0BCC-42DA-9CDF-7DD811487131}"/>
    <cellStyle name="Normal 113" xfId="112" xr:uid="{2ED8E6F4-C674-49F8-A7AA-A074093BE610}"/>
    <cellStyle name="Normal 114" xfId="110" xr:uid="{6126A280-72A6-4B8A-9AE0-F1762E40610A}"/>
    <cellStyle name="Normal 114 2" xfId="46075" xr:uid="{508DB8E6-57C8-42DA-9F46-B7E315514E68}"/>
    <cellStyle name="Normal 115" xfId="45600" xr:uid="{18B2B272-8B30-4AE8-8105-18CCDEF0E5AD}"/>
    <cellStyle name="Normal 116" xfId="45857" xr:uid="{A0DE7B15-2FAD-4EFA-9799-665321D1BCAD}"/>
    <cellStyle name="Normal 116 2" xfId="45919" xr:uid="{2D696DB5-33F0-4404-9451-17B01D23AAAE}"/>
    <cellStyle name="Normal 117" xfId="45859" xr:uid="{B566E812-9911-475B-9B93-E220CB5FEE9C}"/>
    <cellStyle name="Normal 117 2" xfId="45921" xr:uid="{495E8DB0-B533-48F7-858E-73EFF3930683}"/>
    <cellStyle name="Normal 118" xfId="45671" xr:uid="{CA2F1461-7E9F-47CD-99FE-A82A948441F8}"/>
    <cellStyle name="Normal 118 2" xfId="45927" xr:uid="{5E15AA72-44A2-4150-9788-566CF4F096BC}"/>
    <cellStyle name="Normal 118 2 2" xfId="46255" xr:uid="{41798C27-089A-4796-A25B-0306675CB61B}"/>
    <cellStyle name="Normal 118 3" xfId="45865" xr:uid="{EB2B997F-DDA9-4B44-9AF5-F28440A6844D}"/>
    <cellStyle name="Normal 118 4" xfId="46189" xr:uid="{085F0178-EC67-4A3C-8EFA-3217B8698B4D}"/>
    <cellStyle name="Normal 119" xfId="45734" xr:uid="{FEBF4649-F653-4127-A1BD-30AD639D7601}"/>
    <cellStyle name="Normal 119 2" xfId="46213" xr:uid="{C636885A-0C1F-4137-AE13-3B3AE9EE0B23}"/>
    <cellStyle name="Normal 119 3" xfId="46205" xr:uid="{9A2324F9-0C49-4D9A-B093-C721921E4C60}"/>
    <cellStyle name="Normal 12" xfId="913" xr:uid="{225FEC95-A8A5-438C-8F1B-E22DFEECAB2D}"/>
    <cellStyle name="Normal 12 2" xfId="2289" xr:uid="{213DF4EB-5BC6-4062-935A-71F256840D6B}"/>
    <cellStyle name="Normal 12 2 2" xfId="44307" xr:uid="{5CBA2435-6ADE-4724-9519-4F2409972B73}"/>
    <cellStyle name="Normal 12 2 3" xfId="44144" xr:uid="{9ACF158A-E38B-4B30-8D82-CFA414BEE029}"/>
    <cellStyle name="Normal 12 2 4" xfId="43976" xr:uid="{3198A951-23FB-4BED-904E-2403FDD70194}"/>
    <cellStyle name="Normal 12 3" xfId="44241" xr:uid="{11FDBE99-DF27-43A0-A193-24FCBA8E2472}"/>
    <cellStyle name="Normal 12 3 3" xfId="45901" xr:uid="{DBDEE267-A681-40AB-8A70-F159495C81C9}"/>
    <cellStyle name="Normal 12 4" xfId="44083" xr:uid="{1F9923C2-83AF-4CEE-8973-31410A3FB819}"/>
    <cellStyle name="Normal 12 5" xfId="45377" xr:uid="{FE69F349-2F7A-4CDC-A109-BFCC6409F887}"/>
    <cellStyle name="Normal 12 6" xfId="10269" xr:uid="{DA41DDED-864B-4487-8D6F-F93B75408DD0}"/>
    <cellStyle name="Normal 12 7" xfId="45809" xr:uid="{C847B931-869C-4EEF-AF12-7A01D01E5CC3}"/>
    <cellStyle name="Normal 12 8" xfId="46216" xr:uid="{1236BA8D-1DF1-478A-A120-D6D229705D96}"/>
    <cellStyle name="Normal 120" xfId="45029" xr:uid="{F69FA6A2-A619-4DA5-B4CF-70F659B84673}"/>
    <cellStyle name="Normal 120 2" xfId="45030" xr:uid="{F2E52DB7-0546-40D3-8770-D4122086BBBF}"/>
    <cellStyle name="Normal 121" xfId="10224" xr:uid="{BB8347D6-8879-4459-808F-7E97C1F923EC}"/>
    <cellStyle name="Normal 121 2" xfId="45604" xr:uid="{7312A073-EB07-4000-B3F9-9438E30CBF9D}"/>
    <cellStyle name="Normal 122" xfId="45903" xr:uid="{BA04AF33-AEFF-4430-BA0B-FEDA4085978E}"/>
    <cellStyle name="Normal 122 2" xfId="45964" xr:uid="{1C138CB6-C6EA-4947-B444-CA6C6F106FDE}"/>
    <cellStyle name="Normal 123" xfId="45790" xr:uid="{EB2F5FDC-44AA-41A1-914D-53AC8B4D38AC}"/>
    <cellStyle name="Normal 123 2" xfId="46202" xr:uid="{9F3B0C13-C133-4A57-A21B-1EAB778CE64E}"/>
    <cellStyle name="Normal 124" xfId="45601" xr:uid="{A560AC0A-EA5C-4FD0-8B5D-B73D08DD2224}"/>
    <cellStyle name="Normal 124 2" xfId="46201" xr:uid="{61DA3E9A-22FD-474C-95A8-BBFB5A4B298B}"/>
    <cellStyle name="Normal 125" xfId="45603" xr:uid="{EDF8C938-41DC-44AC-A28B-EE1C56F2AA17}"/>
    <cellStyle name="Normal 125 2" xfId="45733" xr:uid="{5D943B01-E38A-4BA5-9ED9-77B3052426B5}"/>
    <cellStyle name="Normal 126" xfId="45602" xr:uid="{16CCEC7D-3189-48AB-AC5C-147BD4807BF6}"/>
    <cellStyle name="Normal 126 2" xfId="46203" xr:uid="{F314EB7D-DF3C-4A16-B456-EF9B27C16452}"/>
    <cellStyle name="Normal 127" xfId="45828" xr:uid="{91903E88-52B6-4E50-9DF2-165E88525088}"/>
    <cellStyle name="Normal 127 2" xfId="46208" xr:uid="{C576909B-9341-4A2B-91C0-C82D0D86129B}"/>
    <cellStyle name="Normal 128" xfId="45878" xr:uid="{D18C35B5-00E8-4A87-AF9E-72A409AF9D7C}"/>
    <cellStyle name="Normal 128 2" xfId="46210" xr:uid="{F0A25874-3BFB-4120-A365-A3881399B5E4}"/>
    <cellStyle name="Normal 129" xfId="45972" xr:uid="{8BEEB8CD-81AD-4AE0-A882-D93E6D413FF4}"/>
    <cellStyle name="Normal 129 2" xfId="46209" xr:uid="{6A9AEBFF-9A5E-4BFE-AB26-F12AC51B931D}"/>
    <cellStyle name="Normal 13" xfId="143" xr:uid="{DA9959DB-6293-4E73-9FA4-B1C7FD4FF328}"/>
    <cellStyle name="Normal 13 2" xfId="1631" xr:uid="{F488CCDE-FD12-4723-8D2E-11E6DAB3F247}"/>
    <cellStyle name="Normal 13 2 2" xfId="43981" xr:uid="{E260C0DA-7DF9-4A31-AC8C-02D15AFC19BA}"/>
    <cellStyle name="Normal 13 2 2 2" xfId="45614" xr:uid="{4F643CC3-DF00-4A1C-8F2C-AE1B538A091E}"/>
    <cellStyle name="Normal 13 3" xfId="1526" xr:uid="{1ECEF57A-17AF-49D3-BC1C-2F1161143E9A}"/>
    <cellStyle name="Normal 13 3 2" xfId="43999" xr:uid="{A6AB81B8-3F8A-40CB-B86C-595DC62FD82E}"/>
    <cellStyle name="Normal 13 4" xfId="44409" xr:uid="{3D09B141-CEFC-4139-AE0B-04429608DD0E}"/>
    <cellStyle name="Normal 13 5" xfId="13198" xr:uid="{F872ED72-CEA8-4AD7-ADEB-892FA4C5D09D}"/>
    <cellStyle name="Normal 13 6" xfId="924" xr:uid="{86AA24EC-2BCC-48E2-A47D-B4B4AA7AF72B}"/>
    <cellStyle name="Normal 13 7" xfId="45812" xr:uid="{B09B838D-B9C2-439F-967E-8ED1373A9EB7}"/>
    <cellStyle name="Normal 130" xfId="46076" xr:uid="{FCDDF96F-BA34-446E-B7A5-55A181552BBD}"/>
    <cellStyle name="Normal 130 2" xfId="46207" xr:uid="{6C0E8CB3-9B3C-4E93-98D3-9BB5415F8355}"/>
    <cellStyle name="Normal 131" xfId="46265" xr:uid="{A81BF6EC-7948-416E-AD5E-0BB2D2E58EBE}"/>
    <cellStyle name="Normal 132" xfId="46260" xr:uid="{CF2C17CC-8B76-4AB4-A823-BEAD271F6275}"/>
    <cellStyle name="Normal 133" xfId="46259" xr:uid="{163A33F9-ECEF-4983-BBA0-6CBC5BFD2037}"/>
    <cellStyle name="Normal 134" xfId="46267" xr:uid="{F07DEC7A-53D2-43B5-9CF2-37EA13E826BC}"/>
    <cellStyle name="Normal 135" xfId="45" xr:uid="{789F6647-D3E7-4EA3-ACE1-35115056A775}"/>
    <cellStyle name="Normal 136" xfId="45619" xr:uid="{26A517D9-C484-4F7B-8557-9BBBCC94789A}"/>
    <cellStyle name="Normal 138" xfId="46182" xr:uid="{207E9CB1-E736-44D1-ABAF-9152B75BE2E3}"/>
    <cellStyle name="Normal 14" xfId="1533" xr:uid="{9D6D6E3B-6F82-44C2-971F-0C0029F71DBA}"/>
    <cellStyle name="Normal 14 2" xfId="1638" xr:uid="{F24DC1F5-7108-423A-B24D-C0CD30D84328}"/>
    <cellStyle name="Normal 14 3" xfId="12876" xr:uid="{DE207C3D-CE2E-4ED9-97E0-5469BBB5E758}"/>
    <cellStyle name="Normal 14 4" xfId="43983" xr:uid="{AC4004BA-950B-4B05-A054-6257C878BF39}"/>
    <cellStyle name="Normal 14 5" xfId="10268" xr:uid="{E2CA6C3B-6A70-4E82-A9FA-649CE0FBC64F}"/>
    <cellStyle name="Normal 14 6" xfId="45816" xr:uid="{3EF78C72-DD1D-4A3D-B2B9-93434C384EBB}"/>
    <cellStyle name="Normal 141" xfId="46254" xr:uid="{6025CDD7-1955-4A90-87BF-E2BE4CB3065D}"/>
    <cellStyle name="Normal 142" xfId="46261" xr:uid="{C3109448-7963-4616-B94B-CBDAB1CDABE0}"/>
    <cellStyle name="Normal 144" xfId="46247" xr:uid="{072936C2-6CD7-4F0F-BA00-84CC46201841}"/>
    <cellStyle name="Normal 146" xfId="46257" xr:uid="{6DAB4E1C-7D9D-4478-BF2B-0DCB19DB7162}"/>
    <cellStyle name="Normal 147" xfId="45719" xr:uid="{0047F782-530B-43EE-B98C-67D303F16631}"/>
    <cellStyle name="Normal 147 2" xfId="46195" xr:uid="{22DC1B18-594B-442E-990A-0E3E8FE08930}"/>
    <cellStyle name="Normal 15" xfId="139" xr:uid="{03BD23DE-9E5D-453F-9D6F-943EFCF3590C}"/>
    <cellStyle name="Normal 15 2" xfId="1639" xr:uid="{B8004D19-9FD8-4F00-BD05-D6BE80E0FFE6}"/>
    <cellStyle name="Normal 15 2 2" xfId="45474" xr:uid="{35A978BD-BD41-402C-9ECF-3DC92087A5AF}"/>
    <cellStyle name="Normal 15 3" xfId="1536" xr:uid="{B8726230-B775-4019-8995-7AE39D2DB450}"/>
    <cellStyle name="Normal 15 4" xfId="45819" xr:uid="{9F6D8A57-3D56-4E46-9BCD-60486DDB8279}"/>
    <cellStyle name="Normal 154" xfId="45611" xr:uid="{9279AE73-1B75-4C36-B03B-25719B18761F}"/>
    <cellStyle name="Normal 159" xfId="46191" xr:uid="{81F8AF95-7F42-49CC-A714-65E01DFAACA2}"/>
    <cellStyle name="Normal 159 2" xfId="46243" xr:uid="{875AA188-3197-49EF-917F-AF1E96CF7C95}"/>
    <cellStyle name="Normal 16" xfId="1538" xr:uid="{DBB2DBC4-827D-46BD-B05E-D05C0FFF636D}"/>
    <cellStyle name="Normal 16 2" xfId="1543" xr:uid="{1F2A9BF7-9976-4A25-90C5-E535C4AD7001}"/>
    <cellStyle name="Normal 16 2 2" xfId="45467" xr:uid="{5FD2A176-3B12-4E83-A2F8-16E5C33518B6}"/>
    <cellStyle name="Normal 16 3" xfId="13197" xr:uid="{C4433CCB-906D-448E-B044-5016F31C98C1}"/>
    <cellStyle name="Normal 16 4" xfId="45821" xr:uid="{B7DC34D8-C16D-4E48-B2B4-E02ABD654612}"/>
    <cellStyle name="Normal 161" xfId="43868" xr:uid="{57924BF7-3E5E-4B41-91F1-D1BED77AD66F}"/>
    <cellStyle name="Normal 163" xfId="46185" xr:uid="{0A4F80CA-7943-42C2-9FCE-2818DF202117}"/>
    <cellStyle name="Normal 168" xfId="46171" xr:uid="{34E188A1-2D06-4BE2-98D8-D6FEEE07DDF6}"/>
    <cellStyle name="Normal 17" xfId="1539" xr:uid="{83516B86-BCDC-4D48-A51C-FB765D734343}"/>
    <cellStyle name="Normal 17 2" xfId="1640" xr:uid="{71CDBF9C-F164-4DD6-9C15-FA2C667EC7F3}"/>
    <cellStyle name="Normal 17 2 2" xfId="13196" xr:uid="{F8EBCBF2-8AC2-4152-B975-7EA1491467E4}"/>
    <cellStyle name="Normal 17 3" xfId="13061" xr:uid="{F4FF3D8F-3476-487F-9629-2EDDBA1B00A1}"/>
    <cellStyle name="Normal 17 4" xfId="10262" xr:uid="{3D0E447D-8784-4C3B-B4E0-24265F236F12}"/>
    <cellStyle name="Normal 17 5" xfId="45822" xr:uid="{596F5E62-CDF0-410A-8A0D-BE53480EE195}"/>
    <cellStyle name="Normal 175" xfId="45712" xr:uid="{1AD98E7D-B53B-42DF-A12E-65CE9F9C88F7}"/>
    <cellStyle name="Normal 18" xfId="1542" xr:uid="{1D6D24E5-45DD-4D4A-B113-16CEF2CD71B4}"/>
    <cellStyle name="Normal 18 10" xfId="13744" xr:uid="{95B88695-616B-46B0-942B-4DCC98DF0E65}"/>
    <cellStyle name="Normal 18 11" xfId="13954" xr:uid="{CCDDC76D-757E-458A-89E8-A81CB673D7E7}"/>
    <cellStyle name="Normal 18 12" xfId="13896" xr:uid="{F5D4130D-29B5-44F2-86FD-755105C853C4}"/>
    <cellStyle name="Normal 18 13" xfId="13876" xr:uid="{CAAB97B1-AA23-4591-B64B-70055343AB0E}"/>
    <cellStyle name="Normal 18 14" xfId="14020" xr:uid="{4D8E7E24-537D-47F9-BA1A-AEA2B7D625E3}"/>
    <cellStyle name="Normal 18 15" xfId="14087" xr:uid="{91B3E3D6-8697-4F34-8E23-22B02B248BF4}"/>
    <cellStyle name="Normal 18 16" xfId="10257" xr:uid="{BA8CDDC6-A07F-4A51-9932-2E62C105EB20}"/>
    <cellStyle name="Normal 18 17" xfId="45750" xr:uid="{CCF22145-C0B6-49D1-8339-53F2865FD555}"/>
    <cellStyle name="Normal 18 2" xfId="1641" xr:uid="{26C2D232-DBA1-462D-A889-9CA725F12345}"/>
    <cellStyle name="Normal 18 2 2" xfId="12701" xr:uid="{29993738-BE64-4A7F-80EC-8EFD519E23FA}"/>
    <cellStyle name="Normal 18 3" xfId="12794" xr:uid="{217E66D5-651B-46CF-8C2D-C1A94B679904}"/>
    <cellStyle name="Normal 18 4" xfId="12803" xr:uid="{73A8AB3A-1369-4282-B60F-7408EA246AE7}"/>
    <cellStyle name="Normal 18 5" xfId="12952" xr:uid="{26E59C62-0F03-4436-B1B5-E6AA249D3CAE}"/>
    <cellStyle name="Normal 18 6" xfId="12996" xr:uid="{94A98D84-3228-4FB0-ABE3-244D7BB38AB4}"/>
    <cellStyle name="Normal 18 7" xfId="13195" xr:uid="{5BC3F488-F729-45BD-A97F-5AA15586F5ED}"/>
    <cellStyle name="Normal 18 8" xfId="13034" xr:uid="{3D269382-2FC3-4F68-881B-0526CD23838E}"/>
    <cellStyle name="Normal 18 9" xfId="13745" xr:uid="{9A0408FB-004D-48DE-9EB3-BC188F0EBA49}"/>
    <cellStyle name="Normal 186" xfId="45717" xr:uid="{CB1A102F-4E50-44A9-BA75-846CB31DBF90}"/>
    <cellStyle name="Normal 187" xfId="45722" xr:uid="{23707AD3-0EBA-485B-87AF-896B5B68176A}"/>
    <cellStyle name="Normal 189" xfId="45680" xr:uid="{F44A81FE-51C8-46EB-B65F-578EDC679B28}"/>
    <cellStyle name="Normal 19" xfId="1547" xr:uid="{77BFE9FA-5658-410B-8F4C-670C3576CD5D}"/>
    <cellStyle name="Normal 19 2" xfId="1642" xr:uid="{C8E7C667-CA6B-4C32-98E0-E6B03088951F}"/>
    <cellStyle name="Normal 19 2 2" xfId="13194" xr:uid="{92C2B98B-72DF-4F97-8D68-A9C00DC11A3D}"/>
    <cellStyle name="Normal 19 2 3" xfId="45804" xr:uid="{5504E91F-1B6E-49A0-BCC2-51D7381BAAC6}"/>
    <cellStyle name="Normal 19 3" xfId="10105" xr:uid="{06F14F4E-B25A-4FD7-BF52-9C7C0E3D8DB2}"/>
    <cellStyle name="Normal 19 3 2" xfId="45814" xr:uid="{799E5C45-C7C5-46F5-B69F-94F160EE1D00}"/>
    <cellStyle name="Normal 19 4" xfId="10260" xr:uid="{EA3E98CB-A5AF-4E30-A8C1-81C2A595CDEA}"/>
    <cellStyle name="Normal 19 4 2" xfId="45823" xr:uid="{7C7195D1-F2D4-43F5-A3E7-5FE9708A8A21}"/>
    <cellStyle name="Normal 19 5" xfId="45738" xr:uid="{F760F8E9-1224-4520-946E-FBC9450A1F63}"/>
    <cellStyle name="Normal 193" xfId="46269" xr:uid="{03B22676-DA95-4166-B486-08DC790C1C84}"/>
    <cellStyle name="Normal 194" xfId="45703" xr:uid="{F95C8BA5-F45F-413F-849F-5D24B506BC1B}"/>
    <cellStyle name="Normal 194 2" xfId="46000" xr:uid="{9CC6DDDE-B5A1-4046-A53B-36523B41E157}"/>
    <cellStyle name="Normal 195" xfId="45980" xr:uid="{1FAB9B7E-D831-48DA-94E0-43016D7DEF99}"/>
    <cellStyle name="Normal 2" xfId="47" xr:uid="{5B59FFEF-9A9B-4ADF-8D2C-81BE27753437}"/>
    <cellStyle name="Normal 2 10" xfId="89" xr:uid="{6D90E7E3-138D-423D-B1FC-EC914337283E}"/>
    <cellStyle name="Normal 2 10 2" xfId="43980" xr:uid="{0A94A1EF-7DB2-43D7-B813-CE7C806E46F0}"/>
    <cellStyle name="Normal 2 10 2 2" xfId="45533" xr:uid="{2ACD7E9C-3E32-4312-BC91-35925EC78D2F}"/>
    <cellStyle name="Normal 2 10 3" xfId="249" xr:uid="{E30A23A8-23DA-46E9-B6D6-6E85F178E6A6}"/>
    <cellStyle name="Normal 2 10 4 2" xfId="60" xr:uid="{59F2965E-85F9-471F-B60C-F4A55DBEAF1C}"/>
    <cellStyle name="Normal 2 11" xfId="246" xr:uid="{BD9628C1-A102-4FF4-87BF-FC9CF70FFDCF}"/>
    <cellStyle name="Normal 2 11 2" xfId="12878" xr:uid="{E580D9B6-F9F3-4F16-AF53-DA119B70CE5B}"/>
    <cellStyle name="Normal 2 12" xfId="12887" xr:uid="{93CD4C4B-3088-4032-B2C9-C7B469FA3126}"/>
    <cellStyle name="Normal 2 13" xfId="12877" xr:uid="{B55E8969-178C-445E-90CF-7F4603378AC2}"/>
    <cellStyle name="Normal 2 14" xfId="12888" xr:uid="{C0A09CF4-07C3-4BD8-B31B-E0BF781D5A28}"/>
    <cellStyle name="Normal 2 14 2" xfId="46199" xr:uid="{BEA4EFF3-CED4-423F-AF3E-854BC1683F14}"/>
    <cellStyle name="Normal 2 15" xfId="121" xr:uid="{AE52701F-70F7-4EF2-A62A-E4DD7DF7C5F8}"/>
    <cellStyle name="Normal 2 15 2" xfId="12882" xr:uid="{30277F8A-35D0-48BA-8F43-E6277A8680F9}"/>
    <cellStyle name="Normal 2 15 2 2" xfId="45957" xr:uid="{B8B1EBC9-AA88-4538-97E7-3C27408C600D}"/>
    <cellStyle name="Normal 2 16" xfId="12886" xr:uid="{98190EF0-C66E-4235-B5F8-F55A279B07B0}"/>
    <cellStyle name="Normal 2 17" xfId="12883" xr:uid="{BAE3B7D0-C0C9-4F0C-BD8A-87FA0717C7C7}"/>
    <cellStyle name="Normal 2 17 2" xfId="44159" xr:uid="{2805AB82-98D8-4959-8FF9-482BCE199E16}"/>
    <cellStyle name="Normal 2 18" xfId="12885" xr:uid="{6363A3D6-72EB-4417-8835-5F6D0C5A9DBD}"/>
    <cellStyle name="Normal 2 19" xfId="12889" xr:uid="{49696EAD-3B35-4EBA-8DF2-AD257DFDDE97}"/>
    <cellStyle name="Normal 2 2" xfId="67" xr:uid="{405C215F-1AF4-43D5-9802-D77BF6254E12}"/>
    <cellStyle name="Normal 2 2 10" xfId="13743" xr:uid="{1CDD5C70-25BF-4AA5-8202-D128B2685288}"/>
    <cellStyle name="Normal 2 2 11" xfId="13903" xr:uid="{FC1D9C34-ADB3-4482-BBC5-9252BA666748}"/>
    <cellStyle name="Normal 2 2 12" xfId="13883" xr:uid="{EEA8CEA1-DC91-4BC3-B945-F59D0F8BB905}"/>
    <cellStyle name="Normal 2 2 13" xfId="13853" xr:uid="{AB566F7D-F5BC-4DF3-86C4-881F89E65B53}"/>
    <cellStyle name="Normal 2 2 14" xfId="14041" xr:uid="{6D319D50-96A5-4568-A1B5-EADE6A93FCBA}"/>
    <cellStyle name="Normal 2 2 15" xfId="14108" xr:uid="{3DC149C6-680B-46FB-997F-79C7DAF34322}"/>
    <cellStyle name="Normal 2 2 16" xfId="45031" xr:uid="{69385407-C470-4D7E-B09C-91BDA9C1B8EC}"/>
    <cellStyle name="Normal 2 2 17" xfId="45835" xr:uid="{3B500D4A-C098-4569-861D-BC3D929C64B0}"/>
    <cellStyle name="Normal 2 2 2" xfId="827" xr:uid="{E2636942-18A4-43AB-91CA-C9BD8B187475}"/>
    <cellStyle name="Normal 2 2 2 10" xfId="13902" xr:uid="{F5A2B7E3-0259-4F13-B98F-72692EFCD43A}"/>
    <cellStyle name="Normal 2 2 2 11" xfId="62" xr:uid="{B99A4477-3FAF-47D0-8F5E-8F3649968E41}"/>
    <cellStyle name="Normal 2 2 2 11 2" xfId="13882" xr:uid="{4B9111AF-8E3D-4DD1-AE2F-CE5593A83AD8}"/>
    <cellStyle name="Normal 2 2 2 12" xfId="13852" xr:uid="{08643EA6-A91B-458C-84F1-E9CC52872DBE}"/>
    <cellStyle name="Normal 2 2 2 13" xfId="14042" xr:uid="{6A4C9BDD-457B-4301-9704-E47BCF810275}"/>
    <cellStyle name="Normal 2 2 2 14" xfId="14109" xr:uid="{9BCFD9BE-71B1-425F-ABC1-0C695EEBAB3F}"/>
    <cellStyle name="Normal 2 2 2 15" xfId="278" xr:uid="{67081D9D-95F9-46FD-9C04-EE9554ACA869}"/>
    <cellStyle name="Normal 2 2 2 15 2" xfId="10293" xr:uid="{CFD26009-EE69-41CF-B984-4A5D3D6BEB32}"/>
    <cellStyle name="Normal 2 2 2 16" xfId="45477" xr:uid="{1CE79405-BF87-4287-88C3-C3D8778624FE}"/>
    <cellStyle name="Normal 2 2 2 17" xfId="45503" xr:uid="{161A888F-09E8-46D7-874D-C12ECC1CAA85}"/>
    <cellStyle name="Normal 2 2 2 18" xfId="45665" xr:uid="{DFC61AAE-4DF8-4EB2-B4CC-F0DE7CE42733}"/>
    <cellStyle name="Normal 2 2 2 18 2" xfId="45995" xr:uid="{0C5D4E0A-062B-46BD-9E09-0FB314CAB781}"/>
    <cellStyle name="Normal 2 2 2 2" xfId="1558" xr:uid="{429FA801-502E-4F90-8191-22CAA6696D50}"/>
    <cellStyle name="Normal 2 2 2 2 10" xfId="13881" xr:uid="{7DB311A0-8554-4F34-B181-0A15C6D1C6CA}"/>
    <cellStyle name="Normal 2 2 2 2 11" xfId="13851" xr:uid="{84305E6E-7CFC-4F08-9A9A-4BA45CF6697A}"/>
    <cellStyle name="Normal 2 2 2 2 12" xfId="14043" xr:uid="{EEE29FE7-B702-43B5-BF8E-3DDDE306E7D6}"/>
    <cellStyle name="Normal 2 2 2 2 13" xfId="14110" xr:uid="{B5FBC96C-4951-4AA0-9F41-05A198B4E509}"/>
    <cellStyle name="Normal 2 2 2 2 14" xfId="12764" xr:uid="{556309FF-7A56-43FA-A639-EF50272A801A}"/>
    <cellStyle name="Normal 2 2 2 2 2" xfId="61" xr:uid="{D3751FF2-446D-4CC5-A80C-CF9864F7E04D}"/>
    <cellStyle name="Normal 2 2 2 2 2 2" xfId="12760" xr:uid="{0F50B71D-26F6-476C-9198-07BAC2227DA0}"/>
    <cellStyle name="Normal 2 2 2 2 2 3" xfId="247" xr:uid="{86055814-DABB-4FAA-B379-C5C250C24CFA}"/>
    <cellStyle name="Normal 2 2 2 2 3" xfId="12808" xr:uid="{3A3788A9-5ACA-46E2-8DF0-EE803C45B7D1}"/>
    <cellStyle name="Normal 2 2 2 2 4" xfId="12834" xr:uid="{4870336F-B28F-4E35-9B68-E9179DEF08CD}"/>
    <cellStyle name="Normal 2 2 2 2 5" xfId="12974" xr:uid="{C1F05FB4-CB22-468B-B4AE-28CC776C27E2}"/>
    <cellStyle name="Normal 2 2 2 2 6" xfId="12910" xr:uid="{2F30A765-4DC4-4E43-BE7B-3D4CD34C89C1}"/>
    <cellStyle name="Normal 2 2 2 2 7" xfId="13748" xr:uid="{23685D28-38AC-4D7D-B8DB-EC26C83FE7E4}"/>
    <cellStyle name="Normal 2 2 2 2 8" xfId="13725" xr:uid="{97CEBF47-66D6-4D06-9304-8F4B4EBB0B49}"/>
    <cellStyle name="Normal 2 2 2 2 9" xfId="13901" xr:uid="{6E9C461B-EED1-4886-8841-013037586F38}"/>
    <cellStyle name="Normal 2 2 2 3" xfId="12729" xr:uid="{90B3A5C5-6AE6-456D-A591-A40FAEC5D21D}"/>
    <cellStyle name="Normal 2 2 2 4" xfId="12810" xr:uid="{BA449DC5-FC74-4418-8A11-9D603E5708C3}"/>
    <cellStyle name="Normal 2 2 2 5" xfId="12833" xr:uid="{8ED5E632-1FF6-4F93-870E-EA3CDDDF58F0}"/>
    <cellStyle name="Normal 2 2 2 6" xfId="12912" xr:uid="{74E95A2F-4082-4BDD-9FC9-A31829B7AA7B}"/>
    <cellStyle name="Normal 2 2 2 7" xfId="12964" xr:uid="{15762FE6-A605-4687-AF04-F0EC22506404}"/>
    <cellStyle name="Normal 2 2 2 8" xfId="13747" xr:uid="{BFA30650-C399-4F70-94C3-111BFFE5AE19}"/>
    <cellStyle name="Normal 2 2 2 9" xfId="13726" xr:uid="{1FA3BBD3-D921-4A96-A0D9-A695430DFFE3}"/>
    <cellStyle name="Normal 2 2 3" xfId="1537" xr:uid="{9ED22089-06B3-4DE3-AE00-9B1C8181952A}"/>
    <cellStyle name="Normal 2 2 3 10" xfId="13879" xr:uid="{B069D64F-8CC0-48E9-B0E6-9C90789E4760}"/>
    <cellStyle name="Normal 2 2 3 11" xfId="13975" xr:uid="{56600681-7E38-4861-BFE6-D2BAB31B8370}"/>
    <cellStyle name="Normal 2 2 3 12" xfId="14044" xr:uid="{59D25CDC-F4C2-4556-A06C-457ADC3BF4DB}"/>
    <cellStyle name="Normal 2 2 3 13" xfId="14111" xr:uid="{7E8CE0A7-D42C-42CF-BD5F-C6F7DB08DC26}"/>
    <cellStyle name="Normal 2 2 3 14" xfId="43927" xr:uid="{3409A608-CB06-4E1C-AC09-2B83A8C20940}"/>
    <cellStyle name="Normal 2 2 3 15" xfId="12730" xr:uid="{C94E2454-8C6A-4199-82D0-EAC232C7183B}"/>
    <cellStyle name="Normal 2 2 3 2" xfId="12728" xr:uid="{ADDB096C-B259-4D7D-8DB3-3624E85E316F}"/>
    <cellStyle name="Normal 2 2 3 3" xfId="12805" xr:uid="{46278770-B572-4688-9B2F-E7314C36BAD7}"/>
    <cellStyle name="Normal 2 2 3 4" xfId="12835" xr:uid="{7BDD50A1-E402-4851-A89E-F6D5D8FE207F}"/>
    <cellStyle name="Normal 2 2 3 5" xfId="12962" xr:uid="{6FEA9B58-F442-4047-923D-58A4DDFAF86A}"/>
    <cellStyle name="Normal 2 2 3 6" xfId="12917" xr:uid="{3DC3CE6E-7F8D-4B0E-AF3D-915F8BAFB5A7}"/>
    <cellStyle name="Normal 2 2 3 7" xfId="13749" xr:uid="{2E682F13-4342-46FA-ACE9-7F82836FFA83}"/>
    <cellStyle name="Normal 2 2 3 8" xfId="13730" xr:uid="{1062D915-3342-4AC4-A917-0B83B4D667B9}"/>
    <cellStyle name="Normal 2 2 3 9" xfId="13899" xr:uid="{8767C984-AF88-40BE-A618-81195067BBC5}"/>
    <cellStyle name="Normal 2 2 30 2" xfId="43988" xr:uid="{BC6DBC4E-1ED7-40A8-9F41-C232AAB219F3}"/>
    <cellStyle name="Normal 2 2 4" xfId="12727" xr:uid="{B872B2DB-336E-4873-81CA-7555A2415C65}"/>
    <cellStyle name="Normal 2 2 5" xfId="12812" xr:uid="{D20DF716-EAE1-49E4-864C-79B1322AB855}"/>
    <cellStyle name="Normal 2 2 6" xfId="12832" xr:uid="{A268D364-E62E-4CB8-A668-1B624DE30F7D}"/>
    <cellStyle name="Normal 2 2 7" xfId="12946" xr:uid="{4337FCF4-0BF3-4398-8AFA-DF547973AA67}"/>
    <cellStyle name="Normal 2 2 8" xfId="12957" xr:uid="{32BA22D6-94A4-439A-AB39-4064432105AC}"/>
    <cellStyle name="Normal 2 2 9" xfId="13746" xr:uid="{23794474-F3DE-47BC-B4A4-3BE18A4DB79A}"/>
    <cellStyle name="Normal 2 20" xfId="12879" xr:uid="{788212F1-8507-41C8-AFBC-FB0D40C351DE}"/>
    <cellStyle name="Normal 2 21" xfId="12890" xr:uid="{15F861F7-FE5A-4547-99D1-716B76EECD62}"/>
    <cellStyle name="Normal 2 22" xfId="12881" xr:uid="{46DF6C46-6894-4B40-9D66-974AD071541B}"/>
    <cellStyle name="Normal 2 23" xfId="12880" xr:uid="{F22AB766-7B92-490B-9F56-F8D28FFA9678}"/>
    <cellStyle name="Normal 2 24" xfId="12884" xr:uid="{26815220-56DA-4F23-9201-E1FAAB8AA9B3}"/>
    <cellStyle name="Normal 2 25" xfId="12891" xr:uid="{5D3AFE76-857E-4C32-BA8E-2271EA0648CD}"/>
    <cellStyle name="Normal 2 26" xfId="13193" xr:uid="{E1138C68-6E66-4989-94EA-BE4D4151861B}"/>
    <cellStyle name="Normal 2 27" xfId="13011" xr:uid="{4A45B7FC-B707-4825-A942-4271CE6B32D5}"/>
    <cellStyle name="Normal 2 28" xfId="13981" xr:uid="{A4DEE952-984D-46EE-AF14-A0BC4A8840E0}"/>
    <cellStyle name="Normal 2 29" xfId="14277" xr:uid="{7D6F2C36-6785-4914-9303-62037DC61EBA}"/>
    <cellStyle name="Normal 2 29 2" xfId="14298" xr:uid="{C0DDC5B0-2131-4FB1-B553-EB56866A5A38}"/>
    <cellStyle name="Normal 2 3" xfId="78" xr:uid="{91E79C79-DE20-48D3-92FC-FEA041617BAD}"/>
    <cellStyle name="Normal 2 3 10" xfId="13897" xr:uid="{2861E1DA-50BB-436D-96B6-15A91E9F3769}"/>
    <cellStyle name="Normal 2 3 11" xfId="13877" xr:uid="{2CC961A9-9D1C-4484-BA1E-4527B76969D2}"/>
    <cellStyle name="Normal 2 3 12" xfId="13978" xr:uid="{002C19EE-AA4D-4389-8136-AF88F4DFA61D}"/>
    <cellStyle name="Normal 2 3 13" xfId="14045" xr:uid="{1B0F77FD-BF51-47EA-8D3A-51993C6DF359}"/>
    <cellStyle name="Normal 2 3 14" xfId="14112" xr:uid="{A0C99E82-DAAE-492C-B888-77C1F19B3ADA}"/>
    <cellStyle name="Normal 2 3 15" xfId="10292" xr:uid="{669FD9E0-2C54-4297-9E6C-D6F1DC1BC94B}"/>
    <cellStyle name="Normal 2 3 16" xfId="43926" xr:uid="{A84926AD-C058-4525-9665-AE52E653548E}"/>
    <cellStyle name="Normal 2 3 17" xfId="10234" xr:uid="{EEA618E8-9C76-42C3-ADE9-58B6DA4302DC}"/>
    <cellStyle name="Normal 2 3 18" xfId="45484" xr:uid="{1E0E6103-6507-44EA-B6F6-1629745FE9A0}"/>
    <cellStyle name="Normal 2 3 19" xfId="10172" xr:uid="{AD339A52-674D-4E8F-8144-39C137E9BB85}"/>
    <cellStyle name="Normal 2 3 2" xfId="535" xr:uid="{14E741C1-73B1-4D09-8E66-CB7834594153}"/>
    <cellStyle name="Normal 2 3 2 2" xfId="786" xr:uid="{60312003-78C5-45EC-A123-3B65FC773A0A}"/>
    <cellStyle name="Normal 2 3 2 2 2" xfId="907" xr:uid="{D7823BE7-A440-4559-8D36-48A880A2AF78}"/>
    <cellStyle name="Normal 2 3 2 2 3" xfId="3694" xr:uid="{34DC9B57-227B-433B-BBF9-57545D596F3B}"/>
    <cellStyle name="Normal 2 3 2 2 4" xfId="43928" xr:uid="{2E0C1671-15ED-49C2-AC61-86D98534A950}"/>
    <cellStyle name="Normal 2 3 2 3" xfId="868" xr:uid="{AC27061D-7339-4515-994F-FEF59B931AD9}"/>
    <cellStyle name="Normal 2 3 2 3 2" xfId="44069" xr:uid="{4DCF7E08-F0EB-4FE7-9CC5-C8A059888E6A}"/>
    <cellStyle name="Normal 2 3 2 3 3" xfId="45885" xr:uid="{AB144720-3B74-4E71-B6F2-40FE245376CA}"/>
    <cellStyle name="Normal 2 3 2 4" xfId="3445" xr:uid="{37D8CBF9-344C-4ECE-A500-2308714F594B}"/>
    <cellStyle name="Normal 2 3 2 4 2" xfId="45515" xr:uid="{164F7FD5-C8E2-4129-82A4-81492E7918C8}"/>
    <cellStyle name="Normal 2 3 2 5" xfId="12496" xr:uid="{16A55894-0BD8-4D58-80C8-F5A9B594CBD2}"/>
    <cellStyle name="Normal 2 3 20" xfId="55" xr:uid="{68B8FC36-F02D-4112-8558-5E7041EEA80C}"/>
    <cellStyle name="Normal 2 3 21" xfId="10160" xr:uid="{E19C71FA-3CD6-4B8D-ABAD-56CB28C5B261}"/>
    <cellStyle name="Normal 2 3 22" xfId="10121" xr:uid="{B78DF5C3-716A-499E-AA45-5FF9362A3C3E}"/>
    <cellStyle name="Normal 2 3 23" xfId="380" xr:uid="{9E1FD606-7EED-46C9-9E74-CED3DC60B7E2}"/>
    <cellStyle name="Normal 2 3 24" xfId="45707" xr:uid="{FE0EC1D5-34CB-4DF8-8E89-EF4F6F92B171}"/>
    <cellStyle name="Normal 2 3 25" xfId="46227" xr:uid="{81C2745A-1351-4678-9454-D6CC5ED86A53}"/>
    <cellStyle name="Normal 2 3 3" xfId="645" xr:uid="{4D7980AA-24DE-4E9A-BAE5-17B113B1BF29}"/>
    <cellStyle name="Normal 2 3 3 10" xfId="13875" xr:uid="{02A32B16-4892-4C4A-B6F1-C9FFAA8B6E73}"/>
    <cellStyle name="Normal 2 3 3 11" xfId="13850" xr:uid="{4B64F574-2E20-4E62-9DEE-3F1D0706C13C}"/>
    <cellStyle name="Normal 2 3 3 12" xfId="14046" xr:uid="{903BB01B-1202-4BDD-B3AF-CC6B6ABA0A6E}"/>
    <cellStyle name="Normal 2 3 3 13" xfId="14113" xr:uid="{30224278-1C8B-4759-A7FD-A857144C23A2}"/>
    <cellStyle name="Normal 2 3 3 14" xfId="12726" xr:uid="{F92745DA-8ED5-492B-9526-31B3CEF0DEE9}"/>
    <cellStyle name="Normal 2 3 3 2" xfId="896" xr:uid="{7FB35D7C-24EB-4BD8-A1AE-4F04462884D7}"/>
    <cellStyle name="Normal 2 3 3 2 2" xfId="12725" xr:uid="{05F0537E-AC3A-4947-88E3-AF70CB848F94}"/>
    <cellStyle name="Normal 2 3 3 3" xfId="3552" xr:uid="{73278C34-7D3E-4075-8028-9EB134AF0DDE}"/>
    <cellStyle name="Normal 2 3 3 3 2" xfId="12804" xr:uid="{769813F8-821C-4801-B721-6C0B661E1813}"/>
    <cellStyle name="Normal 2 3 3 4" xfId="12837" xr:uid="{0905BA5E-8D98-4D38-813D-E6E51630467F}"/>
    <cellStyle name="Normal 2 3 3 5" xfId="12980" xr:uid="{F9956D88-822F-4B7B-9A9A-9646164A6B87}"/>
    <cellStyle name="Normal 2 3 3 6" xfId="12925" xr:uid="{36E9DB1B-55EB-4644-923A-3677FC487233}"/>
    <cellStyle name="Normal 2 3 3 7" xfId="13752" xr:uid="{8B5E01A1-8986-4158-B55D-85FD12C82B3E}"/>
    <cellStyle name="Normal 2 3 3 8" xfId="13794" xr:uid="{C9239A70-6B28-4879-BE31-22DC77B68CA9}"/>
    <cellStyle name="Normal 2 3 3 9" xfId="13938" xr:uid="{E7C55F0E-E735-4173-B00E-DB60DCE0E286}"/>
    <cellStyle name="Normal 2 3 4" xfId="857" xr:uid="{5CACEA26-98A1-476E-9A01-26BBF0D3360B}"/>
    <cellStyle name="Normal 2 3 4 2" xfId="12806" xr:uid="{8FCD595D-47B2-465B-9FCD-3A2E006308B0}"/>
    <cellStyle name="Normal 2 3 5" xfId="1535" xr:uid="{AF40C395-B8B7-4675-85AF-498C58A2075F}"/>
    <cellStyle name="Normal 2 3 5 2" xfId="3305" xr:uid="{0E642929-3054-4DC4-B1D4-6EB68FC4BC07}"/>
    <cellStyle name="Normal 2 3 5 3" xfId="12836" xr:uid="{7CCB66B7-B3E6-45A6-A741-480007FBCF46}"/>
    <cellStyle name="Normal 2 3 6" xfId="12905" xr:uid="{C3EAEB83-8771-4576-830A-9EE7E8B7CD48}"/>
    <cellStyle name="Normal 2 3 7" xfId="12954" xr:uid="{4E9BDABB-9EC9-483A-BB0E-9F38CE6617A3}"/>
    <cellStyle name="Normal 2 3 8" xfId="13750" xr:uid="{EBC8BB30-9CC2-4E99-98FD-E48BAF1928C3}"/>
    <cellStyle name="Normal 2 3 9" xfId="13728" xr:uid="{8354112F-27F7-4221-BF15-CE96448447B9}"/>
    <cellStyle name="Normal 2 30" xfId="14335" xr:uid="{B3032C3C-AFE5-45C0-AB51-8D55E04F9934}"/>
    <cellStyle name="Normal 2 31" xfId="43873" xr:uid="{A0A5EE62-1517-40AE-87CE-F1CA537D15AE}"/>
    <cellStyle name="Normal 2 32" xfId="45480" xr:uid="{5179F1ED-1ABF-4FAF-AFFC-34C2E3D52D14}"/>
    <cellStyle name="Normal 2 33" xfId="45662" xr:uid="{3CDEA94D-F1B5-45DF-8547-9C63D046F9DB}"/>
    <cellStyle name="Normal 2 34" xfId="46197" xr:uid="{F8932A07-DDBD-49B4-A059-11FB8D170A98}"/>
    <cellStyle name="Normal 2 38" xfId="10227" xr:uid="{2E0B754B-B921-4E22-AFC0-6E3DAE4EAF1C}"/>
    <cellStyle name="Normal 2 4" xfId="826" xr:uid="{54B39E77-5608-4CF0-A5EB-D6FC8F2E4E5F}"/>
    <cellStyle name="Normal 2 4 10" xfId="13965" xr:uid="{86FF5EFE-AB00-4855-A221-9FE1125E83D3}"/>
    <cellStyle name="Normal 2 4 11" xfId="13874" xr:uid="{21EF4772-AE67-4F7B-A228-6EBE319921E7}"/>
    <cellStyle name="Normal 2 4 12" xfId="13849" xr:uid="{0A432130-BE9D-4484-A4FC-C5C84A04C63C}"/>
    <cellStyle name="Normal 2 4 13" xfId="14047" xr:uid="{CA5EE39C-2A2F-47B2-9821-344C24CA9385}"/>
    <cellStyle name="Normal 2 4 14" xfId="14114" xr:uid="{AACA9907-2E68-4BC7-B086-FCCF1131BA6A}"/>
    <cellStyle name="Normal 2 4 15" xfId="12497" xr:uid="{A2130573-5E78-4286-BA0A-F43A952A92D4}"/>
    <cellStyle name="Normal 2 4 16" xfId="43994" xr:uid="{111EFCA7-DAD2-4620-8471-624A47698CE8}"/>
    <cellStyle name="Normal 2 4 17" xfId="44020" xr:uid="{F5CE7249-5A97-492C-B9AD-42AF00A0780A}"/>
    <cellStyle name="Normal 2 4 18" xfId="45300" xr:uid="{2D836419-1D5C-42D6-A122-430EF08D63F0}"/>
    <cellStyle name="Normal 2 4 19" xfId="10180" xr:uid="{B2106DA6-2C1F-49A1-B14B-57ABF420CEF1}"/>
    <cellStyle name="Normal 2 4 2" xfId="919" xr:uid="{AD611AE2-5A94-4545-A08A-A0655C58E489}"/>
    <cellStyle name="Normal 2 4 2 10" xfId="13971" xr:uid="{7ECA50FF-227C-41E7-9DB6-4B7322AC0864}"/>
    <cellStyle name="Normal 2 4 2 11" xfId="13848" xr:uid="{414FF099-18DE-4DCB-908C-1B268DC44F7B}"/>
    <cellStyle name="Normal 2 4 2 12" xfId="14048" xr:uid="{DD7C0B9F-4366-4CC2-BD69-58C60818C67F}"/>
    <cellStyle name="Normal 2 4 2 13" xfId="14115" xr:uid="{B9705559-A9C1-4020-8C44-BA80FBF022A9}"/>
    <cellStyle name="Normal 2 4 2 14" xfId="44084" xr:uid="{B646D9F9-0348-442C-BFB0-A3D2E7234B6E}"/>
    <cellStyle name="Normal 2 4 2 15" xfId="12772" xr:uid="{BABFCDF6-21C9-4943-9AFF-C4398A1FF668}"/>
    <cellStyle name="Normal 2 4 2 2" xfId="12770" xr:uid="{5688E360-926C-4683-B4E2-A02F8E61AD6E}"/>
    <cellStyle name="Normal 2 4 2 3" xfId="12854" xr:uid="{178D5C30-11FB-48CD-AF55-04045A798301}"/>
    <cellStyle name="Normal 2 4 2 4" xfId="12839" xr:uid="{5F180CDA-0B7F-4754-B9E7-58E9475236C3}"/>
    <cellStyle name="Normal 2 4 2 5" xfId="13000" xr:uid="{3D53C714-3E2E-4699-BFEC-7C79876B0F90}"/>
    <cellStyle name="Normal 2 4 2 6" xfId="12904" xr:uid="{657A4D6F-BFE9-4ED8-A9C0-A5C7168BDBC3}"/>
    <cellStyle name="Normal 2 4 2 7" xfId="13754" xr:uid="{1BB1E68F-39B1-4A42-BFDD-19353B472E8C}"/>
    <cellStyle name="Normal 2 4 2 8" xfId="13796" xr:uid="{0EA8A09A-6155-4452-8DFB-7D66C0C2DF1A}"/>
    <cellStyle name="Normal 2 4 2 9" xfId="13924" xr:uid="{7354D311-A036-49F7-A9A4-94B6E7119BD8}"/>
    <cellStyle name="Normal 2 4 20" xfId="45519" xr:uid="{B42CF46A-ED18-4852-A7B1-990BD3E97F45}"/>
    <cellStyle name="Normal 2 4 21" xfId="10152" xr:uid="{F2046A5D-B393-4E6A-AF4E-94572409B137}"/>
    <cellStyle name="Normal 2 4 22" xfId="46170" xr:uid="{8C8232D2-7B3B-4F3E-A6BB-7C94E41F1760}"/>
    <cellStyle name="Normal 2 4 3" xfId="12771" xr:uid="{3D374634-7A94-4E64-84F7-53142A9CDADD}"/>
    <cellStyle name="Normal 2 4 4" xfId="12779" xr:uid="{FEC99C42-A97E-473C-9981-E34CC0C19B8A}"/>
    <cellStyle name="Normal 2 4 5" xfId="12838" xr:uid="{2D4EA6C2-C9E1-43CD-9BFE-7F82B3DB3171}"/>
    <cellStyle name="Normal 2 4 6" xfId="12918" xr:uid="{B437B680-CA55-4FB9-8B28-A2A51D1680AD}"/>
    <cellStyle name="Normal 2 4 7" xfId="12959" xr:uid="{99DCAB14-763B-4E7F-8EB9-8C5F5AE47C5B}"/>
    <cellStyle name="Normal 2 4 8" xfId="13753" xr:uid="{63B907D4-1075-443A-8899-A6D0B5A1DDCC}"/>
    <cellStyle name="Normal 2 4 9" xfId="13795" xr:uid="{74BBCD84-22F7-4B0D-863D-96E12C81B396}"/>
    <cellStyle name="Normal 2 5" xfId="917" xr:uid="{8CDC1F1B-F11F-4B11-B69B-C03F36348623}"/>
    <cellStyle name="Normal 2 5 10" xfId="13895" xr:uid="{8E3E4889-3522-4563-9857-B4673702AFEE}"/>
    <cellStyle name="Normal 2 5 11" xfId="13873" xr:uid="{397536A3-B374-4C82-9E31-67E0D9510FA6}"/>
    <cellStyle name="Normal 2 5 12" xfId="13847" xr:uid="{994594D8-6D1B-45E8-9CBF-F73DB9A85440}"/>
    <cellStyle name="Normal 2 5 13" xfId="14049" xr:uid="{9BAB59AE-7B7F-4197-BCCD-90A733C61A48}"/>
    <cellStyle name="Normal 2 5 14" xfId="14116" xr:uid="{2AE4726F-2527-485E-9BA9-7B6D68D75C81}"/>
    <cellStyle name="Normal 2 5 15" xfId="45429" xr:uid="{66880A2C-3B4C-4569-B703-09913393AC8D}"/>
    <cellStyle name="Normal 2 5 16" xfId="45537" xr:uid="{86FC153C-F822-404E-AF3F-FE47D348B63D}"/>
    <cellStyle name="Normal 2 5 17" xfId="12498" xr:uid="{F4258D26-BE73-4BAD-A85F-66D34004BF06}"/>
    <cellStyle name="Normal 2 5 2" xfId="12763" xr:uid="{50FF1E59-DD40-483E-9C70-8ABBF70D42FC}"/>
    <cellStyle name="Normal 2 5 2 10" xfId="13872" xr:uid="{A4D665BE-FDF3-4C90-A3AF-027EE85D5333}"/>
    <cellStyle name="Normal 2 5 2 11" xfId="13846" xr:uid="{3BD0161F-43D9-4CB5-81FD-CFF0C319D605}"/>
    <cellStyle name="Normal 2 5 2 12" xfId="14050" xr:uid="{2788DD4F-B98D-4219-8D47-F0657BDF7E5A}"/>
    <cellStyle name="Normal 2 5 2 13" xfId="14117" xr:uid="{8CB37336-C0D2-4791-B0A1-63BAF7B5BCEF}"/>
    <cellStyle name="Normal 2 5 2 2" xfId="12724" xr:uid="{5905184D-9D7D-4301-BF8E-B6B134CEE1A8}"/>
    <cellStyle name="Normal 2 5 2 3" xfId="12777" xr:uid="{08BD7D08-3B47-4263-9626-8E37404DB271}"/>
    <cellStyle name="Normal 2 5 2 4" xfId="12841" xr:uid="{9EAF5283-0F4A-4C02-815E-A4A449DBB0B6}"/>
    <cellStyle name="Normal 2 5 2 5" xfId="12943" xr:uid="{71C864F5-4EC9-4478-833C-7C4844540188}"/>
    <cellStyle name="Normal 2 5 2 6" xfId="12931" xr:uid="{A86FD468-33FF-404D-AF3E-9B629EA1E82A}"/>
    <cellStyle name="Normal 2 5 2 7" xfId="13757" xr:uid="{444E2C37-0EDD-4FC8-B58C-9FF4E711ABD3}"/>
    <cellStyle name="Normal 2 5 2 8" xfId="13798" xr:uid="{60653B89-33A0-4A9C-B9E6-BA3B08F83BED}"/>
    <cellStyle name="Normal 2 5 2 9" xfId="13822" xr:uid="{66956DD3-BF1E-4AF5-B17F-A4087720E9A3}"/>
    <cellStyle name="Normal 2 5 3" xfId="12723" xr:uid="{49325317-1B59-43A9-9F71-31724127DE3B}"/>
    <cellStyle name="Normal 2 5 4" xfId="12873" xr:uid="{810B01E1-EB5E-4B32-A320-200BE4DD1C6B}"/>
    <cellStyle name="Normal 2 5 5" xfId="12840" xr:uid="{A8CCC41C-956A-4B01-A08C-C4AB09D37FBA}"/>
    <cellStyle name="Normal 2 5 6" xfId="12979" xr:uid="{6FBD893A-C206-4C2F-B928-416ABE623B08}"/>
    <cellStyle name="Normal 2 5 7" xfId="12938" xr:uid="{D30BF0A6-F435-43C6-9296-528D45E9C52D}"/>
    <cellStyle name="Normal 2 5 8" xfId="13756" xr:uid="{C92C77CF-4A8C-4970-9843-8DEDCF757F6B}"/>
    <cellStyle name="Normal 2 5 9" xfId="13797" xr:uid="{56CFD6DC-32CC-4C93-8B23-095C8C73375E}"/>
    <cellStyle name="Normal 2 6" xfId="10108" xr:uid="{064D6192-05A1-43CF-AD34-BCB10D81BF2B}"/>
    <cellStyle name="Normal 2 6 10" xfId="13966" xr:uid="{B41F3891-F8A4-4B67-8734-7A83555D35D7}"/>
    <cellStyle name="Normal 2 6 11" xfId="13871" xr:uid="{CBB295F3-37BA-4BB5-85F2-DB6FB9EBB34F}"/>
    <cellStyle name="Normal 2 6 12" xfId="13845" xr:uid="{5BD2D708-4186-4E51-B9E3-25A607990D98}"/>
    <cellStyle name="Normal 2 6 13" xfId="14051" xr:uid="{7FAB7432-E394-4873-B907-5F4A55D4C536}"/>
    <cellStyle name="Normal 2 6 14" xfId="14118" xr:uid="{39D0845B-4275-46C7-A424-2A6FB9055DC0}"/>
    <cellStyle name="Normal 2 6 15" xfId="14287" xr:uid="{1FA7480F-4084-46F5-B6E5-0E6B72AE7AFA}"/>
    <cellStyle name="Normal 2 6 15 2" xfId="14322" xr:uid="{127A72ED-F6A8-4127-AD6F-CA6D62FADD60}"/>
    <cellStyle name="Normal 2 6 16" xfId="14296" xr:uid="{C043BBC1-3B9C-42B5-B15C-DD571B259DD6}"/>
    <cellStyle name="Normal 2 6 17" xfId="12670" xr:uid="{2529A99D-5913-49E3-9C3A-57A0135F0826}"/>
    <cellStyle name="Normal 2 6 2" xfId="10261" xr:uid="{CF12C8FB-E6B3-4B5E-9B63-C55EC56BD914}"/>
    <cellStyle name="Normal 2 6 2 2" xfId="43978" xr:uid="{DA33811A-49B7-442E-A768-205AEB92B661}"/>
    <cellStyle name="Normal 2 6 3" xfId="12722" xr:uid="{32CD3283-8040-4152-9B20-7CFC7DABE5FD}"/>
    <cellStyle name="Normal 2 6 3 2" xfId="14311" xr:uid="{A134BB63-C39B-42B6-847C-0CC5AC8C374F}"/>
    <cellStyle name="Normal 2 6 3 2 2" xfId="14312" xr:uid="{7C6252D3-BDD6-4C39-B1BA-3667B57EE199}"/>
    <cellStyle name="Normal 2 6 3 3" xfId="14324" xr:uid="{93265959-0798-49A5-8C80-C43AE40B36A5}"/>
    <cellStyle name="Normal 2 6 3 4" xfId="14297" xr:uid="{EC47744C-3D07-4570-87A2-E36045C23CC3}"/>
    <cellStyle name="Normal 2 6 4" xfId="12778" xr:uid="{A9D80C2E-6CFC-494B-808F-DEEF8CDB1D15}"/>
    <cellStyle name="Normal 2 6 5" xfId="12842" xr:uid="{EEBE38E1-D07D-407E-AEFF-106430E3BF7F}"/>
    <cellStyle name="Normal 2 6 6" xfId="12945" xr:uid="{2AA7D4AB-EF41-4E00-89D8-53905656890B}"/>
    <cellStyle name="Normal 2 6 7" xfId="12909" xr:uid="{A105D133-1F88-4A97-AADE-6D1D434F80AB}"/>
    <cellStyle name="Normal 2 6 8" xfId="13759" xr:uid="{3ACD22E0-C270-4017-A540-31B0DF544CFB}"/>
    <cellStyle name="Normal 2 6 9" xfId="13799" xr:uid="{2522C617-A3D5-4CB6-A374-55A68F4C0FB5}"/>
    <cellStyle name="Normal 2 7" xfId="12721" xr:uid="{DCE02AC3-A921-448A-A287-60FE62DF72B7}"/>
    <cellStyle name="Normal 2 7 2" xfId="43979" xr:uid="{82DAFA2A-0B1B-4930-A4B4-3D680915ABCC}"/>
    <cellStyle name="Normal 2 8" xfId="12720" xr:uid="{DAAC2FEB-16B4-4EFD-BF69-B40FCE705A1D}"/>
    <cellStyle name="Normal 2 9" xfId="12719" xr:uid="{80F5591A-6352-4A10-9ADB-C44937102F55}"/>
    <cellStyle name="Normal 2_แก้ไข FPT-โอนเงิน ( SBR.CPM.SKS 11-05-53 )" xfId="12499" xr:uid="{8FBECB32-5D33-4DB3-8C69-B9D8F2563BEA}"/>
    <cellStyle name="Normal 20" xfId="923" xr:uid="{1E13896B-7003-4511-9B02-6696CB8CF448}"/>
    <cellStyle name="Normal 20 10" xfId="13800" xr:uid="{C2FB4762-8BD0-45A3-8D0B-E29F118A6E8C}"/>
    <cellStyle name="Normal 20 11" xfId="13952" xr:uid="{C1930B09-5BFA-4524-BA8B-D2D0B821D647}"/>
    <cellStyle name="Normal 20 12" xfId="13911" xr:uid="{58EC2CB3-F8E0-4DDF-8FFB-4179E03D2485}"/>
    <cellStyle name="Normal 20 13" xfId="13942" xr:uid="{22466A8E-DA8E-4358-8F0F-E3E6AA825514}"/>
    <cellStyle name="Normal 20 14" xfId="14019" xr:uid="{B7262E95-DAAF-46CC-AF5C-2A382E40B989}"/>
    <cellStyle name="Normal 20 15" xfId="14086" xr:uid="{48946F7B-9C97-4283-9B13-1FCF19492B5E}"/>
    <cellStyle name="Normal 20 16" xfId="43951" xr:uid="{5B7DCAE3-1F44-417D-8635-71997A5C4558}"/>
    <cellStyle name="Normal 20 17" xfId="10265" xr:uid="{D3B346F5-9B47-44B6-8D3B-96B1D8515D6F}"/>
    <cellStyle name="Normal 20 2" xfId="1643" xr:uid="{81F69B84-3FE3-4B0D-988E-5230D6F8E402}"/>
    <cellStyle name="Normal 20 3" xfId="12860" xr:uid="{C36D2F35-B9C1-4B51-AEAE-EED397E8594B}"/>
    <cellStyle name="Normal 20 4" xfId="12867" xr:uid="{37AE3A68-5751-4F09-A3FD-7E7F7364F132}"/>
    <cellStyle name="Normal 20 5" xfId="12914" xr:uid="{09D8E190-44F7-499D-9B43-06AC07B85D14}"/>
    <cellStyle name="Normal 20 6" xfId="12968" xr:uid="{25051973-E04E-40FB-9922-FF02B7F4AD83}"/>
    <cellStyle name="Normal 20 7" xfId="13192" xr:uid="{EFF7C7F1-D725-4E0F-9114-A6E315DA2823}"/>
    <cellStyle name="Normal 20 8" xfId="12692" xr:uid="{2C743693-57CD-4957-A28E-456E33A191D8}"/>
    <cellStyle name="Normal 20 9" xfId="13763" xr:uid="{B5FD3A10-0B8E-4812-882C-9345C52C11CC}"/>
    <cellStyle name="Normal 21" xfId="127" xr:uid="{5B9E5539-CC20-445D-8445-883D480E44A1}"/>
    <cellStyle name="Normal 21 2" xfId="1644" xr:uid="{3037F039-3262-4865-BD62-34727AC0E8D1}"/>
    <cellStyle name="Normal 21 2 2" xfId="45032" xr:uid="{6202DBB2-E2E6-4506-953B-42CE65474B67}"/>
    <cellStyle name="Normal 21 2 3" xfId="13191" xr:uid="{C8B4D277-2537-476B-BE92-54952E0D341C}"/>
    <cellStyle name="Normal 21 3" xfId="13003" xr:uid="{60436485-035D-4CFE-948E-CBB091A48F70}"/>
    <cellStyle name="Normal 21 4" xfId="10291" xr:uid="{9908AF42-55CD-45C6-857C-394F90B480A9}"/>
    <cellStyle name="Normal 21 5" xfId="10145" xr:uid="{B11C2988-935B-4A66-999C-175DD7C62EAA}"/>
    <cellStyle name="Normal 21 6" xfId="1548" xr:uid="{BDDB68F6-E96F-4C7A-ABE9-8615D23C7FE5}"/>
    <cellStyle name="Normal 22" xfId="1549" xr:uid="{309A62D7-DF5B-494D-9DEB-252CE22D991A}"/>
    <cellStyle name="Normal 22 2" xfId="1645" xr:uid="{E96FF22A-065D-4DA2-ABB6-B7EF8D11ED01}"/>
    <cellStyle name="Normal 22 3" xfId="12748" xr:uid="{03DE43DE-FA22-40C1-8CE5-43A639D9EE4C}"/>
    <cellStyle name="Normal 22 4 3" xfId="66" xr:uid="{C10B83B5-FDCC-4DB3-9D6E-5FC4E89B895D}"/>
    <cellStyle name="Normal 22 4 3 2" xfId="45629" xr:uid="{03E57D02-71F5-4ED6-8C47-667073A74AF4}"/>
    <cellStyle name="Normal 22 4 3 4" xfId="45802" xr:uid="{AE323C07-B3F8-4A0D-AF43-B3B1E1B91C3D}"/>
    <cellStyle name="Normal 22 4 3 4 2" xfId="45913" xr:uid="{68C40071-13C7-4F02-8B84-B014FA2AC28A}"/>
    <cellStyle name="Normal 220" xfId="46233" xr:uid="{50FCD6BD-5432-4873-9713-F84458E79F95}"/>
    <cellStyle name="Normal 224" xfId="46192" xr:uid="{2217E821-0E90-4682-844A-F9F8F711DF92}"/>
    <cellStyle name="Normal 225" xfId="46212" xr:uid="{4F95BF7B-0EB7-4B19-9423-DCA0B9004285}"/>
    <cellStyle name="Normal 23" xfId="1550" xr:uid="{77959DE2-B978-4F4A-A709-A24CBE2552FC}"/>
    <cellStyle name="Normal 23 2" xfId="1646" xr:uid="{5D2B7ECC-8792-4253-AD10-6614B4036971}"/>
    <cellStyle name="Normal 23 3" xfId="13190" xr:uid="{31E25C5D-A88C-47E2-920F-C7F79A3265A3}"/>
    <cellStyle name="Normal 23 4" xfId="45838" xr:uid="{F5FB30A7-4189-4897-829D-3EBD1423A27A}"/>
    <cellStyle name="Normal 24" xfId="1551" xr:uid="{DBE84D9D-1C39-46D5-A5E3-0BDCBB18F63F}"/>
    <cellStyle name="Normal 24 2" xfId="1647" xr:uid="{9B3C946B-1236-4087-9B26-8761F86D4503}"/>
    <cellStyle name="Normal 24 2 2" xfId="45301" xr:uid="{75F75644-A5AD-4139-97E9-10643C6634B8}"/>
    <cellStyle name="Normal 24 3" xfId="45033" xr:uid="{80C22D7A-5ACF-4A84-9E8B-7214C6C16323}"/>
    <cellStyle name="Normal 24 4" xfId="45508" xr:uid="{46A8AC6D-366E-4BAA-886E-586F20DEE5CE}"/>
    <cellStyle name="Normal 24 5" xfId="12761" xr:uid="{6ACD36E2-2188-4800-B6C7-412579DF9DC0}"/>
    <cellStyle name="Normal 24 6" xfId="45842" xr:uid="{B1D04C02-4DB3-4849-A766-2CF1F05227D0}"/>
    <cellStyle name="Normal 25" xfId="1552" xr:uid="{EC663C93-8E89-4DBA-BBB8-E9864C478557}"/>
    <cellStyle name="Normal 25 2" xfId="1648" xr:uid="{B75C7867-34CA-4C68-A7E7-322D64C6DCD5}"/>
    <cellStyle name="Normal 25 2 2" xfId="46178" xr:uid="{AE9356B5-C428-4343-B623-51CFEB9895C3}"/>
    <cellStyle name="Normal 25 3" xfId="13189" xr:uid="{EDD81EEF-D60F-434C-B203-C2522A46E034}"/>
    <cellStyle name="Normal 25 4" xfId="45769" xr:uid="{E21802C1-084F-481A-AEFE-BDF2186ED63E}"/>
    <cellStyle name="Normal 26" xfId="1553" xr:uid="{C6BEBDA7-CA6B-467D-9F82-CE0760548D7C}"/>
    <cellStyle name="Normal 26 2" xfId="12674" xr:uid="{1417C2B5-2B49-4CB0-B564-B0AB719FC66D}"/>
    <cellStyle name="Normal 26 3" xfId="45845" xr:uid="{14A80A6C-1EFB-46A5-8CE4-40D793A116AE}"/>
    <cellStyle name="Normal 263" xfId="43929" xr:uid="{B277652E-CBFD-4194-9BC5-352BCFAC88FE}"/>
    <cellStyle name="Normal 27" xfId="1554" xr:uid="{003FF942-7113-4D41-868A-9B6A297B45AE}"/>
    <cellStyle name="Normal 27 2" xfId="1649" xr:uid="{8025C792-4A1D-4FBE-8921-9D030091562E}"/>
    <cellStyle name="Normal 27 3" xfId="13188" xr:uid="{1652EA26-5307-4FE6-A79E-F56AF3C6E980}"/>
    <cellStyle name="Normal 27 4" xfId="45846" xr:uid="{ABE1A1D0-8B81-4FA8-A2F1-7AC6678139EC}"/>
    <cellStyle name="Normal 28" xfId="133" xr:uid="{8051DB24-C32C-47E0-8B40-5344E3EE7B9C}"/>
    <cellStyle name="Normal 28 2" xfId="1650" xr:uid="{8A0D46A4-6C93-4FD4-A4E9-2DC8FB7FD754}"/>
    <cellStyle name="Normal 28 3" xfId="10150" xr:uid="{05780519-1899-48B7-A70D-6F3BBE5CE8C3}"/>
    <cellStyle name="Normal 28 4" xfId="1555" xr:uid="{13B7DEE9-C7E8-42E2-BA4B-66B021B0F89D}"/>
    <cellStyle name="Normal 28 5" xfId="45850" xr:uid="{467F94A8-36A2-4592-87B4-076FC6B5D622}"/>
    <cellStyle name="Normal 29" xfId="1559" xr:uid="{B6BC8970-4236-4A21-A5C4-A7A72BC07834}"/>
    <cellStyle name="Normal 29 2" xfId="1652" xr:uid="{9C95B39F-71C5-4ACB-A01E-E8992BA357F7}"/>
    <cellStyle name="Normal 29 3" xfId="13187" xr:uid="{009486BA-D900-4462-832D-2F04E007750B}"/>
    <cellStyle name="Normal 29 4" xfId="46056" xr:uid="{6210DC2A-48F6-42D6-B755-6A1A58D4ED12}"/>
    <cellStyle name="Normal 3" xfId="85" xr:uid="{AEE5B2E0-3388-4D48-A17F-D1CA4CF7E106}"/>
    <cellStyle name="Normal 3 10" xfId="13767" xr:uid="{67201287-016E-48D5-833A-808B3FE40ED4}"/>
    <cellStyle name="Normal 3 10 2" xfId="45871" xr:uid="{89E685D1-A746-47D7-B02C-5AC6D1914EC0}"/>
    <cellStyle name="Normal 3 11" xfId="13801" xr:uid="{56B4F01D-ABB9-4301-A417-FC7FB625F756}"/>
    <cellStyle name="Normal 3 12" xfId="13828" xr:uid="{4E0BE5D4-9DE6-4BE1-ADFF-48619D5F963F}"/>
    <cellStyle name="Normal 3 12 2" xfId="45829" xr:uid="{0945958B-570B-4213-B476-151182B57AFE}"/>
    <cellStyle name="Normal 3 13" xfId="13821" xr:uid="{6196ADB9-51DA-494F-9E90-9B3A24085C62}"/>
    <cellStyle name="Normal 3 14" xfId="13951" xr:uid="{665E0DE6-7381-48F0-9945-4B4FC77757E5}"/>
    <cellStyle name="Normal 3 15" xfId="14016" xr:uid="{50400B19-60B0-4B41-ABB9-06621BC871CB}"/>
    <cellStyle name="Normal 3 16" xfId="14083" xr:uid="{402B3C76-AF4F-4EBD-891C-B4C61272DF04}"/>
    <cellStyle name="Normal 3 17" xfId="10275" xr:uid="{A03E120D-FECA-45A9-BF50-9C0359822E9D}"/>
    <cellStyle name="Normal 3 18" xfId="10212" xr:uid="{1821CE1D-D1DA-4BE4-97F7-D6C739D43265}"/>
    <cellStyle name="Normal 3 2" xfId="71" xr:uid="{FC6BC47A-72CD-4536-9E01-A47918D70ADA}"/>
    <cellStyle name="Normal 3 2 10" xfId="13917" xr:uid="{BEFEC355-A771-487C-86D7-888A36F7D89D}"/>
    <cellStyle name="Normal 3 2 11" xfId="13918" xr:uid="{C997765A-A772-4F67-A050-A7D2F659E0CD}"/>
    <cellStyle name="Normal 3 2 12" xfId="13894" xr:uid="{7AEB1407-2016-4BC4-A635-25AB6ED906A8}"/>
    <cellStyle name="Normal 3 2 13" xfId="14012" xr:uid="{CE8925A2-769A-4861-95C4-2AFA30CFECD4}"/>
    <cellStyle name="Normal 3 2 14" xfId="14079" xr:uid="{685A2A2E-0752-44E5-ABE1-F65B58E44262}"/>
    <cellStyle name="Normal 3 2 15" xfId="10294" xr:uid="{3FCE5B0D-1035-47EE-A20B-FD005AF4F39B}"/>
    <cellStyle name="Normal 3 2 2" xfId="382" xr:uid="{FCD3E314-EB6E-4DEC-A816-FA00934E08E9}"/>
    <cellStyle name="Normal 3 2 2 2" xfId="12500" xr:uid="{AE9252AE-31EF-47A6-8E16-63EB6B783620}"/>
    <cellStyle name="Normal 3 2 2 2 2" xfId="45302" xr:uid="{8341C854-A16E-4633-AD6D-A5AAA4A3A7DE}"/>
    <cellStyle name="Normal 3 2 2 3" xfId="44433" xr:uid="{076393C7-C29E-411E-8E80-D1AC217317DE}"/>
    <cellStyle name="Normal 3 2 2 4" xfId="10126" xr:uid="{6A1082FB-4612-4940-B2C8-2682BCB8ED3C}"/>
    <cellStyle name="Normal 3 2 3" xfId="381" xr:uid="{46B7BD0F-1BD8-4D35-B0D3-6DB912A4479E}"/>
    <cellStyle name="Normal 3 2 3 2" xfId="12758" xr:uid="{D7BE6D4A-3E80-434D-8623-D43B63F85DAD}"/>
    <cellStyle name="Normal 3 2 3 3" xfId="45528" xr:uid="{2D2C4B8A-650E-4A3D-9186-CC0A13FE6534}"/>
    <cellStyle name="Normal 3 2 3 4" xfId="45501" xr:uid="{628A43B1-5742-46CC-9B52-ABA38E27610D}"/>
    <cellStyle name="Normal 3 2 3 5" xfId="10183" xr:uid="{05364DE9-3BFD-4DD2-A577-F4F09EF5C981}"/>
    <cellStyle name="Normal 3 2 4" xfId="12801" xr:uid="{C1040CB2-6D87-4D58-9C06-E7A5EC636EEF}"/>
    <cellStyle name="Normal 3 2 4 2" xfId="45511" xr:uid="{E8215C6F-E81C-4332-A800-BB6D6E5079DE}"/>
    <cellStyle name="Normal 3 2 5" xfId="10127" xr:uid="{438B9478-7233-477D-A073-BC914DE6FC9A}"/>
    <cellStyle name="Normal 3 2 5 2" xfId="12775" xr:uid="{2A4F9532-AD35-4842-9ECD-5E541F5F75DE}"/>
    <cellStyle name="Normal 3 2 6" xfId="12988" xr:uid="{3E33300E-54A8-422C-9B52-7535012039BE}"/>
    <cellStyle name="Normal 3 2 7" xfId="12944" xr:uid="{5A0C7090-D5CA-4E4C-B221-5D1BC5A5D90B}"/>
    <cellStyle name="Normal 3 2 8" xfId="13768" xr:uid="{3F364C53-0756-4293-BAC8-A5B6A4781F9E}"/>
    <cellStyle name="Normal 3 2 9" xfId="13802" xr:uid="{E4CA9CD3-BE02-4FA4-B53D-97BB8A683B86}"/>
    <cellStyle name="Normal 3 21" xfId="45997" xr:uid="{5E12D59F-D263-4BD3-9991-7332C93BD6A3}"/>
    <cellStyle name="Normal 3 3" xfId="59" xr:uid="{6F3CAA02-B455-4C57-82CA-677305FF6B27}"/>
    <cellStyle name="Normal 3 3 2" xfId="72" xr:uid="{E81C57BE-4C2D-4D19-AA6F-46177A6E9CA0}"/>
    <cellStyle name="Normal 3 3 2 2" xfId="383" xr:uid="{29AF727D-852B-4770-8F5E-616519A89CD6}"/>
    <cellStyle name="Normal 3 3 2 2 2" xfId="12501" xr:uid="{F79A0E7B-CEEE-48B6-BF19-EE17D4B76020}"/>
    <cellStyle name="Normal 3 3 2 2 3" xfId="46154" xr:uid="{1204FD33-3184-4E83-A73C-FE66FC0809F5}"/>
    <cellStyle name="Normal 3 3 2 3" xfId="10128" xr:uid="{14CA10ED-45AD-49DF-8DDE-96971EE32CE2}"/>
    <cellStyle name="Normal 3 3 2 4" xfId="10116" xr:uid="{B5A13EF2-778E-4BE0-977C-494F627E9759}"/>
    <cellStyle name="Normal 3 3 2 5" xfId="259" xr:uid="{41C41A8C-7B73-40E2-B8F3-2458BC8DF50A}"/>
    <cellStyle name="Normal 3 3 3" xfId="108" xr:uid="{79F09D71-F647-4FC8-9246-07F078D7F969}"/>
    <cellStyle name="Normal 3 3 3 2" xfId="44067" xr:uid="{6EB81112-CDD0-4E88-BD4F-C6A975A9652A}"/>
    <cellStyle name="Normal 3 3 3 3" xfId="10295" xr:uid="{10EE9E99-40D0-4760-A1AA-FE467C7EBE13}"/>
    <cellStyle name="Normal 3 3 4" xfId="10235" xr:uid="{2BB28036-3000-4C2B-94D8-8B43F3278D00}"/>
    <cellStyle name="Normal 3 3 5" xfId="43930" xr:uid="{D857DB07-0705-4D51-ADDA-9E08B2535082}"/>
    <cellStyle name="Normal 3 3 6" xfId="45479" xr:uid="{4BCE84FC-759E-475D-BD2B-91E3353D72AD}"/>
    <cellStyle name="Normal 3 3 7" xfId="45825" xr:uid="{BC63E3F0-BFDB-49CD-A381-842712856EE1}"/>
    <cellStyle name="Normal 3 4" xfId="81" xr:uid="{07CB9246-E25E-459E-A743-6780E94EAD6A}"/>
    <cellStyle name="Normal 3 4 2" xfId="10201" xr:uid="{99C70825-42B0-482D-A62E-A9A2811729D3}"/>
    <cellStyle name="Normal 3 4 2 2" xfId="45303" xr:uid="{38E86CED-7334-40E1-B36E-1FE1783CBF5D}"/>
    <cellStyle name="Normal 3 4 3" xfId="12502" xr:uid="{38488139-C37D-47CD-BE0B-E30FAC0A9A68}"/>
    <cellStyle name="Normal 3 4 4" xfId="43870" xr:uid="{4B0AF124-B750-4626-B1B4-25E96707DAAA}"/>
    <cellStyle name="Normal 3 4 4 2" xfId="45305" xr:uid="{7A7ECC27-2E12-43EA-B46B-D1BE58676B8C}"/>
    <cellStyle name="Normal 3 4 4 3" xfId="45304" xr:uid="{2496E926-615B-48D3-9E44-69BB98D5179D}"/>
    <cellStyle name="Normal 3 4 5" xfId="45306" xr:uid="{01D32D09-4F4C-4177-8E81-46B2C159D8AC}"/>
    <cellStyle name="Normal 3 4 6" xfId="45442" xr:uid="{86C9A919-72B2-44D3-A242-D19FC26BF7C1}"/>
    <cellStyle name="Normal 3 4 7" xfId="10205" xr:uid="{7304262A-9002-4361-9FA0-97A4B1E71F48}"/>
    <cellStyle name="Normal 3 42" xfId="43986" xr:uid="{77C41A6E-ECE3-4440-992E-063D420DC8C6}"/>
    <cellStyle name="Normal 3 5" xfId="10199" xr:uid="{6597FE75-696B-4893-AF1F-F1C05C402A02}"/>
    <cellStyle name="Normal 3 5 2" xfId="12769" xr:uid="{4D06E2D8-9BC1-4B19-8166-936E9791FED2}"/>
    <cellStyle name="Normal 3 5 2 2" xfId="45308" xr:uid="{4C1F18E1-51C9-44F5-B321-91F9852FC28C}"/>
    <cellStyle name="Normal 3 5 3" xfId="45309" xr:uid="{BE7B72C3-A189-4779-8304-6CD1BA4CA489}"/>
    <cellStyle name="Normal 3 5 4" xfId="45307" xr:uid="{558AAF0E-10A8-4A7F-8BCD-17064AF73F1D}"/>
    <cellStyle name="Normal 3 5 5" xfId="45546" xr:uid="{F6CE55F9-0014-4166-89C6-251E3730C42B}"/>
    <cellStyle name="Normal 3 5 6" xfId="45720" xr:uid="{2F293080-3DBB-42AF-BEBA-0EF4F7004ACF}"/>
    <cellStyle name="Normal 3 6" xfId="12865" xr:uid="{D71792F8-38DF-4473-9DF6-303425FD625D}"/>
    <cellStyle name="Normal 3 6 2" xfId="44479" xr:uid="{07B05203-F46B-41FA-8FD8-B9030F96E46D}"/>
    <cellStyle name="Normal 3 6 3" xfId="45310" xr:uid="{EC230497-694E-40AD-8F87-02E9A8591291}"/>
    <cellStyle name="Normal 3 7" xfId="12802" xr:uid="{0473F193-8A7A-467C-B159-251FE8965ABA}"/>
    <cellStyle name="Normal 3 7 2" xfId="45312" xr:uid="{2B12CB2C-4BF3-48E1-A11D-1291A2848035}"/>
    <cellStyle name="Normal 3 7 3" xfId="45311" xr:uid="{9BBBD9ED-8434-4809-8537-1485F6648AD2}"/>
    <cellStyle name="Normal 3 8" xfId="10206" xr:uid="{BBDF51BD-E65B-495D-803C-3834700AF173}"/>
    <cellStyle name="Normal 3 8 2" xfId="12995" xr:uid="{A4421836-094D-4FC1-8664-F9C5E07F26A8}"/>
    <cellStyle name="Normal 3 8 2 2" xfId="45314" xr:uid="{6C81CCFD-7F7F-45C1-AF41-8B1A4334470C}"/>
    <cellStyle name="Normal 3 8 3" xfId="45313" xr:uid="{9DAD4ECF-BECE-4BEF-86AE-AD31F92B5954}"/>
    <cellStyle name="Normal 3 9" xfId="12906" xr:uid="{278F643F-E9CF-4101-B2E2-85FB7C36C548}"/>
    <cellStyle name="Normal 3 9 2" xfId="45610" xr:uid="{F5B514C3-D14A-4332-A796-11FA6B380BD7}"/>
    <cellStyle name="Normal 3_SATUEK-FPT-12-05-53" xfId="12503" xr:uid="{FB6DA864-1582-4B19-92D6-977E7FDAA861}"/>
    <cellStyle name="Normal 30" xfId="1573" xr:uid="{3EA3C718-6B39-4AB6-84C8-1F1B9614F72A}"/>
    <cellStyle name="Normal 30 2" xfId="1666" xr:uid="{DF0C876E-D1D3-42F8-900C-C5956A72AF67}"/>
    <cellStyle name="Normal 30 3" xfId="10144" xr:uid="{7414A488-5F2F-42B6-9EDF-320FA2D25F18}"/>
    <cellStyle name="Normal 30 4" xfId="46059" xr:uid="{65AF80F8-F05E-4BCD-98BC-260A836032BB}"/>
    <cellStyle name="Normal 31" xfId="1574" xr:uid="{732D3C1C-E4B7-4DB2-9A1F-9606A79D59BC}"/>
    <cellStyle name="Normal 31 2" xfId="1667" xr:uid="{1E34E26F-9491-493F-88E1-81629EEB1AA7}"/>
    <cellStyle name="Normal 31 3" xfId="13186" xr:uid="{847AAAC3-C94A-4341-AE7D-D275E5EF21B6}"/>
    <cellStyle name="Normal 32" xfId="128" xr:uid="{4196C103-6944-4D88-9468-6E3BC30F20B4}"/>
    <cellStyle name="Normal 32 2" xfId="1591" xr:uid="{43D56800-603C-4508-A1F0-0DAF033D370B}"/>
    <cellStyle name="Normal 33" xfId="1576" xr:uid="{64743B9E-EF92-44E1-8FFE-A2DA4290327B}"/>
    <cellStyle name="Normal 33 2" xfId="1669" xr:uid="{BE73FEEF-AFE6-4B7B-83DE-696473509AB4}"/>
    <cellStyle name="Normal 33 3" xfId="13185" xr:uid="{1C612B07-74A6-467A-AB24-4941D2DBE587}"/>
    <cellStyle name="Normal 34" xfId="1577" xr:uid="{43085B49-800E-4310-AE95-1D58452D0CF9}"/>
    <cellStyle name="Normal 34 2" xfId="1670" xr:uid="{28BEBB2B-BFDC-4DA6-9F2D-B7648545D447}"/>
    <cellStyle name="Normal 34 3" xfId="13184" xr:uid="{53B0A1E2-F300-4F19-8784-E01CEC942F3B}"/>
    <cellStyle name="Normal 35" xfId="1578" xr:uid="{0DA780D1-23DA-4449-A7D6-DB2180BEC4C5}"/>
    <cellStyle name="Normal 35 2" xfId="1671" xr:uid="{92F2C97D-CF8A-4E85-A5AF-CD60319BDAE5}"/>
    <cellStyle name="Normal 35 2 2" xfId="43859" xr:uid="{A6121D57-70D6-4163-A5DE-B82100E80E85}"/>
    <cellStyle name="Normal 35 2 2 2" xfId="43931" xr:uid="{D23D3C33-2E66-4189-A831-79EA2D159AF1}"/>
    <cellStyle name="Normal 35 3" xfId="13183" xr:uid="{1B787958-3CE4-49EA-8FB6-08276AC6C335}"/>
    <cellStyle name="Normal 36" xfId="1580" xr:uid="{F5659D96-41B0-47F9-B3DB-4E379DAB41AC}"/>
    <cellStyle name="Normal 36 2" xfId="1673" xr:uid="{6E51F437-38BD-4EF8-B8D8-82FDFE54E7CD}"/>
    <cellStyle name="Normal 36 3" xfId="13182" xr:uid="{A074BBB3-246E-4FE1-81E1-9D3FC0DD6A42}"/>
    <cellStyle name="Normal 361" xfId="45626" xr:uid="{99790E73-633E-460F-B298-75372BAAA946}"/>
    <cellStyle name="Normal 37" xfId="1581" xr:uid="{988866BD-D3F1-46DF-9C05-34A45EF1AC67}"/>
    <cellStyle name="Normal 37 2" xfId="1674" xr:uid="{D5999F75-19ED-4127-9FCE-74E70B3C3B3A}"/>
    <cellStyle name="Normal 370" xfId="244" xr:uid="{A2E035D2-7F95-48CB-B0F8-823F6CB59F65}"/>
    <cellStyle name="Normal 38" xfId="1584" xr:uid="{E8056448-4B25-452D-A2BF-F5A9A1FC0DC3}"/>
    <cellStyle name="Normal 38 2" xfId="1677" xr:uid="{2891A687-93C3-4F71-AFBF-62EF9DCA7BF1}"/>
    <cellStyle name="Normal 38 3" xfId="13181" xr:uid="{74168C91-095D-4E8C-8C8F-E49AE3D8223E}"/>
    <cellStyle name="Normal 39" xfId="1586" xr:uid="{E66E7A0E-7A0B-4321-B3B0-B8B5492EF5DE}"/>
    <cellStyle name="Normal 39 2" xfId="1679" xr:uid="{6FDABDC0-EBF8-4F1C-8AA8-BAA68BA8AEFC}"/>
    <cellStyle name="Normal 39 3" xfId="13180" xr:uid="{68556B71-3B0B-42B1-B3B2-D343DC40B0B9}"/>
    <cellStyle name="Normal 4" xfId="10" xr:uid="{FFD901D2-9027-4877-9CBA-6659ED17CCBA}"/>
    <cellStyle name="Normal 4 10" xfId="13771" xr:uid="{5AB3CB7D-6E0F-4972-B0B8-166B1AA73933}"/>
    <cellStyle name="Normal 4 10 2" xfId="45896" xr:uid="{E203F80D-3276-4D75-B5A7-6A632359C04F}"/>
    <cellStyle name="Normal 4 11" xfId="13803" xr:uid="{E93385FF-E99E-4082-A41E-7E2E326DCC8C}"/>
    <cellStyle name="Normal 4 12" xfId="13927" xr:uid="{FE61D869-8EF6-46F1-AC02-7F761C21DB28}"/>
    <cellStyle name="Normal 4 13" xfId="13830" xr:uid="{71E83F4B-4357-4648-8544-03FBAFFFBA20}"/>
    <cellStyle name="Normal 4 14" xfId="13944" xr:uid="{B649ECBE-C4A8-47BE-9BCF-35890EB00C69}"/>
    <cellStyle name="Normal 4 15" xfId="14014" xr:uid="{3E35C7B3-9606-4952-B285-12AFF8840DBF}"/>
    <cellStyle name="Normal 4 15 2" xfId="44046" xr:uid="{0334F912-6205-48BB-ADE6-23773228A450}"/>
    <cellStyle name="Normal 4 16" xfId="14081" xr:uid="{D08E5636-88A6-4A43-8F3C-3412EA4AD37F}"/>
    <cellStyle name="Normal 4 17" xfId="12504" xr:uid="{88DA98F1-70AA-4F14-A63E-194ABDE5D2D7}"/>
    <cellStyle name="Normal 4 18" xfId="10223" xr:uid="{B0BFDEB3-0B4F-4BE9-8A74-4CCEABEB933C}"/>
    <cellStyle name="Normal 4 19" xfId="253" xr:uid="{3430F233-63DA-48D7-86F7-DBCE4A8D7E27}"/>
    <cellStyle name="Normal 4 2" xfId="49" xr:uid="{187F1C71-EEFA-4EF3-93C1-A6040A3C282B}"/>
    <cellStyle name="Normal 4 2 10" xfId="13870" xr:uid="{98F3D6AA-DE47-411F-B4D2-1C522B1A9181}"/>
    <cellStyle name="Normal 4 2 11" xfId="13844" xr:uid="{1E02C250-FCF7-44FB-9922-6CC05518992F}"/>
    <cellStyle name="Normal 4 2 12" xfId="14052" xr:uid="{0BE32306-D245-4FA7-93AA-9B75ED1CC62D}"/>
    <cellStyle name="Normal 4 2 13" xfId="14119" xr:uid="{91FE1A58-18EC-4646-BB72-15D447DF0A66}"/>
    <cellStyle name="Normal 4 2 14" xfId="43953" xr:uid="{9C8A4135-D408-464B-BBD2-189109292BE5}"/>
    <cellStyle name="Normal 4 2 14 2" xfId="45978" xr:uid="{7E9C2348-2B4E-4E45-9331-C7741BE4A282}"/>
    <cellStyle name="Normal 4 2 15" xfId="44448" xr:uid="{7B63C4A7-622F-4635-884E-273809908C20}"/>
    <cellStyle name="Normal 4 2 16" xfId="12505" xr:uid="{0A72F151-37F7-4F67-A8C0-34B6F6706BB8}"/>
    <cellStyle name="Normal 4 2 17" xfId="10135" xr:uid="{DF631D30-D46F-4E13-8A65-4675EA2E2F04}"/>
    <cellStyle name="Normal 4 2 18" xfId="10161" xr:uid="{2E25F622-C6D4-4B36-BE0D-3A9015CB898E}"/>
    <cellStyle name="Normal 4 2 19" xfId="10119" xr:uid="{D4643980-6C53-4623-A6AA-97DDE502053E}"/>
    <cellStyle name="Normal 4 2 2" xfId="104" xr:uid="{8E9C31CD-1410-4985-85E9-E1D45EC48730}"/>
    <cellStyle name="Normal 4 2 2 10" xfId="13900" xr:uid="{7D7FBCEC-7AC8-403B-A01B-A90576C29228}"/>
    <cellStyle name="Normal 4 2 2 11" xfId="13880" xr:uid="{E7D37CE0-2266-40BE-B9D2-CCA865B8B142}"/>
    <cellStyle name="Normal 4 2 2 12" xfId="14022" xr:uid="{08C02B07-3987-4615-BE88-97615976DFD7}"/>
    <cellStyle name="Normal 4 2 2 13" xfId="14089" xr:uid="{AE3D51B4-0F43-483A-ACCA-F170106EFE37}"/>
    <cellStyle name="Normal 4 2 2 14" xfId="44071" xr:uid="{21C1C005-A606-441A-8BEF-454BEB5B4D78}"/>
    <cellStyle name="Normal 4 2 2 15" xfId="44450" xr:uid="{21BC2655-CBD3-451C-AD86-AD13992C6AFD}"/>
    <cellStyle name="Normal 4 2 2 16" xfId="45500" xr:uid="{9C1076F2-151E-404E-B272-2A02793707ED}"/>
    <cellStyle name="Normal 4 2 2 17" xfId="286" xr:uid="{6A47F0AA-3496-46A7-84D4-5AE7057E6F08}"/>
    <cellStyle name="Normal 4 2 2 2" xfId="470" xr:uid="{6E8755FC-C40F-4E15-837C-CFA47D22A06B}"/>
    <cellStyle name="Normal 4 2 2 2 2" xfId="721" xr:uid="{94783668-DABB-4010-9FA1-B5BFD0641266}"/>
    <cellStyle name="Normal 4 2 2 2 2 2" xfId="905" xr:uid="{CB20E98F-75FD-45B4-A573-7CAAC0934095}"/>
    <cellStyle name="Normal 4 2 2 2 2 3" xfId="3629" xr:uid="{D2636CA0-4026-480D-AEEE-2F344BD767A6}"/>
    <cellStyle name="Normal 4 2 2 2 3" xfId="866" xr:uid="{6BF867A1-46D1-4BD5-9159-4B0C84952E23}"/>
    <cellStyle name="Normal 4 2 2 2 4" xfId="3380" xr:uid="{29C5537E-92EE-47F8-A0A9-014166F640D9}"/>
    <cellStyle name="Normal 4 2 2 2 5" xfId="12746" xr:uid="{CFB242D6-7703-4B61-8A3D-A9C3009310CA}"/>
    <cellStyle name="Normal 4 2 2 3" xfId="585" xr:uid="{6BC32A9A-8F4F-436D-9D9A-E8978DC594A2}"/>
    <cellStyle name="Normal 4 2 2 3 2" xfId="878" xr:uid="{874AC1CE-0D67-4771-BD89-3841CA540F26}"/>
    <cellStyle name="Normal 4 2 2 3 3" xfId="3492" xr:uid="{FB43522E-6556-430A-B99F-772BE99E6861}"/>
    <cellStyle name="Normal 4 2 2 3 4" xfId="12792" xr:uid="{30F01FC3-A97F-47B6-8B95-2D5A3962C317}"/>
    <cellStyle name="Normal 4 2 2 4" xfId="839" xr:uid="{258BC36A-58AD-4351-A802-A3D62773CA7D}"/>
    <cellStyle name="Normal 4 2 2 4 2" xfId="12855" xr:uid="{BAB4EDFE-1085-468D-AA7B-AE37EE1AD7A3}"/>
    <cellStyle name="Normal 4 2 2 5" xfId="3245" xr:uid="{E9B43BFA-1586-43BD-AFCF-4130DB4472C5}"/>
    <cellStyle name="Normal 4 2 2 5 2" xfId="12967" xr:uid="{6B2171DF-FFD4-4514-9243-CB9841539438}"/>
    <cellStyle name="Normal 4 2 2 6" xfId="12981" xr:uid="{445F63B1-6C89-4A9E-B23E-035EF9EB3EAC}"/>
    <cellStyle name="Normal 4 2 2 7" xfId="13721" xr:uid="{175968CA-D488-4BD5-A973-5AD959A93A19}"/>
    <cellStyle name="Normal 4 2 2 8" xfId="13720" xr:uid="{F613B8D0-046A-4DDB-8549-DB899C403C84}"/>
    <cellStyle name="Normal 4 2 2 9" xfId="13953" xr:uid="{ABC8E701-58A2-4258-9E78-879A0057BA13}"/>
    <cellStyle name="Normal 4 2 20" xfId="384" xr:uid="{FCD2E3B8-BDCA-41D5-BC39-6CF2F229E629}"/>
    <cellStyle name="Normal 4 2 3" xfId="385" xr:uid="{09E70B32-9EA0-48B7-9CFF-4A22817DBAC6}"/>
    <cellStyle name="Normal 4 2 3 2" xfId="516" xr:uid="{9DA550D2-F243-4E68-B20B-7FBD237F2F02}"/>
    <cellStyle name="Normal 4 2 3 2 2" xfId="767" xr:uid="{FD551345-2170-48BE-9384-E533C4DE7DEB}"/>
    <cellStyle name="Normal 4 2 3 2 2 2" xfId="906" xr:uid="{68A8FEDE-BBB0-4346-8513-3FF09BE42B75}"/>
    <cellStyle name="Normal 4 2 3 2 2 3" xfId="3675" xr:uid="{6FA5C36B-403C-4794-8EE5-387731664036}"/>
    <cellStyle name="Normal 4 2 3 2 3" xfId="867" xr:uid="{3D2F53A3-9AE0-45F3-BCA5-53A0300B5494}"/>
    <cellStyle name="Normal 4 2 3 2 4" xfId="3426" xr:uid="{8A99277B-0ED0-43FB-B32E-103E3C80A9B6}"/>
    <cellStyle name="Normal 4 2 3 2 5" xfId="45315" xr:uid="{78A68482-730F-4A9E-AB2D-949C006C8A2B}"/>
    <cellStyle name="Normal 4 2 3 3" xfId="647" xr:uid="{B62D0FB3-C49B-41D1-9E80-1C41C1020473}"/>
    <cellStyle name="Normal 4 2 3 3 2" xfId="898" xr:uid="{E79B5FEB-F5D5-4E81-A568-B67B2D6084F1}"/>
    <cellStyle name="Normal 4 2 3 3 3" xfId="3554" xr:uid="{9602AA28-4B34-40E7-93F1-9ECF030C9EC5}"/>
    <cellStyle name="Normal 4 2 3 4" xfId="859" xr:uid="{CF8510BA-CE4C-46E5-B3D3-E2CC8B917764}"/>
    <cellStyle name="Normal 4 2 3 5" xfId="3307" xr:uid="{3554D0F1-AC87-41D9-9867-6398C652D4CD}"/>
    <cellStyle name="Normal 4 2 4" xfId="459" xr:uid="{D5F2ADE0-2D76-4C65-9350-5F7544B657BC}"/>
    <cellStyle name="Normal 4 2 4 2" xfId="711" xr:uid="{2C9D1E40-B266-495F-8C74-920BC80AFE6E}"/>
    <cellStyle name="Normal 4 2 4 2 2" xfId="899" xr:uid="{E314FE05-E087-4C08-9557-4EFEB4A9A908}"/>
    <cellStyle name="Normal 4 2 4 2 3" xfId="3618" xr:uid="{FCE08BF4-F321-4ED7-A51E-3EEA5B67D046}"/>
    <cellStyle name="Normal 4 2 4 3" xfId="860" xr:uid="{1DBCA51F-5FD1-49CF-90F8-92FA337F2B6B}"/>
    <cellStyle name="Normal 4 2 4 4" xfId="3369" xr:uid="{B592CCB1-356C-4153-945C-20D715212496}"/>
    <cellStyle name="Normal 4 2 5" xfId="466" xr:uid="{392A74D1-A1C6-4953-A303-3F3BBC1ED48B}"/>
    <cellStyle name="Normal 4 2 5 2" xfId="717" xr:uid="{CA2D7520-126D-463D-A5C8-34B3AA43A08C}"/>
    <cellStyle name="Normal 4 2 5 2 2" xfId="904" xr:uid="{6881B88E-B844-4904-83DD-DD41D9DCBD63}"/>
    <cellStyle name="Normal 4 2 5 2 3" xfId="3625" xr:uid="{4B5539F3-1095-4C1A-BF4A-C3B3A3E5B11D}"/>
    <cellStyle name="Normal 4 2 5 3" xfId="865" xr:uid="{7ADC9FEE-A089-49A2-B4AC-E3E1CF83F40D}"/>
    <cellStyle name="Normal 4 2 5 4" xfId="3376" xr:uid="{04A7C894-AC8A-4610-8B2E-85865CA70CFC}"/>
    <cellStyle name="Normal 4 2 6" xfId="646" xr:uid="{7E0757D0-F74F-4C2F-9324-8F6B364A6286}"/>
    <cellStyle name="Normal 4 2 6 2" xfId="897" xr:uid="{E37BE065-1891-4433-80BA-62FB8EB82B57}"/>
    <cellStyle name="Normal 4 2 6 3" xfId="3553" xr:uid="{56A51AB1-7C4D-4AEA-BACA-475078D89E45}"/>
    <cellStyle name="Normal 4 2 7" xfId="858" xr:uid="{E2E58D09-E8DC-4BCC-9EDF-3BA26643B0CD}"/>
    <cellStyle name="Normal 4 2 8" xfId="1544" xr:uid="{E1E42294-CA39-460B-BB08-28BBE055C38E}"/>
    <cellStyle name="Normal 4 2 8 2" xfId="3306" xr:uid="{3571B6BC-3325-4BFA-9BFC-D08031E2BECD}"/>
    <cellStyle name="Normal 4 2 9" xfId="13827" xr:uid="{3151B3C5-3909-4F9F-A1DD-DF6933FD4BE5}"/>
    <cellStyle name="Normal 4 20" xfId="45634" xr:uid="{A6228C0B-A50A-4FC3-BBE9-3C3A4F6762E5}"/>
    <cellStyle name="Normal 4 21" xfId="46163" xr:uid="{CF30590A-5234-422B-8214-5105B3A0550A}"/>
    <cellStyle name="Normal 4 22" xfId="46217" xr:uid="{919F21B0-8FBC-48E4-9E58-EF9BB2053919}"/>
    <cellStyle name="Normal 4 3" xfId="76" xr:uid="{3709876C-7E1C-4C00-9004-8C75719E21C4}"/>
    <cellStyle name="Normal 4 3 10" xfId="13869" xr:uid="{1862FDCF-DE98-4EAC-B834-47EAC3417A68}"/>
    <cellStyle name="Normal 4 3 11" xfId="13843" xr:uid="{30ED4ED8-5C41-465A-9329-8720FFB34461}"/>
    <cellStyle name="Normal 4 3 12" xfId="14053" xr:uid="{F29A0649-140D-44C8-AF24-162F24687007}"/>
    <cellStyle name="Normal 4 3 13" xfId="14120" xr:uid="{33CFA4FA-1D15-4696-A7EC-EA415C567BD4}"/>
    <cellStyle name="Normal 4 3 14" xfId="12768" xr:uid="{BDF99106-91E2-4823-A2E7-5C7F08F35BDF}"/>
    <cellStyle name="Normal 4 3 14 2" xfId="45661" xr:uid="{17CBB413-B536-4F97-83FF-502F2ABE7F1E}"/>
    <cellStyle name="Normal 4 3 15" xfId="44009" xr:uid="{67E74EF7-EA82-4B7B-BC2B-AA47D7A06AD4}"/>
    <cellStyle name="Normal 4 3 16" xfId="44466" xr:uid="{0428ED07-9A2D-4C6F-9C07-5D53F50693EA}"/>
    <cellStyle name="Normal 4 3 17" xfId="45316" xr:uid="{B513944D-59EF-4A5B-ADB3-6AD602F39A0A}"/>
    <cellStyle name="Normal 4 3 18" xfId="10181" xr:uid="{4895E518-2DD3-433C-947B-6C676EA3AD17}"/>
    <cellStyle name="Normal 4 3 19" xfId="45518" xr:uid="{F9917E21-2376-4B9A-979A-49BDD73B021C}"/>
    <cellStyle name="Normal 4 3 2" xfId="12718" xr:uid="{CB41D78A-87AC-489D-BD1B-E37928D46E20}"/>
    <cellStyle name="Normal 4 3 2 2" xfId="44309" xr:uid="{46923A22-4601-4269-97C7-92CC555F179C}"/>
    <cellStyle name="Normal 4 3 2 3" xfId="46156" xr:uid="{A16E1803-454F-4310-A2BE-5F66AEDDFE7F}"/>
    <cellStyle name="Normal 4 3 20" xfId="10151" xr:uid="{100E86C0-5D0E-41F4-BF4C-071D87FB6001}"/>
    <cellStyle name="Normal 4 3 21" xfId="386" xr:uid="{F5EA3A67-1A97-479D-86EC-29E5E59EDA49}"/>
    <cellStyle name="Normal 4 3 22" xfId="46005" xr:uid="{C021DBA3-88FC-426C-B0DB-A6035A087EAF}"/>
    <cellStyle name="Normal 4 3 3" xfId="12776" xr:uid="{773753D2-5C7F-4912-9C30-219A80E1CE15}"/>
    <cellStyle name="Normal 4 3 4" xfId="12843" xr:uid="{E0A8524D-1FF5-4675-9874-62342BAFCB90}"/>
    <cellStyle name="Normal 4 3 5" xfId="12990" xr:uid="{FCF6904D-CDF3-417E-8D0D-408E1A14E45B}"/>
    <cellStyle name="Normal 4 3 6" xfId="12942" xr:uid="{6A7DC35B-3FC9-4EB3-95D8-0EB8C9C667AA}"/>
    <cellStyle name="Normal 4 3 7" xfId="13772" xr:uid="{A8995EC8-E99B-42AB-AB2C-0FEAAE0B31C6}"/>
    <cellStyle name="Normal 4 3 8" xfId="13804" xr:uid="{5BCBA1CF-6D58-41C5-9357-F457E33F3517}"/>
    <cellStyle name="Normal 4 3 9" xfId="13919" xr:uid="{1179FEEF-F435-4E03-B115-90370D2D69BA}"/>
    <cellStyle name="Normal 4 30" xfId="43932" xr:uid="{3738677B-4258-4E0F-8175-433A8B77EC4A}"/>
    <cellStyle name="Normal 4 4" xfId="1502" xr:uid="{C581ECA2-8B4F-460D-96DD-4676CE7A450D}"/>
    <cellStyle name="Normal 4 4 2" xfId="3241" xr:uid="{CEA63651-8142-4FC0-870C-905973FC8203}"/>
    <cellStyle name="Normal 4 4 2 2" xfId="44415" xr:uid="{6B20D111-5E0D-440D-BA60-FEE2DFB40C31}"/>
    <cellStyle name="Normal 4 4 3" xfId="45317" xr:uid="{37A84C2C-E9B8-49E1-86F1-ED7E877351F7}"/>
    <cellStyle name="Normal 4 4 4" xfId="45437" xr:uid="{45F50162-7EF9-4D28-B9D6-69AFEF7EF9B2}"/>
    <cellStyle name="Normal 4 4 5" xfId="12799" xr:uid="{FD0FE6BA-53AC-4508-AAD2-A019C0EBA77D}"/>
    <cellStyle name="Normal 4 5" xfId="10111" xr:uid="{6401DAD9-828B-40CB-B8C3-2D76FC8A02DB}"/>
    <cellStyle name="Normal 4 5 2" xfId="45509" xr:uid="{E2F0CBF4-6E8E-4132-8DA8-4646EA1EB1F6}"/>
    <cellStyle name="Normal 4 5 3" xfId="12795" xr:uid="{062DF6DB-7C47-4966-B1AA-B475CC42025D}"/>
    <cellStyle name="Normal 4 6" xfId="12919" xr:uid="{33F6F909-7DAC-4F6F-A1C6-4B4AFEAE1601}"/>
    <cellStyle name="Normal 4 7" xfId="12969" xr:uid="{E3E56C3C-A755-4BB7-A9D5-2BA1BC27A424}"/>
    <cellStyle name="Normal 4 8" xfId="13179" xr:uid="{39954BC4-7A6C-475A-952C-3FC6B4804A57}"/>
    <cellStyle name="Normal 4 8 2" xfId="45870" xr:uid="{95BD5227-D0FF-4273-A8D1-7F4C712D25CA}"/>
    <cellStyle name="Normal 4 9" xfId="12893" xr:uid="{C3F085DF-4E00-4ECA-A717-9EB041A9B07F}"/>
    <cellStyle name="Normal 40" xfId="916" xr:uid="{7FC95616-CD17-495B-9164-F709ADBFAD74}"/>
    <cellStyle name="Normal 40 2" xfId="918" xr:uid="{5C75A1C5-F013-4C46-8B2B-16B7B843416F}"/>
    <cellStyle name="Normal 40 3" xfId="13178" xr:uid="{E921819B-069A-4D64-A6C7-9015D04299E9}"/>
    <cellStyle name="Normal 41" xfId="1593" xr:uid="{FBF0FD25-B0C4-4FA8-BD2C-0AD308BD2895}"/>
    <cellStyle name="Normal 41 2" xfId="1684" xr:uid="{45AA6CCA-C28F-49C6-B620-760972E735A2}"/>
    <cellStyle name="Normal 41 3" xfId="1737" xr:uid="{288E1205-FF38-4AFA-A184-BF7B10F10562}"/>
    <cellStyle name="Normal 41 4" xfId="13177" xr:uid="{DF8B9151-750A-43CE-864C-D27028BB1217}"/>
    <cellStyle name="Normal 42" xfId="63" xr:uid="{B174EA55-5E87-4543-889A-781C0D824363}"/>
    <cellStyle name="Normal 42 2" xfId="1687" xr:uid="{7BC7AECD-2584-4480-AD83-ADDB02E04661}"/>
    <cellStyle name="Normal 42 2 3" xfId="90" xr:uid="{8D12B325-8CDA-4A35-9A11-D8422A16C8FB}"/>
    <cellStyle name="Normal 42 3" xfId="1738" xr:uid="{E2BC87DB-236C-4415-B8EE-BAF1967E989D}"/>
    <cellStyle name="Normal 42 4" xfId="13176" xr:uid="{24952ECB-38F4-41AC-AAD3-8A65FC5AEFF6}"/>
    <cellStyle name="Normal 42 5" xfId="1596" xr:uid="{FCEC36B5-7A44-4775-BEB7-A35BB36C0EC3}"/>
    <cellStyle name="Normal 43" xfId="130" xr:uid="{6BBDC46A-9897-4112-AF44-162643B66002}"/>
    <cellStyle name="Normal 43 2" xfId="1688" xr:uid="{CEE7D174-0E56-4614-A314-DDC661DBF553}"/>
    <cellStyle name="Normal 43 3" xfId="1740" xr:uid="{08F7A7FC-DC4B-4F49-8FFD-F9169B01C68F}"/>
    <cellStyle name="Normal 43 4" xfId="10147" xr:uid="{96EEF255-18AF-4086-A4B5-7886B49E59F8}"/>
    <cellStyle name="Normal 43 5" xfId="1598" xr:uid="{21F62D76-1FF8-4B2D-9200-B45B4EDD14F6}"/>
    <cellStyle name="Normal 44" xfId="131" xr:uid="{80575033-1563-48D1-84FF-CE29E89F9F9D}"/>
    <cellStyle name="Normal 44 2" xfId="1691" xr:uid="{251F7A85-8BCA-438F-9028-314A86E6AF13}"/>
    <cellStyle name="Normal 44 3" xfId="1741" xr:uid="{AEA96B21-FC5A-4F85-9B15-D0B00C5601C8}"/>
    <cellStyle name="Normal 44 4" xfId="10148" xr:uid="{0DBAD364-47B1-42CA-A141-A962C18CF6E9}"/>
    <cellStyle name="Normal 44 5" xfId="1601" xr:uid="{1AC8BA71-F426-4D77-A934-133793EC5564}"/>
    <cellStyle name="Normal 45" xfId="132" xr:uid="{DF4323F9-4FF9-4FCD-BF52-D20C8EDD51E3}"/>
    <cellStyle name="Normal 45 2" xfId="1693" xr:uid="{51966180-6C14-4BEC-9AB0-8F878AB70507}"/>
    <cellStyle name="Normal 45 2 2" xfId="1748" xr:uid="{D6B4B273-DB20-48B9-903A-2618293A2F00}"/>
    <cellStyle name="Normal 45 3" xfId="1744" xr:uid="{2EDFB421-9F05-4D4A-A8D7-41534B0659D9}"/>
    <cellStyle name="Normal 45 3 2" xfId="43987" xr:uid="{82F37652-692D-4F97-A188-422C021E18A9}"/>
    <cellStyle name="Normal 45 4" xfId="10149" xr:uid="{A4158491-5A2C-4A35-9BF4-C3F7A55E38E6}"/>
    <cellStyle name="Normal 45 5" xfId="1603" xr:uid="{8D039A6D-59B3-4BA2-B007-15E118654141}"/>
    <cellStyle name="Normal 46" xfId="1605" xr:uid="{BA017848-C8FF-45DF-B67D-747D32BB62EA}"/>
    <cellStyle name="Normal 46 2" xfId="1695" xr:uid="{B2305A05-70E5-4652-B09C-C905F58F206A}"/>
    <cellStyle name="Normal 46 3" xfId="13175" xr:uid="{A24A5B2B-C628-42EB-97F0-BA4E77D5CBF5}"/>
    <cellStyle name="Normal 47" xfId="129" xr:uid="{F05E96C6-DB0D-4FCF-B8B5-E496C89A7FAD}"/>
    <cellStyle name="Normal 47 2" xfId="1696" xr:uid="{C2E0FD16-2BE9-41A1-A7CB-E7AA8893576E}"/>
    <cellStyle name="Normal 47 3" xfId="1746" xr:uid="{45FC267B-98E1-4B5D-A033-8A963A9B145C}"/>
    <cellStyle name="Normal 47 4" xfId="10146" xr:uid="{80D68005-18AE-4CE0-AE66-013188C34116}"/>
    <cellStyle name="Normal 47 5" xfId="1606" xr:uid="{8EC12A03-0181-4248-9B32-B35F95EDA6E8}"/>
    <cellStyle name="Normal 48" xfId="1607" xr:uid="{5274D478-3253-47E0-A85D-2C1BBCBED63F}"/>
    <cellStyle name="Normal 48 2" xfId="1697" xr:uid="{199DF119-742D-4533-92C1-A0EF4A97FE46}"/>
    <cellStyle name="Normal 48 3" xfId="12751" xr:uid="{7B520141-0759-40EE-A42A-2388F06CA37B}"/>
    <cellStyle name="Normal 49" xfId="1609" xr:uid="{F84F5E7C-C14E-4ABC-A600-B672791737DE}"/>
    <cellStyle name="Normal 49 2" xfId="1699" xr:uid="{FE643FF0-C3D9-46CF-87BA-9693A177C8F1}"/>
    <cellStyle name="Normal 49 3" xfId="13174" xr:uid="{932D2370-B8DB-4E9B-83D3-4E2C021CCB4D}"/>
    <cellStyle name="Normal 5" xfId="2" xr:uid="{00000000-0005-0000-0000-000007000000}"/>
    <cellStyle name="Normal 5 10" xfId="13805" xr:uid="{5A6C0BAE-CC9E-45DF-B916-3F21BAE06456}"/>
    <cellStyle name="Normal 5 10 2" xfId="45914" xr:uid="{B98D106A-29DA-4861-AC91-438710B6613C}"/>
    <cellStyle name="Normal 5 11" xfId="13979" xr:uid="{A4DE0066-7A1C-40C7-B936-E783D39E8772}"/>
    <cellStyle name="Normal 5 11 2" xfId="45577" xr:uid="{9DD8A161-8CF3-4F18-877A-7D395AE25EC6}"/>
    <cellStyle name="Normal 5 12" xfId="13868" xr:uid="{9DC5AE81-C9A1-478A-B1E4-9E3628E2A252}"/>
    <cellStyle name="Normal 5 12 2" xfId="44414" xr:uid="{92FA4304-B8B7-412D-99FA-7428C3B416E0}"/>
    <cellStyle name="Normal 5 13" xfId="13842" xr:uid="{6ADEA518-D1FD-4876-B002-EB75B6F516E9}"/>
    <cellStyle name="Normal 5 13 2" xfId="46242" xr:uid="{55489C52-4980-4D08-8D4A-CE539C2FB30A}"/>
    <cellStyle name="Normal 5 14" xfId="14054" xr:uid="{ECFBD89E-72CA-49D0-85A2-3B368EBCD1A1}"/>
    <cellStyle name="Normal 5 15" xfId="14121" xr:uid="{DD850FC4-6440-4AA1-B297-5047E4E6213A}"/>
    <cellStyle name="Normal 5 16" xfId="12506" xr:uid="{D5CE04E9-11E8-4350-B385-E40199028A59}"/>
    <cellStyle name="Normal 5 17" xfId="43946" xr:uid="{CBFEB064-81B0-4112-A5D7-F1925290DD8B}"/>
    <cellStyle name="Normal 5 18" xfId="44480" xr:uid="{D0751C70-FE5A-4234-A275-2C9EB0C0BA0A}"/>
    <cellStyle name="Normal 5 19" xfId="45476" xr:uid="{B849694F-0272-40E8-B0CB-77D4E1ADF448}"/>
    <cellStyle name="Normal 5 2" xfId="102" xr:uid="{D5F2BDCC-81D1-4941-9F08-BE4971BBCB38}"/>
    <cellStyle name="Normal 5 2 14" xfId="46249" xr:uid="{079083D4-D8C8-4971-8F8B-7E3C84884669}"/>
    <cellStyle name="Normal 5 2 2" xfId="1622" xr:uid="{2A153FBC-6F52-495D-86EB-4A2504443EAD}"/>
    <cellStyle name="Normal 5 2 2 2" xfId="43860" xr:uid="{B13CA4DC-44CF-4C8C-A66A-276025FAF90C}"/>
    <cellStyle name="Normal 5 2 2 2 2 2" xfId="45882" xr:uid="{8F1F8880-E858-44CF-9E20-3BCD20747811}"/>
    <cellStyle name="Normal 5 2 2 2 3" xfId="250" xr:uid="{99FE1B37-41A6-4F58-B77E-FDFDF63AF402}"/>
    <cellStyle name="Normal 5 2 2 3" xfId="43861" xr:uid="{5BAF87FD-9658-478B-992C-4E79033AD05B}"/>
    <cellStyle name="Normal 5 2 2 4" xfId="10143" xr:uid="{26CFF041-3781-4F88-A7D3-FDA0A4C841B0}"/>
    <cellStyle name="Normal 5 2 3" xfId="12717" xr:uid="{38CB9ADB-BBC3-4ED4-ACF5-C40E557784DC}"/>
    <cellStyle name="Normal 5 2 3 2" xfId="44265" xr:uid="{AFE79E33-025B-44FD-B4C3-42CAA3608361}"/>
    <cellStyle name="Normal 5 2 4" xfId="44027" xr:uid="{C3365D12-7280-4634-B343-002E1D2AC864}"/>
    <cellStyle name="Normal 5 2 5" xfId="44173" xr:uid="{D52663B7-2897-4CB0-879C-9A8A12F58017}"/>
    <cellStyle name="Normal 5 2 6" xfId="44013" xr:uid="{94270A21-59D9-4574-9F14-75CFCC5BDD83}"/>
    <cellStyle name="Normal 5 2 7" xfId="45034" xr:uid="{FD0FC16F-7161-419B-9F97-01B09CFBCA5F}"/>
    <cellStyle name="Normal 5 20" xfId="10177" xr:uid="{164C922E-F382-49B1-9611-03C653CE6137}"/>
    <cellStyle name="Normal 5 21" xfId="10129" xr:uid="{165A36A1-2A89-4DE8-B909-73C91FE8FC06}"/>
    <cellStyle name="Normal 5 22" xfId="10117" xr:uid="{8DD7279A-21FB-4886-A9E5-864DA6D681B8}"/>
    <cellStyle name="Normal 5 23" xfId="45620" xr:uid="{7B86C99D-54CE-4331-BB4B-8F2670AA71EB}"/>
    <cellStyle name="Normal 5 24" xfId="45638" xr:uid="{C23C3DF1-7EA4-430F-B51B-CD98963BFCA7}"/>
    <cellStyle name="Normal 5 25" xfId="45689" xr:uid="{9819BD32-CC1D-4CBC-BDC0-76E8571ED8E5}"/>
    <cellStyle name="Normal 5 26" xfId="45743" xr:uid="{1067F934-80EA-45C9-955A-2FCBFBE302A6}"/>
    <cellStyle name="Normal 5 26 2" xfId="46206" xr:uid="{A0F0B235-2ED8-49A4-ADC5-1021AD6A639B}"/>
    <cellStyle name="Normal 5 3" xfId="1503" xr:uid="{0E4DAD46-810C-4B90-832A-94FD47D27B9F}"/>
    <cellStyle name="Normal 5 3 2" xfId="44058" xr:uid="{D12D7CDC-958B-4D08-8969-B953D2FE342A}"/>
    <cellStyle name="Normal 5 3 2 2" xfId="44221" xr:uid="{AABADA23-51C7-4F18-86A8-9BAB5A967024}"/>
    <cellStyle name="Normal 5 3 3" xfId="44124" xr:uid="{262856E8-7CA3-4550-9E84-7F0CA5683499}"/>
    <cellStyle name="Normal 5 3 3 2" xfId="44287" xr:uid="{98AEFFDF-F3F7-4001-B700-C2AB8D9816C3}"/>
    <cellStyle name="Normal 5 3 4" xfId="44176" xr:uid="{5EFFDC1D-AB5E-48EF-AC84-2AC306FF0834}"/>
    <cellStyle name="Normal 5 3 5" xfId="45035" xr:uid="{4FA4EA62-07F9-4CE7-934A-A7A7037C24BE}"/>
    <cellStyle name="Normal 5 3 6" xfId="12816" xr:uid="{5128AEBD-EA94-4271-AB3E-69A8AC566E6E}"/>
    <cellStyle name="Normal 5 3 7" xfId="10139" xr:uid="{F80BAA66-06EF-4F9D-A75B-D6D3A23C7099}"/>
    <cellStyle name="Normal 5 4" xfId="387" xr:uid="{CF004178-52A2-4063-A487-FC362A27D924}"/>
    <cellStyle name="Normal 5 4 2" xfId="44088" xr:uid="{5C24B011-EDE2-4A4D-B9B0-B551F5F1FC71}"/>
    <cellStyle name="Normal 5 4 2 2" xfId="44246" xr:uid="{15BB63BD-F20D-44BF-8369-DEE5F2ACFF3F}"/>
    <cellStyle name="Normal 5 4 3" xfId="44150" xr:uid="{AA6765E4-B697-4A2E-A072-3314D1B39C7C}"/>
    <cellStyle name="Normal 5 4 3 2" xfId="44313" xr:uid="{4A0706FB-D6C2-46DC-80A2-6608800E5B73}"/>
    <cellStyle name="Normal 5 4 4" xfId="44182" xr:uid="{6461D217-2C75-4240-900A-040D8AABA713}"/>
    <cellStyle name="Normal 5 4 5" xfId="45318" xr:uid="{1DCFD3FE-26B7-440C-BE10-C8F576733714}"/>
    <cellStyle name="Normal 5 4 6" xfId="12844" xr:uid="{FB7E2F8C-F354-4278-BD56-F2FA2D5B13A0}"/>
    <cellStyle name="Normal 5 5" xfId="12961" xr:uid="{08C8D159-1AC3-4574-B780-81BC33656490}"/>
    <cellStyle name="Normal 5 5 2" xfId="44188" xr:uid="{5EE883B1-7C60-4854-B714-37B3FCA61FA3}"/>
    <cellStyle name="Normal 5 6" xfId="12970" xr:uid="{C622AA84-A5B6-459E-A00B-08DFDD6EB9C6}"/>
    <cellStyle name="Normal 5 6 2" xfId="44208" xr:uid="{1B948F4F-8AE7-4C0E-96E3-71682F53883C}"/>
    <cellStyle name="Normal 5 7" xfId="248" xr:uid="{889EDAA9-D699-4703-80E2-E8A1B14F6E78}"/>
    <cellStyle name="Normal 5 7 2" xfId="44256" xr:uid="{BAD80A0F-56E9-45D0-A8A0-B4DBB1E1365A}"/>
    <cellStyle name="Normal 5 7 3" xfId="13173" xr:uid="{5EA20B9B-C999-4CED-AF01-668D57AE813C}"/>
    <cellStyle name="Normal 5 8" xfId="13065" xr:uid="{4206E81C-F296-4696-9589-6CC5CC7792D1}"/>
    <cellStyle name="Normal 5 8 2" xfId="44262" xr:uid="{F68AAB12-E538-4404-A910-39AA2C448D3F}"/>
    <cellStyle name="Normal 5 9" xfId="6" xr:uid="{00000000-0005-0000-0000-000008000000}"/>
    <cellStyle name="Normal 5 9 2" xfId="13774" xr:uid="{71203728-DAA4-4BAB-B646-974DAFA04C03}"/>
    <cellStyle name="Normal 50" xfId="1611" xr:uid="{F83D522C-AD56-474A-9CF2-2A3058A2A901}"/>
    <cellStyle name="Normal 50 2" xfId="1701" xr:uid="{31ABEF3C-E39D-4EA2-9A17-2E818ACBB637}"/>
    <cellStyle name="Normal 50 3" xfId="8732" xr:uid="{D13B4866-0A5B-4FE8-802C-35DA12811B91}"/>
    <cellStyle name="Normal 50 4" xfId="13172" xr:uid="{A85300CE-CEEB-4ECE-B30F-FA008D19A61D}"/>
    <cellStyle name="Normal 51" xfId="1613" xr:uid="{D257284E-FB6E-490F-94EC-7F5788919B9E}"/>
    <cellStyle name="Normal 51 2" xfId="1703" xr:uid="{F1EE8A7E-3310-4190-8FAB-7531300AF47B}"/>
    <cellStyle name="Normal 51 3" xfId="13171" xr:uid="{FC0083F5-6478-4130-925B-B7991E4CE8BA}"/>
    <cellStyle name="Normal 52" xfId="1614" xr:uid="{5237FB44-6DED-4A46-9638-5CF3DBC93F64}"/>
    <cellStyle name="Normal 52 2" xfId="1704" xr:uid="{10B0DD92-E204-409C-8E79-07BF6E879A58}"/>
    <cellStyle name="Normal 52 3" xfId="12749" xr:uid="{5A4DBFF1-57AD-4A4E-9B4A-854EF0E232C0}"/>
    <cellStyle name="Normal 53" xfId="1617" xr:uid="{42E28819-F2DC-4079-ADFE-CCA1F6349B4F}"/>
    <cellStyle name="Normal 53 2" xfId="13170" xr:uid="{BC5BE73D-F8FD-4AF0-98AA-734B614120F2}"/>
    <cellStyle name="Normal 54" xfId="1615" xr:uid="{C2BD5654-1A29-4AA8-ABE1-DFA81CD3F40B}"/>
    <cellStyle name="Normal 54 2" xfId="12753" xr:uid="{0E08F457-185E-4A0D-8080-0E25257F1E64}"/>
    <cellStyle name="Normal 55" xfId="1705" xr:uid="{5E6A35CA-D64E-405B-9639-C71A267ED2D9}"/>
    <cellStyle name="Normal 55 2" xfId="13169" xr:uid="{0D2EC10E-F5E6-4742-9518-60DAA33110FF}"/>
    <cellStyle name="Normal 56" xfId="1706" xr:uid="{E5FC1322-F08A-400F-9442-A506FE444057}"/>
    <cellStyle name="Normal 56 2" xfId="13168" xr:uid="{A2613EF0-36C3-483A-8BD4-C5590A184CFD}"/>
    <cellStyle name="Normal 57" xfId="1708" xr:uid="{7D9E5507-9F3B-45CB-BEC3-87F91F9FB0C4}"/>
    <cellStyle name="Normal 57 2" xfId="13167" xr:uid="{85E4D997-5DA8-4026-9990-3EC59899746A}"/>
    <cellStyle name="Normal 58" xfId="8722" xr:uid="{B7289AAE-0EB1-4B37-80FD-0AFFC9A349FE}"/>
    <cellStyle name="Normal 58 2" xfId="13166" xr:uid="{3B83F726-87DF-44BE-B2A0-36AECBA58A9B}"/>
    <cellStyle name="Normal 59" xfId="8734" xr:uid="{D0FEAF86-8C8E-456C-A9DC-2F1E6272926D}"/>
    <cellStyle name="Normal 59 2" xfId="13165" xr:uid="{5246CD9C-F006-4476-B016-7195C2D1AFEB}"/>
    <cellStyle name="Normal 6" xfId="88" xr:uid="{BFCC160F-3968-45E6-B833-B04D651E7A0D}"/>
    <cellStyle name="Normal 6 10" xfId="13053" xr:uid="{9C49F52C-E287-4EFF-9531-5062A318192F}"/>
    <cellStyle name="Normal 6 10 2" xfId="43947" xr:uid="{79EF7316-AB6F-46B7-A630-F3A878FBF728}"/>
    <cellStyle name="Normal 6 10 3" xfId="44164" xr:uid="{35EF7189-6A27-4660-8F24-BD134B6E4841}"/>
    <cellStyle name="Normal 6 11" xfId="13776" xr:uid="{362291FE-06DC-4E8F-B314-C9D8C9143DB9}"/>
    <cellStyle name="Normal 6 11 2" xfId="44011" xr:uid="{3068DFBE-A242-42E9-9A01-7E3EE149C314}"/>
    <cellStyle name="Normal 6 12" xfId="13806" xr:uid="{22340CA1-0E41-42F3-8C2C-E3A7FF70DC14}"/>
    <cellStyle name="Normal 6 12 2" xfId="44417" xr:uid="{0C545C20-9D7F-4A5C-A9C2-A24257A5FD15}"/>
    <cellStyle name="Normal 6 13" xfId="13940" xr:uid="{1535BE89-DDFE-4EEC-950D-E23A201061EA}"/>
    <cellStyle name="Normal 6 14" xfId="13898" xr:uid="{2DD2BF68-E08F-47C0-8FA8-80080BAA10B6}"/>
    <cellStyle name="Normal 6 15" xfId="13878" xr:uid="{DC23E457-5B5F-49E6-A5C6-655AE6402604}"/>
    <cellStyle name="Normal 6 16" xfId="14021" xr:uid="{B7058BA1-A918-47EC-833D-A87B8FC46018}"/>
    <cellStyle name="Normal 6 17" xfId="14088" xr:uid="{7D636AF4-1260-43C0-9DCA-17718EDC0637}"/>
    <cellStyle name="Normal 6 18" xfId="43501" xr:uid="{D419AF07-4618-4CCD-B2F2-827CCD5F8926}"/>
    <cellStyle name="Normal 6 18 2" xfId="43948" xr:uid="{F066F8EA-5407-4E94-AF06-45988F4F4BAC}"/>
    <cellStyle name="Normal 6 19" xfId="43502" xr:uid="{303A8BCB-7778-41E9-BF49-5363103DDC8B}"/>
    <cellStyle name="Normal 6 2" xfId="261" xr:uid="{19619EDD-E28D-4DAB-BB9E-7FD854A1565E}"/>
    <cellStyle name="Normal 6 2 10" xfId="13867" xr:uid="{62B2868B-56DB-4627-88E2-65B1B72333CC}"/>
    <cellStyle name="Normal 6 2 11" xfId="13841" xr:uid="{69B3EE4F-ED85-4FD1-BA19-89BBB6DB1548}"/>
    <cellStyle name="Normal 6 2 12" xfId="14055" xr:uid="{8BF42684-D016-4C08-AC40-0CF2E1C396EC}"/>
    <cellStyle name="Normal 6 2 13" xfId="14122" xr:uid="{E3C0008D-D8A6-4A90-BE79-B6B5BB7DA722}"/>
    <cellStyle name="Normal 6 2 14" xfId="44008" xr:uid="{664DD3BB-8895-478C-BFD6-DDAEC3622792}"/>
    <cellStyle name="Normal 6 2 15" xfId="45470" xr:uid="{D5CDAB6F-51F3-41BE-B88D-70D4100105B7}"/>
    <cellStyle name="Normal 6 2 16" xfId="12507" xr:uid="{BE95DF16-6D2B-4F7B-9E0E-7C5B580C9962}"/>
    <cellStyle name="Normal 6 2 17" xfId="10132" xr:uid="{5CDC0D97-0FFA-486C-AE4C-AD28756A7EBB}"/>
    <cellStyle name="Normal 6 2 18" xfId="46015" xr:uid="{B683477C-E095-468A-B516-BF1E7E04D7C8}"/>
    <cellStyle name="Normal 6 2 2" xfId="900" xr:uid="{C9F33EB5-3D87-49EE-AEA6-67453E59923F}"/>
    <cellStyle name="Normal 6 2 2 2" xfId="44211" xr:uid="{035DF4F0-2818-4329-ABFC-9AF3CC8F5DDD}"/>
    <cellStyle name="Normal 6 2 2 3" xfId="44462" xr:uid="{7CF6CD31-D0F0-4FBE-9BA5-EBBBBF3BFA2D}"/>
    <cellStyle name="Normal 6 2 2 4" xfId="45319" xr:uid="{3DE92C92-4E10-49C4-87A3-A5A99C6EFB0C}"/>
    <cellStyle name="Normal 6 2 3" xfId="1623" xr:uid="{437B6C48-560D-4683-9394-2E5FEF48376D}"/>
    <cellStyle name="Normal 6 2 3 2" xfId="3619" xr:uid="{DE73F803-5164-468F-86FD-1779F24C2AE9}"/>
    <cellStyle name="Normal 6 2 4" xfId="12845" xr:uid="{4882BEBE-EC73-418B-9FB7-9775DF6DCF71}"/>
    <cellStyle name="Normal 6 2 5" xfId="12903" xr:uid="{4B610EBC-033E-4DF5-A798-E18D9C85CEBF}"/>
    <cellStyle name="Normal 6 2 6" xfId="12901" xr:uid="{79B6284C-A566-4BB4-BA2C-BD8892C34634}"/>
    <cellStyle name="Normal 6 2 7" xfId="13777" xr:uid="{1AD12880-3453-4BA1-9C01-52FBD04DFAAE}"/>
    <cellStyle name="Normal 6 2 8" xfId="13807" xr:uid="{194AB868-0F9B-491B-AAC5-4BA421AB4253}"/>
    <cellStyle name="Normal 6 2 9" xfId="13939" xr:uid="{C4C312C9-77CE-4B95-8BA0-A674E1E584E2}"/>
    <cellStyle name="Normal 6 20" xfId="10296" xr:uid="{21DE2F7A-5C02-44D5-8D2F-6EE528A8CA56}"/>
    <cellStyle name="Normal 6 21" xfId="43945" xr:uid="{FE6E02D4-2FF8-4AC7-BD61-37AC096BF0C0}"/>
    <cellStyle name="Normal 6 22" xfId="10178" xr:uid="{8F73974A-4B58-4663-8526-1854F13A3B92}"/>
    <cellStyle name="Normal 6 23" xfId="260" xr:uid="{78298BF7-B69A-47B4-A78A-EBEB21ED1A20}"/>
    <cellStyle name="Normal 6 24" xfId="45692" xr:uid="{33891B79-79A0-4666-9EB5-62E52538760E}"/>
    <cellStyle name="Normal 6 25" xfId="45706" xr:uid="{4DF0F455-95A4-482D-984D-26F0900E2310}"/>
    <cellStyle name="Normal 6 3" xfId="861" xr:uid="{352CF93E-22F9-4A66-8660-EA880D787960}"/>
    <cellStyle name="Normal 6 3 10" xfId="13866" xr:uid="{CA7230C4-E25A-483D-9345-DBB10535E43E}"/>
    <cellStyle name="Normal 6 3 11" xfId="13840" xr:uid="{7BDFDCD9-33A3-41AB-B06B-87352E83F890}"/>
    <cellStyle name="Normal 6 3 12" xfId="14056" xr:uid="{5B038B00-D60B-4114-92B1-3943DB687846}"/>
    <cellStyle name="Normal 6 3 13" xfId="14123" xr:uid="{3D6A7DB3-FB96-4C7D-B824-622EAEB2D1B3}"/>
    <cellStyle name="Normal 6 3 14" xfId="44461" xr:uid="{CC09063A-6BEB-4CF0-A68F-CA5F1ADB1E93}"/>
    <cellStyle name="Normal 6 3 15" xfId="45036" xr:uid="{08B6F9DF-0E2E-45B0-9269-258E276D6641}"/>
    <cellStyle name="Normal 6 3 16" xfId="12637" xr:uid="{F1FEB894-D9A9-43D6-990A-C54134E62450}"/>
    <cellStyle name="Normal 6 3 2" xfId="12716" xr:uid="{15CDB456-76F8-4569-BB38-CF609A21882E}"/>
    <cellStyle name="Normal 6 3 2 2" xfId="44222" xr:uid="{2965FABA-F869-458F-8142-F2969C1FA40E}"/>
    <cellStyle name="Normal 6 3 3" xfId="12863" xr:uid="{AB5EABA7-3BAE-487D-BA1C-F2CBF853F523}"/>
    <cellStyle name="Normal 6 3 3 2" xfId="44288" xr:uid="{FAFAB603-5E1D-4C37-AEDF-FBA7748F5384}"/>
    <cellStyle name="Normal 6 3 4" xfId="12846" xr:uid="{181AD8AA-BA19-4E80-88A1-5BB9761FE837}"/>
    <cellStyle name="Normal 6 3 5" xfId="12983" xr:uid="{88DA9A4F-4916-400C-932B-BF0891B7A65D}"/>
    <cellStyle name="Normal 6 3 6" xfId="12948" xr:uid="{241BFB50-4A96-4468-8F3A-FFC8EBD568EA}"/>
    <cellStyle name="Normal 6 3 7" xfId="13778" xr:uid="{8494EA49-618A-453F-9D44-96AF4AA47F54}"/>
    <cellStyle name="Normal 6 3 8" xfId="13808" xr:uid="{43DFA18F-56CD-4D92-B618-EAB6C4B6297B}"/>
    <cellStyle name="Normal 6 3 9" xfId="13968" xr:uid="{A4023B35-DA0B-440E-9E89-2E3246407AB8}"/>
    <cellStyle name="Normal 6 4" xfId="1516" xr:uid="{81E82240-73E8-482C-80A0-A6BB6E8D22FD}"/>
    <cellStyle name="Normal 6 4 2" xfId="3370" xr:uid="{2C67072D-EE5B-4AA2-A61D-69780008FA9E}"/>
    <cellStyle name="Normal 6 4 2 2" xfId="44247" xr:uid="{8E39B58D-EB17-49A5-81AC-97EFC4A7AC70}"/>
    <cellStyle name="Normal 6 4 3" xfId="44151" xr:uid="{5A720375-351D-454B-9B8D-4DDEB2361331}"/>
    <cellStyle name="Normal 6 4 3 2" xfId="44314" xr:uid="{511E9B46-082D-499E-A1CC-2E70FA534986}"/>
    <cellStyle name="Normal 6 4 4" xfId="44183" xr:uid="{7830B605-2AAE-4F5E-927B-F00951A2BEAF}"/>
    <cellStyle name="Normal 6 4 5" xfId="44034" xr:uid="{167CFD0A-6482-4706-871F-06E48DE8F067}"/>
    <cellStyle name="Normal 6 4 6" xfId="12747" xr:uid="{38462010-2C81-4763-8D3A-6D8CD2EBF1D2}"/>
    <cellStyle name="Normal 6 5" xfId="577" xr:uid="{B55E29CC-BA7C-4431-8CFC-6582A40E76FD}"/>
    <cellStyle name="Normal 6 5 2" xfId="44189" xr:uid="{BA919599-34C3-4228-9579-32AE7247BE5C}"/>
    <cellStyle name="Normal 6 5 3" xfId="44040" xr:uid="{D8B3AF44-5944-44AA-A72F-84992BC6635E}"/>
    <cellStyle name="Normal 6 5 4" xfId="45320" xr:uid="{20D09B9B-1AD7-4C2D-BFA4-CCA2D7E582F1}"/>
    <cellStyle name="Normal 6 5 5" xfId="12793" xr:uid="{C2C7E881-9C6C-43BE-BF37-1C5FCCD7DDF0}"/>
    <cellStyle name="Normal 6 6" xfId="12859" xr:uid="{D4DA61B5-FF66-45DC-970F-F83899EEF145}"/>
    <cellStyle name="Normal 6 6 2" xfId="44209" xr:uid="{9593EAEA-3378-43AA-AE50-D5B045BC6797}"/>
    <cellStyle name="Normal 6 6 3" xfId="44047" xr:uid="{550A02A8-2C3D-41C0-A220-1547E6761827}"/>
    <cellStyle name="Normal 6 7" xfId="12924" xr:uid="{3A69BCB8-911A-49FC-AA84-129E425F76F3}"/>
    <cellStyle name="Normal 6 7 2" xfId="44257" xr:uid="{B8EC51B8-F7BD-4D22-B172-1EA775630A56}"/>
    <cellStyle name="Normal 6 7 3" xfId="44096" xr:uid="{1F84F6EB-ABB8-400E-B474-5E3E1B75A866}"/>
    <cellStyle name="Normal 6 8" xfId="12993" xr:uid="{467E26F8-EC83-4BD3-B89D-4BAA623A9D41}"/>
    <cellStyle name="Normal 6 8 2" xfId="44263" xr:uid="{54950E17-3C55-432D-B2AB-77D1C7C839A6}"/>
    <cellStyle name="Normal 6 8 3" xfId="44101" xr:uid="{BE8F7EBE-7D7C-4DE7-AF6B-25072F69B928}"/>
    <cellStyle name="Normal 6 9" xfId="13164" xr:uid="{77878558-AF27-48F7-9193-AE0852285EB1}"/>
    <cellStyle name="Normal 6 9 2" xfId="44021" xr:uid="{53A7F75B-EE7D-4A80-BA5C-4EC73E447A4A}"/>
    <cellStyle name="Normal 60" xfId="12766" xr:uid="{B0991C90-7522-4C89-982B-546C6327DE11}"/>
    <cellStyle name="Normal 61" xfId="13163" xr:uid="{4FA258D0-101A-4C4F-84AF-CFE745486FF1}"/>
    <cellStyle name="Normal 62" xfId="12750" xr:uid="{420684A9-6605-4603-978A-62C0BB1CE2CD}"/>
    <cellStyle name="Normal 63" xfId="13162" xr:uid="{74B55009-979F-4C24-928B-2E7C3EABFDC3}"/>
    <cellStyle name="Normal 64" xfId="12754" xr:uid="{494EF335-9904-4232-9D65-51F1CF857315}"/>
    <cellStyle name="Normal 65" xfId="13161" xr:uid="{15E10BD2-8F39-468B-9D2C-3083C50CEC40}"/>
    <cellStyle name="Normal 66" xfId="12752" xr:uid="{D208A5CB-B0AA-47B4-B59B-5191647E257D}"/>
    <cellStyle name="Normal 67" xfId="13160" xr:uid="{8CE532D6-388A-490E-A354-B55C5BA310B9}"/>
    <cellStyle name="Normal 673" xfId="44434" xr:uid="{78A59061-015A-47CC-86CF-7D97235C3AC6}"/>
    <cellStyle name="Normal 68" xfId="13159" xr:uid="{93E9A310-6745-4C85-AD71-BDFCC4A5B66F}"/>
    <cellStyle name="Normal 69" xfId="13158" xr:uid="{A748D2F0-AB97-44A1-926C-86C9BC93AB49}"/>
    <cellStyle name="Normal 7" xfId="462" xr:uid="{8274DDF2-FE68-4220-B048-B3E95FC79098}"/>
    <cellStyle name="Normal 7 10" xfId="1739" xr:uid="{11391AC3-DB51-4449-A75C-C249B0486E29}"/>
    <cellStyle name="Normal 7 10 2" xfId="13865" xr:uid="{CB4CAA44-40D3-4D11-A3C1-BB14F9BF3120}"/>
    <cellStyle name="Normal 7 10 2 2" xfId="45939" xr:uid="{8843CA8C-2E8B-4AA2-AD69-6D213DA15FE2}"/>
    <cellStyle name="Normal 7 11" xfId="1743" xr:uid="{4249AD23-8C8E-4426-9175-ABFA767552B4}"/>
    <cellStyle name="Normal 7 11 2" xfId="13839" xr:uid="{2EED9083-0B14-4B1E-B3F7-BED6BE5FA04D}"/>
    <cellStyle name="Normal 7 12" xfId="1745" xr:uid="{38739990-8CE6-4698-83AA-CBEA7F82F3EB}"/>
    <cellStyle name="Normal 7 12 2" xfId="14057" xr:uid="{67D8F039-03DD-4C8C-8861-51141C41F590}"/>
    <cellStyle name="Normal 7 13" xfId="1747" xr:uid="{DAAB6DDC-0148-460E-A562-C344802A1329}"/>
    <cellStyle name="Normal 7 13 2" xfId="14124" xr:uid="{43B130BF-3524-4FD4-9A99-3C2129D592E2}"/>
    <cellStyle name="Normal 7 14" xfId="12508" xr:uid="{5989B9F1-5318-4630-9CCB-958D045D9C2B}"/>
    <cellStyle name="Normal 7 15" xfId="45037" xr:uid="{50D09D7E-A955-421B-A3B4-A58653656167}"/>
    <cellStyle name="Normal 7 16" xfId="10130" xr:uid="{BAC214A1-C47E-478B-B4C3-A4D43CF73FCC}"/>
    <cellStyle name="Normal 7 17" xfId="45798" xr:uid="{702E2FF6-4B78-4583-A738-DBBC199D7297}"/>
    <cellStyle name="Normal 7 18" xfId="45736" xr:uid="{E5D9C516-33E3-40BF-A2A1-F5911CD72D90}"/>
    <cellStyle name="Normal 7 2" xfId="713" xr:uid="{1FF10FAE-A053-400C-809A-D5071B08BE9A}"/>
    <cellStyle name="Normal 7 2 2" xfId="902" xr:uid="{C66E2558-538D-418E-9139-997C550C62BA}"/>
    <cellStyle name="Normal 7 2 2 2" xfId="1672" xr:uid="{2F0E009B-DB53-4D68-AA6F-BBA6D709C235}"/>
    <cellStyle name="Normal 7 2 3" xfId="1579" xr:uid="{DD897C0D-7C85-444D-8F46-5E71AC3E13C2}"/>
    <cellStyle name="Normal 7 2 3 2" xfId="3621" xr:uid="{E2F3B1AD-6306-40E4-8A17-00E936E2BAE2}"/>
    <cellStyle name="Normal 7 3" xfId="863" xr:uid="{384ED07E-FA0B-40B0-AA21-B232D92FB07C}"/>
    <cellStyle name="Normal 7 3 2" xfId="1676" xr:uid="{AB4483B7-56AC-4929-A023-75E4757893FC}"/>
    <cellStyle name="Normal 7 3 3" xfId="1583" xr:uid="{75C44CDD-B700-4ED8-9CF9-50839EE18AAF}"/>
    <cellStyle name="Normal 7 4" xfId="1585" xr:uid="{E5E3FE58-A43D-4051-A3E3-E68F3C8590A5}"/>
    <cellStyle name="Normal 7 4 2" xfId="1678" xr:uid="{7DDC4A02-88F2-4EE3-8B5F-FAD4376BB952}"/>
    <cellStyle name="Normal 7 4 3" xfId="3372" xr:uid="{01D22606-63F4-4370-ADDC-B5EBFA1CA1D8}"/>
    <cellStyle name="Normal 7 5" xfId="1587" xr:uid="{D1DB2FEA-E1E6-4085-B311-2D2B645CDBD7}"/>
    <cellStyle name="Normal 7 5 2" xfId="1680" xr:uid="{9E4C6F9E-355F-47B4-8CC4-3198BAD48EFB}"/>
    <cellStyle name="Normal 7 5 3" xfId="12956" xr:uid="{DC3BC8FB-413B-442D-9F29-246304BB4386}"/>
    <cellStyle name="Normal 7 6" xfId="1588" xr:uid="{CC54E8A8-D29A-4448-873A-B440BA8B481B}"/>
    <cellStyle name="Normal 7 6 2" xfId="1681" xr:uid="{BC586841-424D-4FD4-9915-8440D673780E}"/>
    <cellStyle name="Normal 7 6 3" xfId="12915" xr:uid="{725097B2-EB67-45EE-B22F-10891DB6B820}"/>
    <cellStyle name="Normal 7 7" xfId="1589" xr:uid="{154C95D3-4B05-4385-B0DB-F864FB96A0A3}"/>
    <cellStyle name="Normal 7 7 2" xfId="1682" xr:uid="{09F6CC66-4A9F-4086-9DFD-45E06536A00B}"/>
    <cellStyle name="Normal 7 7 3" xfId="13781" xr:uid="{7EA02E61-BBEE-4458-8B88-5040071A1737}"/>
    <cellStyle name="Normal 7 8" xfId="1590" xr:uid="{426CA875-84CF-4FB0-9E82-4D23C0742FC3}"/>
    <cellStyle name="Normal 7 8 2" xfId="1683" xr:uid="{3B24F51C-F663-4930-B9C3-3C296CB21A03}"/>
    <cellStyle name="Normal 7 8 3" xfId="13809" xr:uid="{4A84A5A8-7FE0-402F-9983-5E4164483810}"/>
    <cellStyle name="Normal 7 9" xfId="1624" xr:uid="{980F336B-AF0A-4B92-A287-540B7D364E8D}"/>
    <cellStyle name="Normal 7 9 2" xfId="1736" xr:uid="{62FD0219-D380-46C0-B6C5-4D41D049DCF8}"/>
    <cellStyle name="Normal 70" xfId="12765" xr:uid="{BBFCF056-D3B4-4EC3-8295-F59EB6A5FAC7}"/>
    <cellStyle name="Normal 71" xfId="13157" xr:uid="{64C83464-50EE-486C-AD5A-BD4D72E1274E}"/>
    <cellStyle name="Normal 72" xfId="36966" xr:uid="{7ED0A3C1-8839-4F8B-99D1-AA5471C26D02}"/>
    <cellStyle name="Normal 73" xfId="10211" xr:uid="{BCE1E6D9-0DE1-47E3-A787-53DF13EECC6F}"/>
    <cellStyle name="Normal 74" xfId="43865" xr:uid="{FE082582-26ED-42E8-846E-E180B263C988}"/>
    <cellStyle name="Normal 75" xfId="43933" xr:uid="{8D9CDBF5-F75A-48B4-8CDC-8875F02D4923}"/>
    <cellStyle name="Normal 75 2" xfId="43934" xr:uid="{8DF098DC-1D0E-43EB-AC27-6643DC995A3B}"/>
    <cellStyle name="Normal 76" xfId="10231" xr:uid="{8C0A4B4A-1288-458B-B5D7-13C00D37A16C}"/>
    <cellStyle name="Normal 77" xfId="44004" xr:uid="{A36BAC21-438E-4B30-A4F1-6F91E27C1D91}"/>
    <cellStyle name="Normal 78" xfId="44146" xr:uid="{9426BA20-BFB1-4DCF-AC70-BF65918C180A}"/>
    <cellStyle name="Normal 79" xfId="44439" xr:uid="{2C9CB95C-D2B3-492A-8453-C39CFF4B258C}"/>
    <cellStyle name="Normal 79 2" xfId="45478" xr:uid="{767750E0-4E72-4C4B-A8BB-B863226332A3}"/>
    <cellStyle name="Normal 8" xfId="574" xr:uid="{27675C47-1C26-41E2-9611-A149BA5B3DC7}"/>
    <cellStyle name="Normal 8 10" xfId="44166" xr:uid="{EEE13F1F-9CD3-4155-B79B-701F2EC48ED1}"/>
    <cellStyle name="Normal 8 11" xfId="10133" xr:uid="{A5706450-C855-43BF-A5CD-60D2F449B7A3}"/>
    <cellStyle name="Normal 8 11 2" xfId="44014" xr:uid="{9CE6BE0B-E429-4705-93EC-C742DA379E1B}"/>
    <cellStyle name="Normal 8 12" xfId="10171" xr:uid="{E3862997-73BD-4916-9585-C53D7A787813}"/>
    <cellStyle name="Normal 8 13" xfId="10137" xr:uid="{FAEDE82B-51D6-459F-8527-3EFF8A794253}"/>
    <cellStyle name="Normal 8 14" xfId="45583" xr:uid="{D5261CE9-8298-4856-920B-E78DE16B1FF3}"/>
    <cellStyle name="Normal 8 15" xfId="45695" xr:uid="{63754999-687B-45B7-9B54-7F5A18FC2B78}"/>
    <cellStyle name="Normal 8 16" xfId="45694" xr:uid="{9017E8DE-FB08-42D1-B8F2-B6118DDC4000}"/>
    <cellStyle name="Normal 8 2" xfId="1626" xr:uid="{6F487D84-143E-4437-ACB4-AC85FAEC19D7}"/>
    <cellStyle name="Normal 8 2 10" xfId="45700" xr:uid="{FD0C8064-5E2F-4732-A72D-8E29B60B3FFA}"/>
    <cellStyle name="Normal 8 2 2" xfId="10200" xr:uid="{9D09E3B2-5BE2-46D9-8F09-3F8474AAA621}"/>
    <cellStyle name="Normal 8 2 2 2" xfId="44130" xr:uid="{F2B1B736-E0BC-455B-AA83-C22C016C305E}"/>
    <cellStyle name="Normal 8 2 2 2 2" xfId="44294" xr:uid="{E2DEF9C0-AC45-4FD2-9A12-BCBF38BBA4F9}"/>
    <cellStyle name="Normal 8 2 2 3" xfId="44228" xr:uid="{9493B310-BA27-4D88-8E3B-D53D4907E712}"/>
    <cellStyle name="Normal 8 2 2 4" xfId="44064" xr:uid="{6225D2C3-F9AF-45A7-B03B-331A647D2925}"/>
    <cellStyle name="Normal 8 2 3" xfId="44093" xr:uid="{41873E64-F638-42D5-A910-8EDFE478EF35}"/>
    <cellStyle name="Normal 8 2 3 2" xfId="44156" xr:uid="{6CD0505A-42A6-4A97-93B5-28CF03076AFB}"/>
    <cellStyle name="Normal 8 2 3 2 2" xfId="44319" xr:uid="{25941195-97A0-429F-8E81-982017B23C3A}"/>
    <cellStyle name="Normal 8 2 3 3" xfId="44252" xr:uid="{68222935-4E3D-4F8E-B93E-197ADA6B99D1}"/>
    <cellStyle name="Normal 8 2 4" xfId="44053" xr:uid="{2EBFE33E-BB19-4F6A-BD62-F6E6D9550DAC}"/>
    <cellStyle name="Normal 8 2 4 2" xfId="44216" xr:uid="{BF3687E6-DB0B-437E-B28D-13E3B9E28365}"/>
    <cellStyle name="Normal 8 2 5" xfId="44107" xr:uid="{739DE107-3146-46EA-A636-0469DD65322D}"/>
    <cellStyle name="Normal 8 2 5 2" xfId="44270" xr:uid="{1E32DA9F-2C19-4D02-A19E-1D4FAE833809}"/>
    <cellStyle name="Normal 8 2 6" xfId="44030" xr:uid="{5B6BA33D-ED30-4280-A4C6-EFEA89484C25}"/>
    <cellStyle name="Normal 8 2 7" xfId="44177" xr:uid="{51B0565C-50B1-4553-8FF6-196CCE8E6D88}"/>
    <cellStyle name="Normal 8 2 8" xfId="44454" xr:uid="{9C48A454-FC1C-4EC2-BA7A-F1D0D8B3A5FC}"/>
    <cellStyle name="Normal 8 2 9" xfId="10188" xr:uid="{890CBE80-692E-4F83-9981-D2F9942EF5DA}"/>
    <cellStyle name="Normal 8 3" xfId="10280" xr:uid="{9523B67C-A8F3-4235-AAB1-94F30159E706}"/>
    <cellStyle name="Normal 8 3 2" xfId="44059" xr:uid="{46AA4A14-76F1-4B4A-A9A4-963B652B2737}"/>
    <cellStyle name="Normal 8 3 2 2" xfId="44223" xr:uid="{4F530924-C874-434A-A8B5-A27247F12D71}"/>
    <cellStyle name="Normal 8 3 2 3" xfId="46155" xr:uid="{A38CD2CB-2741-4DCB-804F-714DA9693F38}"/>
    <cellStyle name="Normal 8 3 3" xfId="44125" xr:uid="{0A50E9AD-2D63-4E43-9F43-940C32E3B57E}"/>
    <cellStyle name="Normal 8 3 3 2" xfId="44289" xr:uid="{F403DEBC-25A5-4EF7-B89A-6FD5488B2FD6}"/>
    <cellStyle name="Normal 8 3 4" xfId="44184" xr:uid="{BCBF6B62-C4B7-48D0-94C0-EB128B5AA734}"/>
    <cellStyle name="Normal 8 3 5" xfId="44035" xr:uid="{CB2B932B-FFB3-43DD-A7CD-6EB966EA26BB}"/>
    <cellStyle name="Normal 8 3 6" xfId="44465" xr:uid="{AA86C031-3EF2-466B-8F1A-1C1E743882A9}"/>
    <cellStyle name="Normal 8 4" xfId="44041" xr:uid="{E284BD2F-96F1-4A94-9A95-57A218C4C5F1}"/>
    <cellStyle name="Normal 8 4 2" xfId="44077" xr:uid="{49DE15D6-55AB-43C0-BF4F-C7F7E08B436F}"/>
    <cellStyle name="Normal 8 4 2 2" xfId="44236" xr:uid="{CAF0A5B5-0EF6-48E1-BB40-AFB9D3EDD68F}"/>
    <cellStyle name="Normal 8 4 3" xfId="44139" xr:uid="{B14F9BC3-6C2E-494B-B049-6B7E2BEE40F3}"/>
    <cellStyle name="Normal 8 4 3 2" xfId="44302" xr:uid="{FDB5BB70-72DC-4F93-B060-50D30199166E}"/>
    <cellStyle name="Normal 8 4 4" xfId="44190" xr:uid="{123718C4-B7CF-4FEE-BD4A-65168C08211E}"/>
    <cellStyle name="Normal 8 5" xfId="44089" xr:uid="{B21F10EF-7C26-4613-A57C-428C3C624BF5}"/>
    <cellStyle name="Normal 8 5 2" xfId="44152" xr:uid="{2F159792-231A-46F9-805B-2899A52B5F05}"/>
    <cellStyle name="Normal 8 5 2 2" xfId="44315" xr:uid="{9A94EB63-7F28-4B44-8629-8E12F15560CA}"/>
    <cellStyle name="Normal 8 5 3" xfId="44248" xr:uid="{CC47DF10-E5FA-4BE5-B932-6BB5B7F4CEC7}"/>
    <cellStyle name="Normal 8 6" xfId="44049" xr:uid="{F984A51E-9D44-4BAC-A8CA-C44335513AAF}"/>
    <cellStyle name="Normal 8 6 2" xfId="44212" xr:uid="{0EAEC26E-12AA-42B9-8719-FD67AC44301E}"/>
    <cellStyle name="Normal 8 7" xfId="44097" xr:uid="{B95492F0-878D-41DE-AAC2-ABFBADCBA654}"/>
    <cellStyle name="Normal 8 7 2" xfId="44258" xr:uid="{918F7B48-9458-4961-B4A4-C410D2C01A28}"/>
    <cellStyle name="Normal 8 8" xfId="44103" xr:uid="{F592855A-47E5-4FD4-9368-5D89836741DD}"/>
    <cellStyle name="Normal 8 8 2" xfId="44266" xr:uid="{5ECA118D-6F6B-4C8C-87F9-C0AD7290BD12}"/>
    <cellStyle name="Normal 8 9" xfId="44022" xr:uid="{4AC18641-3E94-4F58-BF70-A6A40EF76DB9}"/>
    <cellStyle name="Normal 80" xfId="44442" xr:uid="{80508E4A-6E31-457B-8B21-487A7C021843}"/>
    <cellStyle name="Normal 81" xfId="44463" xr:uid="{C4235F3B-2648-495E-9DDA-FC23025A694D}"/>
    <cellStyle name="Normal 82" xfId="83" xr:uid="{FA622106-537C-4625-8F10-D42873653241}"/>
    <cellStyle name="Normal 83" xfId="45431" xr:uid="{9D6AA3D4-4F31-4C5F-ACBA-E70AC2A273F4}"/>
    <cellStyle name="Normal 83 2" xfId="45674" xr:uid="{ABA0DBC9-B6CC-4C5A-AED5-12DF689E8FFB}"/>
    <cellStyle name="Normal 84" xfId="45433" xr:uid="{B0021DDA-923E-4B52-B3EB-FEE8BF976FAA}"/>
    <cellStyle name="Normal 85" xfId="45436" xr:uid="{3D6E90CB-8D6B-407F-8F41-0DBC3470B712}"/>
    <cellStyle name="Normal 86" xfId="45460" xr:uid="{6476BE0C-69AA-4554-BF42-7BFB2DE11EE9}"/>
    <cellStyle name="Normal 87" xfId="45462" xr:uid="{AD425C06-3E23-4940-B91E-0A766094EE5B}"/>
    <cellStyle name="Normal 88" xfId="45471" xr:uid="{942FDF95-69A6-4136-9E46-AF7C3488051F}"/>
    <cellStyle name="Normal 88 2" xfId="114" xr:uid="{412DA58E-159D-42DA-BF53-79CB7C97F2DC}"/>
    <cellStyle name="Normal 89" xfId="45488" xr:uid="{4CE23C33-1092-4BC3-ACDF-C11182C5C9AD}"/>
    <cellStyle name="Normal 89 2" xfId="45669" xr:uid="{5FA97755-9AC6-445D-BE9B-DD3C488F66EA}"/>
    <cellStyle name="Normal 9" xfId="281" xr:uid="{DC92557D-AECF-45B4-AA2B-5C288155A018}"/>
    <cellStyle name="Normal 9 2" xfId="579" xr:uid="{951C2960-3886-41CE-8761-1C9C837EBDF8}"/>
    <cellStyle name="Normal 9 2 2" xfId="872" xr:uid="{D965E7B6-62DD-4C85-B76F-BF25CF0F204B}"/>
    <cellStyle name="Normal 9 2 2 2" xfId="45322" xr:uid="{15083197-FA04-4B43-89B9-C51C4627C68F}"/>
    <cellStyle name="Normal 9 2 3" xfId="1627" xr:uid="{38E8DF32-D7A5-43B6-8637-7385C554E547}"/>
    <cellStyle name="Normal 9 2 4" xfId="13156" xr:uid="{EEC4A148-8BC4-4AD4-837C-484E9040D571}"/>
    <cellStyle name="Normal 9 3" xfId="834" xr:uid="{96BB31E9-E36C-4B2F-95A5-BD9B06D35B8C}"/>
    <cellStyle name="Normal 9 3 2" xfId="3238" xr:uid="{3CE02735-05FB-4773-8E34-99EFC9931E59}"/>
    <cellStyle name="Normal 9 3 2 2" xfId="45323" xr:uid="{07BE393C-B117-461F-8381-56BE3380631B}"/>
    <cellStyle name="Normal 9 3 3" xfId="13039" xr:uid="{8F9CCC45-2DC0-463A-B880-D3DC1F65E055}"/>
    <cellStyle name="Normal 9 4" xfId="1519" xr:uid="{7266EB85-C829-4B89-8F4F-2C8A91D92DD9}"/>
    <cellStyle name="Normal 9 4 2" xfId="3486" xr:uid="{D584A37A-1830-4D9A-B343-27DF5447A567}"/>
    <cellStyle name="Normal 9 4 3" xfId="10290" xr:uid="{8331BF8D-B141-4F10-AD9F-0FD13C99CDE6}"/>
    <cellStyle name="Normal 9 5" xfId="44458" xr:uid="{B30D63CF-C16E-4BB3-AFC4-AE5A155C6FAE}"/>
    <cellStyle name="Normal 9 6" xfId="45321" xr:uid="{DCBA265D-B5EA-4C5A-8579-F1202EED39DD}"/>
    <cellStyle name="Normal 9 7" xfId="10193" xr:uid="{09A10D81-A83E-48B8-A43D-0E35407C941E}"/>
    <cellStyle name="Normal 9 8" xfId="45800" xr:uid="{9019F8D9-9BAB-4D30-8139-ED53B460E5BE}"/>
    <cellStyle name="Normal 90" xfId="45489" xr:uid="{3B60D392-E5D3-4F3E-A031-F69B53A303D8}"/>
    <cellStyle name="Normal 90 2" xfId="45891" xr:uid="{426991EA-E46A-4E65-A12E-68189C7DC918}"/>
    <cellStyle name="Normal 90 2 2" xfId="45950" xr:uid="{38D81DBB-E98E-48C1-B997-343F13A8E6FD}"/>
    <cellStyle name="Normal 91" xfId="10168" xr:uid="{80FDCB1B-EC83-4A05-ADB4-3E7ABF6ADF43}"/>
    <cellStyle name="Normal 92" xfId="45490" xr:uid="{50B0B019-CC54-4269-9B85-A2E6B63A6BE7}"/>
    <cellStyle name="Normal 93" xfId="10122" xr:uid="{E216DEA3-AF77-44AD-9792-AA95C619D98D}"/>
    <cellStyle name="Normal 94" xfId="7" xr:uid="{00000000-0005-0000-0000-000009000000}"/>
    <cellStyle name="Normal 95" xfId="45539" xr:uid="{636DB642-6CDE-41F6-938B-D33784E35506}"/>
    <cellStyle name="Normal 95 2" xfId="45892" xr:uid="{2231A1B7-4F1D-4808-9B91-05D232E5378B}"/>
    <cellStyle name="Normal 95 2 2" xfId="45951" xr:uid="{817CACC1-A04A-4844-B99E-B6E449403FBE}"/>
    <cellStyle name="Normal 96" xfId="44451" xr:uid="{2007724E-050B-4412-A597-EDE1FCFC52E5}"/>
    <cellStyle name="Normal 96 2" xfId="44460" xr:uid="{AD304DC8-36E5-4F30-81EB-2DDC9D568DBD}"/>
    <cellStyle name="Normal 96 2 2" xfId="45953" xr:uid="{5037D45B-FC70-4029-8E20-735AFAC071ED}"/>
    <cellStyle name="Normal 97" xfId="87" xr:uid="{FAFAA699-017F-4A85-9419-7CECCA8C9C06}"/>
    <cellStyle name="Normal 97 2" xfId="45670" xr:uid="{57080600-F9D8-4B2A-AA4C-7A34B1EC9242}"/>
    <cellStyle name="Normal 97 2 2" xfId="45944" xr:uid="{FDBE5BE4-46E6-490B-B37D-62616B502051}"/>
    <cellStyle name="Normal 98" xfId="45632" xr:uid="{4706D6F5-51A5-44E4-B962-402446FC161D}"/>
    <cellStyle name="Normal 98 2" xfId="45657" xr:uid="{918E9377-667A-4986-A20E-B3FE2520D07E}"/>
    <cellStyle name="Normal 98 2 2" xfId="46222" xr:uid="{613451AF-EA4D-4C34-8D83-37250DBFB47E}"/>
    <cellStyle name="Normal 98 3" xfId="46187" xr:uid="{F5B34BA9-DCCC-45B9-9762-C5F3B79A0FB7}"/>
    <cellStyle name="Normal 98 3 2" xfId="46229" xr:uid="{346A2B55-C171-4D44-8C0E-3614CAB7FC34}"/>
    <cellStyle name="Normal 99" xfId="68" xr:uid="{E4EB226A-6D30-4ED4-897F-991FC571D6F7}"/>
    <cellStyle name="Normal 99 2" xfId="45851" xr:uid="{D2839EF9-5304-4A9C-913A-65BE5BE4823A}"/>
    <cellStyle name="Normal 99 3" xfId="45947" xr:uid="{E8985A08-44BB-4670-9E0F-F474C85B17D3}"/>
    <cellStyle name="Normal 99 4" xfId="45887" xr:uid="{0B607DC0-6C49-415D-BB6A-330F15FAAA53}"/>
    <cellStyle name="Normal 99 5" xfId="45988" xr:uid="{DA866EC3-C648-41D5-8BEF-9E33EBB15017}"/>
    <cellStyle name="Normal_T-59-Q1" xfId="11" xr:uid="{1C4C3421-BA6A-4B27-8494-8814ACDA6CB1}"/>
    <cellStyle name="NormalGB" xfId="12509" xr:uid="{E8F00D7C-CDE7-44C9-88AF-033EB81761C4}"/>
    <cellStyle name="Note 10" xfId="14622" xr:uid="{7A3E05FB-D39F-4127-8EE8-5C5A9DB87C26}"/>
    <cellStyle name="Note 10 2" xfId="45040" xr:uid="{40820BE2-BFA2-4894-84BF-202FC2142FAD}"/>
    <cellStyle name="Note 10 3" xfId="45039" xr:uid="{07F26E68-9E32-410D-8580-5BCB74712315}"/>
    <cellStyle name="Note 100" xfId="43366" xr:uid="{9A497990-016E-49F2-A0C1-147FB5653E73}"/>
    <cellStyle name="Note 101" xfId="43387" xr:uid="{C25289A9-4D2A-4B34-9CD0-DC50A06192DD}"/>
    <cellStyle name="Note 102" xfId="43408" xr:uid="{E0BEAF8A-5A13-4E15-833A-5A60B4E071A0}"/>
    <cellStyle name="Note 103" xfId="43419" xr:uid="{2132243B-FE1E-439A-A60C-EDEA9AFBC4A4}"/>
    <cellStyle name="Note 104" xfId="43450" xr:uid="{ADEB81A0-A194-41B0-991A-4A20A7D640EE}"/>
    <cellStyle name="Note 105" xfId="43471" xr:uid="{0D18D4B0-FC83-4730-BCEC-FBB129F0F8EC}"/>
    <cellStyle name="Note 106" xfId="43493" xr:uid="{C2B22644-51DA-4537-AA73-76D12FDA51FF}"/>
    <cellStyle name="Note 107" xfId="43516" xr:uid="{24C7E143-2A22-4358-AEBB-1E07521607E7}"/>
    <cellStyle name="Note 108" xfId="43537" xr:uid="{B51F955C-498B-4E4B-9A6F-1CD915AB3251}"/>
    <cellStyle name="Note 109" xfId="43558" xr:uid="{80C2359C-1C17-452B-A37C-CF39FBE1334B}"/>
    <cellStyle name="Note 11" xfId="16942" xr:uid="{48E19DCC-2575-45F0-BA82-946A7641487E}"/>
    <cellStyle name="Note 11 2" xfId="45042" xr:uid="{8185FC36-FBD3-47C9-A113-587AF8541B4F}"/>
    <cellStyle name="Note 11 3" xfId="45041" xr:uid="{6CD58348-FBA9-4CCC-A63E-373268562AF8}"/>
    <cellStyle name="Note 110" xfId="43579" xr:uid="{935B5F0A-0472-4AD1-83B5-1E22B2FD3DFB}"/>
    <cellStyle name="Note 111" xfId="43600" xr:uid="{55FCCC8D-56EE-431B-96D7-6D7DB80EE76D}"/>
    <cellStyle name="Note 112" xfId="43621" xr:uid="{6923D8A3-A28A-44F2-9CE7-E89F1F90EF5B}"/>
    <cellStyle name="Note 113" xfId="43642" xr:uid="{6661B0B1-03A5-4207-BE2E-3400ACEB2E50}"/>
    <cellStyle name="Note 114" xfId="43663" xr:uid="{4EB971D7-9330-4E01-8605-54F602CA05AD}"/>
    <cellStyle name="Note 115" xfId="43684" xr:uid="{39CF8088-D74A-4356-A431-75B7A8DDF6B8}"/>
    <cellStyle name="Note 116" xfId="43705" xr:uid="{5450E956-5ADB-4D3D-ABC0-1ACBD9BFA9BF}"/>
    <cellStyle name="Note 117" xfId="43733" xr:uid="{767CDA99-6465-4200-9312-ACB52D881D4E}"/>
    <cellStyle name="Note 118" xfId="43754" xr:uid="{66CC71C2-8143-4A24-A8FE-B39884A010B7}"/>
    <cellStyle name="Note 119" xfId="43777" xr:uid="{6C8A69CA-36F3-452C-88E6-3A8B54E81350}"/>
    <cellStyle name="Note 12" xfId="17571" xr:uid="{D560CCA1-697B-4F99-99AC-4FE1DFA74F69}"/>
    <cellStyle name="Note 12 2" xfId="45044" xr:uid="{46C4451A-BEA7-473A-86F5-0F3014203600}"/>
    <cellStyle name="Note 12 3" xfId="45043" xr:uid="{B5FDDD92-8725-4D96-86B7-A4862A222082}"/>
    <cellStyle name="Note 120" xfId="42308" xr:uid="{DBEB3D54-6A5B-40BF-8132-84F370BC3B2E}"/>
    <cellStyle name="Note 121" xfId="44473" xr:uid="{026E6571-E81B-4BA3-8014-F2A34CB9D3A8}"/>
    <cellStyle name="Note 13" xfId="17906" xr:uid="{EFACC2CF-E0E5-43B6-B59B-A5593195D310}"/>
    <cellStyle name="Note 13 2" xfId="45046" xr:uid="{5BAF2A15-861A-406F-8C86-4D8E49F80681}"/>
    <cellStyle name="Note 13 3" xfId="45045" xr:uid="{D3F30EFD-B0A7-4312-AB75-BC47656188FC}"/>
    <cellStyle name="Note 14" xfId="17832" xr:uid="{7B19E4CE-6853-4E26-BB57-9B82ABC60F02}"/>
    <cellStyle name="Note 14 2" xfId="45048" xr:uid="{77417183-C471-42FB-AC35-FF23F6F4B788}"/>
    <cellStyle name="Note 14 3" xfId="45047" xr:uid="{F9FF35A4-E2B9-492F-BE4E-576656D0B41A}"/>
    <cellStyle name="Note 15" xfId="16602" xr:uid="{70AFCA9C-9C60-4476-8BC1-37C285FA524C}"/>
    <cellStyle name="Note 15 2" xfId="45050" xr:uid="{28536782-F292-4E41-A177-5ABFDDA6C1C1}"/>
    <cellStyle name="Note 15 3" xfId="45049" xr:uid="{3D5C87FE-C202-45EE-9BAA-80961044ABAD}"/>
    <cellStyle name="Note 16" xfId="17497" xr:uid="{DAB00287-DE70-4938-8CF4-F9B592CC08A9}"/>
    <cellStyle name="Note 16 2" xfId="45052" xr:uid="{95AF65E9-8F49-4C45-90CE-75F6D842EF5B}"/>
    <cellStyle name="Note 16 3" xfId="45051" xr:uid="{5E40B3AE-F7EC-49B0-B111-55437113280D}"/>
    <cellStyle name="Note 17" xfId="17825" xr:uid="{D800C740-504D-4067-A54F-05FF111BEC59}"/>
    <cellStyle name="Note 17 2" xfId="45054" xr:uid="{C1249749-6CFF-4C99-96E1-40530006CFF7}"/>
    <cellStyle name="Note 17 3" xfId="45053" xr:uid="{58927394-2D66-4BBD-8911-761AB307515D}"/>
    <cellStyle name="Note 18" xfId="16607" xr:uid="{81678BDE-D172-43E0-828C-D7F54242D1D2}"/>
    <cellStyle name="Note 18 2" xfId="45056" xr:uid="{DE2C4438-6A87-4080-B341-E578575BE719}"/>
    <cellStyle name="Note 18 3" xfId="45055" xr:uid="{A249BA2D-8401-45D7-B9F3-332CB40DBE89}"/>
    <cellStyle name="Note 19" xfId="17302" xr:uid="{74B64BC4-986D-4466-B162-DC1B29E6B0BF}"/>
    <cellStyle name="Note 19 2" xfId="45058" xr:uid="{D2BDD4A2-7729-4804-9A12-F229213FCA65}"/>
    <cellStyle name="Note 19 3" xfId="45057" xr:uid="{8CF1C6DE-A4BE-4125-803B-14DB4081B73E}"/>
    <cellStyle name="Note 2" xfId="388" xr:uid="{D7BFF23D-8D1B-449A-B307-2B5604795E1D}"/>
    <cellStyle name="Note 2 10" xfId="389" xr:uid="{97D98823-181D-42EF-A053-FD2A389EEA61}"/>
    <cellStyle name="Note 2 10 2" xfId="478" xr:uid="{98D1CD88-4369-4A0F-A8F6-77C87986D0AC}"/>
    <cellStyle name="Note 2 10 2 2" xfId="729" xr:uid="{21456C7A-DCF3-4360-ADD3-CEDC57F4312F}"/>
    <cellStyle name="Note 2 10 2 2 2" xfId="1208" xr:uid="{EBF8E74A-2D4B-42E5-AE20-B17D10313426}"/>
    <cellStyle name="Note 2 10 2 2 2 2" xfId="4814" xr:uid="{96B723C8-DB08-49E6-AC8A-E33ABA65035F}"/>
    <cellStyle name="Note 2 10 2 2 2 3" xfId="6375" xr:uid="{86A8965B-3BDF-4E4B-BFCC-C261DACF2E1D}"/>
    <cellStyle name="Note 2 10 2 2 3" xfId="2130" xr:uid="{6CB428B9-EE13-4101-BDA0-F1F0E14D3006}"/>
    <cellStyle name="Note 2 10 2 2 3 2" xfId="5216" xr:uid="{48573F34-FA9D-486B-A4CB-0154287B6978}"/>
    <cellStyle name="Note 2 10 2 2 3 3" xfId="6775" xr:uid="{1D56F7EC-6F91-4DCB-B9BF-AD9284F51F8E}"/>
    <cellStyle name="Note 2 10 2 2 4" xfId="3637" xr:uid="{49245BDC-D3B1-47D0-83AF-0C0DFCDFFD31}"/>
    <cellStyle name="Note 2 10 2 2 4 2" xfId="5687" xr:uid="{9DFAED50-A2A2-4988-A553-491ABE19E5D8}"/>
    <cellStyle name="Note 2 10 2 2 4 3" xfId="7200" xr:uid="{D1AD70BD-7C9B-4D50-AE9C-8AD2C41FD065}"/>
    <cellStyle name="Note 2 10 2 2 4 4" xfId="7847" xr:uid="{15CAD7D4-6336-46DF-BF59-C8A6547CBF09}"/>
    <cellStyle name="Note 2 10 2 2 4 5" xfId="8419" xr:uid="{130B0FF9-BDB5-434A-94E8-857E47D9D086}"/>
    <cellStyle name="Note 2 10 2 2 5" xfId="4322" xr:uid="{3DC13B1E-A693-4EB6-B1D9-FBE5B571B341}"/>
    <cellStyle name="Note 2 10 2 2 6" xfId="9119" xr:uid="{CA2927EA-82E9-4C71-98A4-1FE17FA7228C}"/>
    <cellStyle name="Note 2 10 2 3" xfId="1049" xr:uid="{D93EA046-3174-4425-BE10-F2CF298A3822}"/>
    <cellStyle name="Note 2 10 2 3 2" xfId="4577" xr:uid="{FD50F0EE-ADB6-4EBA-9095-6F42977D841E}"/>
    <cellStyle name="Note 2 10 2 3 3" xfId="6165" xr:uid="{2A7B26D5-A4D5-4762-9673-BA6344090590}"/>
    <cellStyle name="Note 2 10 2 4" xfId="1893" xr:uid="{19E86795-29E4-4459-A70E-DD0C21771576}"/>
    <cellStyle name="Note 2 10 2 4 2" xfId="5005" xr:uid="{FB44F10B-83FD-4D46-8A00-24A75DA1B67B}"/>
    <cellStyle name="Note 2 10 2 4 3" xfId="6565" xr:uid="{5941905C-4108-4F66-B20D-F711055BE23C}"/>
    <cellStyle name="Note 2 10 2 5" xfId="3388" xr:uid="{0D021772-0B14-4CBC-9A21-63C59F9D026F}"/>
    <cellStyle name="Note 2 10 2 5 2" xfId="5450" xr:uid="{841A806D-4DFF-4DF6-998F-AE6245949963}"/>
    <cellStyle name="Note 2 10 2 5 3" xfId="6987" xr:uid="{D53EE53C-6586-4D74-B5C3-1B992035D6D4}"/>
    <cellStyle name="Note 2 10 2 5 4" xfId="7637" xr:uid="{A77B13F0-9E1F-46A7-BEC5-8EB7B03653A6}"/>
    <cellStyle name="Note 2 10 2 5 5" xfId="8209" xr:uid="{B5317FAE-1D0D-46C2-B162-544EFAF3134F}"/>
    <cellStyle name="Note 2 10 2 6" xfId="4085" xr:uid="{2A265BD8-8CEE-4A62-A26C-8819E7C782F2}"/>
    <cellStyle name="Note 2 10 2 7" xfId="8882" xr:uid="{B4097EAB-4B35-43C4-8454-B9EC53E9BFB3}"/>
    <cellStyle name="Note 2 10 2 8" xfId="38115" xr:uid="{CF5FBEE3-751A-436A-9945-3370C29385FF}"/>
    <cellStyle name="Note 2 10 3" xfId="649" xr:uid="{9EBFEC77-4071-4F3D-812C-6DF049A008EF}"/>
    <cellStyle name="Note 2 10 3 2" xfId="1137" xr:uid="{10B60039-5109-4497-96FE-7C26597775D7}"/>
    <cellStyle name="Note 2 10 3 2 2" xfId="4738" xr:uid="{01CA0CC1-863C-4F65-A31D-27BA49092522}"/>
    <cellStyle name="Note 2 10 3 2 3" xfId="6301" xr:uid="{333E04AA-CE84-430C-A0E7-F70715035592}"/>
    <cellStyle name="Note 2 10 3 3" xfId="2054" xr:uid="{1FBF7F5C-9B13-4B96-BDCA-2CE2E5A9DE0B}"/>
    <cellStyle name="Note 2 10 3 3 2" xfId="5142" xr:uid="{08B2B6BE-2346-400E-AF3B-CF7F37D40E97}"/>
    <cellStyle name="Note 2 10 3 3 3" xfId="6701" xr:uid="{28F59F49-59F8-4561-A14B-8BC16B7092BE}"/>
    <cellStyle name="Note 2 10 3 4" xfId="3556" xr:uid="{C4353FB9-7137-4625-8370-A574BE8E92BF}"/>
    <cellStyle name="Note 2 10 3 4 2" xfId="5611" xr:uid="{E207C986-B723-461E-8B27-11E6EE6220E0}"/>
    <cellStyle name="Note 2 10 3 4 3" xfId="7126" xr:uid="{BDEF203C-B9C4-4980-A8F8-73571F27B868}"/>
    <cellStyle name="Note 2 10 3 4 4" xfId="7773" xr:uid="{52113CAC-B18D-4D2E-A863-97C57664FF64}"/>
    <cellStyle name="Note 2 10 3 4 5" xfId="8345" xr:uid="{A2EA6402-C31E-47AC-836A-7C6C8EC02D65}"/>
    <cellStyle name="Note 2 10 3 5" xfId="4246" xr:uid="{7F237AFB-4515-402E-BF5F-DF00CDD79531}"/>
    <cellStyle name="Note 2 10 3 6" xfId="9043" xr:uid="{29045AC6-F73E-48FE-A002-8B249C91CA28}"/>
    <cellStyle name="Note 2 10 4" xfId="978" xr:uid="{A915C4ED-73EC-473C-BA83-40388B73A8C7}"/>
    <cellStyle name="Note 2 10 4 2" xfId="4501" xr:uid="{6A3B7C1E-DD87-48A5-B7E5-222FE3D838CA}"/>
    <cellStyle name="Note 2 10 4 3" xfId="6091" xr:uid="{F6A52118-4B08-4683-BB30-3DB4D11B4CA7}"/>
    <cellStyle name="Note 2 10 5" xfId="1817" xr:uid="{B22E35E7-2D82-467F-8164-4599318E60A3}"/>
    <cellStyle name="Note 2 10 5 2" xfId="4931" xr:uid="{6CDA6EAC-7896-4A6C-89E4-580CF66675E2}"/>
    <cellStyle name="Note 2 10 5 3" xfId="6491" xr:uid="{18219A19-8BFF-44E6-931C-B1BB79EFAB02}"/>
    <cellStyle name="Note 2 10 6" xfId="3308" xr:uid="{61B3006E-C0CA-4A8F-BB24-9156C4D23EEE}"/>
    <cellStyle name="Note 2 10 6 2" xfId="5374" xr:uid="{F479AB01-B786-4B20-8402-90F6FA1113EB}"/>
    <cellStyle name="Note 2 10 6 3" xfId="6913" xr:uid="{059852B2-5AC2-4FEB-A8FD-34A89A5938E1}"/>
    <cellStyle name="Note 2 10 6 4" xfId="7563" xr:uid="{1AD5E7C9-F87D-4B95-B8CB-6F5845DF6988}"/>
    <cellStyle name="Note 2 10 6 5" xfId="6015" xr:uid="{FF4F512E-0041-44FB-A0DD-F1CBB6BAE2CA}"/>
    <cellStyle name="Note 2 10 7" xfId="4009" xr:uid="{8644DA84-4C42-4824-B782-76AE697F5F75}"/>
    <cellStyle name="Note 2 10 8" xfId="8806" xr:uid="{DC828ACF-91F3-408F-AEED-B25C9F5AC038}"/>
    <cellStyle name="Note 2 10 9" xfId="18320" xr:uid="{BB126598-4A68-4FE6-82D6-DA5C3A9FF50D}"/>
    <cellStyle name="Note 2 11" xfId="390" xr:uid="{79ECFE1B-E23D-46B6-BF2E-2E9F7A6F98B5}"/>
    <cellStyle name="Note 2 11 2" xfId="519" xr:uid="{7661417B-7240-40CB-BBA7-A69FD13A7775}"/>
    <cellStyle name="Note 2 11 2 2" xfId="770" xr:uid="{B9562A0E-5C79-4289-AC49-36323A531F4C}"/>
    <cellStyle name="Note 2 11 2 2 2" xfId="1233" xr:uid="{BC3E3EFC-F286-4E0D-AFB7-25B62621A7E1}"/>
    <cellStyle name="Note 2 11 2 2 2 2" xfId="4854" xr:uid="{E1712903-1C5D-49A1-950D-E8C26484A8DF}"/>
    <cellStyle name="Note 2 11 2 2 2 3" xfId="6415" xr:uid="{694F5FDD-239F-467D-A12C-C6F957EBC0ED}"/>
    <cellStyle name="Note 2 11 2 2 3" xfId="2170" xr:uid="{4A9466AA-1D38-4796-800E-61322E915E58}"/>
    <cellStyle name="Note 2 11 2 2 3 2" xfId="5256" xr:uid="{F6243271-802C-4B4A-8545-73608D78561F}"/>
    <cellStyle name="Note 2 11 2 2 3 3" xfId="6815" xr:uid="{8B764702-7F9A-4AF4-9105-A62798DABDDB}"/>
    <cellStyle name="Note 2 11 2 2 4" xfId="3678" xr:uid="{46B62122-3B3E-4454-9BDB-D977269DDC3C}"/>
    <cellStyle name="Note 2 11 2 2 4 2" xfId="5727" xr:uid="{F596E4B6-6949-4435-AB64-D355615131F5}"/>
    <cellStyle name="Note 2 11 2 2 4 3" xfId="7240" xr:uid="{29861428-3201-4D00-84FE-BD54413C8585}"/>
    <cellStyle name="Note 2 11 2 2 4 4" xfId="7887" xr:uid="{ED9EC49D-6C9D-46B0-8525-95EB898F27F2}"/>
    <cellStyle name="Note 2 11 2 2 4 5" xfId="8459" xr:uid="{3A83B3D6-E118-436D-A61F-F86CCD5D852E}"/>
    <cellStyle name="Note 2 11 2 2 5" xfId="4362" xr:uid="{DA697923-FAA8-4570-AD37-A61007128512}"/>
    <cellStyle name="Note 2 11 2 2 6" xfId="9159" xr:uid="{67617BF5-2B66-4E11-9902-11B58B97120D}"/>
    <cellStyle name="Note 2 11 2 3" xfId="1074" xr:uid="{9FDABBE3-B4AE-4D10-8548-E97F66279D3F}"/>
    <cellStyle name="Note 2 11 2 3 2" xfId="4617" xr:uid="{335AE201-6CC3-4410-AB04-6FC9AB7F698B}"/>
    <cellStyle name="Note 2 11 2 3 3" xfId="6205" xr:uid="{931C8016-0A07-486D-80BD-A13F499BFF82}"/>
    <cellStyle name="Note 2 11 2 4" xfId="1933" xr:uid="{D186944F-5A96-4FA3-B3B4-29DA63709271}"/>
    <cellStyle name="Note 2 11 2 4 2" xfId="5045" xr:uid="{4114ACED-E12C-4356-81AB-060B05ED79EC}"/>
    <cellStyle name="Note 2 11 2 4 3" xfId="6605" xr:uid="{24707803-8586-4CDA-86D6-0638E18CE7B3}"/>
    <cellStyle name="Note 2 11 2 5" xfId="3429" xr:uid="{33E8C24A-6A3C-404F-942E-214FFC0C402A}"/>
    <cellStyle name="Note 2 11 2 5 2" xfId="5490" xr:uid="{EB55149D-7D17-4997-B70C-4656AD90B52F}"/>
    <cellStyle name="Note 2 11 2 5 3" xfId="7027" xr:uid="{9A8FD8DD-016F-4C84-93C0-15B9EDA1CE4C}"/>
    <cellStyle name="Note 2 11 2 5 4" xfId="7677" xr:uid="{5C4A5B18-BCA0-428B-B255-134E23C87677}"/>
    <cellStyle name="Note 2 11 2 5 5" xfId="8249" xr:uid="{4247E241-47C1-4A17-A886-F2CD1F5BA827}"/>
    <cellStyle name="Note 2 11 2 6" xfId="4125" xr:uid="{A10D6BB0-B19D-4054-AC0B-7BDCD302EA4D}"/>
    <cellStyle name="Note 2 11 2 7" xfId="8922" xr:uid="{E7B3A18D-2F3A-4F22-8223-544FD89147A0}"/>
    <cellStyle name="Note 2 11 2 8" xfId="38143" xr:uid="{D90B2B7B-F178-47E2-8193-63C8B0E84299}"/>
    <cellStyle name="Note 2 11 3" xfId="650" xr:uid="{792250FE-566F-4932-912A-CBD6A1D2E1C7}"/>
    <cellStyle name="Note 2 11 3 2" xfId="1138" xr:uid="{EFE0A073-273D-4C9E-ABD7-6A746DA02556}"/>
    <cellStyle name="Note 2 11 3 2 2" xfId="4739" xr:uid="{635BC6BE-4BBE-45CA-9A74-7D28E2B7DD9B}"/>
    <cellStyle name="Note 2 11 3 2 3" xfId="6302" xr:uid="{58606238-D0FE-4CC4-A096-2035935DB9AA}"/>
    <cellStyle name="Note 2 11 3 3" xfId="2055" xr:uid="{EA2E69E6-44FB-43D4-A4F2-50356A0796A6}"/>
    <cellStyle name="Note 2 11 3 3 2" xfId="5143" xr:uid="{21EA0105-E137-49E3-B607-1BF64172CB8F}"/>
    <cellStyle name="Note 2 11 3 3 3" xfId="6702" xr:uid="{E3BC71D6-AE31-40DA-B857-0DF9D0F5015C}"/>
    <cellStyle name="Note 2 11 3 4" xfId="3557" xr:uid="{29FDC93A-29AE-4A85-B1A8-95F864758EE8}"/>
    <cellStyle name="Note 2 11 3 4 2" xfId="5612" xr:uid="{4DE4FF4F-2DEB-4387-BBAB-20E2CECAB860}"/>
    <cellStyle name="Note 2 11 3 4 3" xfId="7127" xr:uid="{6C9D1413-8F73-4A73-AB77-3F1852CBE032}"/>
    <cellStyle name="Note 2 11 3 4 4" xfId="7774" xr:uid="{31C94FA9-6779-44A7-8537-7E7B50AC59A9}"/>
    <cellStyle name="Note 2 11 3 4 5" xfId="8346" xr:uid="{7212831E-1D1F-4256-A6B8-725183B20AB8}"/>
    <cellStyle name="Note 2 11 3 5" xfId="4247" xr:uid="{430D414D-B4D9-47FE-9AEB-CD6E0A4ED154}"/>
    <cellStyle name="Note 2 11 3 6" xfId="9044" xr:uid="{551915CA-2988-4BF1-B988-5345DB029993}"/>
    <cellStyle name="Note 2 11 4" xfId="979" xr:uid="{9B5DB660-02C9-43A9-869A-C19F4A75535F}"/>
    <cellStyle name="Note 2 11 4 2" xfId="4502" xr:uid="{2F7A3F09-7FCE-435B-BDD2-74C4068501EF}"/>
    <cellStyle name="Note 2 11 4 3" xfId="6092" xr:uid="{B8ED957E-BEDA-4F87-A8E6-B6FC6D365321}"/>
    <cellStyle name="Note 2 11 5" xfId="1818" xr:uid="{413FF7B5-A6AC-4CDE-8F89-A47AFF7D3A5B}"/>
    <cellStyle name="Note 2 11 5 2" xfId="4932" xr:uid="{1DC3622B-EFBE-4D51-B3B2-16E14FD5FA9B}"/>
    <cellStyle name="Note 2 11 5 3" xfId="6492" xr:uid="{34313ED2-EE4A-47B4-9B93-F3F8CB208AA1}"/>
    <cellStyle name="Note 2 11 6" xfId="3309" xr:uid="{8855D2CA-4C3C-4A24-A25C-3D4046E613A2}"/>
    <cellStyle name="Note 2 11 6 2" xfId="5375" xr:uid="{E6F40126-1A65-4094-8C10-106179FD9739}"/>
    <cellStyle name="Note 2 11 6 3" xfId="6914" xr:uid="{F7A576AD-13CE-49CA-B647-8D05E737D38A}"/>
    <cellStyle name="Note 2 11 6 4" xfId="7564" xr:uid="{86CEB245-CAC1-4ACD-AB39-7397CA154E15}"/>
    <cellStyle name="Note 2 11 6 5" xfId="6001" xr:uid="{132F7D5F-006E-4A04-BCC1-F643E79232EF}"/>
    <cellStyle name="Note 2 11 7" xfId="4010" xr:uid="{DE7CEAE7-0004-4C81-A49E-AFB0B863BBE6}"/>
    <cellStyle name="Note 2 11 8" xfId="8807" xr:uid="{024B9936-FF63-41B5-90F1-9435E9E59445}"/>
    <cellStyle name="Note 2 11 9" xfId="18435" xr:uid="{86C45058-667A-4E0E-99FC-42D568680BF8}"/>
    <cellStyle name="Note 2 12" xfId="391" xr:uid="{0D874369-D21A-4314-9B82-048E55A99C10}"/>
    <cellStyle name="Note 2 12 2" xfId="543" xr:uid="{4AABBC93-136E-419E-8591-16A5E24D9841}"/>
    <cellStyle name="Note 2 12 2 2" xfId="794" xr:uid="{A313DAFC-CE3E-4A7E-8438-400BC3EFA9EC}"/>
    <cellStyle name="Note 2 12 2 2 2" xfId="1246" xr:uid="{FD43713E-FED4-4E04-876A-7474322AE10E}"/>
    <cellStyle name="Note 2 12 2 2 2 2" xfId="4877" xr:uid="{55F3DE97-EECE-44EC-A2FC-FB8E0FE1CCC8}"/>
    <cellStyle name="Note 2 12 2 2 2 3" xfId="6438" xr:uid="{9AAC0F4B-5AA4-481F-9573-DEA62E37CE5D}"/>
    <cellStyle name="Note 2 12 2 2 3" xfId="2193" xr:uid="{8B276E9C-ACA1-481E-AC4C-8A4659E48977}"/>
    <cellStyle name="Note 2 12 2 2 3 2" xfId="5279" xr:uid="{B38E7AFF-F0CA-4259-91F0-193D5660B43A}"/>
    <cellStyle name="Note 2 12 2 2 3 3" xfId="6838" xr:uid="{8B73F37B-262A-4ED1-9F53-32FD60DDC6A5}"/>
    <cellStyle name="Note 2 12 2 2 4" xfId="3702" xr:uid="{875BEDC0-E8D5-4FEF-B4B3-401757E8335D}"/>
    <cellStyle name="Note 2 12 2 2 4 2" xfId="5750" xr:uid="{A151AE9E-BDB3-4D57-AC1C-494B9733A525}"/>
    <cellStyle name="Note 2 12 2 2 4 3" xfId="7263" xr:uid="{D64D664A-9B57-40BF-9376-8ACB49297CAD}"/>
    <cellStyle name="Note 2 12 2 2 4 4" xfId="7910" xr:uid="{316B10F2-BCE7-43F4-9D8E-7C3C5FDA191A}"/>
    <cellStyle name="Note 2 12 2 2 4 5" xfId="8482" xr:uid="{8D4CADE4-1465-4BA9-AE2C-BC08688C894F}"/>
    <cellStyle name="Note 2 12 2 2 5" xfId="4385" xr:uid="{80FE17BB-E2F1-4D55-A263-85FF55B8B2E1}"/>
    <cellStyle name="Note 2 12 2 2 6" xfId="9182" xr:uid="{B893126D-BDFA-4D8D-9860-65C94682BCE7}"/>
    <cellStyle name="Note 2 12 2 3" xfId="1087" xr:uid="{089FE7A9-B67D-451B-B1D9-F8274AD426C1}"/>
    <cellStyle name="Note 2 12 2 3 2" xfId="4640" xr:uid="{536645A7-D0A7-4249-970E-935AC02577F5}"/>
    <cellStyle name="Note 2 12 2 3 3" xfId="6228" xr:uid="{AE81D810-FEFA-4801-9C72-214CE26D9BD5}"/>
    <cellStyle name="Note 2 12 2 4" xfId="1956" xr:uid="{C3BE695B-8323-4184-A0B7-C9C766210EFE}"/>
    <cellStyle name="Note 2 12 2 4 2" xfId="5068" xr:uid="{34F4C05A-0709-48F8-89D2-D40F116D88B4}"/>
    <cellStyle name="Note 2 12 2 4 3" xfId="6628" xr:uid="{A4BD7E65-8F33-4E43-B20C-9D5ECFAAB04A}"/>
    <cellStyle name="Note 2 12 2 5" xfId="3453" xr:uid="{B558C3DE-23B7-40C2-8846-4B02A08B16A5}"/>
    <cellStyle name="Note 2 12 2 5 2" xfId="5513" xr:uid="{25B59177-AF1F-457A-BD2D-CB091D6DADE2}"/>
    <cellStyle name="Note 2 12 2 5 3" xfId="7050" xr:uid="{A8DAB519-60F9-40B2-BAA9-49BCD524AC9D}"/>
    <cellStyle name="Note 2 12 2 5 4" xfId="7700" xr:uid="{9FAEC0DF-048A-4D63-ADD1-D7C92694AEA8}"/>
    <cellStyle name="Note 2 12 2 5 5" xfId="8272" xr:uid="{2D146878-7051-40B3-83F6-5EB794315775}"/>
    <cellStyle name="Note 2 12 2 6" xfId="4148" xr:uid="{6F66F90C-3E88-4923-AD46-99C0A2849F68}"/>
    <cellStyle name="Note 2 12 2 7" xfId="8945" xr:uid="{E64FDB19-A70C-43F8-A364-5A2C73C2D0FA}"/>
    <cellStyle name="Note 2 12 2 8" xfId="38172" xr:uid="{4ED2A67C-AA22-4CEE-888B-DAD2A98B9BDB}"/>
    <cellStyle name="Note 2 12 3" xfId="651" xr:uid="{7BCEBFD8-3D03-429C-9C8B-E7AF63BFDAC0}"/>
    <cellStyle name="Note 2 12 3 2" xfId="1139" xr:uid="{36F814A7-B9AB-49EB-98A3-1CD35CF22C0F}"/>
    <cellStyle name="Note 2 12 3 2 2" xfId="4740" xr:uid="{7986D33F-F232-4A17-851C-209D48EB6A5A}"/>
    <cellStyle name="Note 2 12 3 2 3" xfId="6303" xr:uid="{FC2A3F5C-FDC1-4FD0-BC15-C9B090A74B14}"/>
    <cellStyle name="Note 2 12 3 3" xfId="2056" xr:uid="{04406F2A-1DD9-42C2-9D40-0B9CBE2DA120}"/>
    <cellStyle name="Note 2 12 3 3 2" xfId="5144" xr:uid="{0349159B-8AF9-48BE-B711-87D2A4A85662}"/>
    <cellStyle name="Note 2 12 3 3 3" xfId="6703" xr:uid="{05D2A5AE-516D-4C10-AD74-2BC5F2ACDC35}"/>
    <cellStyle name="Note 2 12 3 4" xfId="3558" xr:uid="{51FADF02-AFD3-48EB-9360-CB01EE687711}"/>
    <cellStyle name="Note 2 12 3 4 2" xfId="5613" xr:uid="{4C1A7A04-5F3B-48FE-BE03-79E277745BC8}"/>
    <cellStyle name="Note 2 12 3 4 3" xfId="7128" xr:uid="{DBD160C6-BA52-4C71-9C9F-B0CF2C3E6AC3}"/>
    <cellStyle name="Note 2 12 3 4 4" xfId="7775" xr:uid="{51B2C873-8634-42B7-B961-518F2FA4526E}"/>
    <cellStyle name="Note 2 12 3 4 5" xfId="8347" xr:uid="{45B6FC9F-7F90-4978-9A0B-71C16EB48F28}"/>
    <cellStyle name="Note 2 12 3 5" xfId="4248" xr:uid="{74D320B4-5FB2-4CE1-9B2D-716801CE47FF}"/>
    <cellStyle name="Note 2 12 3 6" xfId="9045" xr:uid="{86748BF7-B05F-4220-97CC-ADB5BD40AD8F}"/>
    <cellStyle name="Note 2 12 4" xfId="980" xr:uid="{5CF17B62-BA51-4369-8FAE-4E07EE03EB69}"/>
    <cellStyle name="Note 2 12 4 2" xfId="4503" xr:uid="{1F9D1C50-B866-4AB0-93E4-DCAEF5CE7F3E}"/>
    <cellStyle name="Note 2 12 4 3" xfId="6093" xr:uid="{3FF3AFC8-DACB-4044-A9A4-819F52B20C23}"/>
    <cellStyle name="Note 2 12 5" xfId="1819" xr:uid="{9FD6C907-B522-4012-BABB-D85F99994B61}"/>
    <cellStyle name="Note 2 12 5 2" xfId="4933" xr:uid="{2A0131FE-0338-485F-B42B-BB81854EACD7}"/>
    <cellStyle name="Note 2 12 5 3" xfId="6493" xr:uid="{D9683EF5-AC83-4ADE-86AD-62409BC2BD0D}"/>
    <cellStyle name="Note 2 12 6" xfId="3310" xr:uid="{B8458CCD-3C65-4FCD-BB26-9957E8ABC826}"/>
    <cellStyle name="Note 2 12 6 2" xfId="5376" xr:uid="{6CE1B7B0-B54B-44D1-A1CD-7EC5EC3A2C18}"/>
    <cellStyle name="Note 2 12 6 3" xfId="6915" xr:uid="{74C1E22B-4F8B-4CB5-80FE-DE5519B2256C}"/>
    <cellStyle name="Note 2 12 6 4" xfId="7565" xr:uid="{F887D36E-B76C-4F77-940C-CD3EDCC9BD2F}"/>
    <cellStyle name="Note 2 12 6 5" xfId="6018" xr:uid="{28829975-37AE-4128-9276-178157DABD27}"/>
    <cellStyle name="Note 2 12 7" xfId="4011" xr:uid="{B6499085-F17F-45ED-818D-D559B0B54121}"/>
    <cellStyle name="Note 2 12 8" xfId="8808" xr:uid="{2C0921D6-8A31-4336-A18A-2E30EFC74682}"/>
    <cellStyle name="Note 2 12 9" xfId="18561" xr:uid="{106FE174-88B7-4F59-991E-F4AFD5512327}"/>
    <cellStyle name="Note 2 13" xfId="392" xr:uid="{663B3267-1618-4816-A84D-58D6D90FCF9A}"/>
    <cellStyle name="Note 2 13 2" xfId="529" xr:uid="{13A650AB-6310-4237-99A1-A852D80396F1}"/>
    <cellStyle name="Note 2 13 2 2" xfId="780" xr:uid="{21CF9806-17FF-435C-A55A-A8A1C2C194DE}"/>
    <cellStyle name="Note 2 13 2 2 2" xfId="1241" xr:uid="{7ABABD3B-CB74-4214-A55E-A3C29A4CDA8E}"/>
    <cellStyle name="Note 2 13 2 2 2 2" xfId="4864" xr:uid="{098FF95E-56C6-4DE0-9BEE-2C33835642C4}"/>
    <cellStyle name="Note 2 13 2 2 2 3" xfId="6425" xr:uid="{7C3655E6-DE46-46A8-85C0-14BEE4F3089D}"/>
    <cellStyle name="Note 2 13 2 2 3" xfId="2180" xr:uid="{91B4ABEF-039D-4A0D-ADB2-A7BB64C629B7}"/>
    <cellStyle name="Note 2 13 2 2 3 2" xfId="5266" xr:uid="{14AA357C-3C97-4D96-969F-477044519F91}"/>
    <cellStyle name="Note 2 13 2 2 3 3" xfId="6825" xr:uid="{850B6482-4AE6-43C3-B9E1-BA41EF675E18}"/>
    <cellStyle name="Note 2 13 2 2 4" xfId="3688" xr:uid="{DBF4BD63-DA5C-4784-BC4A-4CA8AD64FA73}"/>
    <cellStyle name="Note 2 13 2 2 4 2" xfId="5737" xr:uid="{EC6AE3CA-698B-4E10-AAF8-4C499E8A7E9F}"/>
    <cellStyle name="Note 2 13 2 2 4 3" xfId="7250" xr:uid="{9F774DF0-E0D1-4BBC-A0B9-E043E10A7576}"/>
    <cellStyle name="Note 2 13 2 2 4 4" xfId="7897" xr:uid="{8DA03F77-A602-495E-98F3-7DB8B677B23C}"/>
    <cellStyle name="Note 2 13 2 2 4 5" xfId="8469" xr:uid="{FAEDCFA3-FCBD-4E4C-8BBB-A74D5AB3041C}"/>
    <cellStyle name="Note 2 13 2 2 5" xfId="4372" xr:uid="{48AF07EB-BD0A-4F79-920E-A90A1A142195}"/>
    <cellStyle name="Note 2 13 2 2 6" xfId="9169" xr:uid="{87F083DE-9E58-4C43-B00F-F0292EF93B31}"/>
    <cellStyle name="Note 2 13 2 3" xfId="1082" xr:uid="{473340B1-6EC8-41AF-BABA-9E6068EAAC35}"/>
    <cellStyle name="Note 2 13 2 3 2" xfId="4627" xr:uid="{11F10429-F4C2-48A7-87ED-9C0810BE81C5}"/>
    <cellStyle name="Note 2 13 2 3 3" xfId="6215" xr:uid="{B8365EC5-7352-49E4-A72F-489C7B6E7A6F}"/>
    <cellStyle name="Note 2 13 2 4" xfId="1943" xr:uid="{4A19B665-F602-48A5-A186-99012C26CF2B}"/>
    <cellStyle name="Note 2 13 2 4 2" xfId="5055" xr:uid="{AD5CEBFC-DACD-417A-84F9-B9C0F4E9F3D8}"/>
    <cellStyle name="Note 2 13 2 4 3" xfId="6615" xr:uid="{E62626FF-CED1-48C3-824B-2A2D314A9FB6}"/>
    <cellStyle name="Note 2 13 2 5" xfId="3439" xr:uid="{7921ABF1-32D4-4FC3-9ED0-F47D3CA46054}"/>
    <cellStyle name="Note 2 13 2 5 2" xfId="5500" xr:uid="{10B9D8F9-5653-4864-B8F8-739C109672B9}"/>
    <cellStyle name="Note 2 13 2 5 3" xfId="7037" xr:uid="{EF244825-C631-40BD-88D6-349D4D94A310}"/>
    <cellStyle name="Note 2 13 2 5 4" xfId="7687" xr:uid="{D3D252F2-28CB-4E13-B7CE-3E3DFF09E89D}"/>
    <cellStyle name="Note 2 13 2 5 5" xfId="8259" xr:uid="{3A7CC808-1659-47F6-A92C-2812EDAB79F8}"/>
    <cellStyle name="Note 2 13 2 6" xfId="4135" xr:uid="{A027553C-49A9-4FC4-8333-4B7375824CCF}"/>
    <cellStyle name="Note 2 13 2 7" xfId="8932" xr:uid="{13662F9E-2AE6-4849-A72D-B534B9775E76}"/>
    <cellStyle name="Note 2 13 2 8" xfId="38197" xr:uid="{22F52029-9CEA-4047-85CF-BED3F9C29F0B}"/>
    <cellStyle name="Note 2 13 3" xfId="652" xr:uid="{8EDD706C-E15B-4F36-B626-75EC055A34EF}"/>
    <cellStyle name="Note 2 13 3 2" xfId="1140" xr:uid="{47E1133D-486E-4A27-8566-F631506678CD}"/>
    <cellStyle name="Note 2 13 3 2 2" xfId="4741" xr:uid="{F877C087-D057-4FF2-AA8A-A3715DD07D08}"/>
    <cellStyle name="Note 2 13 3 2 3" xfId="6304" xr:uid="{6B34DD37-F92D-49F2-8FCE-73F55DC7119D}"/>
    <cellStyle name="Note 2 13 3 3" xfId="2057" xr:uid="{45316BD1-8503-4288-B31D-F894B3C9312B}"/>
    <cellStyle name="Note 2 13 3 3 2" xfId="5145" xr:uid="{CD7D7635-8283-4B86-A687-567F6D05C50B}"/>
    <cellStyle name="Note 2 13 3 3 3" xfId="6704" xr:uid="{B4BC8CDA-EE92-4974-A241-B3F3B82E4541}"/>
    <cellStyle name="Note 2 13 3 4" xfId="3559" xr:uid="{3BC1D9D3-4ED9-4827-9476-C3F6A21B4BA5}"/>
    <cellStyle name="Note 2 13 3 4 2" xfId="5614" xr:uid="{A43BB1E8-D80F-447B-9613-E0CAB1CC98B6}"/>
    <cellStyle name="Note 2 13 3 4 3" xfId="7129" xr:uid="{A4A0B99F-9AD0-4031-89F2-AD96BE6CD20A}"/>
    <cellStyle name="Note 2 13 3 4 4" xfId="7776" xr:uid="{D1AADD83-7B7B-47CE-9C79-395B45C20E5C}"/>
    <cellStyle name="Note 2 13 3 4 5" xfId="8348" xr:uid="{C0882AD2-587C-4A40-AAA9-FE849FE4D582}"/>
    <cellStyle name="Note 2 13 3 5" xfId="4249" xr:uid="{CEBFC9B0-3FE9-4D0C-B574-16900311A539}"/>
    <cellStyle name="Note 2 13 3 6" xfId="9046" xr:uid="{EB6D7B3F-A9E5-4A00-90CF-94576BA4C9DE}"/>
    <cellStyle name="Note 2 13 4" xfId="981" xr:uid="{FFDCCA44-2BB9-43AC-A5E3-5549AC3FE08F}"/>
    <cellStyle name="Note 2 13 4 2" xfId="4504" xr:uid="{F8EE9577-B3EE-4A74-B24B-55B87171CD97}"/>
    <cellStyle name="Note 2 13 4 3" xfId="6094" xr:uid="{3A5043F6-D576-476D-BE46-9081BBF48024}"/>
    <cellStyle name="Note 2 13 5" xfId="1820" xr:uid="{3AD8E7F9-3A30-47B5-84D0-5478CED9B429}"/>
    <cellStyle name="Note 2 13 5 2" xfId="4934" xr:uid="{DA2630AF-53FA-4A2C-B516-B57FBACC73E8}"/>
    <cellStyle name="Note 2 13 5 3" xfId="6494" xr:uid="{E12BCC1E-61D5-4698-8B5B-F67DC68C5926}"/>
    <cellStyle name="Note 2 13 6" xfId="3311" xr:uid="{7B8AC3AE-09DE-4809-9E75-B42E22ECF0A8}"/>
    <cellStyle name="Note 2 13 6 2" xfId="5377" xr:uid="{2096EAD3-391D-4345-B5E3-72D7C6793E1B}"/>
    <cellStyle name="Note 2 13 6 3" xfId="6916" xr:uid="{30907296-0E44-4C13-B80F-AF82C6032FEE}"/>
    <cellStyle name="Note 2 13 6 4" xfId="7566" xr:uid="{BA28F4D5-522B-4463-96CC-B0950DC74F8D}"/>
    <cellStyle name="Note 2 13 6 5" xfId="6011" xr:uid="{0343846F-4809-4FD5-A9C5-4A274A8E2A25}"/>
    <cellStyle name="Note 2 13 7" xfId="4012" xr:uid="{55DF8E39-1A31-4F14-8290-DE86C6C50F46}"/>
    <cellStyle name="Note 2 13 8" xfId="8809" xr:uid="{C3E9E537-7732-4CCE-AD01-139F635B6434}"/>
    <cellStyle name="Note 2 13 9" xfId="18683" xr:uid="{9E064DE9-6F27-4719-8F0F-A4F61436C59F}"/>
    <cellStyle name="Note 2 14" xfId="393" xr:uid="{77FA40F5-E9B4-4BFD-B8BA-283159FDCD51}"/>
    <cellStyle name="Note 2 14 2" xfId="525" xr:uid="{23C7BA45-1DE3-4739-9991-E851FED35C20}"/>
    <cellStyle name="Note 2 14 2 2" xfId="776" xr:uid="{4E3686D9-4593-4761-A025-D3B922D39921}"/>
    <cellStyle name="Note 2 14 2 2 2" xfId="1237" xr:uid="{8A23EBBA-F8E4-4C8F-BDB9-9BA3D84B950A}"/>
    <cellStyle name="Note 2 14 2 2 2 2" xfId="4860" xr:uid="{93F99F07-FA1E-4314-80C0-D7AF0963CFCB}"/>
    <cellStyle name="Note 2 14 2 2 2 3" xfId="6421" xr:uid="{DBA23159-5591-46E5-9E14-038057D882AF}"/>
    <cellStyle name="Note 2 14 2 2 3" xfId="2176" xr:uid="{036ED0F9-9851-43DE-B942-1B184A8A4F3D}"/>
    <cellStyle name="Note 2 14 2 2 3 2" xfId="5262" xr:uid="{99369212-79B8-4887-A895-5CBCDB6A716C}"/>
    <cellStyle name="Note 2 14 2 2 3 3" xfId="6821" xr:uid="{3F967077-39C7-4949-A982-EE5DB6F811A4}"/>
    <cellStyle name="Note 2 14 2 2 4" xfId="3684" xr:uid="{97AC44B9-6D8D-4D2F-8051-AEA99A503B67}"/>
    <cellStyle name="Note 2 14 2 2 4 2" xfId="5733" xr:uid="{95719EEC-EF47-4D65-B13E-EC598FF9E336}"/>
    <cellStyle name="Note 2 14 2 2 4 3" xfId="7246" xr:uid="{7BB2A2A8-8C5D-42C1-BE5C-2A9C16343A18}"/>
    <cellStyle name="Note 2 14 2 2 4 4" xfId="7893" xr:uid="{F729D7B3-80A8-4B01-8F10-34C6F8210C03}"/>
    <cellStyle name="Note 2 14 2 2 4 5" xfId="8465" xr:uid="{1B1A3BC4-6056-4B99-BD76-900F2A4B6307}"/>
    <cellStyle name="Note 2 14 2 2 5" xfId="4368" xr:uid="{45AAE8E6-F758-45AE-AC09-18156AA3FC50}"/>
    <cellStyle name="Note 2 14 2 2 6" xfId="9165" xr:uid="{412B4257-DFAC-42C4-B8CC-287F86718544}"/>
    <cellStyle name="Note 2 14 2 3" xfId="1078" xr:uid="{7699FFEE-6E5A-4E57-AD5B-AB0203054620}"/>
    <cellStyle name="Note 2 14 2 3 2" xfId="4623" xr:uid="{B926D676-8D5F-4569-8C49-34BD3DEE0A33}"/>
    <cellStyle name="Note 2 14 2 3 3" xfId="6211" xr:uid="{8B9E86BD-83C4-45E2-9316-2F179B8CBD18}"/>
    <cellStyle name="Note 2 14 2 4" xfId="1939" xr:uid="{B73146F6-04C0-4BF2-85A3-DF5FF30F718E}"/>
    <cellStyle name="Note 2 14 2 4 2" xfId="5051" xr:uid="{9F841512-1AB8-465C-BFA2-3EF444000F56}"/>
    <cellStyle name="Note 2 14 2 4 3" xfId="6611" xr:uid="{FADFE593-8BF8-4A0F-8445-8734D492C3C9}"/>
    <cellStyle name="Note 2 14 2 5" xfId="3435" xr:uid="{EB1C4EDD-9A4F-46C7-8659-154A02CFCA2A}"/>
    <cellStyle name="Note 2 14 2 5 2" xfId="5496" xr:uid="{25D32BEB-7E70-4EE4-9C15-44A635DB5A5E}"/>
    <cellStyle name="Note 2 14 2 5 3" xfId="7033" xr:uid="{51121859-DF22-4779-8044-4EDA494EF07C}"/>
    <cellStyle name="Note 2 14 2 5 4" xfId="7683" xr:uid="{BB3B8451-7764-4DB0-A1E0-64DD5AD329D4}"/>
    <cellStyle name="Note 2 14 2 5 5" xfId="8255" xr:uid="{5B4B1947-AA6E-4D11-87D2-1A4DA79AF326}"/>
    <cellStyle name="Note 2 14 2 6" xfId="4131" xr:uid="{293BD247-61C8-421D-9CF7-07C3C89B75CC}"/>
    <cellStyle name="Note 2 14 2 7" xfId="8928" xr:uid="{94F3F210-0B07-437E-90BC-57E3E5605725}"/>
    <cellStyle name="Note 2 14 2 8" xfId="38224" xr:uid="{2554B149-0935-4861-827F-E394C3C1820D}"/>
    <cellStyle name="Note 2 14 3" xfId="653" xr:uid="{2BDE050A-3474-4DFD-92E6-58581AC90563}"/>
    <cellStyle name="Note 2 14 3 2" xfId="1141" xr:uid="{32D331A0-0068-47E0-BF92-DB9A0F283D5A}"/>
    <cellStyle name="Note 2 14 3 2 2" xfId="4742" xr:uid="{0B607B13-1DAA-4D33-A772-33F06DCA2043}"/>
    <cellStyle name="Note 2 14 3 2 3" xfId="6305" xr:uid="{71195E81-1762-482C-9886-1825CCCE4D4F}"/>
    <cellStyle name="Note 2 14 3 3" xfId="2058" xr:uid="{28BF11F1-7569-4FBF-8AB2-2DB618A69118}"/>
    <cellStyle name="Note 2 14 3 3 2" xfId="5146" xr:uid="{879A9F44-53B5-4773-A8B2-BA1A348BDBDF}"/>
    <cellStyle name="Note 2 14 3 3 3" xfId="6705" xr:uid="{A4A30E90-1ED2-491E-9D2E-053C29923CA5}"/>
    <cellStyle name="Note 2 14 3 4" xfId="3560" xr:uid="{663A27C4-C75D-4C9F-9C7E-82A26E07FF83}"/>
    <cellStyle name="Note 2 14 3 4 2" xfId="5615" xr:uid="{6F549350-4867-4746-A01C-11C3FEAD7462}"/>
    <cellStyle name="Note 2 14 3 4 3" xfId="7130" xr:uid="{A12D6EE6-FDE4-4E07-B6B9-0F2403032F1F}"/>
    <cellStyle name="Note 2 14 3 4 4" xfId="7777" xr:uid="{B786BCA7-E472-4667-9402-B92C638E1A1C}"/>
    <cellStyle name="Note 2 14 3 4 5" xfId="8349" xr:uid="{CEF2B39B-B561-4866-819C-174E259EC24A}"/>
    <cellStyle name="Note 2 14 3 5" xfId="4250" xr:uid="{C5DE35E5-1D10-4061-A612-D1C8E62E8F59}"/>
    <cellStyle name="Note 2 14 3 6" xfId="9047" xr:uid="{0D45A462-3D37-493C-BF6C-DD7EFF54007B}"/>
    <cellStyle name="Note 2 14 4" xfId="982" xr:uid="{EA40684E-8915-46BB-9D9D-6A9F077DC4B2}"/>
    <cellStyle name="Note 2 14 4 2" xfId="4505" xr:uid="{8D0B8BC6-EF2C-4F8E-982F-A058D9B1CCC6}"/>
    <cellStyle name="Note 2 14 4 3" xfId="6095" xr:uid="{AE1A0AE9-89D9-4AD9-8300-1823C4D1B7A1}"/>
    <cellStyle name="Note 2 14 5" xfId="1821" xr:uid="{BF898109-68DF-4D55-AFEA-A3CEBF0C65DE}"/>
    <cellStyle name="Note 2 14 5 2" xfId="4935" xr:uid="{CE70F449-FF70-4AAC-8265-BEEAD365F506}"/>
    <cellStyle name="Note 2 14 5 3" xfId="6495" xr:uid="{27E941BE-74A9-4053-BF55-751B8A0DF9E6}"/>
    <cellStyle name="Note 2 14 6" xfId="3312" xr:uid="{35E40E47-8586-4A4E-BD55-85904EE126D2}"/>
    <cellStyle name="Note 2 14 6 2" xfId="5378" xr:uid="{CB1228CB-09AD-4710-8DAA-CE8D56E0E15C}"/>
    <cellStyle name="Note 2 14 6 3" xfId="6917" xr:uid="{3C2C6234-6F7E-42F2-98F3-1D0F203D1084}"/>
    <cellStyle name="Note 2 14 6 4" xfId="7567" xr:uid="{AC95219B-E632-40B9-A315-8AC69E82D6FC}"/>
    <cellStyle name="Note 2 14 6 5" xfId="5998" xr:uid="{8DDDE04A-A2F3-4BAC-B9A3-D43656533BC0}"/>
    <cellStyle name="Note 2 14 7" xfId="4013" xr:uid="{0435FCFA-BF91-42D4-A09E-5AB3A5CEDE98}"/>
    <cellStyle name="Note 2 14 8" xfId="8810" xr:uid="{C72E30A3-D305-4644-ADDB-12FF23915021}"/>
    <cellStyle name="Note 2 14 9" xfId="18797" xr:uid="{1EBCB7D1-76CF-4DCD-A3E8-49DD13A23D4B}"/>
    <cellStyle name="Note 2 15" xfId="394" xr:uid="{A0853675-4D1E-4A47-B7A7-728398AEC77F}"/>
    <cellStyle name="Note 2 15 2" xfId="530" xr:uid="{4F312279-0ACD-4A6F-8600-524D4F163221}"/>
    <cellStyle name="Note 2 15 2 2" xfId="781" xr:uid="{BB419AC1-6BF9-4582-937D-AF89D8C0E918}"/>
    <cellStyle name="Note 2 15 2 2 2" xfId="1242" xr:uid="{DDAF8412-58C1-4FB7-8142-CEA459AB88A9}"/>
    <cellStyle name="Note 2 15 2 2 2 2" xfId="4865" xr:uid="{4CCF5B2E-9941-426D-AFF7-593E0943EEF0}"/>
    <cellStyle name="Note 2 15 2 2 2 3" xfId="6426" xr:uid="{C5163F0A-50D4-4BF2-8BEF-16E1902819D8}"/>
    <cellStyle name="Note 2 15 2 2 3" xfId="2181" xr:uid="{BD819710-ADF3-49FD-BEC3-8A59DF44A1A1}"/>
    <cellStyle name="Note 2 15 2 2 3 2" xfId="5267" xr:uid="{AEFAD288-26AA-4419-8BA2-453CB64EEDBA}"/>
    <cellStyle name="Note 2 15 2 2 3 3" xfId="6826" xr:uid="{803C97C3-179B-4FE5-90DD-AFAB6CEB79F3}"/>
    <cellStyle name="Note 2 15 2 2 4" xfId="3689" xr:uid="{ACF429E1-8249-41A0-AD5B-B52E33E4C14D}"/>
    <cellStyle name="Note 2 15 2 2 4 2" xfId="5738" xr:uid="{9A5F812B-025D-4DC3-A17F-A41C339FC702}"/>
    <cellStyle name="Note 2 15 2 2 4 3" xfId="7251" xr:uid="{FDF8E8D1-5AB1-4C00-8BB5-789D66359B79}"/>
    <cellStyle name="Note 2 15 2 2 4 4" xfId="7898" xr:uid="{2B05C745-A5EF-468F-8BB3-605749B6C8D4}"/>
    <cellStyle name="Note 2 15 2 2 4 5" xfId="8470" xr:uid="{AD6B599C-6C4D-48D2-BE07-180EC7909DF3}"/>
    <cellStyle name="Note 2 15 2 2 5" xfId="4373" xr:uid="{6ADF4874-059B-4F24-8E3B-3CEA2FA2BC56}"/>
    <cellStyle name="Note 2 15 2 2 6" xfId="9170" xr:uid="{91BC8E02-7E94-4DAC-A998-364AEADFCCE1}"/>
    <cellStyle name="Note 2 15 2 3" xfId="1083" xr:uid="{79D3573A-4445-405D-83E9-DB8AFCFDA374}"/>
    <cellStyle name="Note 2 15 2 3 2" xfId="4628" xr:uid="{02555E40-9CF8-4A65-8C5B-1A8C22EB8100}"/>
    <cellStyle name="Note 2 15 2 3 3" xfId="6216" xr:uid="{A45AE403-095E-45BE-BB29-276265F9FE43}"/>
    <cellStyle name="Note 2 15 2 4" xfId="1944" xr:uid="{9DDCCFEB-AD44-4D0C-A218-2E1BB80528EB}"/>
    <cellStyle name="Note 2 15 2 4 2" xfId="5056" xr:uid="{12AD6F3C-084D-4D5D-B134-E3FE58FF5E9E}"/>
    <cellStyle name="Note 2 15 2 4 3" xfId="6616" xr:uid="{F6A1CDB9-5419-46BB-8F70-EA9E961DABC0}"/>
    <cellStyle name="Note 2 15 2 5" xfId="3440" xr:uid="{F88551D3-1C0C-460D-B5F1-65CA823BE365}"/>
    <cellStyle name="Note 2 15 2 5 2" xfId="5501" xr:uid="{601BBD20-A86E-403B-B9B9-7207600E89C7}"/>
    <cellStyle name="Note 2 15 2 5 3" xfId="7038" xr:uid="{CB468B0D-8657-4D5F-8785-5CADC0DF3AB3}"/>
    <cellStyle name="Note 2 15 2 5 4" xfId="7688" xr:uid="{E6C4DC6F-EB88-4729-B79A-37A1FE823D15}"/>
    <cellStyle name="Note 2 15 2 5 5" xfId="8260" xr:uid="{2E02B8D3-6BAA-44DF-A8D0-D414C308AA76}"/>
    <cellStyle name="Note 2 15 2 6" xfId="4136" xr:uid="{D3DA2038-700D-4680-B377-43ECC9871DFE}"/>
    <cellStyle name="Note 2 15 2 7" xfId="8933" xr:uid="{CB5599F5-E2D1-4ACD-AA84-A690396DC9F3}"/>
    <cellStyle name="Note 2 15 2 8" xfId="38253" xr:uid="{E861EC94-4C36-4025-BD67-303345916700}"/>
    <cellStyle name="Note 2 15 3" xfId="654" xr:uid="{AE027D89-9486-46AA-B716-640B98927950}"/>
    <cellStyle name="Note 2 15 3 2" xfId="1142" xr:uid="{AF52A4A3-AEBD-4F55-AFDA-8290D2E54AD8}"/>
    <cellStyle name="Note 2 15 3 2 2" xfId="4743" xr:uid="{CC5BB830-10B3-4FA5-9C28-646AFF967204}"/>
    <cellStyle name="Note 2 15 3 2 3" xfId="6306" xr:uid="{AB8EC99C-0CFB-439C-8897-DC2A8E21C618}"/>
    <cellStyle name="Note 2 15 3 3" xfId="2059" xr:uid="{7D0FB268-91DA-4B66-97ED-E19CA9DB2890}"/>
    <cellStyle name="Note 2 15 3 3 2" xfId="5147" xr:uid="{14FBEE81-FDB2-4222-A413-A7D65BB5BC3E}"/>
    <cellStyle name="Note 2 15 3 3 3" xfId="6706" xr:uid="{748C2342-D0AD-4C14-9DE9-A59CA5F6737A}"/>
    <cellStyle name="Note 2 15 3 4" xfId="3561" xr:uid="{018C9726-8D83-4C00-B8DE-53ACAA108F2D}"/>
    <cellStyle name="Note 2 15 3 4 2" xfId="5616" xr:uid="{16587C3A-DA72-4A26-B1E8-CC0E68D39B4C}"/>
    <cellStyle name="Note 2 15 3 4 3" xfId="7131" xr:uid="{BA1C25A6-D472-4BC7-87FB-396D253AE8F3}"/>
    <cellStyle name="Note 2 15 3 4 4" xfId="7778" xr:uid="{10442A03-383C-4CC8-A8E9-1ABCA28EF791}"/>
    <cellStyle name="Note 2 15 3 4 5" xfId="8350" xr:uid="{A2ABC702-CF1A-4696-BF51-BDA581405DE4}"/>
    <cellStyle name="Note 2 15 3 5" xfId="4251" xr:uid="{81464A84-6244-451D-A591-00362C07F09B}"/>
    <cellStyle name="Note 2 15 3 6" xfId="9048" xr:uid="{D5CD57D1-09AB-4044-8F54-FD136FD707DE}"/>
    <cellStyle name="Note 2 15 4" xfId="983" xr:uid="{08C162D1-5D24-4C98-AE43-BD58C861FC89}"/>
    <cellStyle name="Note 2 15 4 2" xfId="4506" xr:uid="{9E7B8402-3117-4A24-AA1F-19414721938D}"/>
    <cellStyle name="Note 2 15 4 3" xfId="6096" xr:uid="{3B3D7059-062A-4FA6-9AE3-6CCBF1D38773}"/>
    <cellStyle name="Note 2 15 5" xfId="1822" xr:uid="{CA80FFF0-0DA4-45D7-A0DD-788ED0605EEB}"/>
    <cellStyle name="Note 2 15 5 2" xfId="4936" xr:uid="{9E3DABDA-EC1A-46E8-88E7-E23BFE8FFB95}"/>
    <cellStyle name="Note 2 15 5 3" xfId="6496" xr:uid="{22979B84-F10C-48F7-9B23-1E40FF6C3D53}"/>
    <cellStyle name="Note 2 15 6" xfId="3313" xr:uid="{5345E879-2CD1-449F-A2AB-05D87BF25D69}"/>
    <cellStyle name="Note 2 15 6 2" xfId="5379" xr:uid="{C70FA09C-C1B6-4DBC-B9ED-4A70777A19DF}"/>
    <cellStyle name="Note 2 15 6 3" xfId="6918" xr:uid="{AF736963-29FA-427D-AE30-B19C30CE2EBE}"/>
    <cellStyle name="Note 2 15 6 4" xfId="7568" xr:uid="{E3EF42D0-783B-4479-B815-8DA139DF50A6}"/>
    <cellStyle name="Note 2 15 6 5" xfId="6003" xr:uid="{08531C58-A26A-4A1C-9634-1945A03744CD}"/>
    <cellStyle name="Note 2 15 7" xfId="4014" xr:uid="{BFB73C18-0166-4BB1-81F4-A60F730469ED}"/>
    <cellStyle name="Note 2 15 8" xfId="8811" xr:uid="{3F817AD6-1033-4EF7-95BA-06C6F7D82334}"/>
    <cellStyle name="Note 2 15 9" xfId="18916" xr:uid="{ADFF9C7D-9E05-466A-BB11-AEF64AB1A57F}"/>
    <cellStyle name="Note 2 16" xfId="395" xr:uid="{49B586DF-2F59-4695-97CA-73C02892E24E}"/>
    <cellStyle name="Note 2 16 2" xfId="540" xr:uid="{AAB6732B-ADF7-4FB1-A8F5-8C6C400B777E}"/>
    <cellStyle name="Note 2 16 2 2" xfId="791" xr:uid="{4EBECAAE-28CB-44C1-962B-96DC18000BFE}"/>
    <cellStyle name="Note 2 16 2 2 2" xfId="1244" xr:uid="{39C31BB3-A993-4A13-9F94-7FB1AA7E9D85}"/>
    <cellStyle name="Note 2 16 2 2 2 2" xfId="4874" xr:uid="{C68CBEEB-E5B4-4F40-B3F8-1966D16927DC}"/>
    <cellStyle name="Note 2 16 2 2 2 3" xfId="6435" xr:uid="{A2308901-A31F-484F-9A1C-3A10279E865D}"/>
    <cellStyle name="Note 2 16 2 2 3" xfId="2190" xr:uid="{7519C42C-3CCD-45A3-813D-72C86E05AA21}"/>
    <cellStyle name="Note 2 16 2 2 3 2" xfId="5276" xr:uid="{1D36E290-AF4E-42F3-B106-D3CF47A695D0}"/>
    <cellStyle name="Note 2 16 2 2 3 3" xfId="6835" xr:uid="{38A86EF0-71DB-4B29-90CE-A4523A7EE437}"/>
    <cellStyle name="Note 2 16 2 2 4" xfId="3699" xr:uid="{1934F78D-7D65-441E-8372-31A04ED8CF9E}"/>
    <cellStyle name="Note 2 16 2 2 4 2" xfId="5747" xr:uid="{C27220F4-6A3B-4C41-ADCE-2897B1D1A7F6}"/>
    <cellStyle name="Note 2 16 2 2 4 3" xfId="7260" xr:uid="{F7FA4F38-E900-4B9D-A3A7-AD7F8F4DEAD8}"/>
    <cellStyle name="Note 2 16 2 2 4 4" xfId="7907" xr:uid="{111FB47D-42F3-4670-8899-8F2532CD0A62}"/>
    <cellStyle name="Note 2 16 2 2 4 5" xfId="8479" xr:uid="{1D9E3212-91F4-4C7D-8FBC-7C955E9199F7}"/>
    <cellStyle name="Note 2 16 2 2 5" xfId="4382" xr:uid="{73E9BD8C-8955-45BD-9DBE-1E6D82E7A468}"/>
    <cellStyle name="Note 2 16 2 2 6" xfId="9179" xr:uid="{5A572485-1604-41E6-8C77-5720A9826176}"/>
    <cellStyle name="Note 2 16 2 3" xfId="1085" xr:uid="{F921E511-CA9C-49A5-91CF-8FFEADF7B2AB}"/>
    <cellStyle name="Note 2 16 2 3 2" xfId="4637" xr:uid="{F907FCBB-1DB9-44D8-B6B3-D9EF2AA3849F}"/>
    <cellStyle name="Note 2 16 2 3 3" xfId="6225" xr:uid="{0C96EFCA-195F-48BC-BE2A-AB230A8F8E81}"/>
    <cellStyle name="Note 2 16 2 4" xfId="1953" xr:uid="{B9EFCB78-E4C7-4BA5-8ECA-18249A402A1E}"/>
    <cellStyle name="Note 2 16 2 4 2" xfId="5065" xr:uid="{0C716043-B20E-432F-80D4-6CEEFE9BE51D}"/>
    <cellStyle name="Note 2 16 2 4 3" xfId="6625" xr:uid="{08C8402B-DDE6-492D-820B-D88F3A15EFBC}"/>
    <cellStyle name="Note 2 16 2 5" xfId="3450" xr:uid="{CAE90BC3-9E11-402B-9F5D-2453E6466955}"/>
    <cellStyle name="Note 2 16 2 5 2" xfId="5510" xr:uid="{D79B97F1-D42E-4397-A76E-0AEBDAE723CD}"/>
    <cellStyle name="Note 2 16 2 5 3" xfId="7047" xr:uid="{1B3F7EEC-82D6-4B09-80F0-099B42047A22}"/>
    <cellStyle name="Note 2 16 2 5 4" xfId="7697" xr:uid="{0EC3268F-C719-4201-ACB5-4204AE75577E}"/>
    <cellStyle name="Note 2 16 2 5 5" xfId="8269" xr:uid="{07597E81-7825-477B-8964-6A04B82484D9}"/>
    <cellStyle name="Note 2 16 2 6" xfId="4145" xr:uid="{F00E556D-BCFC-4E66-9021-9C93B0855A5C}"/>
    <cellStyle name="Note 2 16 2 7" xfId="8942" xr:uid="{BDA7D9D7-47AA-4E66-99B3-09F9E2038D42}"/>
    <cellStyle name="Note 2 16 2 8" xfId="38277" xr:uid="{D1CAC994-4EA7-41DB-ACA3-9880C24AA83B}"/>
    <cellStyle name="Note 2 16 3" xfId="655" xr:uid="{909068B9-7D43-4A6A-9771-71DC12508EB6}"/>
    <cellStyle name="Note 2 16 3 2" xfId="1143" xr:uid="{7E532ED2-9768-4717-B6EE-D9884DE73BDE}"/>
    <cellStyle name="Note 2 16 3 2 2" xfId="4744" xr:uid="{B9E28DA2-D309-4EF4-8099-F104A71A6FDE}"/>
    <cellStyle name="Note 2 16 3 2 3" xfId="6307" xr:uid="{8A25564C-9B13-4412-BF6C-559F628A0B6C}"/>
    <cellStyle name="Note 2 16 3 3" xfId="2060" xr:uid="{F443683B-F6B8-4C4C-B799-0220596CAFAB}"/>
    <cellStyle name="Note 2 16 3 3 2" xfId="5148" xr:uid="{60F6DE5D-003B-4241-A92F-A886C89658BA}"/>
    <cellStyle name="Note 2 16 3 3 3" xfId="6707" xr:uid="{30188143-A760-47C7-9A66-6645DD1DBFBF}"/>
    <cellStyle name="Note 2 16 3 4" xfId="3562" xr:uid="{DEE75972-F78E-471D-ACC7-A01BBFD38797}"/>
    <cellStyle name="Note 2 16 3 4 2" xfId="5617" xr:uid="{ADFE25F3-BC01-4C1F-8FA2-99A9D2E07FC0}"/>
    <cellStyle name="Note 2 16 3 4 3" xfId="7132" xr:uid="{90632F77-0C71-439F-88F1-C8CBF5FBC220}"/>
    <cellStyle name="Note 2 16 3 4 4" xfId="7779" xr:uid="{744C4D8E-3872-4BBB-983C-44C57CE5B198}"/>
    <cellStyle name="Note 2 16 3 4 5" xfId="8351" xr:uid="{B1BEA68E-C803-4AF4-8B2A-390A08671302}"/>
    <cellStyle name="Note 2 16 3 5" xfId="4252" xr:uid="{A3624A77-EA93-4974-8C74-E3FA86086C87}"/>
    <cellStyle name="Note 2 16 3 6" xfId="9049" xr:uid="{EAC3C39F-F4D9-429C-A194-AA75ADAAFE34}"/>
    <cellStyle name="Note 2 16 4" xfId="984" xr:uid="{EFE34D67-65A4-47BA-B0D9-DC3D462EBF66}"/>
    <cellStyle name="Note 2 16 4 2" xfId="4507" xr:uid="{0B080B0A-8020-41CC-926F-6C35A32C255B}"/>
    <cellStyle name="Note 2 16 4 3" xfId="6097" xr:uid="{4CF09371-4663-4907-B2C3-1F76DF697C4A}"/>
    <cellStyle name="Note 2 16 5" xfId="1823" xr:uid="{D4973F16-85C4-4276-AC86-EF0484F11774}"/>
    <cellStyle name="Note 2 16 5 2" xfId="4937" xr:uid="{40562D88-B987-4B74-A916-02CADC79ED2D}"/>
    <cellStyle name="Note 2 16 5 3" xfId="6497" xr:uid="{7A96B806-36FE-466B-A498-9E7DF076E5C0}"/>
    <cellStyle name="Note 2 16 6" xfId="3314" xr:uid="{AD690F4C-B7F9-430E-A384-2425C016144B}"/>
    <cellStyle name="Note 2 16 6 2" xfId="5380" xr:uid="{24CCBE6C-B53D-4AA8-86DC-B2183F1E83DE}"/>
    <cellStyle name="Note 2 16 6 3" xfId="6919" xr:uid="{643F6855-B322-4B28-8258-52E21EE558DA}"/>
    <cellStyle name="Note 2 16 6 4" xfId="7569" xr:uid="{D25B19BF-A185-41FF-AFE8-031BB4145C82}"/>
    <cellStyle name="Note 2 16 6 5" xfId="6020" xr:uid="{E45B6092-C417-4BC5-AF91-F228C40CB00E}"/>
    <cellStyle name="Note 2 16 7" xfId="4015" xr:uid="{B0EADB73-64CC-477E-8AB5-88553CD8DD39}"/>
    <cellStyle name="Note 2 16 8" xfId="8812" xr:uid="{8029DF5C-D5FA-4C2A-910B-D5CFF2CD8301}"/>
    <cellStyle name="Note 2 16 9" xfId="19030" xr:uid="{70B3FCF9-BBDA-4159-9215-086BD21CEDE3}"/>
    <cellStyle name="Note 2 17" xfId="396" xr:uid="{5FF6F59E-95B0-4FF0-884F-B23EA402C9F6}"/>
    <cellStyle name="Note 2 17 2" xfId="526" xr:uid="{B79D0B61-C98B-4CBA-8BC8-B39D6B139126}"/>
    <cellStyle name="Note 2 17 2 2" xfId="777" xr:uid="{2E1DD46A-F8EE-4907-9443-97002EC9C357}"/>
    <cellStyle name="Note 2 17 2 2 2" xfId="1238" xr:uid="{2BCB482C-BE24-4FDE-A6B0-ADD67AFA2AD7}"/>
    <cellStyle name="Note 2 17 2 2 2 2" xfId="4861" xr:uid="{C81B0051-AFAC-4F8F-BF8C-ECEA1F7DD7F2}"/>
    <cellStyle name="Note 2 17 2 2 2 3" xfId="6422" xr:uid="{67F7D976-7D71-4355-B8A0-C21C1ED564F0}"/>
    <cellStyle name="Note 2 17 2 2 3" xfId="2177" xr:uid="{DC3BEB9A-B067-4E26-B113-01A324816D05}"/>
    <cellStyle name="Note 2 17 2 2 3 2" xfId="5263" xr:uid="{7A567D3E-D4AD-4419-B449-BE54B8A91833}"/>
    <cellStyle name="Note 2 17 2 2 3 3" xfId="6822" xr:uid="{B78B7184-1A58-44DE-9319-085FC6E3638F}"/>
    <cellStyle name="Note 2 17 2 2 4" xfId="3685" xr:uid="{2D99604B-8088-4D37-AF19-A4D1BFCD04F2}"/>
    <cellStyle name="Note 2 17 2 2 4 2" xfId="5734" xr:uid="{F67964B8-3918-4AB3-8A76-FD029E0F5C17}"/>
    <cellStyle name="Note 2 17 2 2 4 3" xfId="7247" xr:uid="{FAD28173-E9DB-44AC-A3D9-FD17FDCCDC9B}"/>
    <cellStyle name="Note 2 17 2 2 4 4" xfId="7894" xr:uid="{D2F94788-E63E-4001-A337-6B7B73160FF1}"/>
    <cellStyle name="Note 2 17 2 2 4 5" xfId="8466" xr:uid="{F27FD67E-0017-4DF8-9549-93C99DA52D67}"/>
    <cellStyle name="Note 2 17 2 2 5" xfId="4369" xr:uid="{4CC787DA-AFD9-45D4-BF4E-EBBC483D6648}"/>
    <cellStyle name="Note 2 17 2 2 6" xfId="9166" xr:uid="{9E656B6D-5EFC-4B62-909F-F975159001DD}"/>
    <cellStyle name="Note 2 17 2 3" xfId="1079" xr:uid="{14F2AD70-28B3-4595-8033-F658E594E661}"/>
    <cellStyle name="Note 2 17 2 3 2" xfId="4624" xr:uid="{CF702C49-91E4-4722-A19B-6E0830FAF7DD}"/>
    <cellStyle name="Note 2 17 2 3 3" xfId="6212" xr:uid="{92894A0F-7F16-451F-BB06-B4E0152DF46A}"/>
    <cellStyle name="Note 2 17 2 4" xfId="1940" xr:uid="{7C737B5A-516B-4844-8113-4619DF1659F0}"/>
    <cellStyle name="Note 2 17 2 4 2" xfId="5052" xr:uid="{C24777E3-3DBD-485F-967C-02F81D674CF1}"/>
    <cellStyle name="Note 2 17 2 4 3" xfId="6612" xr:uid="{82A9457A-7D41-4F65-BC8E-A4208C2C5F58}"/>
    <cellStyle name="Note 2 17 2 5" xfId="3436" xr:uid="{7C47E3DB-7AB3-4AF4-9E8A-9B6132F475C8}"/>
    <cellStyle name="Note 2 17 2 5 2" xfId="5497" xr:uid="{6E838C18-E7C1-40F7-A1E2-77151D5AA202}"/>
    <cellStyle name="Note 2 17 2 5 3" xfId="7034" xr:uid="{2EBC1446-ADC1-457D-B11C-E8F1504B5B71}"/>
    <cellStyle name="Note 2 17 2 5 4" xfId="7684" xr:uid="{CA0397CD-3354-4871-8E4F-87E6467508FD}"/>
    <cellStyle name="Note 2 17 2 5 5" xfId="8256" xr:uid="{1789F540-D4A2-44B9-8B8F-9E920C117DF6}"/>
    <cellStyle name="Note 2 17 2 6" xfId="4132" xr:uid="{305BD53E-DC1C-407F-9A2C-72A1470F1C44}"/>
    <cellStyle name="Note 2 17 2 7" xfId="8929" xr:uid="{9241652C-13F2-4AFF-B6C1-9C9891415345}"/>
    <cellStyle name="Note 2 17 2 8" xfId="38303" xr:uid="{97E814B6-DE97-4AB1-80F3-4F4013E8EB10}"/>
    <cellStyle name="Note 2 17 3" xfId="656" xr:uid="{EBB9BC2E-8EC9-43A1-A213-F205EC444E75}"/>
    <cellStyle name="Note 2 17 3 2" xfId="1144" xr:uid="{70CA0379-8D6A-4BC0-AAB6-848312C697AD}"/>
    <cellStyle name="Note 2 17 3 2 2" xfId="4745" xr:uid="{CFE2F928-B526-48B2-867A-CF73602EFD38}"/>
    <cellStyle name="Note 2 17 3 2 3" xfId="6308" xr:uid="{436EFA18-86D3-48AC-B4C3-20DA3E391C2B}"/>
    <cellStyle name="Note 2 17 3 3" xfId="2061" xr:uid="{3B11ED35-23BA-478F-864A-E6483A666FD7}"/>
    <cellStyle name="Note 2 17 3 3 2" xfId="5149" xr:uid="{B728470C-3B20-40E6-8EFC-9A73DE804363}"/>
    <cellStyle name="Note 2 17 3 3 3" xfId="6708" xr:uid="{862CE263-5B02-461E-908A-5F09EDA55D30}"/>
    <cellStyle name="Note 2 17 3 4" xfId="3563" xr:uid="{84E9DD12-07CA-4187-BE1D-21AFCB8207FA}"/>
    <cellStyle name="Note 2 17 3 4 2" xfId="5618" xr:uid="{A68E9F4C-2CDC-4156-9995-40E6CBAA7B56}"/>
    <cellStyle name="Note 2 17 3 4 3" xfId="7133" xr:uid="{C8284BC1-067A-41A4-BF47-1D298EA443D3}"/>
    <cellStyle name="Note 2 17 3 4 4" xfId="7780" xr:uid="{A2D57942-00C3-4E7F-84CF-332486C1A22C}"/>
    <cellStyle name="Note 2 17 3 4 5" xfId="8352" xr:uid="{FBE4AF36-FD40-4489-B95F-4F9656F22F71}"/>
    <cellStyle name="Note 2 17 3 5" xfId="4253" xr:uid="{D39EFCFC-F9A2-43BF-A9BE-F973111B8EE6}"/>
    <cellStyle name="Note 2 17 3 6" xfId="9050" xr:uid="{B6C0A816-F854-4177-BA83-9A81C452D96A}"/>
    <cellStyle name="Note 2 17 4" xfId="985" xr:uid="{B86EC87B-5C9F-4E73-AD7D-16434321E06D}"/>
    <cellStyle name="Note 2 17 4 2" xfId="4508" xr:uid="{5DB409F5-6878-422D-8468-A118F52BF6F8}"/>
    <cellStyle name="Note 2 17 4 3" xfId="6098" xr:uid="{698F4D27-6D0C-425A-946A-D960EB5E58FC}"/>
    <cellStyle name="Note 2 17 5" xfId="1824" xr:uid="{7676A752-6EF7-4274-B8F9-747908BCD8B2}"/>
    <cellStyle name="Note 2 17 5 2" xfId="4938" xr:uid="{0C7EBC70-4F2D-4A12-8204-D9D52F3EA5A0}"/>
    <cellStyle name="Note 2 17 5 3" xfId="6498" xr:uid="{AD2ECFBC-B911-42EA-B1CF-5C148039B735}"/>
    <cellStyle name="Note 2 17 6" xfId="3315" xr:uid="{30ACCD2C-0ECF-4719-A83F-0FE12B468961}"/>
    <cellStyle name="Note 2 17 6 2" xfId="5381" xr:uid="{FACA5E87-29AB-4AC0-8C59-7E1544F2D086}"/>
    <cellStyle name="Note 2 17 6 3" xfId="6920" xr:uid="{AE454AA3-9B6F-49ED-A17F-BCEF2E85B4DF}"/>
    <cellStyle name="Note 2 17 6 4" xfId="7570" xr:uid="{BFEFB921-5AFA-4DC1-B374-ECDD3FADE3EA}"/>
    <cellStyle name="Note 2 17 6 5" xfId="6016" xr:uid="{5E56FB1A-4E11-48A8-8A05-F53C0E100585}"/>
    <cellStyle name="Note 2 17 7" xfId="4016" xr:uid="{421D212B-C223-4CC7-9CCB-AC0547399E75}"/>
    <cellStyle name="Note 2 17 8" xfId="8813" xr:uid="{A90E048E-D09F-4C2E-9FCA-4FA21651DDB7}"/>
    <cellStyle name="Note 2 17 9" xfId="19143" xr:uid="{4959BDFD-F8B1-4A60-BDA5-7EC8C9964430}"/>
    <cellStyle name="Note 2 18" xfId="397" xr:uid="{DB844BE5-3957-48D3-9FC5-242D0215AD1D}"/>
    <cellStyle name="Note 2 18 2" xfId="556" xr:uid="{D733E66A-D79D-4859-BCE0-AF6E7A7CDE2A}"/>
    <cellStyle name="Note 2 18 2 2" xfId="807" xr:uid="{BEAFFBB1-AB15-4A91-9E31-26992A0F17A5}"/>
    <cellStyle name="Note 2 18 2 2 2" xfId="1255" xr:uid="{32AA8933-2823-432F-B472-FFAC69999BBD}"/>
    <cellStyle name="Note 2 18 2 2 2 2" xfId="4890" xr:uid="{12067AE8-4CE7-4490-A4D5-56C99A3AC08F}"/>
    <cellStyle name="Note 2 18 2 2 2 3" xfId="6451" xr:uid="{D14D126B-0206-4F44-9BC7-DE06E1371AC3}"/>
    <cellStyle name="Note 2 18 2 2 3" xfId="2206" xr:uid="{F28175DB-CED6-487C-92B0-3A87D8CCF524}"/>
    <cellStyle name="Note 2 18 2 2 3 2" xfId="5292" xr:uid="{AC4BA329-153F-4676-B2F9-1218AFE2358A}"/>
    <cellStyle name="Note 2 18 2 2 3 3" xfId="6851" xr:uid="{9A2446F0-BAF9-4243-9BF3-6033A243C415}"/>
    <cellStyle name="Note 2 18 2 2 4" xfId="3715" xr:uid="{E1863283-766A-4899-B29A-CA5968A48F81}"/>
    <cellStyle name="Note 2 18 2 2 4 2" xfId="5763" xr:uid="{1C41820D-B528-4E92-9385-202E3FE0E381}"/>
    <cellStyle name="Note 2 18 2 2 4 3" xfId="7276" xr:uid="{315EEBDF-2F02-4772-85D1-8D9C80899561}"/>
    <cellStyle name="Note 2 18 2 2 4 4" xfId="7923" xr:uid="{FF612BF5-D56E-4907-957B-AF82BAE9AB04}"/>
    <cellStyle name="Note 2 18 2 2 4 5" xfId="8495" xr:uid="{29DAA126-39C0-4AE6-9E90-2569C1C8FD15}"/>
    <cellStyle name="Note 2 18 2 2 5" xfId="4398" xr:uid="{EE871D9E-D5CF-478A-808B-49DF2DE4625C}"/>
    <cellStyle name="Note 2 18 2 2 6" xfId="9195" xr:uid="{C5B49948-5322-4E66-9916-9C3ACCF7B0E4}"/>
    <cellStyle name="Note 2 18 2 3" xfId="1096" xr:uid="{4CD5A3BC-667A-4FA3-988F-F5D37BCDA5E6}"/>
    <cellStyle name="Note 2 18 2 3 2" xfId="4653" xr:uid="{80682192-3614-4BCC-9A54-69B2D31B8FB6}"/>
    <cellStyle name="Note 2 18 2 3 3" xfId="6241" xr:uid="{5893CF63-837B-4C0D-9994-9B81A5C193FC}"/>
    <cellStyle name="Note 2 18 2 4" xfId="1969" xr:uid="{32B92C58-4838-41BB-825F-CFCC5B9206C0}"/>
    <cellStyle name="Note 2 18 2 4 2" xfId="5081" xr:uid="{48EFB91D-B65F-458F-A8CF-B140D6C67A43}"/>
    <cellStyle name="Note 2 18 2 4 3" xfId="6641" xr:uid="{A8039388-A67A-4372-9188-DE063E0A1EF0}"/>
    <cellStyle name="Note 2 18 2 5" xfId="3466" xr:uid="{3C51DF73-61AE-4116-B196-741660D736D0}"/>
    <cellStyle name="Note 2 18 2 5 2" xfId="5526" xr:uid="{72C8D4B9-12DC-402A-8E77-417249AB561A}"/>
    <cellStyle name="Note 2 18 2 5 3" xfId="7063" xr:uid="{9BFB97FC-2D92-44D8-9E5C-38C4FFF25261}"/>
    <cellStyle name="Note 2 18 2 5 4" xfId="7713" xr:uid="{246EAE2D-C8F2-493B-8FC6-D768516D64AA}"/>
    <cellStyle name="Note 2 18 2 5 5" xfId="8285" xr:uid="{7BBACC97-031D-494B-AF87-AD192CD8EDAE}"/>
    <cellStyle name="Note 2 18 2 6" xfId="4161" xr:uid="{F5549FF8-0101-4981-AF49-0859517C3D90}"/>
    <cellStyle name="Note 2 18 2 7" xfId="8958" xr:uid="{93080DC8-8B64-48B0-A4FC-116FEF55E74E}"/>
    <cellStyle name="Note 2 18 2 8" xfId="38328" xr:uid="{7D1E9EA5-63B3-4CA3-89EE-460921047F81}"/>
    <cellStyle name="Note 2 18 3" xfId="657" xr:uid="{7A63FF30-9A91-403E-BF16-79DC7B7F9720}"/>
    <cellStyle name="Note 2 18 3 2" xfId="1145" xr:uid="{7432F2AB-0B3F-43BE-9EFC-EA61C1991A39}"/>
    <cellStyle name="Note 2 18 3 2 2" xfId="4746" xr:uid="{429ACCAB-1477-4CA2-B526-6A99CA689196}"/>
    <cellStyle name="Note 2 18 3 2 3" xfId="6309" xr:uid="{CF8459D5-B993-4FC2-A4C8-3F8AC62CC38E}"/>
    <cellStyle name="Note 2 18 3 3" xfId="2062" xr:uid="{1AABCD93-3A0D-448C-B751-72FF5FB25BC8}"/>
    <cellStyle name="Note 2 18 3 3 2" xfId="5150" xr:uid="{A888B690-ABDA-4745-ABEC-BFD112DE68FA}"/>
    <cellStyle name="Note 2 18 3 3 3" xfId="6709" xr:uid="{768642DB-2450-4BBF-B142-5AEF13BC332C}"/>
    <cellStyle name="Note 2 18 3 4" xfId="3564" xr:uid="{65E8542F-26FF-4D48-88F8-4E9DCFB48861}"/>
    <cellStyle name="Note 2 18 3 4 2" xfId="5619" xr:uid="{A31F479E-6C52-4559-B143-EC4EEFD1C453}"/>
    <cellStyle name="Note 2 18 3 4 3" xfId="7134" xr:uid="{CBD004AB-72EC-441D-987B-BC9F4FF9649A}"/>
    <cellStyle name="Note 2 18 3 4 4" xfId="7781" xr:uid="{058E2585-A2AB-478A-818E-F25243231E53}"/>
    <cellStyle name="Note 2 18 3 4 5" xfId="8353" xr:uid="{3F129518-FAC5-4F9E-AE93-13A56B289EC1}"/>
    <cellStyle name="Note 2 18 3 5" xfId="4254" xr:uid="{A86204D5-5538-4223-AE99-CB11DFF6B194}"/>
    <cellStyle name="Note 2 18 3 6" xfId="9051" xr:uid="{926E369F-3C2E-4882-8B54-0A15AB690361}"/>
    <cellStyle name="Note 2 18 4" xfId="986" xr:uid="{109798AD-0D37-4744-8CC0-1AEB1C8797AC}"/>
    <cellStyle name="Note 2 18 4 2" xfId="4509" xr:uid="{01543BFE-4AA6-4BF0-94CA-62A8B6DEF411}"/>
    <cellStyle name="Note 2 18 4 3" xfId="6099" xr:uid="{DCCE37D3-A83B-4DB6-BF9C-F3C2CEB3E388}"/>
    <cellStyle name="Note 2 18 5" xfId="1825" xr:uid="{DEE91C18-9E2B-4048-810A-F1DFFFC6DCF0}"/>
    <cellStyle name="Note 2 18 5 2" xfId="4939" xr:uid="{B35923EA-561C-45CB-8A8D-5B69761A1B5E}"/>
    <cellStyle name="Note 2 18 5 3" xfId="6499" xr:uid="{427B12C2-4B78-4E8E-A8E1-AF9471307381}"/>
    <cellStyle name="Note 2 18 6" xfId="3316" xr:uid="{23C01C6B-FF3A-4CF7-9960-B5FED1F92320}"/>
    <cellStyle name="Note 2 18 6 2" xfId="5382" xr:uid="{EA647AB9-20F3-4805-8577-CC1A2359A248}"/>
    <cellStyle name="Note 2 18 6 3" xfId="6921" xr:uid="{E92822F2-54F0-4B7F-A9DC-7BB35C056B3B}"/>
    <cellStyle name="Note 2 18 6 4" xfId="7571" xr:uid="{0CA339D5-98DE-4116-BB96-32D80C8F0DE3}"/>
    <cellStyle name="Note 2 18 6 5" xfId="5999" xr:uid="{85049024-F4ED-4252-A52C-77C3F933A74F}"/>
    <cellStyle name="Note 2 18 7" xfId="4017" xr:uid="{2832C6A7-01DF-449B-BC27-8E76F37C38A8}"/>
    <cellStyle name="Note 2 18 8" xfId="8814" xr:uid="{DB9103C6-33EA-4509-B67E-A7D0215EAA09}"/>
    <cellStyle name="Note 2 18 9" xfId="19255" xr:uid="{116D62FA-64C0-473E-BD0A-D028B74C3673}"/>
    <cellStyle name="Note 2 19" xfId="398" xr:uid="{557F2B2C-6B80-4EE1-90B1-1616F57CACAE}"/>
    <cellStyle name="Note 2 19 2" xfId="560" xr:uid="{AA0A2CA9-4ACC-4E4B-BFF8-F96002D8C3F6}"/>
    <cellStyle name="Note 2 19 2 2" xfId="811" xr:uid="{B744C224-8587-4736-A41A-4B9BCFB1225E}"/>
    <cellStyle name="Note 2 19 2 2 2" xfId="1258" xr:uid="{06B75285-C64F-427A-A3AA-DC7AA55E30A9}"/>
    <cellStyle name="Note 2 19 2 2 2 2" xfId="4894" xr:uid="{2C7C84B7-DD5B-4941-9E08-5D85FB9785D2}"/>
    <cellStyle name="Note 2 19 2 2 2 3" xfId="6455" xr:uid="{53D02C01-867C-430F-8CDA-056FF542DEC3}"/>
    <cellStyle name="Note 2 19 2 2 3" xfId="2210" xr:uid="{721D4238-D3D6-49D8-B47E-B7C4B4B7B821}"/>
    <cellStyle name="Note 2 19 2 2 3 2" xfId="5296" xr:uid="{041F72D2-F375-478E-BF13-2099EE5DED6B}"/>
    <cellStyle name="Note 2 19 2 2 3 3" xfId="6855" xr:uid="{D2EBA57B-4A8C-4DAD-BBA2-D12441082104}"/>
    <cellStyle name="Note 2 19 2 2 4" xfId="3719" xr:uid="{C6C27E3D-2CA6-4C7B-9EE0-F7C8D5F9AD36}"/>
    <cellStyle name="Note 2 19 2 2 4 2" xfId="5767" xr:uid="{F3159A94-38D8-49AD-87F3-E071797A5070}"/>
    <cellStyle name="Note 2 19 2 2 4 3" xfId="7280" xr:uid="{300A7E06-7E62-4FFC-A3DC-7AA427CC4D96}"/>
    <cellStyle name="Note 2 19 2 2 4 4" xfId="7927" xr:uid="{0562E36C-BF26-485F-B1B5-61F90D9A8B2B}"/>
    <cellStyle name="Note 2 19 2 2 4 5" xfId="8499" xr:uid="{2B5082E0-AEF0-482C-8F4B-5CBA7FECFCA1}"/>
    <cellStyle name="Note 2 19 2 2 5" xfId="4402" xr:uid="{BB4D2CBC-A050-4275-B0A2-7BAE76FDCBE8}"/>
    <cellStyle name="Note 2 19 2 2 6" xfId="9199" xr:uid="{98358618-2DC6-44F8-B315-01D9B0476775}"/>
    <cellStyle name="Note 2 19 2 3" xfId="1099" xr:uid="{EDAE19E0-8775-48B1-B1FB-A428C4EFD76A}"/>
    <cellStyle name="Note 2 19 2 3 2" xfId="4657" xr:uid="{59F100FF-5C95-4A8B-894A-D5ABB7D473C3}"/>
    <cellStyle name="Note 2 19 2 3 3" xfId="6245" xr:uid="{C0C7DC5E-88A4-4428-9528-D28689090DF4}"/>
    <cellStyle name="Note 2 19 2 4" xfId="1973" xr:uid="{3431E5A1-2DFF-4E7E-A04C-49093BE66354}"/>
    <cellStyle name="Note 2 19 2 4 2" xfId="5085" xr:uid="{C0F9585D-046A-475E-9A82-6AA883C3DAF9}"/>
    <cellStyle name="Note 2 19 2 4 3" xfId="6645" xr:uid="{A387BDB4-0E7B-4055-A016-F096E1602D99}"/>
    <cellStyle name="Note 2 19 2 5" xfId="3470" xr:uid="{5E91126B-3F12-45C1-8103-A5F58870C546}"/>
    <cellStyle name="Note 2 19 2 5 2" xfId="5530" xr:uid="{CA40BC82-B575-496B-B64C-E35F2387271F}"/>
    <cellStyle name="Note 2 19 2 5 3" xfId="7067" xr:uid="{F50430FB-D4D6-4AA8-B962-AFD443965FA3}"/>
    <cellStyle name="Note 2 19 2 5 4" xfId="7717" xr:uid="{2902EDD1-72F7-4AC4-9025-A115F7069152}"/>
    <cellStyle name="Note 2 19 2 5 5" xfId="8289" xr:uid="{1B7F4949-9C08-4AFF-8331-91E547BEFACE}"/>
    <cellStyle name="Note 2 19 2 6" xfId="4165" xr:uid="{EBFF43FA-898B-4910-9DB1-B42E43CA102A}"/>
    <cellStyle name="Note 2 19 2 7" xfId="8962" xr:uid="{2B16A979-D5EA-441A-82D4-60C27975199D}"/>
    <cellStyle name="Note 2 19 2 8" xfId="38354" xr:uid="{D11E7A0E-9FE0-4335-B756-2A44E885CCAA}"/>
    <cellStyle name="Note 2 19 3" xfId="658" xr:uid="{139F1ED0-1DFC-4918-AFA6-F0E1CCC3DCF3}"/>
    <cellStyle name="Note 2 19 3 2" xfId="1146" xr:uid="{270F9BCD-ECB9-4BAF-B80E-4A21412E98BC}"/>
    <cellStyle name="Note 2 19 3 2 2" xfId="4747" xr:uid="{8125CF9F-B57B-49F1-B3C9-C55932982C32}"/>
    <cellStyle name="Note 2 19 3 2 3" xfId="6310" xr:uid="{DF99BFB1-B627-446D-8331-D669383B2095}"/>
    <cellStyle name="Note 2 19 3 3" xfId="2063" xr:uid="{A971736B-E7C5-4AB1-8A68-95D26AE06866}"/>
    <cellStyle name="Note 2 19 3 3 2" xfId="5151" xr:uid="{1A95BE9C-1F92-4D6B-842E-50455B33D027}"/>
    <cellStyle name="Note 2 19 3 3 3" xfId="6710" xr:uid="{4FE42463-CC2F-4DFD-B105-1AFBABEAACE7}"/>
    <cellStyle name="Note 2 19 3 4" xfId="3565" xr:uid="{6AF3E96C-3F72-4CF8-9C5A-F36B17A82D02}"/>
    <cellStyle name="Note 2 19 3 4 2" xfId="5620" xr:uid="{0E898EAE-3639-4662-BF67-302754F2DC1B}"/>
    <cellStyle name="Note 2 19 3 4 3" xfId="7135" xr:uid="{2B2110BF-D004-45F7-947A-C8992C6BE183}"/>
    <cellStyle name="Note 2 19 3 4 4" xfId="7782" xr:uid="{B980DBC8-2D16-41F5-BE82-16170B0D8575}"/>
    <cellStyle name="Note 2 19 3 4 5" xfId="8354" xr:uid="{2A2C625F-5C98-44C1-87F2-C8411D45E4F0}"/>
    <cellStyle name="Note 2 19 3 5" xfId="4255" xr:uid="{D61DC4E9-9D54-402B-AFDA-918A2314D9A0}"/>
    <cellStyle name="Note 2 19 3 6" xfId="9052" xr:uid="{E3CF48CB-8A04-48C3-9318-5C198D3C3620}"/>
    <cellStyle name="Note 2 19 4" xfId="987" xr:uid="{7CE42086-3613-40CA-9C9B-68B17F5A9C1B}"/>
    <cellStyle name="Note 2 19 4 2" xfId="4510" xr:uid="{A0D6908B-DDE7-47B8-A444-EEBF75332032}"/>
    <cellStyle name="Note 2 19 4 3" xfId="6100" xr:uid="{EB10DA71-95C4-4CE1-86A5-C019AF646CB5}"/>
    <cellStyle name="Note 2 19 5" xfId="1826" xr:uid="{DD501344-555D-4FA1-9823-3D4E84E1EC1C}"/>
    <cellStyle name="Note 2 19 5 2" xfId="4940" xr:uid="{3B97E1C4-35DF-4877-A67E-A5E2A24DE58C}"/>
    <cellStyle name="Note 2 19 5 3" xfId="6500" xr:uid="{F799C397-FD44-40E1-BD10-8B8DB27EDB03}"/>
    <cellStyle name="Note 2 19 6" xfId="3317" xr:uid="{0F2AE797-8067-45B1-AF2A-CA9AEB8AB6EA}"/>
    <cellStyle name="Note 2 19 6 2" xfId="5383" xr:uid="{C26E3501-B3CE-4177-AC8E-97E75F437642}"/>
    <cellStyle name="Note 2 19 6 3" xfId="6922" xr:uid="{CAA50C7B-9818-4186-A378-842C626536BC}"/>
    <cellStyle name="Note 2 19 6 4" xfId="7572" xr:uid="{0B1FD698-A4AD-4A35-BD16-F7E18D319D45}"/>
    <cellStyle name="Note 2 19 6 5" xfId="6004" xr:uid="{63841D0F-F9CC-4655-9A47-079255992F2D}"/>
    <cellStyle name="Note 2 19 7" xfId="4018" xr:uid="{6F4A92E2-2BD6-455F-97AC-86532304CAE3}"/>
    <cellStyle name="Note 2 19 8" xfId="8815" xr:uid="{76B983FA-9071-487E-83CD-A5947D80B956}"/>
    <cellStyle name="Note 2 19 9" xfId="19372" xr:uid="{C4DEF6FB-C027-4F90-83B8-8C5AA27342AC}"/>
    <cellStyle name="Note 2 2" xfId="399" xr:uid="{5D4755A1-61ED-49CD-B55B-ADE515A21F40}"/>
    <cellStyle name="Note 2 2 10" xfId="18102" xr:uid="{2A4E214E-1172-488E-BE91-A40816CE7C2D}"/>
    <cellStyle name="Note 2 2 10 2" xfId="38069" xr:uid="{4C517EEA-0FC1-484E-BD0C-86BF2D544BBF}"/>
    <cellStyle name="Note 2 2 11" xfId="16418" xr:uid="{C5C96E94-1F4D-43C6-B06A-4C2216332AAF}"/>
    <cellStyle name="Note 2 2 11 2" xfId="37717" xr:uid="{E294C092-0C51-438F-B193-665F73D97FF2}"/>
    <cellStyle name="Note 2 2 12" xfId="17942" xr:uid="{34512A16-86E7-4793-BCB0-160D0486C1AB}"/>
    <cellStyle name="Note 2 2 12 2" xfId="38025" xr:uid="{BC7FE686-93C4-4A32-80CE-F9E48489222E}"/>
    <cellStyle name="Note 2 2 13" xfId="16519" xr:uid="{B4F230B2-8787-4CFC-8D09-59258C969F85}"/>
    <cellStyle name="Note 2 2 13 2" xfId="37739" xr:uid="{75E073C6-4A6C-4AB3-B6AF-76743A882526}"/>
    <cellStyle name="Note 2 2 14" xfId="18067" xr:uid="{1CC02714-58C4-4F51-97D0-35D8F75861BE}"/>
    <cellStyle name="Note 2 2 14 2" xfId="38059" xr:uid="{D8FF1C58-8E2C-4FC9-8F0E-4A6B6C4DF88D}"/>
    <cellStyle name="Note 2 2 15" xfId="17557" xr:uid="{92A074FC-8B7A-4F63-9474-218B89129C39}"/>
    <cellStyle name="Note 2 2 15 2" xfId="37948" xr:uid="{0E9C0E20-82F7-4E99-9F79-65DCD24B3DD7}"/>
    <cellStyle name="Note 2 2 16" xfId="17891" xr:uid="{8CEE927A-FFFC-4031-84B3-F650E5F60F4D}"/>
    <cellStyle name="Note 2 2 16 2" xfId="38016" xr:uid="{153D85EC-4564-486D-B712-6554F635EE26}"/>
    <cellStyle name="Note 2 2 17" xfId="16556" xr:uid="{9FBE18DF-A3DF-478A-BAAF-BC965530C9EA}"/>
    <cellStyle name="Note 2 2 17 2" xfId="37746" xr:uid="{C5A321D0-1220-421B-A904-7EED4F904260}"/>
    <cellStyle name="Note 2 2 18" xfId="17967" xr:uid="{A042C92B-A68E-4EED-9F99-36CFCDA07D8F}"/>
    <cellStyle name="Note 2 2 18 2" xfId="38032" xr:uid="{DE5A90F2-1AAA-4D74-81EF-12F430AD0149}"/>
    <cellStyle name="Note 2 2 19" xfId="16502" xr:uid="{81716459-575F-406D-B093-40F3050E63EF}"/>
    <cellStyle name="Note 2 2 19 2" xfId="37734" xr:uid="{8CE44F78-1543-4834-AD90-024E275BDEF1}"/>
    <cellStyle name="Note 2 2 2" xfId="473" xr:uid="{A086FC2A-062D-4B2B-8B4F-8B793BEEC6BE}"/>
    <cellStyle name="Note 2 2 2 10" xfId="16838" xr:uid="{0CEF2E3B-9989-41BB-B743-8736412CFC4C}"/>
    <cellStyle name="Note 2 2 2 10 2" xfId="37806" xr:uid="{8CFF289A-EFB1-49FA-BD65-10506D694586}"/>
    <cellStyle name="Note 2 2 2 11" xfId="18088" xr:uid="{F4B502ED-D871-47AA-BD01-93AFCF3D7549}"/>
    <cellStyle name="Note 2 2 2 11 2" xfId="38065" xr:uid="{553AC5E1-F0C3-4B64-A1AB-FD68F33F39DC}"/>
    <cellStyle name="Note 2 2 2 12" xfId="17787" xr:uid="{62F296EF-365F-4EFF-96FB-566042194C2F}"/>
    <cellStyle name="Note 2 2 2 12 2" xfId="37992" xr:uid="{0449ECDE-1C5C-4FD4-B1D6-5EF9EDE4A9A6}"/>
    <cellStyle name="Note 2 2 2 13" xfId="16633" xr:uid="{3BA47F18-FB25-4EEB-AC23-5C31260E18DD}"/>
    <cellStyle name="Note 2 2 2 13 2" xfId="37763" xr:uid="{2BF325E2-9458-4A9C-964B-323AABB03F06}"/>
    <cellStyle name="Note 2 2 2 14" xfId="18062" xr:uid="{FE44C384-3C21-4FC5-AA02-941B22187B25}"/>
    <cellStyle name="Note 2 2 2 14 2" xfId="38057" xr:uid="{B0A3EC29-8F4D-4554-895F-43C1A855A319}"/>
    <cellStyle name="Note 2 2 2 15" xfId="16442" xr:uid="{1DC653CA-2858-4A98-83FE-F76A931D7A3D}"/>
    <cellStyle name="Note 2 2 2 15 2" xfId="37723" xr:uid="{B04ECB9F-425A-41E5-A16F-636C4BA16E9B}"/>
    <cellStyle name="Note 2 2 2 16" xfId="18240" xr:uid="{C66E4D0C-CD5D-4516-B4BA-CAB0A01E31CA}"/>
    <cellStyle name="Note 2 2 2 16 2" xfId="38099" xr:uid="{AFBF2735-878C-434C-9FD6-4CECCB338FC7}"/>
    <cellStyle name="Note 2 2 2 17" xfId="16306" xr:uid="{FD61CEF3-F45F-4823-9121-F4A5FAB72781}"/>
    <cellStyle name="Note 2 2 2 17 2" xfId="37696" xr:uid="{6493C82E-AA1D-40CA-B307-8D4033161F84}"/>
    <cellStyle name="Note 2 2 2 18" xfId="17342" xr:uid="{04DBDE85-B540-4E63-8729-E14A5290B5BD}"/>
    <cellStyle name="Note 2 2 2 18 2" xfId="37902" xr:uid="{E96B4BF9-B61B-468B-A8D8-35413ED96CE5}"/>
    <cellStyle name="Note 2 2 2 19" xfId="17303" xr:uid="{1AE1D20A-6AC8-4D27-82E5-EB7485B0F189}"/>
    <cellStyle name="Note 2 2 2 19 2" xfId="21927" xr:uid="{5E50783F-994A-4BE3-BAC0-CF9C3D4E1801}"/>
    <cellStyle name="Note 2 2 2 19 2 2" xfId="38911" xr:uid="{F6D2D7B2-C376-49B7-A201-49E27E5D4B9D}"/>
    <cellStyle name="Note 2 2 2 19 3" xfId="37894" xr:uid="{EB8E6C34-467F-4EBF-8A40-AC144D39F1CB}"/>
    <cellStyle name="Note 2 2 2 2" xfId="724" xr:uid="{C64B9947-6AE4-4D27-AB91-5559D0D9A093}"/>
    <cellStyle name="Note 2 2 2 2 10" xfId="17867" xr:uid="{12735CF8-76FC-4942-8701-18F98FA8EE8B}"/>
    <cellStyle name="Note 2 2 2 2 10 2" xfId="38008" xr:uid="{DB806886-2AAE-471A-812E-DC8F9FFF822C}"/>
    <cellStyle name="Note 2 2 2 2 11" xfId="16570" xr:uid="{23C93D09-0C1C-4951-AAF6-A92AA3F8045F}"/>
    <cellStyle name="Note 2 2 2 2 11 2" xfId="37751" xr:uid="{4440B093-9D44-44B2-AE9A-EEAC58DCCA22}"/>
    <cellStyle name="Note 2 2 2 2 12" xfId="17992" xr:uid="{9363E4CD-2E1F-4612-8430-75E1B6F455D0}"/>
    <cellStyle name="Note 2 2 2 2 12 2" xfId="38042" xr:uid="{B2909B03-FE92-444B-B950-36F30E4A7F76}"/>
    <cellStyle name="Note 2 2 2 2 13" xfId="16480" xr:uid="{8F21911E-A0B9-4768-80B9-10E9AA7D1671}"/>
    <cellStyle name="Note 2 2 2 2 13 2" xfId="37728" xr:uid="{64654834-C606-4C8C-B538-10F9862F8174}"/>
    <cellStyle name="Note 2 2 2 2 14" xfId="17615" xr:uid="{2F69E741-4539-4448-8F4C-C8939A6C4A6C}"/>
    <cellStyle name="Note 2 2 2 2 14 2" xfId="37962" xr:uid="{9C7772DB-CD92-44BF-8820-8BFF77002F92}"/>
    <cellStyle name="Note 2 2 2 2 15" xfId="16758" xr:uid="{0B526376-F0AF-4901-B23E-FB1DCBB53482}"/>
    <cellStyle name="Note 2 2 2 2 15 2" xfId="37791" xr:uid="{6396BBC1-E24C-4538-8DB5-4190CEC84605}"/>
    <cellStyle name="Note 2 2 2 2 16" xfId="18169" xr:uid="{9EDF7285-234C-46DA-9610-96A705CB407A}"/>
    <cellStyle name="Note 2 2 2 2 16 2" xfId="38085" xr:uid="{F947A3B5-E5A7-4E2B-B5CE-C61BD128CE2D}"/>
    <cellStyle name="Note 2 2 2 2 17" xfId="16362" xr:uid="{2672A29A-78A7-4EAA-B64A-2A992C89B41F}"/>
    <cellStyle name="Note 2 2 2 2 17 2" xfId="37704" xr:uid="{BDBCF3F2-78B6-4835-BED0-712C46AF4B89}"/>
    <cellStyle name="Note 2 2 2 2 18" xfId="16955" xr:uid="{CDEF45ED-B37A-4F4B-A8B7-1743E766E297}"/>
    <cellStyle name="Note 2 2 2 2 18 2" xfId="21896" xr:uid="{EF9AD307-ADD0-4BD9-B081-0CA7BA8305A5}"/>
    <cellStyle name="Note 2 2 2 2 18 2 2" xfId="38903" xr:uid="{F19197C2-3EF5-4CF9-B361-F38350D729FF}"/>
    <cellStyle name="Note 2 2 2 2 18 3" xfId="37827" xr:uid="{30C20B6A-95EF-48E5-9046-66734F63EBCB}"/>
    <cellStyle name="Note 2 2 2 2 19" xfId="20460" xr:uid="{B2F5AF06-120E-48B2-A060-383D7747A0D1}"/>
    <cellStyle name="Note 2 2 2 2 19 2" xfId="38587" xr:uid="{22E55FE3-5839-4F6A-B5F8-F8A19A53A93C}"/>
    <cellStyle name="Note 2 2 2 2 2" xfId="1204" xr:uid="{49F4FDDD-092F-4D7A-AD4C-D39690C4654D}"/>
    <cellStyle name="Note 2 2 2 2 2 10" xfId="18982" xr:uid="{0BB21873-864B-47CD-BCF7-E5AC40DB2FE6}"/>
    <cellStyle name="Note 2 2 2 2 2 10 2" xfId="38266" xr:uid="{201024C2-0678-44D0-A71E-9F1286D0FCDA}"/>
    <cellStyle name="Note 2 2 2 2 2 11" xfId="19095" xr:uid="{318BD3CC-7F75-4A9C-BBA0-AC39005A0DD6}"/>
    <cellStyle name="Note 2 2 2 2 2 11 2" xfId="38290" xr:uid="{42A0CC1F-A53E-4221-B9E8-B29A9A17ABFD}"/>
    <cellStyle name="Note 2 2 2 2 2 12" xfId="19208" xr:uid="{FB435E26-9961-4A30-8A93-825685489C94}"/>
    <cellStyle name="Note 2 2 2 2 2 12 2" xfId="38316" xr:uid="{565C7413-0EDD-4FB7-890F-E78E837C70D3}"/>
    <cellStyle name="Note 2 2 2 2 2 13" xfId="19320" xr:uid="{DC1577FF-B4E9-48D6-9F68-5AE2ED6D20E8}"/>
    <cellStyle name="Note 2 2 2 2 2 13 2" xfId="38342" xr:uid="{E9F356B5-14BF-46C8-9026-FD6F5F05756F}"/>
    <cellStyle name="Note 2 2 2 2 2 14" xfId="19435" xr:uid="{452BCEEE-9680-420F-8FA2-EEE693898E4E}"/>
    <cellStyle name="Note 2 2 2 2 2 14 2" xfId="38367" xr:uid="{560C6FE0-8DF4-481B-A2A2-81BC6DE7EB9F}"/>
    <cellStyle name="Note 2 2 2 2 2 15" xfId="19547" xr:uid="{AA96E47F-0E29-48CC-9FFA-43B159FCDC9E}"/>
    <cellStyle name="Note 2 2 2 2 2 15 2" xfId="38395" xr:uid="{E4A7DE1C-3931-413C-99A4-69E8DE6341CA}"/>
    <cellStyle name="Note 2 2 2 2 2 16" xfId="19660" xr:uid="{9614AD5E-4296-4AB4-A580-9838627AEC99}"/>
    <cellStyle name="Note 2 2 2 2 2 16 2" xfId="38421" xr:uid="{0C467687-A74C-4D82-B131-2F005F03FE2D}"/>
    <cellStyle name="Note 2 2 2 2 2 17" xfId="19785" xr:uid="{D57549F1-AACA-42BA-ADCB-C3D8CDF13741}"/>
    <cellStyle name="Note 2 2 2 2 2 17 2" xfId="38451" xr:uid="{052D6562-9C50-4370-9416-AF016B8A7506}"/>
    <cellStyle name="Note 2 2 2 2 2 18" xfId="19886" xr:uid="{B57BC99B-7980-4C07-A773-DEB20FCF1FBB}"/>
    <cellStyle name="Note 2 2 2 2 2 18 2" xfId="21175" xr:uid="{32FF2487-D32B-4A8A-8BFB-B3EFE0C3795E}"/>
    <cellStyle name="Note 2 2 2 2 2 18 2 2" xfId="38739" xr:uid="{B1E89152-3885-4A90-9384-AE969FFBD479}"/>
    <cellStyle name="Note 2 2 2 2 2 18 3" xfId="38474" xr:uid="{1A6C7A73-5341-4FC6-BDE4-E7A0BEF5AD67}"/>
    <cellStyle name="Note 2 2 2 2 2 19" xfId="20982" xr:uid="{20306920-03A8-4E5B-B067-9D8B1BEAB9CA}"/>
    <cellStyle name="Note 2 2 2 2 2 19 2" xfId="38698" xr:uid="{856B3646-D8EF-44C3-BC41-0154F3FA220A}"/>
    <cellStyle name="Note 2 2 2 2 2 2" xfId="4809" xr:uid="{3BB6044F-FB41-4985-8A4C-0B370931AC4E}"/>
    <cellStyle name="Note 2 2 2 2 2 2 10" xfId="19102" xr:uid="{2AA7AD8D-6738-41ED-8BE8-E5E4DC773136}"/>
    <cellStyle name="Note 2 2 2 2 2 2 10 2" xfId="38295" xr:uid="{B0D60D06-8739-48C3-A170-918DD8B048AE}"/>
    <cellStyle name="Note 2 2 2 2 2 2 11" xfId="19215" xr:uid="{14696230-4C95-4B0D-8B4E-E363C1C16E31}"/>
    <cellStyle name="Note 2 2 2 2 2 2 11 2" xfId="38321" xr:uid="{5C0F0E46-30C3-4075-AF58-F3D04A68AFAA}"/>
    <cellStyle name="Note 2 2 2 2 2 2 12" xfId="19327" xr:uid="{EE9982FF-5BDD-4C00-9A37-3A892977CBF8}"/>
    <cellStyle name="Note 2 2 2 2 2 2 12 2" xfId="38347" xr:uid="{6515A76B-5995-48B3-B51A-0722CDE375CD}"/>
    <cellStyle name="Note 2 2 2 2 2 2 13" xfId="19442" xr:uid="{A8904BAC-908C-4252-837B-8AE211B5DC9C}"/>
    <cellStyle name="Note 2 2 2 2 2 2 13 2" xfId="38372" xr:uid="{23189B86-DA61-4448-A203-B5EC80C6A0A6}"/>
    <cellStyle name="Note 2 2 2 2 2 2 14" xfId="19554" xr:uid="{DB31DB04-D478-4075-A72F-0EAE9FAFEE1D}"/>
    <cellStyle name="Note 2 2 2 2 2 2 14 2" xfId="38400" xr:uid="{2E09486C-E7FB-48DF-9B6A-C64A300BFE1D}"/>
    <cellStyle name="Note 2 2 2 2 2 2 15" xfId="19667" xr:uid="{7AD4CE10-6261-46E6-B39A-B9A47B4DCBB0}"/>
    <cellStyle name="Note 2 2 2 2 2 2 15 2" xfId="38426" xr:uid="{3BF12AC5-C2DE-43EC-83D5-76193F4F2D69}"/>
    <cellStyle name="Note 2 2 2 2 2 2 16" xfId="19792" xr:uid="{6A565E59-BDDE-484C-9803-CB39E2E6A339}"/>
    <cellStyle name="Note 2 2 2 2 2 2 16 2" xfId="38456" xr:uid="{38EC54B1-6973-4213-B238-3F52257F42EA}"/>
    <cellStyle name="Note 2 2 2 2 2 2 17" xfId="19893" xr:uid="{71CA07D6-F0F0-43E0-AB47-13611B61E0B1}"/>
    <cellStyle name="Note 2 2 2 2 2 2 17 2" xfId="23460" xr:uid="{EAB50EB5-DF1F-499F-854B-F9F40E9AA74E}"/>
    <cellStyle name="Note 2 2 2 2 2 2 17 2 2" xfId="39264" xr:uid="{1529F026-A160-4080-A8DB-DBE8DD689F93}"/>
    <cellStyle name="Note 2 2 2 2 2 2 17 3" xfId="38479" xr:uid="{D8A2B4E7-17A6-46A5-93A6-5D61542C1232}"/>
    <cellStyle name="Note 2 2 2 2 2 2 18" xfId="22167" xr:uid="{02C1F347-A53D-4428-BC38-7CB1DD8C8FA7}"/>
    <cellStyle name="Note 2 2 2 2 2 2 18 2" xfId="38965" xr:uid="{248F3BD8-01ED-469F-8974-7C7F437C83F3}"/>
    <cellStyle name="Note 2 2 2 2 2 2 19" xfId="23913" xr:uid="{61A3B8FB-1556-4192-B7E2-FF3DE2728E75}"/>
    <cellStyle name="Note 2 2 2 2 2 2 19 2" xfId="39360" xr:uid="{49002BD2-DCDC-4B87-842F-69DC8843FCE8}"/>
    <cellStyle name="Note 2 2 2 2 2 2 2" xfId="14584" xr:uid="{35800E32-5998-46F1-99FB-7C9914D9DC69}"/>
    <cellStyle name="Note 2 2 2 2 2 2 2 10" xfId="19166" xr:uid="{87BA8D87-C570-4C9A-B868-A2B5672E8137}"/>
    <cellStyle name="Note 2 2 2 2 2 2 2 10 2" xfId="38306" xr:uid="{5876B78B-FA9B-4E71-AC19-26D65C0A4B08}"/>
    <cellStyle name="Note 2 2 2 2 2 2 2 11" xfId="19278" xr:uid="{0D1A7032-103B-427F-8122-9E0EAF3B5382}"/>
    <cellStyle name="Note 2 2 2 2 2 2 2 11 2" xfId="38332" xr:uid="{93EBAF70-CE77-451D-A881-25C388407798}"/>
    <cellStyle name="Note 2 2 2 2 2 2 2 12" xfId="19393" xr:uid="{8098A32C-7CE7-43F2-9F4D-0F270D33DEAF}"/>
    <cellStyle name="Note 2 2 2 2 2 2 2 12 2" xfId="38357" xr:uid="{47265819-135A-4857-BD1F-B37191ECF252}"/>
    <cellStyle name="Note 2 2 2 2 2 2 2 13" xfId="19505" xr:uid="{9A981791-D624-4FB5-85D4-510A81A8E411}"/>
    <cellStyle name="Note 2 2 2 2 2 2 2 13 2" xfId="38385" xr:uid="{B12CBD0E-BABE-4ED6-8A08-6B0774A33BFC}"/>
    <cellStyle name="Note 2 2 2 2 2 2 2 14" xfId="19618" xr:uid="{7574BF1D-2AFF-40DF-AF5B-7BF767E47B64}"/>
    <cellStyle name="Note 2 2 2 2 2 2 2 14 2" xfId="38411" xr:uid="{2CCFD5E1-64EE-4A43-ADAF-838BE1D98185}"/>
    <cellStyle name="Note 2 2 2 2 2 2 2 15" xfId="19743" xr:uid="{E3A58C69-9FF2-4F3F-993D-0D83E612B645}"/>
    <cellStyle name="Note 2 2 2 2 2 2 2 15 2" xfId="38441" xr:uid="{C1403BCC-50DC-4C19-ACEE-0381780EB6BB}"/>
    <cellStyle name="Note 2 2 2 2 2 2 2 16" xfId="19827" xr:uid="{C55737F8-9A13-435C-89F5-D1F23DDC97EE}"/>
    <cellStyle name="Note 2 2 2 2 2 2 2 16 2" xfId="38461" xr:uid="{9D5136E4-1CE5-4C04-84B3-ADE5EA15B299}"/>
    <cellStyle name="Note 2 2 2 2 2 2 2 17" xfId="22200" xr:uid="{088DAD0A-E990-4E6B-8B12-BE65CC2C5B64}"/>
    <cellStyle name="Note 2 2 2 2 2 2 2 17 2" xfId="23467" xr:uid="{9995A683-BC91-4281-AABF-7D683BB69EB6}"/>
    <cellStyle name="Note 2 2 2 2 2 2 2 17 2 2" xfId="39269" xr:uid="{82172F81-3318-4415-8921-64AEADE6D16D}"/>
    <cellStyle name="Note 2 2 2 2 2 2 2 17 3" xfId="38971" xr:uid="{E2651B90-1321-4F8C-87A4-75EB48E60309}"/>
    <cellStyle name="Note 2 2 2 2 2 2 2 18" xfId="20904" xr:uid="{E55741EC-C2BF-48BC-A974-B1EA1B527CAE}"/>
    <cellStyle name="Note 2 2 2 2 2 2 2 18 2" xfId="38678" xr:uid="{878718FC-49A3-4779-B588-D3315B52F04C}"/>
    <cellStyle name="Note 2 2 2 2 2 2 2 19" xfId="23487" xr:uid="{D92E03F1-366C-451D-B3C0-04A6609595EB}"/>
    <cellStyle name="Note 2 2 2 2 2 2 2 19 2" xfId="39272" xr:uid="{F8433DB6-9E8C-4325-A07A-177F38A8DA31}"/>
    <cellStyle name="Note 2 2 2 2 2 2 2 2" xfId="14591" xr:uid="{FC8F0A86-4853-4673-BAB4-8629FC63F61A}"/>
    <cellStyle name="Note 2 2 2 2 2 2 2 2 10" xfId="19173" xr:uid="{C653DF33-EC2B-4C1F-B60D-64B5D6137C17}"/>
    <cellStyle name="Note 2 2 2 2 2 2 2 2 10 2" xfId="38311" xr:uid="{D1B6E07D-35B8-42E3-8031-DAA3446C12A0}"/>
    <cellStyle name="Note 2 2 2 2 2 2 2 2 11" xfId="19285" xr:uid="{F1841AC2-50FE-4063-9672-8BA152516647}"/>
    <cellStyle name="Note 2 2 2 2 2 2 2 2 11 2" xfId="38337" xr:uid="{0F700B6F-101D-4329-A1BA-1A5605E1084C}"/>
    <cellStyle name="Note 2 2 2 2 2 2 2 2 12" xfId="19400" xr:uid="{3A4EDB12-94B7-4DE6-8B27-03A1F2EEB207}"/>
    <cellStyle name="Note 2 2 2 2 2 2 2 2 12 2" xfId="38362" xr:uid="{F6C56985-F1FA-4334-A4AB-BADD9442A523}"/>
    <cellStyle name="Note 2 2 2 2 2 2 2 2 13" xfId="19512" xr:uid="{60882C44-0F84-4543-AA3A-F25CD8D3E7D8}"/>
    <cellStyle name="Note 2 2 2 2 2 2 2 2 13 2" xfId="38390" xr:uid="{23EEA16E-1828-40D0-A334-9EF62CADC891}"/>
    <cellStyle name="Note 2 2 2 2 2 2 2 2 14" xfId="19625" xr:uid="{190F9BEB-E0D3-4906-A5F0-05058388A49E}"/>
    <cellStyle name="Note 2 2 2 2 2 2 2 2 14 2" xfId="38416" xr:uid="{FF2BB6E4-56F1-41FC-8E6C-CA8FE789CB49}"/>
    <cellStyle name="Note 2 2 2 2 2 2 2 2 15" xfId="19750" xr:uid="{CBD69334-E8AF-403C-816A-B172EF4AD2C3}"/>
    <cellStyle name="Note 2 2 2 2 2 2 2 2 15 2" xfId="38446" xr:uid="{4E9ED1BB-841B-434A-8ED8-458AF55865D5}"/>
    <cellStyle name="Note 2 2 2 2 2 2 2 2 16" xfId="19834" xr:uid="{6C77CD96-091D-4EB1-AD2F-7279ED650D0C}"/>
    <cellStyle name="Note 2 2 2 2 2 2 2 2 16 2" xfId="38466" xr:uid="{919716F1-8675-43F6-8C73-1A489582E8D2}"/>
    <cellStyle name="Note 2 2 2 2 2 2 2 2 17" xfId="22207" xr:uid="{2C86B79C-6432-4A38-843D-C25594044DD4}"/>
    <cellStyle name="Note 2 2 2 2 2 2 2 2 17 2" xfId="23558" xr:uid="{3AE65B4F-CBCA-4C6B-BD72-67FD34573145}"/>
    <cellStyle name="Note 2 2 2 2 2 2 2 2 17 2 2" xfId="39286" xr:uid="{AF9DB0FD-4529-4215-BE49-98F4AECDD66A}"/>
    <cellStyle name="Note 2 2 2 2 2 2 2 2 17 3" xfId="38976" xr:uid="{3414564B-5E53-4E1E-BBE3-3E7764DC8B8C}"/>
    <cellStyle name="Note 2 2 2 2 2 2 2 2 18" xfId="21647" xr:uid="{7AAC4528-7557-4D4D-861D-C8A641AD9C9D}"/>
    <cellStyle name="Note 2 2 2 2 2 2 2 2 18 2" xfId="38851" xr:uid="{313BA543-9096-44B1-8B36-FF2CD7DE0C92}"/>
    <cellStyle name="Note 2 2 2 2 2 2 2 2 19" xfId="24165" xr:uid="{308515AB-65DE-4394-8F36-4E3AD572B4E1}"/>
    <cellStyle name="Note 2 2 2 2 2 2 2 2 19 2" xfId="39419" xr:uid="{163B71D1-CE05-4309-A827-B8E8988F1CE6}"/>
    <cellStyle name="Note 2 2 2 2 2 2 2 2 2" xfId="16241" xr:uid="{1B4F8B21-62CA-4EC0-A7CD-75FD2AB92B59}"/>
    <cellStyle name="Note 2 2 2 2 2 2 2 2 2 10" xfId="24830" xr:uid="{59CA0BA2-BE92-4F5B-B3CC-97BF85232A77}"/>
    <cellStyle name="Note 2 2 2 2 2 2 2 2 2 10 2" xfId="39556" xr:uid="{FC9B8E57-3439-4551-B3BB-D509812279AB}"/>
    <cellStyle name="Note 2 2 2 2 2 2 2 2 2 11" xfId="25008" xr:uid="{2BE5A1A8-EDB4-473B-ACFD-6CB759BB57E9}"/>
    <cellStyle name="Note 2 2 2 2 2 2 2 2 2 11 2" xfId="39596" xr:uid="{BFEF9716-9391-4260-9E35-3417A5B4FB45}"/>
    <cellStyle name="Note 2 2 2 2 2 2 2 2 2 12" xfId="25171" xr:uid="{E03B0B1D-D4CE-40DD-B5EE-E146592798C9}"/>
    <cellStyle name="Note 2 2 2 2 2 2 2 2 2 12 2" xfId="39634" xr:uid="{FE8CFCE3-3FEA-4B2C-BBB7-3D7ADF1714F3}"/>
    <cellStyle name="Note 2 2 2 2 2 2 2 2 2 13" xfId="25325" xr:uid="{5F21DFB5-9DF4-4FE1-9B53-843DD302E092}"/>
    <cellStyle name="Note 2 2 2 2 2 2 2 2 2 13 2" xfId="39671" xr:uid="{4478BB26-9CC1-47AE-A214-F105C63786FC}"/>
    <cellStyle name="Note 2 2 2 2 2 2 2 2 2 14" xfId="25469" xr:uid="{D70FAC8F-6319-46CC-BE25-67152E0EB40D}"/>
    <cellStyle name="Note 2 2 2 2 2 2 2 2 2 14 2" xfId="39705" xr:uid="{DE7DBF75-65B1-401F-8858-E33D745159EC}"/>
    <cellStyle name="Note 2 2 2 2 2 2 2 2 2 15" xfId="25603" xr:uid="{17411B5C-64EB-47E6-BB6B-5CD4B5A4B3C1}"/>
    <cellStyle name="Note 2 2 2 2 2 2 2 2 2 15 2" xfId="39737" xr:uid="{5B6E817C-4F0E-41DF-89A1-7041CE843769}"/>
    <cellStyle name="Note 2 2 2 2 2 2 2 2 2 16" xfId="25721" xr:uid="{36D45B28-44BF-421D-9B84-8948B382222F}"/>
    <cellStyle name="Note 2 2 2 2 2 2 2 2 2 16 2" xfId="39767" xr:uid="{40FC4B75-0144-4993-9A35-EA705D4CE6A6}"/>
    <cellStyle name="Note 2 2 2 2 2 2 2 2 2 17" xfId="25828" xr:uid="{A31E6C4C-4A78-4640-AAD1-A888FEC0AAE9}"/>
    <cellStyle name="Note 2 2 2 2 2 2 2 2 2 17 2" xfId="39793" xr:uid="{49596336-2E07-41A5-A794-2610ED26DE01}"/>
    <cellStyle name="Note 2 2 2 2 2 2 2 2 2 18" xfId="26973" xr:uid="{B3E3075B-D396-41F8-BD1A-5C69B8A8E8FF}"/>
    <cellStyle name="Note 2 2 2 2 2 2 2 2 2 18 2" xfId="40060" xr:uid="{112B4AD4-5403-41BF-B880-807A4709490A}"/>
    <cellStyle name="Note 2 2 2 2 2 2 2 2 2 19" xfId="30915" xr:uid="{05508F94-7ADA-4334-A4D1-F92CF19D6217}"/>
    <cellStyle name="Note 2 2 2 2 2 2 2 2 2 19 2" xfId="40941" xr:uid="{8BE17C34-3496-4A36-A2F2-FE08BA526B72}"/>
    <cellStyle name="Note 2 2 2 2 2 2 2 2 2 2" xfId="16248" xr:uid="{9CC54A78-4433-4BCF-A0E0-FBAEC85F947E}"/>
    <cellStyle name="Note 2 2 2 2 2 2 2 2 2 2 10" xfId="33354" xr:uid="{75F084FF-A6E4-4106-B525-A763050F4B72}"/>
    <cellStyle name="Note 2 2 2 2 2 2 2 2 2 2 10 2" xfId="41511" xr:uid="{B46EE47E-94F0-41E4-A515-1210FC30F486}"/>
    <cellStyle name="Note 2 2 2 2 2 2 2 2 2 2 11" xfId="33763" xr:uid="{234D8EBA-E5E0-42AA-A2B0-28375A598691}"/>
    <cellStyle name="Note 2 2 2 2 2 2 2 2 2 2 11 2" xfId="41603" xr:uid="{D9B57B88-D6C5-440C-9BDF-AFFC74BFC17F}"/>
    <cellStyle name="Note 2 2 2 2 2 2 2 2 2 2 12" xfId="33649" xr:uid="{B66E8291-98A9-41AB-86FC-C630ED939E3A}"/>
    <cellStyle name="Note 2 2 2 2 2 2 2 2 2 2 12 2" xfId="41582" xr:uid="{63178472-F4ED-49D4-A8C3-426003765E38}"/>
    <cellStyle name="Note 2 2 2 2 2 2 2 2 2 2 13" xfId="33105" xr:uid="{E0D68ED9-485A-4992-86C2-45D8EFF001E1}"/>
    <cellStyle name="Note 2 2 2 2 2 2 2 2 2 2 13 2" xfId="41442" xr:uid="{04A679B7-0937-4EBB-9685-C870C54B85BF}"/>
    <cellStyle name="Note 2 2 2 2 2 2 2 2 2 2 14" xfId="33781" xr:uid="{CDABF878-DC09-4F19-9016-53A5FB6C77A3}"/>
    <cellStyle name="Note 2 2 2 2 2 2 2 2 2 2 14 2" xfId="41611" xr:uid="{31DCFF9A-23C9-4165-8272-441CD734F9E1}"/>
    <cellStyle name="Note 2 2 2 2 2 2 2 2 2 2 15" xfId="33363" xr:uid="{A6855BBF-6164-4C94-9DDC-46BE6D3A900F}"/>
    <cellStyle name="Note 2 2 2 2 2 2 2 2 2 2 15 2" xfId="41516" xr:uid="{26C716EB-F380-4E37-99BE-D3A5D7E10E77}"/>
    <cellStyle name="Note 2 2 2 2 2 2 2 2 2 2 16" xfId="35630" xr:uid="{4209F560-161E-4776-9C57-FFB167AB98A4}"/>
    <cellStyle name="Note 2 2 2 2 2 2 2 2 2 2 16 2" xfId="42020" xr:uid="{32EF663B-9B6B-4CCA-A24E-8E6A668A24D4}"/>
    <cellStyle name="Note 2 2 2 2 2 2 2 2 2 2 17" xfId="32532" xr:uid="{A03B61FE-7699-47A5-B75A-9EB065D68045}"/>
    <cellStyle name="Note 2 2 2 2 2 2 2 2 2 2 17 2" xfId="41322" xr:uid="{2309B63C-6B01-43EF-801A-BB51B182E8ED}"/>
    <cellStyle name="Note 2 2 2 2 2 2 2 2 2 2 18" xfId="32899" xr:uid="{E8AB7D0D-344C-451F-9E3D-77F7178D5FD0}"/>
    <cellStyle name="Note 2 2 2 2 2 2 2 2 2 2 18 2" xfId="41398" xr:uid="{1587CC7E-5182-44FE-87DF-395CF0013F7E}"/>
    <cellStyle name="Note 2 2 2 2 2 2 2 2 2 2 19" xfId="35267" xr:uid="{A862F7A0-4FA3-444D-968B-7D6674F515E9}"/>
    <cellStyle name="Note 2 2 2 2 2 2 2 2 2 2 19 2" xfId="41937" xr:uid="{4B64F64C-D5A0-4DBA-8D7B-35362D004A6A}"/>
    <cellStyle name="Note 2 2 2 2 2 2 2 2 2 2 2" xfId="22402" xr:uid="{8D769089-357D-47D4-8531-B58AEEFE67BC}"/>
    <cellStyle name="Note 2 2 2 2 2 2 2 2 2 2 2 10" xfId="35302" xr:uid="{F24D2366-4114-482D-A9FC-020C3C62C880}"/>
    <cellStyle name="Note 2 2 2 2 2 2 2 2 2 2 2 10 2" xfId="41942" xr:uid="{E187C0B2-6DE4-4B1D-A255-5891BAF4CBA9}"/>
    <cellStyle name="Note 2 2 2 2 2 2 2 2 2 2 2 11" xfId="32762" xr:uid="{DA2B8958-3D8E-4A67-B04C-54EAEFF9BD94}"/>
    <cellStyle name="Note 2 2 2 2 2 2 2 2 2 2 2 11 2" xfId="41374" xr:uid="{0EB4F39C-D21F-483C-95D9-4AFA391B9B44}"/>
    <cellStyle name="Note 2 2 2 2 2 2 2 2 2 2 2 12" xfId="33584" xr:uid="{81C701B1-F7E6-41F5-BD69-A54D9A583B74}"/>
    <cellStyle name="Note 2 2 2 2 2 2 2 2 2 2 2 12 2" xfId="41562" xr:uid="{1A048484-FD1E-436E-BD7A-F48284D22922}"/>
    <cellStyle name="Note 2 2 2 2 2 2 2 2 2 2 2 13" xfId="34300" xr:uid="{8A23A222-16C5-465B-AF1C-AC9F17D45EDC}"/>
    <cellStyle name="Note 2 2 2 2 2 2 2 2 2 2 2 13 2" xfId="41734" xr:uid="{3BBABEF6-3AD3-4648-9715-0322B90F3DDF}"/>
    <cellStyle name="Note 2 2 2 2 2 2 2 2 2 2 2 14" xfId="33775" xr:uid="{9539F2DD-B210-4E8E-88B7-7F1BD35DC4FD}"/>
    <cellStyle name="Note 2 2 2 2 2 2 2 2 2 2 2 14 2" xfId="41608" xr:uid="{B7BB8629-B6F3-40E0-908A-6D594F25AEE1}"/>
    <cellStyle name="Note 2 2 2 2 2 2 2 2 2 2 2 15" xfId="33744" xr:uid="{D53728D2-967C-4115-9F04-1CE097705C9A}"/>
    <cellStyle name="Note 2 2 2 2 2 2 2 2 2 2 2 15 2" xfId="41598" xr:uid="{C1F47DF7-8349-4AD5-8E24-B8E4E7C17D4A}"/>
    <cellStyle name="Note 2 2 2 2 2 2 2 2 2 2 2 16" xfId="34889" xr:uid="{BF3DDAA2-C512-4D59-A266-92E070DFD104}"/>
    <cellStyle name="Note 2 2 2 2 2 2 2 2 2 2 2 16 2" xfId="41854" xr:uid="{B6DDBE58-F28B-43EA-A995-D10BA3E3DD4C}"/>
    <cellStyle name="Note 2 2 2 2 2 2 2 2 2 2 2 17" xfId="34825" xr:uid="{2F281BF9-D3DC-4292-86F4-8A50EC0FF348}"/>
    <cellStyle name="Note 2 2 2 2 2 2 2 2 2 2 2 17 2" xfId="41842" xr:uid="{085F8677-FA30-4E8C-9BCA-01089853B8BC}"/>
    <cellStyle name="Note 2 2 2 2 2 2 2 2 2 2 2 18" xfId="34882" xr:uid="{324BDA5E-AD47-43BC-90B5-37EABE73D748}"/>
    <cellStyle name="Note 2 2 2 2 2 2 2 2 2 2 2 18 2" xfId="41852" xr:uid="{2665D2F1-8091-4374-BE58-9B9C0B3FB69B}"/>
    <cellStyle name="Note 2 2 2 2 2 2 2 2 2 2 2 19" xfId="35592" xr:uid="{1F3E6F00-BE63-40CF-B995-0A8D3387BE0D}"/>
    <cellStyle name="Note 2 2 2 2 2 2 2 2 2 2 2 19 2" xfId="42016" xr:uid="{892F9338-1F2F-441A-B5F5-22B775ED2689}"/>
    <cellStyle name="Note 2 2 2 2 2 2 2 2 2 2 2 2" xfId="22409" xr:uid="{4D719467-D42D-4884-A992-F221079650CB}"/>
    <cellStyle name="Note 2 2 2 2 2 2 2 2 2 2 2 2 10" xfId="35192" xr:uid="{BED4E7DD-1690-41E6-885C-7EF8FB5F4F93}"/>
    <cellStyle name="Note 2 2 2 2 2 2 2 2 2 2 2 2 10 2" xfId="41925" xr:uid="{FBC000D3-6C7C-421F-A730-4A7E076991C3}"/>
    <cellStyle name="Note 2 2 2 2 2 2 2 2 2 2 2 2 11" xfId="34836" xr:uid="{C87EA9C0-A694-4225-BCD2-7F5CB445FA53}"/>
    <cellStyle name="Note 2 2 2 2 2 2 2 2 2 2 2 2 11 2" xfId="41845" xr:uid="{8DA45854-E2A7-4417-A68D-10CCAE8981D3}"/>
    <cellStyle name="Note 2 2 2 2 2 2 2 2 2 2 2 2 12" xfId="33885" xr:uid="{339477D3-C980-4962-93DF-398591A690A6}"/>
    <cellStyle name="Note 2 2 2 2 2 2 2 2 2 2 2 2 12 2" xfId="41636" xr:uid="{A36F9A6D-4EEB-4689-9F7C-F1E4D136E05F}"/>
    <cellStyle name="Note 2 2 2 2 2 2 2 2 2 2 2 2 13" xfId="33591" xr:uid="{223EA054-4FBB-47D9-BF40-C00169CBE701}"/>
    <cellStyle name="Note 2 2 2 2 2 2 2 2 2 2 2 2 13 2" xfId="41565" xr:uid="{1FC33282-1541-447E-9CE5-7B4B43100205}"/>
    <cellStyle name="Note 2 2 2 2 2 2 2 2 2 2 2 2 14" xfId="35401" xr:uid="{1B0B7A2A-38F0-419A-9462-AEEF56A6EBBB}"/>
    <cellStyle name="Note 2 2 2 2 2 2 2 2 2 2 2 2 14 2" xfId="41968" xr:uid="{2D91B8B4-216B-4F84-854D-C7E2098F70C8}"/>
    <cellStyle name="Note 2 2 2 2 2 2 2 2 2 2 2 2 15" xfId="32687" xr:uid="{5A379E79-75A3-4FEC-B8CD-639A2A7D3F82}"/>
    <cellStyle name="Note 2 2 2 2 2 2 2 2 2 2 2 2 15 2" xfId="41354" xr:uid="{F35243E0-FF56-4A5F-985E-E8B48987741B}"/>
    <cellStyle name="Note 2 2 2 2 2 2 2 2 2 2 2 2 16" xfId="15444" xr:uid="{C1F336BA-DA70-4B00-9504-44844E1A0494}"/>
    <cellStyle name="Note 2 2 2 2 2 2 2 2 2 2 2 2 16 2" xfId="37470" xr:uid="{B46211EB-CC5B-4979-BBC6-37951ED2E088}"/>
    <cellStyle name="Note 2 2 2 2 2 2 2 2 2 2 2 2 17" xfId="30128" xr:uid="{507007CB-EB42-40B9-A0EA-EAC0F77F7EC4}"/>
    <cellStyle name="Note 2 2 2 2 2 2 2 2 2 2 2 2 17 2" xfId="40761" xr:uid="{BA61FF0F-A02E-43E9-AF56-9971244E0A3B}"/>
    <cellStyle name="Note 2 2 2 2 2 2 2 2 2 2 2 2 18" xfId="28567" xr:uid="{06C75956-D04C-4B33-A12A-D49ABA91E9EE}"/>
    <cellStyle name="Note 2 2 2 2 2 2 2 2 2 2 2 2 18 2" xfId="40425" xr:uid="{C1B210FD-9512-459E-A189-4703132C68C8}"/>
    <cellStyle name="Note 2 2 2 2 2 2 2 2 2 2 2 2 19" xfId="28932" xr:uid="{7EFA272D-D721-46FF-AE29-88D491E9E82C}"/>
    <cellStyle name="Note 2 2 2 2 2 2 2 2 2 2 2 2 19 2" xfId="40502" xr:uid="{533E9223-4FF8-4FFE-A716-7ECB23A92F89}"/>
    <cellStyle name="Note 2 2 2 2 2 2 2 2 2 2 2 2 2" xfId="15559" xr:uid="{21635AF6-82E8-4EF0-91C4-B02593DAF88D}"/>
    <cellStyle name="Note 2 2 2 2 2 2 2 2 2 2 2 2 2 10" xfId="39040" xr:uid="{1FC611EC-CFF5-4056-A82B-6A8D2625F1EF}"/>
    <cellStyle name="Note 2 2 2 2 2 2 2 2 2 2 2 2 2 2" xfId="15682" xr:uid="{93B0B3C1-8530-4E64-B7E9-C1DB184C23D7}"/>
    <cellStyle name="Note 2 2 2 2 2 2 2 2 2 2 2 2 2 2 2" xfId="37496" xr:uid="{958FDCD3-1F5C-4624-A3D6-FEC3A2FF7B69}"/>
    <cellStyle name="Note 2 2 2 2 2 2 2 2 2 2 2 2 2 2 2 2" xfId="37524" xr:uid="{2182E3B0-6A31-4627-8830-E1BD9E387AE6}"/>
    <cellStyle name="Note 2 2 2 2 2 2 2 2 2 2 2 2 2 3" xfId="28687" xr:uid="{FA777790-7D4A-4830-B4C6-5E828C927C40}"/>
    <cellStyle name="Note 2 2 2 2 2 2 2 2 2 2 2 2 2 3 2" xfId="40451" xr:uid="{544B54E8-A816-44C3-949B-CABBEC288A5A}"/>
    <cellStyle name="Note 2 2 2 2 2 2 2 2 2 2 2 2 2 4" xfId="31607" xr:uid="{96F88E93-3966-48DF-B2AD-79F3E0E1F52E}"/>
    <cellStyle name="Note 2 2 2 2 2 2 2 2 2 2 2 2 2 4 2" xfId="41120" xr:uid="{05D4D734-0E23-4846-B86B-2B7D90BDABAF}"/>
    <cellStyle name="Note 2 2 2 2 2 2 2 2 2 2 2 2 2 5" xfId="31909" xr:uid="{394C0CF6-7EF0-4509-919E-6795437B0E16}"/>
    <cellStyle name="Note 2 2 2 2 2 2 2 2 2 2 2 2 2 5 2" xfId="41186" xr:uid="{3897CDB9-7A36-4FEF-A674-4146012F3B2A}"/>
    <cellStyle name="Note 2 2 2 2 2 2 2 2 2 2 2 2 2 6" xfId="16208" xr:uid="{82226B50-FAE6-4A94-AA32-74A3D97555B5}"/>
    <cellStyle name="Note 2 2 2 2 2 2 2 2 2 2 2 2 2 6 2" xfId="37640" xr:uid="{58D54643-3B57-4828-B974-38BC1C4FC6DD}"/>
    <cellStyle name="Note 2 2 2 2 2 2 2 2 2 2 2 2 2 7" xfId="36491" xr:uid="{84EF7A8A-8112-4A92-A8F9-B869E83EE4BE}"/>
    <cellStyle name="Note 2 2 2 2 2 2 2 2 2 2 2 2 2 7 2" xfId="42197" xr:uid="{8D32CE68-634B-43BE-AC3E-613CD4D5F773}"/>
    <cellStyle name="Note 2 2 2 2 2 2 2 2 2 2 2 2 2 8" xfId="15110" xr:uid="{9AF3BBA9-A341-4A9C-991A-2688958FDFC1}"/>
    <cellStyle name="Note 2 2 2 2 2 2 2 2 2 2 2 2 2 8 2" xfId="37384" xr:uid="{CDDEA461-EE26-465F-8933-F33B829E85E0}"/>
    <cellStyle name="Note 2 2 2 2 2 2 2 2 2 2 2 2 2 9" xfId="32390" xr:uid="{5790A6C0-0203-410E-8B15-29775140274C}"/>
    <cellStyle name="Note 2 2 2 2 2 2 2 2 2 2 2 2 2 9 2" xfId="41288" xr:uid="{4FAA2800-176E-4552-B17B-8B88664872B3}"/>
    <cellStyle name="Note 2 2 2 2 2 2 2 2 2 2 2 2 20" xfId="36648" xr:uid="{2E81A762-AE10-4BA8-9632-603B9A48FCBB}"/>
    <cellStyle name="Note 2 2 2 2 2 2 2 2 2 2 2 2 20 2" xfId="42237" xr:uid="{F6DF7055-6288-4064-8904-7362F522B4F0}"/>
    <cellStyle name="Note 2 2 2 2 2 2 2 2 2 2 2 2 21" xfId="30546" xr:uid="{82D90283-25D8-42FF-AB79-C2DD59B7EFDD}"/>
    <cellStyle name="Note 2 2 2 2 2 2 2 2 2 2 2 2 21 2" xfId="40853" xr:uid="{E09A8A4D-F8A6-4199-A069-E1BC6095CB96}"/>
    <cellStyle name="Note 2 2 2 2 2 2 2 2 2 2 2 2 22" xfId="32417" xr:uid="{FC4DB080-D18F-42AF-AF70-EBB7BC605ADC}"/>
    <cellStyle name="Note 2 2 2 2 2 2 2 2 2 2 2 2 22 2" xfId="41297" xr:uid="{B56B4229-8451-46F2-8DBC-2FAFA357C822}"/>
    <cellStyle name="Note 2 2 2 2 2 2 2 2 2 2 2 2 23" xfId="39033" xr:uid="{06657A69-6832-4964-B11F-82230655D68A}"/>
    <cellStyle name="Note 2 2 2 2 2 2 2 2 2 2 2 2 3" xfId="34505" xr:uid="{6BAF88E5-CB39-4279-8555-A8051524A169}"/>
    <cellStyle name="Note 2 2 2 2 2 2 2 2 2 2 2 2 3 2" xfId="41776" xr:uid="{83E8862B-3219-4C91-8BB1-CF32E6E6642E}"/>
    <cellStyle name="Note 2 2 2 2 2 2 2 2 2 2 2 2 4" xfId="33447" xr:uid="{F48C287B-8547-4FC1-BFFD-C4DE2ED2AFE3}"/>
    <cellStyle name="Note 2 2 2 2 2 2 2 2 2 2 2 2 4 2" xfId="41530" xr:uid="{369D196A-A878-4EF1-B2BD-31DBD26C4FA3}"/>
    <cellStyle name="Note 2 2 2 2 2 2 2 2 2 2 2 2 5" xfId="33362" xr:uid="{3A76F4EF-9206-4D4A-AFAD-34081EF38B55}"/>
    <cellStyle name="Note 2 2 2 2 2 2 2 2 2 2 2 2 5 2" xfId="41515" xr:uid="{E29FDB2C-C833-43CD-90D3-591BDEBCA4AF}"/>
    <cellStyle name="Note 2 2 2 2 2 2 2 2 2 2 2 2 6" xfId="34204" xr:uid="{006E98BE-0B0E-413C-81A5-6C553F8CA41C}"/>
    <cellStyle name="Note 2 2 2 2 2 2 2 2 2 2 2 2 6 2" xfId="41711" xr:uid="{5B72F0A7-14CC-4062-90E9-2FD59C226642}"/>
    <cellStyle name="Note 2 2 2 2 2 2 2 2 2 2 2 2 7" xfId="34173" xr:uid="{E4000B74-CCD9-47A1-AED9-0DAE52DF774D}"/>
    <cellStyle name="Note 2 2 2 2 2 2 2 2 2 2 2 2 7 2" xfId="41707" xr:uid="{A1C58B0A-8C6C-47C3-902D-B59830B9F727}"/>
    <cellStyle name="Note 2 2 2 2 2 2 2 2 2 2 2 2 8" xfId="35486" xr:uid="{31770A28-BCD6-418E-AD0A-5F8E238F882F}"/>
    <cellStyle name="Note 2 2 2 2 2 2 2 2 2 2 2 2 8 2" xfId="41988" xr:uid="{66EE2D1F-9294-437B-B913-C2D34B4EBFA7}"/>
    <cellStyle name="Note 2 2 2 2 2 2 2 2 2 2 2 2 9" xfId="32622" xr:uid="{8C536C98-CDC0-4C59-AF7A-8C4CE8E14535}"/>
    <cellStyle name="Note 2 2 2 2 2 2 2 2 2 2 2 2 9 2" xfId="41341" xr:uid="{916196D3-7505-463C-A8EB-E6B722D44D0E}"/>
    <cellStyle name="Note 2 2 2 2 2 2 2 2 2 2 2 20" xfId="33032" xr:uid="{9259B3BD-44CD-4D16-8333-EC64CCB4B70A}"/>
    <cellStyle name="Note 2 2 2 2 2 2 2 2 2 2 2 20 2" xfId="41426" xr:uid="{5145926B-CCB2-4F3D-9AC5-62ADC48341EF}"/>
    <cellStyle name="Note 2 2 2 2 2 2 2 2 2 2 2 21" xfId="33110" xr:uid="{75C5EFBD-40FC-4EBB-A651-C24FF8EA2295}"/>
    <cellStyle name="Note 2 2 2 2 2 2 2 2 2 2 2 21 2" xfId="41443" xr:uid="{D9C7126A-9687-4D3C-A1B8-EDDB499985E6}"/>
    <cellStyle name="Note 2 2 2 2 2 2 2 2 2 2 2 22" xfId="31977" xr:uid="{EA7C564B-CE49-49DB-8A4C-DD7A219A6590}"/>
    <cellStyle name="Note 2 2 2 2 2 2 2 2 2 2 2 22 2" xfId="41202" xr:uid="{0A1C06A5-9F56-413A-B8C9-BFAEC050EBE0}"/>
    <cellStyle name="Note 2 2 2 2 2 2 2 2 2 2 2 23" xfId="32251" xr:uid="{FF1B1FFD-95EB-452D-B884-C497630F34BE}"/>
    <cellStyle name="Note 2 2 2 2 2 2 2 2 2 2 2 23 2" xfId="41261" xr:uid="{AE213B7F-4D74-49A5-A28C-55F5B809358B}"/>
    <cellStyle name="Note 2 2 2 2 2 2 2 2 2 2 2 24" xfId="28663" xr:uid="{4C9671B9-8409-4649-A9DE-2A258550C18A}"/>
    <cellStyle name="Note 2 2 2 2 2 2 2 2 2 2 2 24 2" xfId="40446" xr:uid="{616AF16B-9D55-4EFE-AE3B-D489C79F0759}"/>
    <cellStyle name="Note 2 2 2 2 2 2 2 2 2 2 2 25" xfId="36169" xr:uid="{A9BBF993-1AED-4160-A5FE-F9A98E336587}"/>
    <cellStyle name="Note 2 2 2 2 2 2 2 2 2 2 2 25 2" xfId="42127" xr:uid="{9BF6D9A8-1F08-481B-9FCA-4AA36F7CF779}"/>
    <cellStyle name="Note 2 2 2 2 2 2 2 2 2 2 2 26" xfId="31911" xr:uid="{B5959870-6A91-494E-859A-E7567D574496}"/>
    <cellStyle name="Note 2 2 2 2 2 2 2 2 2 2 2 26 2" xfId="41187" xr:uid="{9BE92DBB-388B-4E9A-9D9D-2021BE07F660}"/>
    <cellStyle name="Note 2 2 2 2 2 2 2 2 2 2 2 27" xfId="32215" xr:uid="{A0B7C832-52F5-4FC8-ABB2-00619FF899E8}"/>
    <cellStyle name="Note 2 2 2 2 2 2 2 2 2 2 2 27 2" xfId="41251" xr:uid="{B1A7B249-E025-4557-BED9-FCDA43A27C2E}"/>
    <cellStyle name="Note 2 2 2 2 2 2 2 2 2 2 2 28" xfId="31882" xr:uid="{C1AF6278-5E52-4CFD-ADBA-28009EDF337F}"/>
    <cellStyle name="Note 2 2 2 2 2 2 2 2 2 2 2 28 2" xfId="41179" xr:uid="{4E98A45D-2B7B-4376-86E6-D61E274CD5B6}"/>
    <cellStyle name="Note 2 2 2 2 2 2 2 2 2 2 2 29" xfId="37669" xr:uid="{C8E452E6-039C-4EA4-BBA3-417A2023AA4A}"/>
    <cellStyle name="Note 2 2 2 2 2 2 2 2 2 2 2 3" xfId="29374" xr:uid="{5E95A913-3CA9-431A-A542-373599B31B40}"/>
    <cellStyle name="Note 2 2 2 2 2 2 2 2 2 2 2 3 2" xfId="40594" xr:uid="{0009C1F4-A20A-467D-9C82-89B0B65FEAAC}"/>
    <cellStyle name="Note 2 2 2 2 2 2 2 2 2 2 2 4" xfId="28137" xr:uid="{9AE51A6B-6210-44E2-880F-EA092B3DB0A8}"/>
    <cellStyle name="Note 2 2 2 2 2 2 2 2 2 2 2 4 2" xfId="40322" xr:uid="{878787D0-5BDA-4485-A766-06EFB42866FE}"/>
    <cellStyle name="Note 2 2 2 2 2 2 2 2 2 2 2 5" xfId="30840" xr:uid="{26D4B743-B1A5-445F-881B-E10637D875D2}"/>
    <cellStyle name="Note 2 2 2 2 2 2 2 2 2 2 2 5 2" xfId="40922" xr:uid="{B4C4A58B-694C-4F5E-895F-4501093DF79F}"/>
    <cellStyle name="Note 2 2 2 2 2 2 2 2 2 2 2 6" xfId="27317" xr:uid="{DE26B9D4-66A1-4C43-9C0F-10805749C363}"/>
    <cellStyle name="Note 2 2 2 2 2 2 2 2 2 2 2 6 2" xfId="40132" xr:uid="{4A154A4E-90FD-43A3-B3FA-0DC2E1B88144}"/>
    <cellStyle name="Note 2 2 2 2 2 2 2 2 2 2 2 7" xfId="28863" xr:uid="{3BEA8517-3604-43C4-84E3-503DFBAC5568}"/>
    <cellStyle name="Note 2 2 2 2 2 2 2 2 2 2 2 7 2" xfId="40487" xr:uid="{17DCE68A-8D12-46D0-8E41-005BE2FAE936}"/>
    <cellStyle name="Note 2 2 2 2 2 2 2 2 2 2 2 8" xfId="30368" xr:uid="{67167CCC-08BF-4368-ACDB-B785AFBE2910}"/>
    <cellStyle name="Note 2 2 2 2 2 2 2 2 2 2 2 8 2" xfId="40820" xr:uid="{645A0361-6849-4055-878C-064908AF249D}"/>
    <cellStyle name="Note 2 2 2 2 2 2 2 2 2 2 2 9" xfId="15400" xr:uid="{9619D654-5028-4080-ACB2-B36B938EA21B}"/>
    <cellStyle name="Note 2 2 2 2 2 2 2 2 2 2 2 9 10" xfId="37456" xr:uid="{DF3B8502-F933-483D-BBE8-0EF140AD817D}"/>
    <cellStyle name="Note 2 2 2 2 2 2 2 2 2 2 2 9 2" xfId="34498" xr:uid="{386B8B0F-7234-41C5-9B3C-35FDE34B71B5}"/>
    <cellStyle name="Note 2 2 2 2 2 2 2 2 2 2 2 9 2 2" xfId="41771" xr:uid="{3FC92D4F-D91E-4264-942D-B2887C9CDE55}"/>
    <cellStyle name="Note 2 2 2 2 2 2 2 2 2 2 2 9 3" xfId="36541" xr:uid="{BEF79E4D-6462-428C-8EB2-7CD254DFFE84}"/>
    <cellStyle name="Note 2 2 2 2 2 2 2 2 2 2 2 9 3 2" xfId="42206" xr:uid="{2C1300A8-C8F9-4314-B7BB-AA8E7A0B073B}"/>
    <cellStyle name="Note 2 2 2 2 2 2 2 2 2 2 2 9 4" xfId="32473" xr:uid="{637F76F4-C772-45CD-8A21-1BF09871BAC4}"/>
    <cellStyle name="Note 2 2 2 2 2 2 2 2 2 2 2 9 4 2" xfId="41309" xr:uid="{78802DB1-63A1-44DF-84A1-FA1E9AFA1768}"/>
    <cellStyle name="Note 2 2 2 2 2 2 2 2 2 2 2 9 5" xfId="27240" xr:uid="{70CC5EF8-9758-45B0-85DD-3BED47F66144}"/>
    <cellStyle name="Note 2 2 2 2 2 2 2 2 2 2 2 9 5 2" xfId="40114" xr:uid="{44C1B7F8-A456-48DB-A56E-EB9F8CED90AC}"/>
    <cellStyle name="Note 2 2 2 2 2 2 2 2 2 2 2 9 6" xfId="27948" xr:uid="{301F2A8B-3C38-46B7-9660-60AFE9658EEC}"/>
    <cellStyle name="Note 2 2 2 2 2 2 2 2 2 2 2 9 6 2" xfId="40275" xr:uid="{2B475F1F-B87A-4B6F-85CB-DD315E10B297}"/>
    <cellStyle name="Note 2 2 2 2 2 2 2 2 2 2 2 9 7" xfId="15821" xr:uid="{527C6CEA-EF35-430B-A642-B467F4148C38}"/>
    <cellStyle name="Note 2 2 2 2 2 2 2 2 2 2 2 9 7 2" xfId="37557" xr:uid="{F93D114A-7652-4AF0-92E9-3BF081CC5C67}"/>
    <cellStyle name="Note 2 2 2 2 2 2 2 2 2 2 2 9 8" xfId="31263" xr:uid="{DC31C782-D94E-4101-8F82-B5ACB3709375}"/>
    <cellStyle name="Note 2 2 2 2 2 2 2 2 2 2 2 9 8 2" xfId="41029" xr:uid="{451A0161-B980-4C7E-8494-0095CD2BED2E}"/>
    <cellStyle name="Note 2 2 2 2 2 2 2 2 2 2 2 9 9" xfId="31975" xr:uid="{8DC80AE9-D33B-4952-901B-51B0F47FCA70}"/>
    <cellStyle name="Note 2 2 2 2 2 2 2 2 2 2 2 9 9 2" xfId="41201" xr:uid="{30441EC6-264D-4AD5-B3D5-2BD3330D296A}"/>
    <cellStyle name="Note 2 2 2 2 2 2 2 2 2 2 20" xfId="32791" xr:uid="{47F8A65E-66DD-4295-9481-024F480C4162}"/>
    <cellStyle name="Note 2 2 2 2 2 2 2 2 2 2 20 2" xfId="41378" xr:uid="{C7694965-B8EB-4079-B5EE-BE01463A905F}"/>
    <cellStyle name="Note 2 2 2 2 2 2 2 2 2 2 21" xfId="34995" xr:uid="{C20B2F36-A5BB-4EAB-9324-B6A7A074C47A}"/>
    <cellStyle name="Note 2 2 2 2 2 2 2 2 2 2 21 2" xfId="41881" xr:uid="{D9F06A96-4971-41EA-915F-DDE1D122CEB4}"/>
    <cellStyle name="Note 2 2 2 2 2 2 2 2 2 2 22" xfId="32054" xr:uid="{3CC13FF6-F2A6-4E93-9948-454790F659CC}"/>
    <cellStyle name="Note 2 2 2 2 2 2 2 2 2 2 22 2" xfId="41226" xr:uid="{266319B8-B8E8-47D8-A4D3-4282F1B2886E}"/>
    <cellStyle name="Note 2 2 2 2 2 2 2 2 2 2 23" xfId="27251" xr:uid="{C65F86C5-6953-478D-8081-3AD7792B9C3D}"/>
    <cellStyle name="Note 2 2 2 2 2 2 2 2 2 2 23 2" xfId="40116" xr:uid="{828D77B0-2F01-447B-A4F9-B7E63B0C5E2F}"/>
    <cellStyle name="Note 2 2 2 2 2 2 2 2 2 2 24" xfId="15866" xr:uid="{8499B03B-88E9-4943-ADBE-2DC8E404EE23}"/>
    <cellStyle name="Note 2 2 2 2 2 2 2 2 2 2 24 2" xfId="37568" xr:uid="{8AADB6F1-2176-4AD4-AAD1-96A251712720}"/>
    <cellStyle name="Note 2 2 2 2 2 2 2 2 2 2 25" xfId="36617" xr:uid="{233C8D73-84D2-448E-9DFA-3DAF58B1E280}"/>
    <cellStyle name="Note 2 2 2 2 2 2 2 2 2 2 25 2" xfId="42228" xr:uid="{EF228153-D6FF-4835-BA46-981B8987EE8C}"/>
    <cellStyle name="Note 2 2 2 2 2 2 2 2 2 2 26" xfId="27239" xr:uid="{01190DB9-B12E-45E7-9B4B-69E3EA873385}"/>
    <cellStyle name="Note 2 2 2 2 2 2 2 2 2 2 26 2" xfId="40113" xr:uid="{A137B2A5-1664-4F43-852A-7C044C0F2CA4}"/>
    <cellStyle name="Note 2 2 2 2 2 2 2 2 2 2 27" xfId="27903" xr:uid="{801C4778-29FC-4CCC-B6FE-B60C7FB39AED}"/>
    <cellStyle name="Note 2 2 2 2 2 2 2 2 2 2 27 2" xfId="40266" xr:uid="{D3CFF0C4-0CB2-41E4-9B52-5BE5E9DDDAF2}"/>
    <cellStyle name="Note 2 2 2 2 2 2 2 2 2 2 28" xfId="15343" xr:uid="{CCA3668E-B37D-4487-8694-36491151578F}"/>
    <cellStyle name="Note 2 2 2 2 2 2 2 2 2 2 28 2" xfId="37443" xr:uid="{B8EECE3D-C65E-4380-AD14-A0CE5098A908}"/>
    <cellStyle name="Note 2 2 2 2 2 2 2 2 2 2 29" xfId="37662" xr:uid="{D4543289-8E73-48B8-A8D0-0D57CA7F077E}"/>
    <cellStyle name="Note 2 2 2 2 2 2 2 2 2 2 3" xfId="29367" xr:uid="{EAD64398-EBB7-4662-A333-251EFD15AF72}"/>
    <cellStyle name="Note 2 2 2 2 2 2 2 2 2 2 3 2" xfId="40589" xr:uid="{F3BC144E-7F23-41C8-8E36-F74CEC422CFF}"/>
    <cellStyle name="Note 2 2 2 2 2 2 2 2 2 2 4" xfId="28438" xr:uid="{CAA37E4A-6073-470C-8A7C-3B934A20F19B}"/>
    <cellStyle name="Note 2 2 2 2 2 2 2 2 2 2 4 2" xfId="40392" xr:uid="{C03B045A-6382-4F67-8312-4E4A135832CF}"/>
    <cellStyle name="Note 2 2 2 2 2 2 2 2 2 2 5" xfId="28964" xr:uid="{D1D3EA32-719E-48B3-A40A-1E5CBE5FD871}"/>
    <cellStyle name="Note 2 2 2 2 2 2 2 2 2 2 5 2" xfId="40508" xr:uid="{CF30D6DD-1428-4C7A-978A-ECD19FEFB126}"/>
    <cellStyle name="Note 2 2 2 2 2 2 2 2 2 2 6" xfId="27962" xr:uid="{029F738A-35D6-4944-B19F-A522755C4D7D}"/>
    <cellStyle name="Note 2 2 2 2 2 2 2 2 2 2 6 2" xfId="40284" xr:uid="{C4838AF2-364A-4571-BFB4-9060BBDBE98D}"/>
    <cellStyle name="Note 2 2 2 2 2 2 2 2 2 2 7" xfId="30779" xr:uid="{8E6BBE75-FB21-4F84-B540-A26D53777E14}"/>
    <cellStyle name="Note 2 2 2 2 2 2 2 2 2 2 7 2" xfId="40906" xr:uid="{3F38558A-F8DA-4B09-88E7-2AC88679B6B3}"/>
    <cellStyle name="Note 2 2 2 2 2 2 2 2 2 2 8" xfId="27291" xr:uid="{402B7B50-D6AF-44E0-9286-D76FDE43D340}"/>
    <cellStyle name="Note 2 2 2 2 2 2 2 2 2 2 8 2" xfId="40127" xr:uid="{5275F994-CD54-4B62-B9B6-4BC10B6DEC2D}"/>
    <cellStyle name="Note 2 2 2 2 2 2 2 2 2 2 9" xfId="15141" xr:uid="{7B855972-A3E4-4A40-8CE7-B30F68E67896}"/>
    <cellStyle name="Note 2 2 2 2 2 2 2 2 2 2 9 10" xfId="37391" xr:uid="{F9A0E4CD-BDCC-4D49-B412-4E82B3F98CDD}"/>
    <cellStyle name="Note 2 2 2 2 2 2 2 2 2 2 9 2" xfId="33496" xr:uid="{73FB8734-8669-422A-B689-C0F011AD39D9}"/>
    <cellStyle name="Note 2 2 2 2 2 2 2 2 2 2 9 2 2" xfId="41543" xr:uid="{CD3D2C74-287A-4537-906B-81ACFB086E1D}"/>
    <cellStyle name="Note 2 2 2 2 2 2 2 2 2 2 9 3" xfId="36366" xr:uid="{B33DC589-E398-471E-87B1-AB149363A1F3}"/>
    <cellStyle name="Note 2 2 2 2 2 2 2 2 2 2 9 3 2" xfId="42176" xr:uid="{096B1D86-D2FF-4921-8840-F6E0B7316E08}"/>
    <cellStyle name="Note 2 2 2 2 2 2 2 2 2 2 9 4" xfId="15365" xr:uid="{73580314-CC48-450A-A574-4440E44D31F3}"/>
    <cellStyle name="Note 2 2 2 2 2 2 2 2 2 2 9 4 2" xfId="37449" xr:uid="{D9001CEC-558A-4867-84EA-16F0EA0D7D85}"/>
    <cellStyle name="Note 2 2 2 2 2 2 2 2 2 2 9 5" xfId="15912" xr:uid="{D64B2DF3-0E77-4D5E-AC08-B6784AB5F366}"/>
    <cellStyle name="Note 2 2 2 2 2 2 2 2 2 2 9 5 2" xfId="37580" xr:uid="{FCCF4F77-4577-45A1-A9FE-D9BA389F64B4}"/>
    <cellStyle name="Note 2 2 2 2 2 2 2 2 2 2 9 6" xfId="36574" xr:uid="{196D3DD2-D031-4414-BAB5-1A3D8B201BEC}"/>
    <cellStyle name="Note 2 2 2 2 2 2 2 2 2 2 9 6 2" xfId="42215" xr:uid="{C021D31F-C1BB-4CF0-81E9-E341012271BB}"/>
    <cellStyle name="Note 2 2 2 2 2 2 2 2 2 2 9 7" xfId="28159" xr:uid="{ABA85DBA-D554-4E94-BD3A-8DF3A5292659}"/>
    <cellStyle name="Note 2 2 2 2 2 2 2 2 2 2 9 7 2" xfId="40328" xr:uid="{75ECAF19-0FA9-48D8-AB09-92EAC2D724D4}"/>
    <cellStyle name="Note 2 2 2 2 2 2 2 2 2 2 9 8" xfId="15289" xr:uid="{27D1DFFB-483E-4AC0-B57F-88FFEC7B90B0}"/>
    <cellStyle name="Note 2 2 2 2 2 2 2 2 2 2 9 8 2" xfId="37424" xr:uid="{AB15DBC6-DA20-4CC5-A84F-A3D63BE8FBB2}"/>
    <cellStyle name="Note 2 2 2 2 2 2 2 2 2 2 9 9" xfId="32109" xr:uid="{3FB042EC-0EFD-40E5-AB48-3FDE0C4FDC01}"/>
    <cellStyle name="Note 2 2 2 2 2 2 2 2 2 2 9 9 2" xfId="41237" xr:uid="{4D715808-6A4B-44C8-A908-6A79251FA8CD}"/>
    <cellStyle name="Note 2 2 2 2 2 2 2 2 2 20" xfId="31109" xr:uid="{00C62AA7-658D-4284-8606-9B61298F0B7A}"/>
    <cellStyle name="Note 2 2 2 2 2 2 2 2 2 20 2" xfId="40996" xr:uid="{6D939BCD-2E58-4A44-B440-025A28CBF0CE}"/>
    <cellStyle name="Note 2 2 2 2 2 2 2 2 2 21" xfId="31315" xr:uid="{514DC392-4E39-4550-8C3C-0CFD9A8B48B8}"/>
    <cellStyle name="Note 2 2 2 2 2 2 2 2 2 21 2" xfId="41046" xr:uid="{90555C42-5253-4766-AFF8-E5B19CD48886}"/>
    <cellStyle name="Note 2 2 2 2 2 2 2 2 2 22" xfId="31503" xr:uid="{50FCE910-6856-44E1-8D20-190D1D8F94A0}"/>
    <cellStyle name="Note 2 2 2 2 2 2 2 2 2 22 2" xfId="41095" xr:uid="{F1EEEBE1-CA5F-4BD6-8256-590F4BD997AD}"/>
    <cellStyle name="Note 2 2 2 2 2 2 2 2 2 23" xfId="31599" xr:uid="{F0823C64-FF3E-45FA-96A4-5EC545157F1B}"/>
    <cellStyle name="Note 2 2 2 2 2 2 2 2 2 23 2" xfId="41116" xr:uid="{802EA59E-1DB1-4C6D-9CDC-2BEE2F56439E}"/>
    <cellStyle name="Note 2 2 2 2 2 2 2 2 2 24" xfId="28799" xr:uid="{39828AA9-B418-41A4-B653-92262B4479BF}"/>
    <cellStyle name="Note 2 2 2 2 2 2 2 2 2 24 10" xfId="40475" xr:uid="{D37D61A0-3E85-4EB4-B6D4-3ABD7BD5C1E0}"/>
    <cellStyle name="Note 2 2 2 2 2 2 2 2 2 24 2" xfId="33489" xr:uid="{C0E81BA1-031F-4FD7-A33B-3DFB8ED2198A}"/>
    <cellStyle name="Note 2 2 2 2 2 2 2 2 2 24 2 2" xfId="41538" xr:uid="{3B3F69D4-9927-4415-858A-5CFC18B7384F}"/>
    <cellStyle name="Note 2 2 2 2 2 2 2 2 2 24 3" xfId="36359" xr:uid="{20F0E41A-E342-472B-9465-55D1269C5174}"/>
    <cellStyle name="Note 2 2 2 2 2 2 2 2 2 24 3 2" xfId="42171" xr:uid="{7D6D7E12-7B3C-40E4-A690-40A86EC9DFBC}"/>
    <cellStyle name="Note 2 2 2 2 2 2 2 2 2 24 4" xfId="15888" xr:uid="{51E811B3-BE26-4219-A322-8EE657822B1B}"/>
    <cellStyle name="Note 2 2 2 2 2 2 2 2 2 24 4 2" xfId="37577" xr:uid="{FF0A185F-096A-4AF3-9640-707CE2DDDB8B}"/>
    <cellStyle name="Note 2 2 2 2 2 2 2 2 2 24 5" xfId="30136" xr:uid="{934BB7FE-F6F8-4208-B7C1-DC8DFE6A99E3}"/>
    <cellStyle name="Note 2 2 2 2 2 2 2 2 2 24 5 2" xfId="40763" xr:uid="{FF877009-2337-42D7-AB2A-A84FE4E3E098}"/>
    <cellStyle name="Note 2 2 2 2 2 2 2 2 2 24 6" xfId="36673" xr:uid="{1D73043E-AD90-40D8-BD22-16592F1823F0}"/>
    <cellStyle name="Note 2 2 2 2 2 2 2 2 2 24 6 2" xfId="42242" xr:uid="{5A32068F-3A65-472F-B850-8E6693766D00}"/>
    <cellStyle name="Note 2 2 2 2 2 2 2 2 2 24 7" xfId="36723" xr:uid="{C1046D3C-27D7-44FE-B15C-9540A4D43AA8}"/>
    <cellStyle name="Note 2 2 2 2 2 2 2 2 2 24 7 2" xfId="42252" xr:uid="{B5A71C58-A6DC-4D61-95C2-5DE433287A0B}"/>
    <cellStyle name="Note 2 2 2 2 2 2 2 2 2 24 8" xfId="36768" xr:uid="{19B108FD-90D4-4490-ABDD-275CF89A4966}"/>
    <cellStyle name="Note 2 2 2 2 2 2 2 2 2 24 8 2" xfId="42260" xr:uid="{DF8944C3-3EB8-4350-99FE-77A221168C35}"/>
    <cellStyle name="Note 2 2 2 2 2 2 2 2 2 24 9" xfId="36803" xr:uid="{C496CBAB-6568-4482-A44D-4A4C3810C8C6}"/>
    <cellStyle name="Note 2 2 2 2 2 2 2 2 2 24 9 2" xfId="42264" xr:uid="{63CC1A60-E888-4ABF-8B7A-D5F1E03BF4C1}"/>
    <cellStyle name="Note 2 2 2 2 2 2 2 2 2 25" xfId="34432" xr:uid="{533E9376-9060-441C-9F53-356659AFA16A}"/>
    <cellStyle name="Note 2 2 2 2 2 2 2 2 2 25 2" xfId="41758" xr:uid="{E001D643-489F-489B-B5FF-7169E04D5328}"/>
    <cellStyle name="Note 2 2 2 2 2 2 2 2 2 26" xfId="34630" xr:uid="{FC74B1FF-50FD-4067-AED8-462C7153FE3F}"/>
    <cellStyle name="Note 2 2 2 2 2 2 2 2 2 26 2" xfId="41796" xr:uid="{2E16B6FC-B725-4984-8F84-91C68BF53A6F}"/>
    <cellStyle name="Note 2 2 2 2 2 2 2 2 2 27" xfId="33677" xr:uid="{A8D21D37-669B-4A0C-8E27-A6CF628E1880}"/>
    <cellStyle name="Note 2 2 2 2 2 2 2 2 2 27 2" xfId="41587" xr:uid="{EA964AB9-F40E-4FA2-B6A6-A6722FDA98FA}"/>
    <cellStyle name="Note 2 2 2 2 2 2 2 2 2 28" xfId="35176" xr:uid="{53E9E40B-BDA3-4079-B638-A76450215F99}"/>
    <cellStyle name="Note 2 2 2 2 2 2 2 2 2 28 2" xfId="41924" xr:uid="{9D0EADCD-5FD8-49B3-9C4C-6C18C4EA587C}"/>
    <cellStyle name="Note 2 2 2 2 2 2 2 2 2 29" xfId="35662" xr:uid="{EF90E9ED-1579-4D4F-9BFA-9995E507544B}"/>
    <cellStyle name="Note 2 2 2 2 2 2 2 2 2 29 2" xfId="42027" xr:uid="{873B65DB-B34D-4014-A01F-F921E9ECBAC5}"/>
    <cellStyle name="Note 2 2 2 2 2 2 2 2 2 3" xfId="23565" xr:uid="{30528E17-DC86-47D0-B8F3-5DF7394A92ED}"/>
    <cellStyle name="Note 2 2 2 2 2 2 2 2 2 3 2" xfId="39291" xr:uid="{504595AC-E547-456D-B233-81F3494EC49E}"/>
    <cellStyle name="Note 2 2 2 2 2 2 2 2 2 30" xfId="35715" xr:uid="{83413DCB-754F-4E24-A711-44C364C164F0}"/>
    <cellStyle name="Note 2 2 2 2 2 2 2 2 2 30 2" xfId="42036" xr:uid="{5AFE81E6-F9AE-4B36-A771-D1008E8A93D0}"/>
    <cellStyle name="Note 2 2 2 2 2 2 2 2 2 31" xfId="35763" xr:uid="{14EC5004-1CE3-481C-95EC-C4114A9EBC01}"/>
    <cellStyle name="Note 2 2 2 2 2 2 2 2 2 31 2" xfId="42045" xr:uid="{C00805A8-96E5-44F9-A602-21978EE534AD}"/>
    <cellStyle name="Note 2 2 2 2 2 2 2 2 2 32" xfId="35808" xr:uid="{A121ABBD-509F-446D-91A3-F5BC46203F77}"/>
    <cellStyle name="Note 2 2 2 2 2 2 2 2 2 32 2" xfId="42054" xr:uid="{A1C8E309-77C4-423B-80BF-AAB39AE7F39C}"/>
    <cellStyle name="Note 2 2 2 2 2 2 2 2 2 33" xfId="35850" xr:uid="{7353A79C-3466-4FD5-A225-90F6B56EA685}"/>
    <cellStyle name="Note 2 2 2 2 2 2 2 2 2 33 2" xfId="42062" xr:uid="{4CCC4B01-E0C6-4E5A-9C55-3A9284EE1ABF}"/>
    <cellStyle name="Note 2 2 2 2 2 2 2 2 2 34" xfId="35889" xr:uid="{F1144024-1F03-4507-BCD9-5A06502AF769}"/>
    <cellStyle name="Note 2 2 2 2 2 2 2 2 2 34 2" xfId="42070" xr:uid="{510D3A39-6462-4218-B8CB-7E5E759F6C76}"/>
    <cellStyle name="Note 2 2 2 2 2 2 2 2 2 35" xfId="35925" xr:uid="{9A38BF2F-66A0-48FF-9F37-6FBAD95A997D}"/>
    <cellStyle name="Note 2 2 2 2 2 2 2 2 2 35 2" xfId="42077" xr:uid="{F5099698-40CC-44C7-A993-631323EEDF53}"/>
    <cellStyle name="Note 2 2 2 2 2 2 2 2 2 36" xfId="35956" xr:uid="{825863B4-6497-42D3-8E05-39F6FF11F784}"/>
    <cellStyle name="Note 2 2 2 2 2 2 2 2 2 36 2" xfId="42082" xr:uid="{1B6B441E-308B-4A00-89FF-0348E4564554}"/>
    <cellStyle name="Note 2 2 2 2 2 2 2 2 2 37" xfId="15258" xr:uid="{A6650D56-F8C9-4747-85D3-D08AA893B042}"/>
    <cellStyle name="Note 2 2 2 2 2 2 2 2 2 37 2" xfId="37419" xr:uid="{8276A984-F370-4123-8EF8-138C7F227DB7}"/>
    <cellStyle name="Note 2 2 2 2 2 2 2 2 2 38" xfId="15106" xr:uid="{F43F90C8-743C-4251-99B6-7AE94E7106CB}"/>
    <cellStyle name="Note 2 2 2 2 2 2 2 2 2 38 2" xfId="37381" xr:uid="{615E6400-2C4E-402F-89F9-84A08B3FC6D5}"/>
    <cellStyle name="Note 2 2 2 2 2 2 2 2 2 39" xfId="27420" xr:uid="{35D9C7BA-68D3-4647-92DE-0368C4EB4B82}"/>
    <cellStyle name="Note 2 2 2 2 2 2 2 2 2 39 2" xfId="40152" xr:uid="{DD4E704C-3AAF-4AB9-A311-2F96D499F7E5}"/>
    <cellStyle name="Note 2 2 2 2 2 2 2 2 2 4" xfId="20852" xr:uid="{98E7A6C1-6A37-4635-B62F-C87C623D5A2D}"/>
    <cellStyle name="Note 2 2 2 2 2 2 2 2 2 4 2" xfId="38664" xr:uid="{EE8C5A15-ED6B-4D06-BA09-25817BE6A7C3}"/>
    <cellStyle name="Note 2 2 2 2 2 2 2 2 2 40" xfId="28853" xr:uid="{898A52AA-1F8E-402A-9225-6DB6135C6B1C}"/>
    <cellStyle name="Note 2 2 2 2 2 2 2 2 2 40 2" xfId="40484" xr:uid="{F0895557-11BC-46E6-AD0E-9666C5F14DEB}"/>
    <cellStyle name="Note 2 2 2 2 2 2 2 2 2 41" xfId="26941" xr:uid="{85040D69-4C7C-4C2E-A6C1-6A875B520095}"/>
    <cellStyle name="Note 2 2 2 2 2 2 2 2 2 41 2" xfId="40052" xr:uid="{BB689DC5-7CA0-43CD-9D3A-25CFE23ADF10}"/>
    <cellStyle name="Note 2 2 2 2 2 2 2 2 2 42" xfId="27808" xr:uid="{608D11CB-B945-4F47-BF50-96D3518E1C4E}"/>
    <cellStyle name="Note 2 2 2 2 2 2 2 2 2 42 2" xfId="40242" xr:uid="{1E36E7C0-238D-4625-BDA6-3F0F0D56548F}"/>
    <cellStyle name="Note 2 2 2 2 2 2 2 2 2 43" xfId="15368" xr:uid="{B9AC9B66-6DB3-4D40-A2DE-F31C02F607BD}"/>
    <cellStyle name="Note 2 2 2 2 2 2 2 2 2 43 2" xfId="37450" xr:uid="{2A0ACAEF-3C98-4870-8702-6C65A03A5C60}"/>
    <cellStyle name="Note 2 2 2 2 2 2 2 2 2 44" xfId="37248" xr:uid="{9D9A783B-0936-43E1-9E0C-94E816131961}"/>
    <cellStyle name="Note 2 2 2 2 2 2 2 2 2 5" xfId="23938" xr:uid="{F20C2E15-2F22-45F3-AA7C-E81B459B6DB5}"/>
    <cellStyle name="Note 2 2 2 2 2 2 2 2 2 5 2" xfId="39365" xr:uid="{6066C24A-0ECA-419B-8799-967016C7B665}"/>
    <cellStyle name="Note 2 2 2 2 2 2 2 2 2 6" xfId="20524" xr:uid="{ED5CC3B1-770A-463E-ABD2-194EB4896E85}"/>
    <cellStyle name="Note 2 2 2 2 2 2 2 2 2 6 2" xfId="38597" xr:uid="{6BE51121-D315-45D9-9FC2-04B9809AF1F9}"/>
    <cellStyle name="Note 2 2 2 2 2 2 2 2 2 7" xfId="22139" xr:uid="{AE833313-58A9-4B67-ABA4-7C43E49E1CC8}"/>
    <cellStyle name="Note 2 2 2 2 2 2 2 2 2 7 2" xfId="38957" xr:uid="{1A84F35F-B6D7-4340-B6BE-99347E03A179}"/>
    <cellStyle name="Note 2 2 2 2 2 2 2 2 2 8" xfId="24468" xr:uid="{1CC8F7C7-94C2-4B36-8CE1-D1C68537C994}"/>
    <cellStyle name="Note 2 2 2 2 2 2 2 2 2 8 2" xfId="39484" xr:uid="{A3B7AD31-159C-42AB-9114-3011F146C47A}"/>
    <cellStyle name="Note 2 2 2 2 2 2 2 2 2 9" xfId="20433" xr:uid="{CEA75FC5-0B77-4283-B20C-DFCB2BEBD427}"/>
    <cellStyle name="Note 2 2 2 2 2 2 2 2 2 9 2" xfId="38578" xr:uid="{F2E42346-74E0-43CA-8BB6-7DC73E6A36DF}"/>
    <cellStyle name="Note 2 2 2 2 2 2 2 2 20" xfId="21254" xr:uid="{097F315C-E4C5-4B38-9CD8-7C3BC99C8247}"/>
    <cellStyle name="Note 2 2 2 2 2 2 2 2 20 2" xfId="38758" xr:uid="{331EBC7F-D911-4E29-87C5-4F2359EBAC53}"/>
    <cellStyle name="Note 2 2 2 2 2 2 2 2 21" xfId="23794" xr:uid="{D71B4E5E-7A90-47DB-B91F-1CF17631C21B}"/>
    <cellStyle name="Note 2 2 2 2 2 2 2 2 21 2" xfId="39330" xr:uid="{80FF964E-BD55-49A3-9472-E49FD7FF54BE}"/>
    <cellStyle name="Note 2 2 2 2 2 2 2 2 22" xfId="20229" xr:uid="{1CA03A86-0D51-4E21-A70A-342B19165A6B}"/>
    <cellStyle name="Note 2 2 2 2 2 2 2 2 22 2" xfId="38541" xr:uid="{F9C5F5DF-D034-41A3-8EC1-79D47C6B0807}"/>
    <cellStyle name="Note 2 2 2 2 2 2 2 2 23" xfId="21007" xr:uid="{DDA47884-FA9F-46BD-90B4-FA9F12316999}"/>
    <cellStyle name="Note 2 2 2 2 2 2 2 2 23 2" xfId="38705" xr:uid="{6DA8892E-3089-4643-98BE-D7F6BF1B7849}"/>
    <cellStyle name="Note 2 2 2 2 2 2 2 2 24" xfId="23880" xr:uid="{A15DF171-5532-46D9-8F1D-1454DD012BC4}"/>
    <cellStyle name="Note 2 2 2 2 2 2 2 2 24 2" xfId="39351" xr:uid="{567176A3-139C-436F-863E-63AC43CD3745}"/>
    <cellStyle name="Note 2 2 2 2 2 2 2 2 25" xfId="20164" xr:uid="{AD4C641B-C2C3-4E17-A3B7-EA6E5D85E531}"/>
    <cellStyle name="Note 2 2 2 2 2 2 2 2 25 2" xfId="38525" xr:uid="{79283410-E520-4B8B-8B6B-5695B1BD1AC8}"/>
    <cellStyle name="Note 2 2 2 2 2 2 2 2 26" xfId="21908" xr:uid="{923494F4-48A2-481F-ACF2-9AEFDE603AF6}"/>
    <cellStyle name="Note 2 2 2 2 2 2 2 2 26 2" xfId="38906" xr:uid="{EFA01C26-9D83-4F8F-99F4-0D9A81E107DD}"/>
    <cellStyle name="Note 2 2 2 2 2 2 2 2 27" xfId="23713" xr:uid="{DB6744F0-1F9D-4841-8EA4-9340D3703931}"/>
    <cellStyle name="Note 2 2 2 2 2 2 2 2 27 2" xfId="39318" xr:uid="{0DB8EBB0-A469-4712-AB5E-2586CA1651E7}"/>
    <cellStyle name="Note 2 2 2 2 2 2 2 2 28" xfId="20785" xr:uid="{1A3768BE-B799-4C0F-9FF1-69268C2A15CB}"/>
    <cellStyle name="Note 2 2 2 2 2 2 2 2 28 2" xfId="38652" xr:uid="{64A80F26-4BD2-4CE2-BE06-22C21FA1BAEB}"/>
    <cellStyle name="Note 2 2 2 2 2 2 2 2 29" xfId="24918" xr:uid="{2AA82B33-F86D-4CA6-BA2F-5D98F9D2060B}"/>
    <cellStyle name="Note 2 2 2 2 2 2 2 2 29 2" xfId="39573" xr:uid="{F570057E-8F95-46DC-8B63-2B67E3B34E43}"/>
    <cellStyle name="Note 2 2 2 2 2 2 2 2 3" xfId="18349" xr:uid="{195A642B-005B-4C4F-8AAD-B7B52854F672}"/>
    <cellStyle name="Note 2 2 2 2 2 2 2 2 3 2" xfId="38124" xr:uid="{33FEBA33-DB8A-4CBF-8A56-2A8500358E93}"/>
    <cellStyle name="Note 2 2 2 2 2 2 2 2 30" xfId="25089" xr:uid="{DCEB0438-005C-477B-9FDC-A8CE70DFCAA1}"/>
    <cellStyle name="Note 2 2 2 2 2 2 2 2 30 2" xfId="39612" xr:uid="{0BA9DFAF-C92A-4876-AF9F-84DE287A9A65}"/>
    <cellStyle name="Note 2 2 2 2 2 2 2 2 31" xfId="25245" xr:uid="{147B01A3-5398-4292-A2D4-97DD3BBB15DF}"/>
    <cellStyle name="Note 2 2 2 2 2 2 2 2 31 2" xfId="39650" xr:uid="{2E2FC96F-4F33-4269-9999-326CF34E6EA1}"/>
    <cellStyle name="Note 2 2 2 2 2 2 2 2 32" xfId="17125" xr:uid="{969F8AB2-463C-41A5-B7F5-FD9567EE38C9}"/>
    <cellStyle name="Note 2 2 2 2 2 2 2 2 32 2" xfId="37859" xr:uid="{0A991E4C-ABC9-4330-9F69-87EECC67621C}"/>
    <cellStyle name="Note 2 2 2 2 2 2 2 2 33" xfId="16880" xr:uid="{B99762B9-1AEE-4CC8-A085-66D9EC6BBFD3}"/>
    <cellStyle name="Note 2 2 2 2 2 2 2 2 33 2" xfId="37814" xr:uid="{E41ADEB0-FCF1-45FB-B407-DD0B7648E3CA}"/>
    <cellStyle name="Note 2 2 2 2 2 2 2 2 34" xfId="26288" xr:uid="{43146425-4D96-400E-A773-C61980DD3342}"/>
    <cellStyle name="Note 2 2 2 2 2 2 2 2 34 2" xfId="39910" xr:uid="{6E17F2FD-E668-4A56-9C88-E2F651E0374F}"/>
    <cellStyle name="Note 2 2 2 2 2 2 2 2 35" xfId="26369" xr:uid="{3ACD2CFE-59E0-4A57-BEAC-64208FC871EC}"/>
    <cellStyle name="Note 2 2 2 2 2 2 2 2 35 2" xfId="39927" xr:uid="{3E2F5EF7-13ED-4565-8223-7F44DE4457AA}"/>
    <cellStyle name="Note 2 2 2 2 2 2 2 2 36" xfId="26445" xr:uid="{3380AC1E-6751-4852-994E-D9ECA8B2FFDD}"/>
    <cellStyle name="Note 2 2 2 2 2 2 2 2 36 2" xfId="39943" xr:uid="{00010EA2-F8DF-4FA7-A814-D9B565B0CD0D}"/>
    <cellStyle name="Note 2 2 2 2 2 2 2 2 37" xfId="26517" xr:uid="{E361983A-B6AD-4E10-9183-A125F7A7F9E2}"/>
    <cellStyle name="Note 2 2 2 2 2 2 2 2 37 2" xfId="39958" xr:uid="{924090A3-AE5B-4C35-A2B1-4900B82B803B}"/>
    <cellStyle name="Note 2 2 2 2 2 2 2 2 38" xfId="26582" xr:uid="{5E1DE53B-DD3D-48E9-BEF0-CF2F5F86FFAE}"/>
    <cellStyle name="Note 2 2 2 2 2 2 2 2 38 2" xfId="39972" xr:uid="{D416B19C-5BAE-4DFC-B2AA-C7E044D99758}"/>
    <cellStyle name="Note 2 2 2 2 2 2 2 2 39" xfId="26641" xr:uid="{90E643A9-768F-4DDB-9728-419294CD8310}"/>
    <cellStyle name="Note 2 2 2 2 2 2 2 2 39 2" xfId="39984" xr:uid="{01574AD7-7614-4DB5-90F6-44F5EA6818A2}"/>
    <cellStyle name="Note 2 2 2 2 2 2 2 2 4" xfId="18469" xr:uid="{00775A52-3EF0-4EEA-B031-2E19CAD1B9DF}"/>
    <cellStyle name="Note 2 2 2 2 2 2 2 2 4 2" xfId="38153" xr:uid="{F91C3AB9-A926-4A64-B5FA-63BF5A006AED}"/>
    <cellStyle name="Note 2 2 2 2 2 2 2 2 40" xfId="26696" xr:uid="{8AE3601C-8FBD-4FA1-95BB-780E978957AA}"/>
    <cellStyle name="Note 2 2 2 2 2 2 2 2 40 2" xfId="39996" xr:uid="{432FED19-A1FB-43CA-83DD-EDC373EAB6C1}"/>
    <cellStyle name="Note 2 2 2 2 2 2 2 2 41" xfId="26745" xr:uid="{A900E76B-6321-447E-97BD-6EF95D60310A}"/>
    <cellStyle name="Note 2 2 2 2 2 2 2 2 41 2" xfId="40007" xr:uid="{7B7B1384-8EF4-478C-89A5-33BC150B5A6A}"/>
    <cellStyle name="Note 2 2 2 2 2 2 2 2 42" xfId="26793" xr:uid="{E0D01425-856A-4E1A-B4E6-B7BA0120E0D5}"/>
    <cellStyle name="Note 2 2 2 2 2 2 2 2 42 2" xfId="40018" xr:uid="{DBADD3B5-3C3F-46E5-93B2-82294078663C}"/>
    <cellStyle name="Note 2 2 2 2 2 2 2 2 43" xfId="26837" xr:uid="{D07B05E3-45A8-429E-8D93-17B88872995A}"/>
    <cellStyle name="Note 2 2 2 2 2 2 2 2 43 2" xfId="40029" xr:uid="{01E983F4-F8F3-408B-A5C1-88E9999BB303}"/>
    <cellStyle name="Note 2 2 2 2 2 2 2 2 44" xfId="26879" xr:uid="{0B745749-BEA4-4700-A653-DBDCC1303874}"/>
    <cellStyle name="Note 2 2 2 2 2 2 2 2 44 2" xfId="40039" xr:uid="{400DB135-BA50-4BBF-B2FD-B453EE3AF9C8}"/>
    <cellStyle name="Note 2 2 2 2 2 2 2 2 45" xfId="26966" xr:uid="{C83CA395-DEC4-4032-B328-18115F4DE45A}"/>
    <cellStyle name="Note 2 2 2 2 2 2 2 2 45 2" xfId="40055" xr:uid="{8317AE7B-F7FA-445F-9E7F-9EEC3657D2ED}"/>
    <cellStyle name="Note 2 2 2 2 2 2 2 2 46" xfId="28599" xr:uid="{71953150-8805-4813-9FB9-AEB74A76E2A4}"/>
    <cellStyle name="Note 2 2 2 2 2 2 2 2 46 2" xfId="40433" xr:uid="{0267D525-7A16-41C3-8ECA-51CD5566278C}"/>
    <cellStyle name="Note 2 2 2 2 2 2 2 2 47" xfId="29775" xr:uid="{1A794AE4-F69D-4EF4-980B-AA1DA6994D62}"/>
    <cellStyle name="Note 2 2 2 2 2 2 2 2 47 2" xfId="40688" xr:uid="{39DE9B4B-C624-4EE6-B685-1799F70D0D56}"/>
    <cellStyle name="Note 2 2 2 2 2 2 2 2 48" xfId="14957" xr:uid="{D6745FFF-86F5-4C39-B25E-29703D76044F}"/>
    <cellStyle name="Note 2 2 2 2 2 2 2 2 48 2" xfId="37350" xr:uid="{564DF479-EBE3-4B2E-AB14-0916888D1E89}"/>
    <cellStyle name="Note 2 2 2 2 2 2 2 2 49" xfId="30260" xr:uid="{70A8DA6A-90F8-470A-88D2-A0CCE0403A60}"/>
    <cellStyle name="Note 2 2 2 2 2 2 2 2 49 2" xfId="40796" xr:uid="{41B91829-3C22-4C8A-91B5-2D1F16E323F0}"/>
    <cellStyle name="Note 2 2 2 2 2 2 2 2 5" xfId="18592" xr:uid="{BBC6AB29-53F0-4E8F-A4BE-4A2D96E55F85}"/>
    <cellStyle name="Note 2 2 2 2 2 2 2 2 5 2" xfId="38182" xr:uid="{BC81B9B6-4F6F-4DA3-A7D8-65BE629E0D75}"/>
    <cellStyle name="Note 2 2 2 2 2 2 2 2 50" xfId="15570" xr:uid="{94A12D80-C6AC-4632-8BCD-7BAE97308E6B}"/>
    <cellStyle name="Note 2 2 2 2 2 2 2 2 50 2" xfId="37500" xr:uid="{EC5A9B29-0552-40F9-B3D9-51C24AE25B1F}"/>
    <cellStyle name="Note 2 2 2 2 2 2 2 2 51" xfId="27446" xr:uid="{114126F0-C917-496B-9DC7-E4B0D1ECAF57}"/>
    <cellStyle name="Note 2 2 2 2 2 2 2 2 51 10" xfId="40155" xr:uid="{C4B49316-B3FD-4024-83BE-8887CBAE9DB8}"/>
    <cellStyle name="Note 2 2 2 2 2 2 2 2 51 2" xfId="33287" xr:uid="{11CD28D1-B14B-46B2-924B-135B739D7F0D}"/>
    <cellStyle name="Note 2 2 2 2 2 2 2 2 51 2 2" xfId="41493" xr:uid="{991D00DB-0C01-41FA-80C6-062CFB9B4BD3}"/>
    <cellStyle name="Note 2 2 2 2 2 2 2 2 51 3" xfId="36300" xr:uid="{549E30E6-B3F1-4737-B9DD-C1BF92D2B39D}"/>
    <cellStyle name="Note 2 2 2 2 2 2 2 2 51 3 2" xfId="42162" xr:uid="{FBACA483-C407-4F1B-A235-4E66F25EAF92}"/>
    <cellStyle name="Note 2 2 2 2 2 2 2 2 51 4" xfId="31597" xr:uid="{902F7CFB-D0C5-48EB-B652-E42E1D399F92}"/>
    <cellStyle name="Note 2 2 2 2 2 2 2 2 51 4 2" xfId="41115" xr:uid="{3FBFA458-AB84-4CF0-A317-5CC154ABC74D}"/>
    <cellStyle name="Note 2 2 2 2 2 2 2 2 51 5" xfId="28463" xr:uid="{C4462617-DFD3-4917-A857-6DD6EE6ABF0F}"/>
    <cellStyle name="Note 2 2 2 2 2 2 2 2 51 5 2" xfId="40403" xr:uid="{7371493F-50F1-400E-B9EA-BA9A3A83565C}"/>
    <cellStyle name="Note 2 2 2 2 2 2 2 2 51 6" xfId="29027" xr:uid="{FC623317-3294-44FB-BBA2-C4060CF9141C}"/>
    <cellStyle name="Note 2 2 2 2 2 2 2 2 51 6 2" xfId="40519" xr:uid="{8CBC3501-EA77-4224-BBC8-54F2F3561AFB}"/>
    <cellStyle name="Note 2 2 2 2 2 2 2 2 51 7" xfId="30245" xr:uid="{DBF66644-3885-43A6-ADA7-1A61A4A594DF}"/>
    <cellStyle name="Note 2 2 2 2 2 2 2 2 51 7 2" xfId="40794" xr:uid="{5E58FDC4-CC70-4E82-B31E-F8A644E829C0}"/>
    <cellStyle name="Note 2 2 2 2 2 2 2 2 51 8" xfId="36679" xr:uid="{19ADC5ED-1924-4389-A2E3-ACAB1C119232}"/>
    <cellStyle name="Note 2 2 2 2 2 2 2 2 51 8 2" xfId="42244" xr:uid="{EF69AF60-7939-4E5F-B122-A11AF68041FE}"/>
    <cellStyle name="Note 2 2 2 2 2 2 2 2 51 9" xfId="36729" xr:uid="{1A089D2A-840B-4127-911E-68E59AA72D32}"/>
    <cellStyle name="Note 2 2 2 2 2 2 2 2 51 9 2" xfId="42254" xr:uid="{E49D1F94-CFD5-465B-A7CD-202F24D62394}"/>
    <cellStyle name="Note 2 2 2 2 2 2 2 2 52" xfId="35557" xr:uid="{6983C7B9-7140-4C5B-9DC6-79F5D178BF78}"/>
    <cellStyle name="Note 2 2 2 2 2 2 2 2 52 2" xfId="42006" xr:uid="{5A63FEBA-511A-4580-B433-B3CDA4CFDAC9}"/>
    <cellStyle name="Note 2 2 2 2 2 2 2 2 53" xfId="33031" xr:uid="{5DDB7B9B-0ED4-4D90-8460-BA03665924BF}"/>
    <cellStyle name="Note 2 2 2 2 2 2 2 2 53 2" xfId="41425" xr:uid="{0A2CD7FC-1342-4943-A380-2CBFCF026760}"/>
    <cellStyle name="Note 2 2 2 2 2 2 2 2 54" xfId="32892" xr:uid="{B96BABB1-FE2D-44A6-B466-0368ACDF7EC5}"/>
    <cellStyle name="Note 2 2 2 2 2 2 2 2 54 2" xfId="41397" xr:uid="{6551739C-C1EA-45D7-8F2C-AC4082A431D9}"/>
    <cellStyle name="Note 2 2 2 2 2 2 2 2 55" xfId="33558" xr:uid="{09A9206F-BBF1-4816-919D-70F3A27F0EE6}"/>
    <cellStyle name="Note 2 2 2 2 2 2 2 2 55 2" xfId="41558" xr:uid="{474A2316-28E5-4190-9FDE-486988837A05}"/>
    <cellStyle name="Note 2 2 2 2 2 2 2 2 56" xfId="34583" xr:uid="{2B235C92-2916-4CA5-8CB5-77362127AE2C}"/>
    <cellStyle name="Note 2 2 2 2 2 2 2 2 56 2" xfId="41786" xr:uid="{DAC5F451-A9B7-43D4-9CA1-58A7D3AD2C66}"/>
    <cellStyle name="Note 2 2 2 2 2 2 2 2 57" xfId="34455" xr:uid="{85876E49-5DFF-42F1-9607-F9FFE4A11B72}"/>
    <cellStyle name="Note 2 2 2 2 2 2 2 2 57 2" xfId="41762" xr:uid="{F05E04EA-20A6-4B6F-B491-C590BECD078F}"/>
    <cellStyle name="Note 2 2 2 2 2 2 2 2 58" xfId="35055" xr:uid="{721A4055-96FB-4F13-B171-0103ED1F8B3F}"/>
    <cellStyle name="Note 2 2 2 2 2 2 2 2 58 2" xfId="41898" xr:uid="{8AF9C1DF-0D74-4733-BBDE-2C6F3FF7A1FE}"/>
    <cellStyle name="Note 2 2 2 2 2 2 2 2 59" xfId="34041" xr:uid="{70433A57-E8C1-4B2B-8BA6-7EFB67F39F00}"/>
    <cellStyle name="Note 2 2 2 2 2 2 2 2 59 2" xfId="41673" xr:uid="{D10A3765-1CB4-4252-A175-F03177611CCA}"/>
    <cellStyle name="Note 2 2 2 2 2 2 2 2 6" xfId="18714" xr:uid="{304BBDC1-86A5-4378-AC1E-EE0E2B960ED0}"/>
    <cellStyle name="Note 2 2 2 2 2 2 2 2 6 2" xfId="38207" xr:uid="{2B711EB6-0CC4-41BD-8D7E-82A68A74680C}"/>
    <cellStyle name="Note 2 2 2 2 2 2 2 2 60" xfId="34121" xr:uid="{4844AA2C-8AE1-4392-A123-37E043836ED6}"/>
    <cellStyle name="Note 2 2 2 2 2 2 2 2 60 2" xfId="41694" xr:uid="{8F0AAD45-1E83-4EED-93A4-53624982E67D}"/>
    <cellStyle name="Note 2 2 2 2 2 2 2 2 61" xfId="32915" xr:uid="{5BD6DA80-6073-4DE0-9975-F3F47043FD02}"/>
    <cellStyle name="Note 2 2 2 2 2 2 2 2 61 2" xfId="41400" xr:uid="{7AC2BD8A-D371-43F0-9F79-6DDD0E39BFBA}"/>
    <cellStyle name="Note 2 2 2 2 2 2 2 2 62" xfId="35495" xr:uid="{BCE31485-6B0D-4387-8064-19A3BFB21FD6}"/>
    <cellStyle name="Note 2 2 2 2 2 2 2 2 62 2" xfId="41989" xr:uid="{2EFEDA06-7BFA-4F9B-9CA9-7AE410AE27ED}"/>
    <cellStyle name="Note 2 2 2 2 2 2 2 2 63" xfId="32614" xr:uid="{50C4808A-72F0-47B1-9AA1-F8FCA47AA857}"/>
    <cellStyle name="Note 2 2 2 2 2 2 2 2 63 2" xfId="41340" xr:uid="{6D1CC278-2DFC-4493-A8CF-B1DF9227F18B}"/>
    <cellStyle name="Note 2 2 2 2 2 2 2 2 64" xfId="31423" xr:uid="{FAAFE769-A117-492D-AC37-8E88C5E3908E}"/>
    <cellStyle name="Note 2 2 2 2 2 2 2 2 64 2" xfId="41073" xr:uid="{4BB195EC-C9DC-4233-BE5A-2817E597184E}"/>
    <cellStyle name="Note 2 2 2 2 2 2 2 2 65" xfId="15073" xr:uid="{BF5865FF-B9D5-4F6F-B1C1-7BC210C46FD5}"/>
    <cellStyle name="Note 2 2 2 2 2 2 2 2 65 2" xfId="37373" xr:uid="{D5D66CD6-88ED-423B-8304-67EB7C445BE6}"/>
    <cellStyle name="Note 2 2 2 2 2 2 2 2 66" xfId="15971" xr:uid="{95B7F271-4121-4D66-9C60-CA26115B89ED}"/>
    <cellStyle name="Note 2 2 2 2 2 2 2 2 66 2" xfId="37593" xr:uid="{1E99EF81-9FDD-475B-8163-F21CAB7306D1}"/>
    <cellStyle name="Note 2 2 2 2 2 2 2 2 67" xfId="15999" xr:uid="{6220BACA-9CD4-429D-A3F3-A0AB7A664E66}"/>
    <cellStyle name="Note 2 2 2 2 2 2 2 2 67 2" xfId="37596" xr:uid="{0BFC9111-00A9-4C21-97BD-0EE3CE5F5CA9}"/>
    <cellStyle name="Note 2 2 2 2 2 2 2 2 68" xfId="32274" xr:uid="{DC398189-7A5C-4F40-9BFD-312499AD952C}"/>
    <cellStyle name="Note 2 2 2 2 2 2 2 2 68 2" xfId="41269" xr:uid="{F6CAB0C6-543B-4A41-B8F8-20DAED735080}"/>
    <cellStyle name="Note 2 2 2 2 2 2 2 2 69" xfId="31656" xr:uid="{75FA2DA8-B763-41EC-954C-48CEE7E4B7FE}"/>
    <cellStyle name="Note 2 2 2 2 2 2 2 2 69 2" xfId="41131" xr:uid="{162A17FB-CC73-41C1-A5CF-9CB0CAB8A04A}"/>
    <cellStyle name="Note 2 2 2 2 2 2 2 2 7" xfId="18828" xr:uid="{4F66CC5E-7B3F-4265-9D06-5F8DFE62C791}"/>
    <cellStyle name="Note 2 2 2 2 2 2 2 2 7 2" xfId="38234" xr:uid="{E5C3B006-0491-4CD8-816F-7AD1C3F8017E}"/>
    <cellStyle name="Note 2 2 2 2 2 2 2 2 70" xfId="31800" xr:uid="{A4D77CD9-4721-4582-9591-763F4D609196}"/>
    <cellStyle name="Note 2 2 2 2 2 2 2 2 70 2" xfId="41158" xr:uid="{2BA0A3F8-6DB5-49BF-BF5A-137AEA6DDFDA}"/>
    <cellStyle name="Note 2 2 2 2 2 2 2 2 71" xfId="37241" xr:uid="{2753C474-9024-4705-8456-AC2394BDF00C}"/>
    <cellStyle name="Note 2 2 2 2 2 2 2 2 8" xfId="18947" xr:uid="{0BCD9E49-A6E3-4091-B28E-53837065864D}"/>
    <cellStyle name="Note 2 2 2 2 2 2 2 2 8 2" xfId="38261" xr:uid="{8E9032E8-9FBF-49E0-8C3B-25787255D37F}"/>
    <cellStyle name="Note 2 2 2 2 2 2 2 2 9" xfId="19060" xr:uid="{D66C83EF-8C90-4CDE-909E-370494F4373E}"/>
    <cellStyle name="Note 2 2 2 2 2 2 2 2 9 2" xfId="38285" xr:uid="{8D5EDE63-EC7F-4081-949A-0258A5A7D36B}"/>
    <cellStyle name="Note 2 2 2 2 2 2 2 20" xfId="20896" xr:uid="{10A46B2D-1FBF-4FC9-9881-01B5CB0075FC}"/>
    <cellStyle name="Note 2 2 2 2 2 2 2 20 2" xfId="38676" xr:uid="{80E551B3-A7A9-46CC-B936-94C2BEAA29CE}"/>
    <cellStyle name="Note 2 2 2 2 2 2 2 21" xfId="22053" xr:uid="{94FD8DC4-F625-4FE0-BD31-E77B3739BF5B}"/>
    <cellStyle name="Note 2 2 2 2 2 2 2 21 2" xfId="38941" xr:uid="{E3487FB4-DBEB-424E-B511-FB9C59E97F64}"/>
    <cellStyle name="Note 2 2 2 2 2 2 2 22" xfId="20941" xr:uid="{02D29116-6D94-4859-AF6C-3DC8551879F6}"/>
    <cellStyle name="Note 2 2 2 2 2 2 2 22 2" xfId="38687" xr:uid="{71CE98C3-2563-4EAA-8328-3FADA417A33D}"/>
    <cellStyle name="Note 2 2 2 2 2 2 2 23" xfId="24051" xr:uid="{F5A2361B-2F0F-4F01-8579-6D9B729DBD71}"/>
    <cellStyle name="Note 2 2 2 2 2 2 2 23 2" xfId="39392" xr:uid="{30465718-6675-448E-80DC-968B7BFC9CB8}"/>
    <cellStyle name="Note 2 2 2 2 2 2 2 24" xfId="20331" xr:uid="{63E114C1-86C4-4D19-BC26-1EB06460D077}"/>
    <cellStyle name="Note 2 2 2 2 2 2 2 24 2" xfId="38560" xr:uid="{6D49CDF4-C84C-442F-B3CD-6C60F145FFC0}"/>
    <cellStyle name="Note 2 2 2 2 2 2 2 25" xfId="23614" xr:uid="{FECBE4A0-4459-4E63-99E3-5622C0AE50FA}"/>
    <cellStyle name="Note 2 2 2 2 2 2 2 25 2" xfId="39302" xr:uid="{EB0EF988-4BE7-430E-AB55-633F14705C69}"/>
    <cellStyle name="Note 2 2 2 2 2 2 2 26" xfId="20830" xr:uid="{FEA75A91-1E9C-4316-8FA7-71D7A360F0BC}"/>
    <cellStyle name="Note 2 2 2 2 2 2 2 26 2" xfId="38659" xr:uid="{76B8793D-4A00-410F-8F34-BF496E254539}"/>
    <cellStyle name="Note 2 2 2 2 2 2 2 27" xfId="24126" xr:uid="{580FB3A7-862A-4C1B-862E-20B91040749E}"/>
    <cellStyle name="Note 2 2 2 2 2 2 2 27 2" xfId="39407" xr:uid="{D1E0006D-7380-4140-81CF-D817082E46BB}"/>
    <cellStyle name="Note 2 2 2 2 2 2 2 28" xfId="22242" xr:uid="{FB4664CE-238B-4289-9492-90771789DBF2}"/>
    <cellStyle name="Note 2 2 2 2 2 2 2 28 2" xfId="38982" xr:uid="{D454F9BD-6DD2-40CE-9EE7-EC513F1DC4CD}"/>
    <cellStyle name="Note 2 2 2 2 2 2 2 29" xfId="21821" xr:uid="{B9D4784C-0B83-45DD-8544-356532DA8054}"/>
    <cellStyle name="Note 2 2 2 2 2 2 2 29 2" xfId="38886" xr:uid="{52EF5752-20B8-4DAA-BF21-EEA8699C873C}"/>
    <cellStyle name="Note 2 2 2 2 2 2 2 3" xfId="16174" xr:uid="{B7589563-DF2B-4192-AE29-C023B1FBBE77}"/>
    <cellStyle name="Note 2 2 2 2 2 2 2 3 10" xfId="25673" xr:uid="{BC661D1C-C69B-4C2A-A3F1-4048A7600060}"/>
    <cellStyle name="Note 2 2 2 2 2 2 2 3 10 2" xfId="39751" xr:uid="{20D52438-3E35-47CC-8A97-201884A192BB}"/>
    <cellStyle name="Note 2 2 2 2 2 2 2 3 11" xfId="25783" xr:uid="{3AD976E6-863C-409A-8560-BAF5B942D9A4}"/>
    <cellStyle name="Note 2 2 2 2 2 2 2 3 11 2" xfId="39779" xr:uid="{D9E061F7-522E-4699-A278-41549E35B540}"/>
    <cellStyle name="Note 2 2 2 2 2 2 2 3 12" xfId="25886" xr:uid="{2883679E-99D4-4874-BF92-46F939251D5C}"/>
    <cellStyle name="Note 2 2 2 2 2 2 2 3 12 2" xfId="39805" xr:uid="{4C4DC31B-EA58-4A45-B3E5-AFBB5A407CE4}"/>
    <cellStyle name="Note 2 2 2 2 2 2 2 3 13" xfId="25975" xr:uid="{13E48948-4EFC-4EAD-BD0D-B52B4ED8DD85}"/>
    <cellStyle name="Note 2 2 2 2 2 2 2 3 13 2" xfId="39827" xr:uid="{A7312156-CD6E-408C-A91C-8AA40487B6CD}"/>
    <cellStyle name="Note 2 2 2 2 2 2 2 3 14" xfId="26055" xr:uid="{5DE391CA-F26F-49EB-AF3B-3A0E586FB626}"/>
    <cellStyle name="Note 2 2 2 2 2 2 2 3 14 2" xfId="39848" xr:uid="{841417F7-7D6B-4A2B-A1B4-68B1F9FD4A65}"/>
    <cellStyle name="Note 2 2 2 2 2 2 2 3 15" xfId="26122" xr:uid="{A55A58D2-CC55-4980-A2E8-B593E54F00D3}"/>
    <cellStyle name="Note 2 2 2 2 2 2 2 3 15 2" xfId="39867" xr:uid="{E27580E3-522F-499B-A713-EBAE53D31B83}"/>
    <cellStyle name="Note 2 2 2 2 2 2 2 3 16" xfId="26174" xr:uid="{FCEE1CE9-D75D-4C89-B14F-A209B4C60D4F}"/>
    <cellStyle name="Note 2 2 2 2 2 2 2 3 16 2" xfId="39881" xr:uid="{05E78ED1-92BD-4736-BFF1-787B04BA6A5D}"/>
    <cellStyle name="Note 2 2 2 2 2 2 2 3 17" xfId="26214" xr:uid="{B5264BF1-3D25-474B-A218-34FEBA440699}"/>
    <cellStyle name="Note 2 2 2 2 2 2 2 3 17 2" xfId="39892" xr:uid="{30230129-CC67-41F0-8236-35878F2B00E3}"/>
    <cellStyle name="Note 2 2 2 2 2 2 2 3 18" xfId="27889" xr:uid="{D41F618C-4CC4-4461-AD77-D603A1059734}"/>
    <cellStyle name="Note 2 2 2 2 2 2 2 3 18 2" xfId="40261" xr:uid="{023AABFD-A6B3-4FF9-B6AE-23546A6FE076}"/>
    <cellStyle name="Note 2 2 2 2 2 2 2 3 19" xfId="30631" xr:uid="{AC2B5DAC-45C2-4040-A10E-41756430B186}"/>
    <cellStyle name="Note 2 2 2 2 2 2 2 3 19 2" xfId="40874" xr:uid="{B5B3DD88-DE00-4C89-A855-3F6F8FD8E68B}"/>
    <cellStyle name="Note 2 2 2 2 2 2 2 3 2" xfId="18342" xr:uid="{C676D76E-3D3B-4341-B1E5-9179C4A95B52}"/>
    <cellStyle name="Note 2 2 2 2 2 2 2 3 2 2" xfId="22311" xr:uid="{6CFA4ADD-7928-4148-A8BC-D7C99B4AFB16}"/>
    <cellStyle name="Note 2 2 2 2 2 2 2 3 2 2 2" xfId="22996" xr:uid="{0A451499-9264-4781-B7E9-9CD81FEDFA47}"/>
    <cellStyle name="Note 2 2 2 2 2 2 2 3 2 2 2 2" xfId="39170" xr:uid="{1A088691-92D2-4D70-B84C-218590FCC727}"/>
    <cellStyle name="Note 2 2 2 2 2 2 2 3 2 2 3" xfId="29704" xr:uid="{21169CDC-AB1F-49A3-8F85-7501F4EDCD68}"/>
    <cellStyle name="Note 2 2 2 2 2 2 2 3 2 2 3 2" xfId="40671" xr:uid="{44C0A08D-A006-4A25-A1E3-0D3FBC47EE08}"/>
    <cellStyle name="Note 2 2 2 2 2 2 2 3 2 2 4" xfId="29642" xr:uid="{31B0C15C-15CA-468C-9E36-D640A5E198E0}"/>
    <cellStyle name="Note 2 2 2 2 2 2 2 3 2 2 4 2" xfId="40658" xr:uid="{A3BE06B6-B983-4580-9D44-409F23407FD1}"/>
    <cellStyle name="Note 2 2 2 2 2 2 2 3 2 2 5" xfId="29218" xr:uid="{9359FBFA-2A8D-4946-9EDD-4C19B54C98FF}"/>
    <cellStyle name="Note 2 2 2 2 2 2 2 3 2 2 5 2" xfId="40557" xr:uid="{604F8F4F-4696-4AA6-98FE-BD96A9FB4F28}"/>
    <cellStyle name="Note 2 2 2 2 2 2 2 3 2 2 6" xfId="15102" xr:uid="{7D57F958-402B-4B78-A4D6-3ADC2FF62D01}"/>
    <cellStyle name="Note 2 2 2 2 2 2 2 3 2 2 6 2" xfId="37378" xr:uid="{2EFF85BD-BB96-4C52-8A32-542F3E839564}"/>
    <cellStyle name="Note 2 2 2 2 2 2 2 3 2 2 7" xfId="15590" xr:uid="{E51A97E8-20F6-4F3B-9C5A-C35F1522CC98}"/>
    <cellStyle name="Note 2 2 2 2 2 2 2 3 2 2 7 2" xfId="37505" xr:uid="{7B1C34C8-22D8-470B-AE5A-FB39DCBC75AA}"/>
    <cellStyle name="Note 2 2 2 2 2 2 2 3 2 2 8" xfId="27226" xr:uid="{B5CF2D7F-E1AE-42C2-A293-87456D85CE89}"/>
    <cellStyle name="Note 2 2 2 2 2 2 2 3 2 2 8 2" xfId="40111" xr:uid="{E57897F4-9C1C-4484-A5CC-12375C46B19C}"/>
    <cellStyle name="Note 2 2 2 2 2 2 2 3 2 2 9" xfId="38997" xr:uid="{38C8FA99-DE8F-49AB-A136-30DB73239DEF}"/>
    <cellStyle name="Note 2 2 2 2 2 2 2 3 2 3" xfId="29311" xr:uid="{61873D0A-5FAC-47A1-B34F-F42FA170314A}"/>
    <cellStyle name="Note 2 2 2 2 2 2 2 3 2 3 2" xfId="40580" xr:uid="{BE56A9F4-6E61-4B49-A669-F2EF2D0268D4}"/>
    <cellStyle name="Note 2 2 2 2 2 2 2 3 2 4" xfId="30560" xr:uid="{21CE5B21-29EF-4330-945C-2EC1F989E11E}"/>
    <cellStyle name="Note 2 2 2 2 2 2 2 3 2 4 2" xfId="40854" xr:uid="{D205B71A-D6A8-4CAA-B832-801D213CC8A6}"/>
    <cellStyle name="Note 2 2 2 2 2 2 2 3 2 5" xfId="15865" xr:uid="{E6DD5D0B-DA9F-4718-AC0F-8D076CB7E93A}"/>
    <cellStyle name="Note 2 2 2 2 2 2 2 3 2 5 2" xfId="37567" xr:uid="{7D03249F-23D5-4A32-BC23-62DD74FCBEB6}"/>
    <cellStyle name="Note 2 2 2 2 2 2 2 3 2 6" xfId="29972" xr:uid="{54EF7B5C-A119-4760-9BF7-3AECE3FA40D3}"/>
    <cellStyle name="Note 2 2 2 2 2 2 2 3 2 6 2" xfId="40724" xr:uid="{23B7E2E8-D8DB-4C4D-B492-DEAD308DC9F8}"/>
    <cellStyle name="Note 2 2 2 2 2 2 2 3 2 7" xfId="15279" xr:uid="{A0B5B569-3E5F-4650-BDBA-4AF3AA41FBBD}"/>
    <cellStyle name="Note 2 2 2 2 2 2 2 3 2 7 2" xfId="37422" xr:uid="{7E687790-C617-414D-BA1F-47FE201BB445}"/>
    <cellStyle name="Note 2 2 2 2 2 2 2 3 2 8" xfId="30622" xr:uid="{69726A34-90DB-4422-BB4F-17B8087FDF5A}"/>
    <cellStyle name="Note 2 2 2 2 2 2 2 3 2 8 2" xfId="40870" xr:uid="{451EEDD1-35EB-4F16-B2A7-E4BEE4B95DC9}"/>
    <cellStyle name="Note 2 2 2 2 2 2 2 3 2 9" xfId="38119" xr:uid="{775BAF3C-BC9C-4A0C-950D-F723B81D0574}"/>
    <cellStyle name="Note 2 2 2 2 2 2 2 3 20" xfId="16002" xr:uid="{D7E753AF-EEC6-43DB-8EB7-6734EC25CBB1}"/>
    <cellStyle name="Note 2 2 2 2 2 2 2 3 20 2" xfId="37597" xr:uid="{A117580B-406B-4E00-B71C-2BD4D51DE6D4}"/>
    <cellStyle name="Note 2 2 2 2 2 2 2 3 21" xfId="29781" xr:uid="{92E23052-8696-4DA3-AC57-84F0191BA08B}"/>
    <cellStyle name="Note 2 2 2 2 2 2 2 3 21 2" xfId="40690" xr:uid="{0223C4A0-CC2F-4F64-B52A-D523060D92A6}"/>
    <cellStyle name="Note 2 2 2 2 2 2 2 3 22" xfId="27954" xr:uid="{0C0AB3C1-660E-4F5F-9F9C-1C1027B77BB6}"/>
    <cellStyle name="Note 2 2 2 2 2 2 2 3 22 2" xfId="40277" xr:uid="{138AA8BA-0289-4238-8BB2-199E7342D100}"/>
    <cellStyle name="Note 2 2 2 2 2 2 2 3 23" xfId="29425" xr:uid="{E6C22B52-3518-4BC9-AEA8-FB968FBCB38F}"/>
    <cellStyle name="Note 2 2 2 2 2 2 2 3 23 2" xfId="40606" xr:uid="{4B7A8FC9-5712-43F2-9DBF-7F752F8312C5}"/>
    <cellStyle name="Note 2 2 2 2 2 2 2 3 24" xfId="37634" xr:uid="{320C24FD-4BDB-4F72-AF2F-94EEFAA6D919}"/>
    <cellStyle name="Note 2 2 2 2 2 2 2 3 3" xfId="24332" xr:uid="{53142D03-AC68-47F9-90DA-D23BDD08E9E2}"/>
    <cellStyle name="Note 2 2 2 2 2 2 2 3 3 2" xfId="39453" xr:uid="{BA412333-C9C2-4D53-B582-A20675297E03}"/>
    <cellStyle name="Note 2 2 2 2 2 2 2 3 4" xfId="20615" xr:uid="{F1CAA769-CEED-43A1-8895-FB9DEADFED46}"/>
    <cellStyle name="Note 2 2 2 2 2 2 2 3 4 2" xfId="38618" xr:uid="{912BA2BB-6BC0-4540-9E86-47290A729EB3}"/>
    <cellStyle name="Note 2 2 2 2 2 2 2 3 5" xfId="24942" xr:uid="{42A21BC4-FC66-4C4D-982A-150A340F9598}"/>
    <cellStyle name="Note 2 2 2 2 2 2 2 3 5 2" xfId="39576" xr:uid="{36243D21-2B60-46EA-BC59-63E35D6230DB}"/>
    <cellStyle name="Note 2 2 2 2 2 2 2 3 6" xfId="25109" xr:uid="{18BDC2C2-A724-4710-83C2-F8EF8055671E}"/>
    <cellStyle name="Note 2 2 2 2 2 2 2 3 6 2" xfId="39615" xr:uid="{AA92111D-03C7-465C-96A8-F2F20AE2A4BD}"/>
    <cellStyle name="Note 2 2 2 2 2 2 2 3 7" xfId="25265" xr:uid="{3AE8C024-CE06-42CB-86A7-49BE02CA1F88}"/>
    <cellStyle name="Note 2 2 2 2 2 2 2 3 7 2" xfId="39653" xr:uid="{EE6FA0F2-D848-4603-9FB4-9A79F02EBD5A}"/>
    <cellStyle name="Note 2 2 2 2 2 2 2 3 8" xfId="25410" xr:uid="{3344E83A-BCF3-4FB7-ACCC-519898E623E0}"/>
    <cellStyle name="Note 2 2 2 2 2 2 2 3 8 2" xfId="39687" xr:uid="{E12485F1-628D-4BB7-B351-54188D723F94}"/>
    <cellStyle name="Note 2 2 2 2 2 2 2 3 9" xfId="25547" xr:uid="{376DCDCB-B8B6-4127-94D4-504EF1FC19C5}"/>
    <cellStyle name="Note 2 2 2 2 2 2 2 3 9 2" xfId="39720" xr:uid="{86F23BEA-970B-424F-B00F-C54B853B126F}"/>
    <cellStyle name="Note 2 2 2 2 2 2 2 30" xfId="21509" xr:uid="{A90B4331-8DE2-4E69-95E2-0703C8832079}"/>
    <cellStyle name="Note 2 2 2 2 2 2 2 30 2" xfId="38814" xr:uid="{B0967B80-7131-4FAE-94F3-CD05ADDDC4FF}"/>
    <cellStyle name="Note 2 2 2 2 2 2 2 31" xfId="24007" xr:uid="{F9D95C70-9673-40EA-B579-67301D55C51B}"/>
    <cellStyle name="Note 2 2 2 2 2 2 2 31 2" xfId="39384" xr:uid="{152898BA-F7BF-4790-9600-803F77685D75}"/>
    <cellStyle name="Note 2 2 2 2 2 2 2 32" xfId="19580" xr:uid="{3BE68BD1-8B5A-441E-8C42-FF5ED4631D89}"/>
    <cellStyle name="Note 2 2 2 2 2 2 2 32 2" xfId="38406" xr:uid="{206B932A-7467-4525-BE67-4A8CEBAFAA70}"/>
    <cellStyle name="Note 2 2 2 2 2 2 2 33" xfId="16549" xr:uid="{7A262758-17B8-433B-A264-4BF8EDA03C63}"/>
    <cellStyle name="Note 2 2 2 2 2 2 2 33 2" xfId="37745" xr:uid="{3A4E037E-E218-4BD5-8DAA-54A1AAAC38A4}"/>
    <cellStyle name="Note 2 2 2 2 2 2 2 34" xfId="26281" xr:uid="{D70E5FD2-8241-4C49-B943-A744506EC627}"/>
    <cellStyle name="Note 2 2 2 2 2 2 2 34 2" xfId="39905" xr:uid="{279E9AF9-C3FB-45BE-9158-4092933C9D8F}"/>
    <cellStyle name="Note 2 2 2 2 2 2 2 35" xfId="26362" xr:uid="{D30F85C3-7FCF-4D31-AA4C-22B531C25979}"/>
    <cellStyle name="Note 2 2 2 2 2 2 2 35 2" xfId="39922" xr:uid="{C2598B3C-499A-481E-B340-959688005030}"/>
    <cellStyle name="Note 2 2 2 2 2 2 2 36" xfId="26438" xr:uid="{438D38B1-1774-4F27-967C-8AC66630AA78}"/>
    <cellStyle name="Note 2 2 2 2 2 2 2 36 2" xfId="39938" xr:uid="{D01A1C02-E682-490B-BE75-093E9528DA63}"/>
    <cellStyle name="Note 2 2 2 2 2 2 2 37" xfId="26510" xr:uid="{E4D0AA78-00C6-404B-B301-67823ADB9884}"/>
    <cellStyle name="Note 2 2 2 2 2 2 2 37 2" xfId="39953" xr:uid="{E00F4182-FCD6-45EB-9A3A-9D20C45016C5}"/>
    <cellStyle name="Note 2 2 2 2 2 2 2 38" xfId="26575" xr:uid="{9470CE8E-6A94-48A0-BBAC-F71DF40D5F2F}"/>
    <cellStyle name="Note 2 2 2 2 2 2 2 38 2" xfId="39967" xr:uid="{927CF564-E2D1-41F7-8734-C525390722F6}"/>
    <cellStyle name="Note 2 2 2 2 2 2 2 39" xfId="26634" xr:uid="{687D02CC-73DE-4481-970D-F30FE37F1459}"/>
    <cellStyle name="Note 2 2 2 2 2 2 2 39 2" xfId="39979" xr:uid="{6121D5ED-4B37-4428-B810-E4E415B0348B}"/>
    <cellStyle name="Note 2 2 2 2 2 2 2 4" xfId="18462" xr:uid="{4E46E9B5-6121-4FFC-94BA-9E4DFADCD9AE}"/>
    <cellStyle name="Note 2 2 2 2 2 2 2 4 2" xfId="38148" xr:uid="{BF907866-7816-407E-8CBB-6A5F76165D58}"/>
    <cellStyle name="Note 2 2 2 2 2 2 2 40" xfId="26689" xr:uid="{92E655E6-3A17-4B74-A7D9-1FB793BD1087}"/>
    <cellStyle name="Note 2 2 2 2 2 2 2 40 2" xfId="39991" xr:uid="{969F5099-9158-4A61-89D9-98DBFFDE228F}"/>
    <cellStyle name="Note 2 2 2 2 2 2 2 41" xfId="26738" xr:uid="{F766A069-CFDC-4A21-9B3D-028FB6D02F65}"/>
    <cellStyle name="Note 2 2 2 2 2 2 2 41 2" xfId="40002" xr:uid="{7E77B376-450D-4FEF-8A9C-2D9B384B88A3}"/>
    <cellStyle name="Note 2 2 2 2 2 2 2 42" xfId="26786" xr:uid="{A85DC5D7-D396-4384-AB35-6C22CF7C99B9}"/>
    <cellStyle name="Note 2 2 2 2 2 2 2 42 2" xfId="40013" xr:uid="{185BF99B-2998-420B-AD50-A8B6D0398E91}"/>
    <cellStyle name="Note 2 2 2 2 2 2 2 43" xfId="26830" xr:uid="{F3E4E736-31EB-4B60-B3BA-D905643E19A4}"/>
    <cellStyle name="Note 2 2 2 2 2 2 2 43 2" xfId="40024" xr:uid="{2F32AAEF-1C05-481B-8ABB-1042301689D6}"/>
    <cellStyle name="Note 2 2 2 2 2 2 2 44" xfId="26872" xr:uid="{CCFD4E67-48A9-489B-8C8D-DE58378133DB}"/>
    <cellStyle name="Note 2 2 2 2 2 2 2 44 2" xfId="40034" xr:uid="{5AD22EF9-9D0B-4021-B418-667C10219834}"/>
    <cellStyle name="Note 2 2 2 2 2 2 2 45" xfId="26900" xr:uid="{2632308F-BF8B-429F-A0A0-3F869C00A032}"/>
    <cellStyle name="Note 2 2 2 2 2 2 2 45 2" xfId="40044" xr:uid="{64AF2E62-711E-4CB4-B7D2-4CDEB5E0D2C3}"/>
    <cellStyle name="Note 2 2 2 2 2 2 2 46" xfId="15177" xr:uid="{A180B521-A873-4235-8CFF-5ACBDD51CEB5}"/>
    <cellStyle name="Note 2 2 2 2 2 2 2 46 2" xfId="37398" xr:uid="{EC5BE2CD-98ED-4C7C-8A83-820A3FCEE779}"/>
    <cellStyle name="Note 2 2 2 2 2 2 2 47" xfId="15045" xr:uid="{C3895F65-7464-4050-9177-DE3B98614876}"/>
    <cellStyle name="Note 2 2 2 2 2 2 2 47 2" xfId="37368" xr:uid="{0D16360E-8495-40B0-A19B-B111A1F738FA}"/>
    <cellStyle name="Note 2 2 2 2 2 2 2 48" xfId="15205" xr:uid="{46FCAF36-20A9-4980-AAC2-1890F96C6581}"/>
    <cellStyle name="Note 2 2 2 2 2 2 2 48 2" xfId="37402" xr:uid="{4868750A-1A76-48BF-A9B7-96CE6F8DCE56}"/>
    <cellStyle name="Note 2 2 2 2 2 2 2 49" xfId="14815" xr:uid="{66D81BAE-3D49-4982-89E5-4CE4E40BAE13}"/>
    <cellStyle name="Note 2 2 2 2 2 2 2 49 2" xfId="37311" xr:uid="{6D0875F9-9242-4A2D-BF84-D9A7C1AE0A63}"/>
    <cellStyle name="Note 2 2 2 2 2 2 2 5" xfId="18585" xr:uid="{20BA7F71-137B-4560-8F6E-615C5DA385F6}"/>
    <cellStyle name="Note 2 2 2 2 2 2 2 5 2" xfId="38177" xr:uid="{80983847-6972-4054-AFDD-A1E6A1D7AEBB}"/>
    <cellStyle name="Note 2 2 2 2 2 2 2 50" xfId="30109" xr:uid="{164A6CC5-6488-429D-9741-547C0F41C661}"/>
    <cellStyle name="Note 2 2 2 2 2 2 2 50 2" xfId="40755" xr:uid="{7413F50A-E83B-4D4A-9F59-F9975752C7D4}"/>
    <cellStyle name="Note 2 2 2 2 2 2 2 51" xfId="15966" xr:uid="{829D627C-9176-4DA1-9BCD-3A3D060BCCA7}"/>
    <cellStyle name="Note 2 2 2 2 2 2 2 51 10" xfId="37591" xr:uid="{EF157802-0C6E-4C70-885B-83CC7C636FD6}"/>
    <cellStyle name="Note 2 2 2 2 2 2 2 51 2" xfId="33280" xr:uid="{B50E94E6-600E-4417-9754-C55D0474ED8F}"/>
    <cellStyle name="Note 2 2 2 2 2 2 2 51 2 2" xfId="41488" xr:uid="{1B0DD49D-7968-4E6E-85A9-A725E3A582A1}"/>
    <cellStyle name="Note 2 2 2 2 2 2 2 51 3" xfId="36293" xr:uid="{31474EED-96D2-4C59-8AAD-F5AAB42EA7E5}"/>
    <cellStyle name="Note 2 2 2 2 2 2 2 51 3 2" xfId="42157" xr:uid="{6375044C-B740-4756-8811-69175717F045}"/>
    <cellStyle name="Note 2 2 2 2 2 2 2 51 4" xfId="15902" xr:uid="{4AB55D51-AA8D-4582-BE6F-B0C82A5787AA}"/>
    <cellStyle name="Note 2 2 2 2 2 2 2 51 4 2" xfId="37578" xr:uid="{E3656632-12FA-4753-A52F-2E9FDA7EDDDC}"/>
    <cellStyle name="Note 2 2 2 2 2 2 2 51 5" xfId="36470" xr:uid="{B67F8C40-D2A0-4A57-98DE-37B07B9C7570}"/>
    <cellStyle name="Note 2 2 2 2 2 2 2 51 5 2" xfId="42192" xr:uid="{50DBCF88-AF01-409D-82AB-0592805E5FEB}"/>
    <cellStyle name="Note 2 2 2 2 2 2 2 51 6" xfId="29024" xr:uid="{833E2F41-5B7C-4BC3-A840-29A471EDB5D1}"/>
    <cellStyle name="Note 2 2 2 2 2 2 2 51 6 2" xfId="40518" xr:uid="{1A480C83-F4A6-49AA-A362-A6C7F19320FE}"/>
    <cellStyle name="Note 2 2 2 2 2 2 2 51 7" xfId="31812" xr:uid="{91BE83E7-1224-4F1E-85B2-4413E0B12833}"/>
    <cellStyle name="Note 2 2 2 2 2 2 2 51 7 2" xfId="41161" xr:uid="{A20215B3-2D4E-4B72-8842-1BB91F89BC07}"/>
    <cellStyle name="Note 2 2 2 2 2 2 2 51 8" xfId="15862" xr:uid="{BA7BFF88-0F9F-46EC-816A-61608B03FE40}"/>
    <cellStyle name="Note 2 2 2 2 2 2 2 51 8 2" xfId="37566" xr:uid="{ED0522FE-E186-49FA-A6E9-4DA8A579323D}"/>
    <cellStyle name="Note 2 2 2 2 2 2 2 51 9" xfId="30923" xr:uid="{34C110E6-BB9A-48F3-BC5F-FDEF23FB9B03}"/>
    <cellStyle name="Note 2 2 2 2 2 2 2 51 9 2" xfId="40943" xr:uid="{369E4428-79A3-4D94-B483-F59538F8999F}"/>
    <cellStyle name="Note 2 2 2 2 2 2 2 52" xfId="34170" xr:uid="{0D302F07-35EB-459B-84BC-6A44948B93FE}"/>
    <cellStyle name="Note 2 2 2 2 2 2 2 52 2" xfId="41706" xr:uid="{914A57C8-C352-4652-A706-2230AC8BE840}"/>
    <cellStyle name="Note 2 2 2 2 2 2 2 53" xfId="33618" xr:uid="{CC45A9E5-955F-438D-97B3-FEF8006ECA68}"/>
    <cellStyle name="Note 2 2 2 2 2 2 2 53 2" xfId="41568" xr:uid="{2C7264DF-8E20-4DB6-8DED-C65726E24C28}"/>
    <cellStyle name="Note 2 2 2 2 2 2 2 54" xfId="35368" xr:uid="{32D3FA28-3B70-432E-BCDC-2A714898D81D}"/>
    <cellStyle name="Note 2 2 2 2 2 2 2 54 2" xfId="41955" xr:uid="{50BA7E50-A8BD-4C26-A154-2BBEF34BEA0B}"/>
    <cellStyle name="Note 2 2 2 2 2 2 2 55" xfId="32713" xr:uid="{0202AB48-FEBD-4092-9DD3-9DBAEA96202F}"/>
    <cellStyle name="Note 2 2 2 2 2 2 2 55 2" xfId="41367" xr:uid="{BC817518-AC9F-4008-8989-CBF963B84EAE}"/>
    <cellStyle name="Note 2 2 2 2 2 2 2 56" xfId="35132" xr:uid="{7618E03D-33FE-4ACF-A819-9E58482A43F4}"/>
    <cellStyle name="Note 2 2 2 2 2 2 2 56 2" xfId="41916" xr:uid="{88E1E742-091D-463D-847D-B5ABEAA91D3E}"/>
    <cellStyle name="Note 2 2 2 2 2 2 2 57" xfId="34765" xr:uid="{9A2A3BEB-0540-4168-BE20-CC8A08A312C6}"/>
    <cellStyle name="Note 2 2 2 2 2 2 2 57 2" xfId="41826" xr:uid="{AAF8F20C-F321-40C4-89F3-1A9C54BF5820}"/>
    <cellStyle name="Note 2 2 2 2 2 2 2 58" xfId="34887" xr:uid="{4C14E595-2A65-4E9A-AE72-22F012ADA663}"/>
    <cellStyle name="Note 2 2 2 2 2 2 2 58 2" xfId="41853" xr:uid="{D69C96C7-96C2-491E-8CAE-B941A7BA42F1}"/>
    <cellStyle name="Note 2 2 2 2 2 2 2 59" xfId="33831" xr:uid="{FDC7AF7C-B47A-4A88-B664-324EB49F05E5}"/>
    <cellStyle name="Note 2 2 2 2 2 2 2 59 2" xfId="41624" xr:uid="{5195B48D-2648-4C20-BED9-A938F8203F55}"/>
    <cellStyle name="Note 2 2 2 2 2 2 2 6" xfId="18707" xr:uid="{424B244D-EC33-420E-8E69-4818AB23CECF}"/>
    <cellStyle name="Note 2 2 2 2 2 2 2 6 2" xfId="38202" xr:uid="{5CACD9EB-4050-43CC-A08B-9A293D70932C}"/>
    <cellStyle name="Note 2 2 2 2 2 2 2 60" xfId="34925" xr:uid="{E269F169-394B-4E1C-A70D-8FFA764BB8EA}"/>
    <cellStyle name="Note 2 2 2 2 2 2 2 60 2" xfId="41863" xr:uid="{EA5FF231-F4C5-4C8D-84BB-27B4C1F7C1B8}"/>
    <cellStyle name="Note 2 2 2 2 2 2 2 61" xfId="35432" xr:uid="{80AB4E70-B7C3-4C56-9DB8-BB4BDD99D679}"/>
    <cellStyle name="Note 2 2 2 2 2 2 2 61 2" xfId="41976" xr:uid="{318C8B1D-3341-43B1-96EC-45EFDB9FD904}"/>
    <cellStyle name="Note 2 2 2 2 2 2 2 62" xfId="32662" xr:uid="{68D5EB71-F4AF-417C-A373-2ECF99D55939}"/>
    <cellStyle name="Note 2 2 2 2 2 2 2 62 2" xfId="41348" xr:uid="{30634FF8-B9B2-43A8-9248-BC219581A10E}"/>
    <cellStyle name="Note 2 2 2 2 2 2 2 63" xfId="33324" xr:uid="{7B4E4928-4C72-4245-AF8E-8699EA9374A9}"/>
    <cellStyle name="Note 2 2 2 2 2 2 2 63 2" xfId="41499" xr:uid="{9B82D507-7272-4DCC-8EAE-F19A47365F89}"/>
    <cellStyle name="Note 2 2 2 2 2 2 2 64" xfId="27263" xr:uid="{EB1BCE18-9D3C-4217-A28B-87A24BADA613}"/>
    <cellStyle name="Note 2 2 2 2 2 2 2 64 2" xfId="40119" xr:uid="{328E325D-7FE7-4C15-9196-DD4DBCC83F49}"/>
    <cellStyle name="Note 2 2 2 2 2 2 2 65" xfId="36643" xr:uid="{BC5F7F58-DBBD-485A-8326-DDB2F61AE8B8}"/>
    <cellStyle name="Note 2 2 2 2 2 2 2 65 2" xfId="42236" xr:uid="{D4673475-6063-4F9E-AA1B-CBC4199955AF}"/>
    <cellStyle name="Note 2 2 2 2 2 2 2 66" xfId="30315" xr:uid="{94F1D3E5-147E-4E22-80F4-2DB96A289C7D}"/>
    <cellStyle name="Note 2 2 2 2 2 2 2 66 2" xfId="40808" xr:uid="{3D7D609E-2645-4CDF-9A9D-4A682695B739}"/>
    <cellStyle name="Note 2 2 2 2 2 2 2 67" xfId="27975" xr:uid="{44BB8087-B142-4C71-B9AF-71D0EA42CBB6}"/>
    <cellStyle name="Note 2 2 2 2 2 2 2 67 2" xfId="40291" xr:uid="{6A1D0430-6900-4344-833F-6E6C8A1836AD}"/>
    <cellStyle name="Note 2 2 2 2 2 2 2 68" xfId="32261" xr:uid="{5FE69814-44AC-4AA3-9760-6C55EB559FFB}"/>
    <cellStyle name="Note 2 2 2 2 2 2 2 68 2" xfId="41265" xr:uid="{DE422306-310B-4C4D-91AB-41FADD943072}"/>
    <cellStyle name="Note 2 2 2 2 2 2 2 69" xfId="32373" xr:uid="{61414728-6CAD-4C29-BDE5-9723689500DF}"/>
    <cellStyle name="Note 2 2 2 2 2 2 2 69 2" xfId="41281" xr:uid="{7227149A-20D8-472B-90CF-9C0AEA9C9579}"/>
    <cellStyle name="Note 2 2 2 2 2 2 2 7" xfId="18821" xr:uid="{AD391F2B-6B6C-4E48-BEDC-F6B475E2E7A0}"/>
    <cellStyle name="Note 2 2 2 2 2 2 2 7 2" xfId="38229" xr:uid="{4D786EBD-4985-4F39-A777-E2A7BE43F63A}"/>
    <cellStyle name="Note 2 2 2 2 2 2 2 70" xfId="27026" xr:uid="{0A0AA0E7-E230-4D50-8837-3C57990C28CD}"/>
    <cellStyle name="Note 2 2 2 2 2 2 2 70 2" xfId="40070" xr:uid="{5B446539-18AF-43BE-A12E-FDD0E186D576}"/>
    <cellStyle name="Note 2 2 2 2 2 2 2 71" xfId="37186" xr:uid="{912B2A6F-EC41-43C2-A91B-18F77186CCDD}"/>
    <cellStyle name="Note 2 2 2 2 2 2 2 8" xfId="18940" xr:uid="{F21768CA-EE7D-4EA5-B088-BD6C18402CF4}"/>
    <cellStyle name="Note 2 2 2 2 2 2 2 8 2" xfId="38256" xr:uid="{7A452139-D890-4355-8C88-7BAC038C4497}"/>
    <cellStyle name="Note 2 2 2 2 2 2 2 9" xfId="19053" xr:uid="{F4F768E5-0F6D-4644-8CC3-FDF8615CD7C7}"/>
    <cellStyle name="Note 2 2 2 2 2 2 2 9 2" xfId="38280" xr:uid="{D8DAFFCB-003F-4104-9266-D2F87E199D3C}"/>
    <cellStyle name="Note 2 2 2 2 2 2 20" xfId="22025" xr:uid="{4B711E6D-0112-4DD9-84AB-2A5EF0177E06}"/>
    <cellStyle name="Note 2 2 2 2 2 2 20 2" xfId="38935" xr:uid="{CF943B21-13C3-40E5-815E-169108ADC821}"/>
    <cellStyle name="Note 2 2 2 2 2 2 21" xfId="24693" xr:uid="{476375B8-B770-400A-9716-052DE88E8E97}"/>
    <cellStyle name="Note 2 2 2 2 2 2 21 2" xfId="39524" xr:uid="{CBBAF276-8724-4A4D-857F-3937C80998B4}"/>
    <cellStyle name="Note 2 2 2 2 2 2 22" xfId="20145" xr:uid="{ED966A11-8AA5-438E-B329-535BD7E9DF42}"/>
    <cellStyle name="Note 2 2 2 2 2 2 22 2" xfId="38521" xr:uid="{E0E24062-B6CC-49AE-B285-9F9016809538}"/>
    <cellStyle name="Note 2 2 2 2 2 2 23" xfId="22030" xr:uid="{1ADB2764-ABF0-4CF8-BF58-2E1A7ADDB4F0}"/>
    <cellStyle name="Note 2 2 2 2 2 2 23 2" xfId="38936" xr:uid="{1A08DA31-9455-4740-91F2-CFCC44228785}"/>
    <cellStyle name="Note 2 2 2 2 2 2 24" xfId="23733" xr:uid="{ADF26FB5-5337-4F5C-A0D7-92F45DF754DF}"/>
    <cellStyle name="Note 2 2 2 2 2 2 24 2" xfId="39319" xr:uid="{8FCE0A9B-9EBD-414C-B370-6B67302214E7}"/>
    <cellStyle name="Note 2 2 2 2 2 2 25" xfId="22235" xr:uid="{94FA808E-846C-4DCF-9E32-AFC43A137BF9}"/>
    <cellStyle name="Note 2 2 2 2 2 2 25 2" xfId="38981" xr:uid="{6DB52801-2BC7-493A-8261-3F8B60F00844}"/>
    <cellStyle name="Note 2 2 2 2 2 2 26" xfId="23596" xr:uid="{3B0BEDA5-D413-4786-ABCA-FA8EA951BF4C}"/>
    <cellStyle name="Note 2 2 2 2 2 2 26 2" xfId="39297" xr:uid="{00F53E31-331F-48BD-96A7-8360500BC2AA}"/>
    <cellStyle name="Note 2 2 2 2 2 2 27" xfId="20840" xr:uid="{9F498F17-F402-4B19-83E4-740708378140}"/>
    <cellStyle name="Note 2 2 2 2 2 2 27 2" xfId="38661" xr:uid="{C684915E-D214-42A8-9DAB-B0E019C286AB}"/>
    <cellStyle name="Note 2 2 2 2 2 2 28" xfId="21022" xr:uid="{701831A1-11A2-4FF1-A419-950F18ED8548}"/>
    <cellStyle name="Note 2 2 2 2 2 2 28 2" xfId="38708" xr:uid="{F932079A-19BC-4F64-9149-B661566390C9}"/>
    <cellStyle name="Note 2 2 2 2 2 2 29" xfId="23532" xr:uid="{AEB7B81D-E1B3-461B-9D61-D4D1E16CB431}"/>
    <cellStyle name="Note 2 2 2 2 2 2 29 2" xfId="39281" xr:uid="{A504F7AC-86CC-4527-BE0E-60C5D0776802}"/>
    <cellStyle name="Note 2 2 2 2 2 2 3" xfId="16167" xr:uid="{E2B5B097-67CB-40D9-BD7B-3BE53F248E8B}"/>
    <cellStyle name="Note 2 2 2 2 2 2 3 10" xfId="24914" xr:uid="{917811FA-80B8-4F99-9AAF-EBEA51B13FDE}"/>
    <cellStyle name="Note 2 2 2 2 2 2 3 10 2" xfId="39570" xr:uid="{96374D2F-A5C8-4834-B90B-62FBBB3FB4BD}"/>
    <cellStyle name="Note 2 2 2 2 2 2 3 11" xfId="25085" xr:uid="{C7BA89FA-CF74-4809-AABD-9354C6E6CA8B}"/>
    <cellStyle name="Note 2 2 2 2 2 2 3 11 2" xfId="39609" xr:uid="{22DE4F73-F710-49F5-A0B4-673BB785F4F0}"/>
    <cellStyle name="Note 2 2 2 2 2 2 3 12" xfId="25241" xr:uid="{6F16B259-31D9-4BC7-A8E8-0C53899851C8}"/>
    <cellStyle name="Note 2 2 2 2 2 2 3 12 2" xfId="39647" xr:uid="{293FF609-FD7E-41B2-BB73-0214A510043E}"/>
    <cellStyle name="Note 2 2 2 2 2 2 3 13" xfId="25388" xr:uid="{92455FDC-0E9B-47BE-AAA4-80B8D716833B}"/>
    <cellStyle name="Note 2 2 2 2 2 2 3 13 2" xfId="39682" xr:uid="{BBF1A516-6992-4632-AE71-748CD233CC53}"/>
    <cellStyle name="Note 2 2 2 2 2 2 3 14" xfId="25526" xr:uid="{620BC301-CBB7-47C6-A70B-10E581904061}"/>
    <cellStyle name="Note 2 2 2 2 2 2 3 14 2" xfId="39715" xr:uid="{60434092-DA10-4AA3-A95A-1483F48610B5}"/>
    <cellStyle name="Note 2 2 2 2 2 2 3 15" xfId="25654" xr:uid="{12F8DC31-5208-4D29-B8CA-38C1463B7A35}"/>
    <cellStyle name="Note 2 2 2 2 2 2 3 15 2" xfId="39746" xr:uid="{4E9B8761-D7FE-4DC4-B1A7-EE1641C33B16}"/>
    <cellStyle name="Note 2 2 2 2 2 2 3 16" xfId="25766" xr:uid="{FAD9BB67-8FF2-4513-A23F-89E425550730}"/>
    <cellStyle name="Note 2 2 2 2 2 2 3 16 2" xfId="39775" xr:uid="{0E7471F7-D5AF-4BF1-99B7-CC284DA9D406}"/>
    <cellStyle name="Note 2 2 2 2 2 2 3 17" xfId="25870" xr:uid="{454EFAD5-5EDC-4D40-9B2E-3CD3C2C954B5}"/>
    <cellStyle name="Note 2 2 2 2 2 2 3 17 2" xfId="39801" xr:uid="{012C0D16-F309-4C27-9884-627499EA4B67}"/>
    <cellStyle name="Note 2 2 2 2 2 2 3 18" xfId="27838" xr:uid="{262C6534-A267-4F12-9A09-31694C6DD811}"/>
    <cellStyle name="Note 2 2 2 2 2 2 3 18 2" xfId="40251" xr:uid="{CFCC245D-83B4-4132-8CFB-A3C8E2935113}"/>
    <cellStyle name="Note 2 2 2 2 2 2 3 19" xfId="30633" xr:uid="{34D583DA-606C-4FB0-B527-53DAF9D83ED4}"/>
    <cellStyle name="Note 2 2 2 2 2 2 3 19 2" xfId="40875" xr:uid="{8F906237-F701-4FD4-8F13-A55929D0FCB0}"/>
    <cellStyle name="Note 2 2 2 2 2 2 3 2" xfId="18271" xr:uid="{1C62C731-A0FA-49B4-8EB3-FD88B2B0656D}"/>
    <cellStyle name="Note 2 2 2 2 2 2 3 2 2" xfId="22304" xr:uid="{C899A601-47B1-4A35-8E4B-C0D2ABEFC27E}"/>
    <cellStyle name="Note 2 2 2 2 2 2 3 2 2 2" xfId="22953" xr:uid="{314864C2-7A1B-4DBD-8B4A-D9549E600C29}"/>
    <cellStyle name="Note 2 2 2 2 2 2 3 2 2 2 2" xfId="39162" xr:uid="{48A48BCF-7326-4091-9324-450AA664124B}"/>
    <cellStyle name="Note 2 2 2 2 2 2 3 2 2 3" xfId="29667" xr:uid="{4649B64E-8032-451C-AF88-BA2001982360}"/>
    <cellStyle name="Note 2 2 2 2 2 2 3 2 2 3 2" xfId="40666" xr:uid="{E71CB92C-4C33-4DA4-AE0E-3B8F1C3ECDEA}"/>
    <cellStyle name="Note 2 2 2 2 2 2 3 2 2 4" xfId="27078" xr:uid="{D7DF548A-44E7-4292-946C-7B15337FD2F7}"/>
    <cellStyle name="Note 2 2 2 2 2 2 3 2 2 4 2" xfId="40077" xr:uid="{1BEEA666-42B2-46BF-B956-6D36B47918EA}"/>
    <cellStyle name="Note 2 2 2 2 2 2 3 2 2 5" xfId="29923" xr:uid="{6FC4DE5D-1F06-46DD-90EF-EAB9731B95E2}"/>
    <cellStyle name="Note 2 2 2 2 2 2 3 2 2 5 2" xfId="40713" xr:uid="{3AB4CBD5-E5AF-40CF-815C-5F82C2508DEB}"/>
    <cellStyle name="Note 2 2 2 2 2 2 3 2 2 6" xfId="29996" xr:uid="{C5E35A4B-5CEE-4596-B612-155ADED570E3}"/>
    <cellStyle name="Note 2 2 2 2 2 2 3 2 2 6 2" xfId="40730" xr:uid="{5408F537-2AC2-40C2-8EDB-4C07A547B0AA}"/>
    <cellStyle name="Note 2 2 2 2 2 2 3 2 2 7" xfId="31138" xr:uid="{F3ACE7E4-A362-49BE-B125-14FD063F181F}"/>
    <cellStyle name="Note 2 2 2 2 2 2 3 2 2 7 2" xfId="41005" xr:uid="{9EA3A18E-9658-4247-930C-08047E4914A7}"/>
    <cellStyle name="Note 2 2 2 2 2 2 3 2 2 8" xfId="14681" xr:uid="{29C273B5-C02B-438D-91C1-A5355B830CE0}"/>
    <cellStyle name="Note 2 2 2 2 2 2 3 2 2 8 2" xfId="37273" xr:uid="{864EBDD9-D638-4979-849F-C7EE31AFDCCA}"/>
    <cellStyle name="Note 2 2 2 2 2 2 3 2 2 9" xfId="38992" xr:uid="{1391A748-70A9-405F-A962-1780C5B8E075}"/>
    <cellStyle name="Note 2 2 2 2 2 2 3 2 3" xfId="29304" xr:uid="{9EEF4C1E-9174-4561-B51C-C1B409F23528}"/>
    <cellStyle name="Note 2 2 2 2 2 2 3 2 3 2" xfId="40575" xr:uid="{CF3401BA-A1C0-43F4-A893-16871CA23DF5}"/>
    <cellStyle name="Note 2 2 2 2 2 2 3 2 4" xfId="30396" xr:uid="{558CB5E7-8772-4C92-ADFB-D7A82DD83A97}"/>
    <cellStyle name="Note 2 2 2 2 2 2 3 2 4 2" xfId="40827" xr:uid="{8B6B96DA-431E-485D-BD60-DCD43C252AFE}"/>
    <cellStyle name="Note 2 2 2 2 2 2 3 2 5" xfId="16121" xr:uid="{CE8E4C7F-093C-4CEB-ADBA-09D6BB047684}"/>
    <cellStyle name="Note 2 2 2 2 2 2 3 2 5 2" xfId="37620" xr:uid="{3D183B6A-E578-4DCA-BFB0-24194E054DBB}"/>
    <cellStyle name="Note 2 2 2 2 2 2 3 2 6" xfId="27278" xr:uid="{25112468-101B-4D57-8384-5DACDFF69088}"/>
    <cellStyle name="Note 2 2 2 2 2 2 3 2 6 2" xfId="40123" xr:uid="{9F6675B7-1F67-41B6-AF1B-F5DCBC9D4FA1}"/>
    <cellStyle name="Note 2 2 2 2 2 2 3 2 7" xfId="28408" xr:uid="{8A10CE1E-28E5-464C-8DB1-44DD238C6968}"/>
    <cellStyle name="Note 2 2 2 2 2 2 3 2 7 2" xfId="40388" xr:uid="{A871A1C3-364A-45B9-9A4F-84BE50C75351}"/>
    <cellStyle name="Note 2 2 2 2 2 2 3 2 8" xfId="27630" xr:uid="{8F79C96C-6772-41E7-8560-4CA3A1E315CE}"/>
    <cellStyle name="Note 2 2 2 2 2 2 3 2 8 2" xfId="40196" xr:uid="{796E4C41-79E6-4A41-A05D-AE973FA1A063}"/>
    <cellStyle name="Note 2 2 2 2 2 2 3 2 9" xfId="38108" xr:uid="{3F393C77-3B1F-4546-91DB-42DC4ED3D1E0}"/>
    <cellStyle name="Note 2 2 2 2 2 2 3 20" xfId="15918" xr:uid="{2CDA88CF-A1ED-44F8-8E99-C360B7C87B1E}"/>
    <cellStyle name="Note 2 2 2 2 2 2 3 20 2" xfId="37581" xr:uid="{A67842F4-6BC6-401E-A484-9484C83C3572}"/>
    <cellStyle name="Note 2 2 2 2 2 2 3 21" xfId="29401" xr:uid="{D187F39B-3EB5-47B4-97B6-E6C51E384942}"/>
    <cellStyle name="Note 2 2 2 2 2 2 3 21 2" xfId="40600" xr:uid="{D6379FC8-598F-44AF-8E11-5F185944997A}"/>
    <cellStyle name="Note 2 2 2 2 2 2 3 22" xfId="27130" xr:uid="{C101E4AE-3758-4512-BBE8-2C1EF28624B7}"/>
    <cellStyle name="Note 2 2 2 2 2 2 3 22 2" xfId="40087" xr:uid="{C8481930-7366-415B-91FA-07BF356292BA}"/>
    <cellStyle name="Note 2 2 2 2 2 2 3 23" xfId="15346" xr:uid="{378BFEE0-9405-4328-8648-5FC9D7E1EEBA}"/>
    <cellStyle name="Note 2 2 2 2 2 2 3 23 2" xfId="37444" xr:uid="{503424F8-FDB0-41AC-A265-E1E82D85A0F5}"/>
    <cellStyle name="Note 2 2 2 2 2 2 3 24" xfId="37629" xr:uid="{72027AF8-10DA-4783-B953-CDF75A20A8C2}"/>
    <cellStyle name="Note 2 2 2 2 2 2 3 3" xfId="24288" xr:uid="{40151098-24B7-41BB-9898-623CCD3F236E}"/>
    <cellStyle name="Note 2 2 2 2 2 2 3 3 2" xfId="39446" xr:uid="{91F38865-5DCD-4AA1-BEB3-DFAF17B8B2CB}"/>
    <cellStyle name="Note 2 2 2 2 2 2 3 4" xfId="21137" xr:uid="{26CE7330-EBF8-46A8-876D-F48D9E11B66C}"/>
    <cellStyle name="Note 2 2 2 2 2 2 3 4 2" xfId="38731" xr:uid="{D9DB6EFB-0557-4AC6-B8FD-65E76EC4C90C}"/>
    <cellStyle name="Note 2 2 2 2 2 2 3 5" xfId="24721" xr:uid="{4DB1153E-5915-4DB4-877A-F84B09266CCE}"/>
    <cellStyle name="Note 2 2 2 2 2 2 3 5 2" xfId="39528" xr:uid="{FCF52AC4-0B5E-4F49-A204-1DD4D2BB659D}"/>
    <cellStyle name="Note 2 2 2 2 2 2 3 6" xfId="20085" xr:uid="{F2E669EC-13BF-44A2-964C-BD24263A73C1}"/>
    <cellStyle name="Note 2 2 2 2 2 2 3 6 2" xfId="38510" xr:uid="{39706EF0-7A39-4116-B886-D9E5A33A5B19}"/>
    <cellStyle name="Note 2 2 2 2 2 2 3 7" xfId="21156" xr:uid="{844D396B-A145-4253-A0C5-BA51007BE2E6}"/>
    <cellStyle name="Note 2 2 2 2 2 2 3 7 2" xfId="38736" xr:uid="{DE738DA9-A4BD-40BF-BA38-2A440EA95617}"/>
    <cellStyle name="Note 2 2 2 2 2 2 3 8" xfId="24476" xr:uid="{35ECCBCA-FD93-4B91-8253-9A06F16BB519}"/>
    <cellStyle name="Note 2 2 2 2 2 2 3 8 2" xfId="39487" xr:uid="{03702FFF-2193-4B4F-881D-2D6218F8E8B2}"/>
    <cellStyle name="Note 2 2 2 2 2 2 3 9" xfId="20437" xr:uid="{60E037E4-998E-4A10-97EC-7DFAC109F0D3}"/>
    <cellStyle name="Note 2 2 2 2 2 2 3 9 2" xfId="38580" xr:uid="{BA0DB006-A132-4ACE-B885-5A56CB5F518D}"/>
    <cellStyle name="Note 2 2 2 2 2 2 30" xfId="20382" xr:uid="{F4330B94-4C5C-4AB5-85A0-F8DF6DEB8947}"/>
    <cellStyle name="Note 2 2 2 2 2 2 30 2" xfId="38573" xr:uid="{1EAC7F2A-668F-473D-B412-43AB0FF29CA1}"/>
    <cellStyle name="Note 2 2 2 2 2 2 31" xfId="24644" xr:uid="{AC1A14DF-05AE-4F11-A80F-655A2931AAB3}"/>
    <cellStyle name="Note 2 2 2 2 2 2 31 2" xfId="39516" xr:uid="{9B376B21-57E1-4E47-94E3-70EEEF0BB9DE}"/>
    <cellStyle name="Note 2 2 2 2 2 2 32" xfId="16509" xr:uid="{C005E7E7-F48B-4587-A04D-27D4E3AF3DA3}"/>
    <cellStyle name="Note 2 2 2 2 2 2 32 2" xfId="37735" xr:uid="{F5AC7984-7173-4F30-84F6-7E5327D4781F}"/>
    <cellStyle name="Note 2 2 2 2 2 2 33" xfId="17377" xr:uid="{9DD48A8A-FDA5-4A11-8D1B-3FFA5225EB5A}"/>
    <cellStyle name="Note 2 2 2 2 2 2 33 2" xfId="37908" xr:uid="{3E9FD327-D20D-465B-928C-F501AEF1E8EA}"/>
    <cellStyle name="Note 2 2 2 2 2 2 34" xfId="19699" xr:uid="{0B956A1D-4FBB-4081-B48F-0349648331CE}"/>
    <cellStyle name="Note 2 2 2 2 2 2 34 2" xfId="38432" xr:uid="{BE77D503-D2AC-44EC-86A9-EC6C31AB23B0}"/>
    <cellStyle name="Note 2 2 2 2 2 2 35" xfId="23419" xr:uid="{E4A7ACCB-F639-47AD-8D0F-740F07A35494}"/>
    <cellStyle name="Note 2 2 2 2 2 2 35 2" xfId="39255" xr:uid="{AC2BA1A6-2FB7-4A42-B3CC-8CBC91E82DD4}"/>
    <cellStyle name="Note 2 2 2 2 2 2 36" xfId="23373" xr:uid="{31C18ADD-CA3E-4F52-BA5C-55DEF46584F8}"/>
    <cellStyle name="Note 2 2 2 2 2 2 36 2" xfId="39248" xr:uid="{246912C2-0BF8-40E7-899D-54482F0E9FDC}"/>
    <cellStyle name="Note 2 2 2 2 2 2 37" xfId="23173" xr:uid="{8F98937A-3276-4FBB-A463-57C61373276A}"/>
    <cellStyle name="Note 2 2 2 2 2 2 37 2" xfId="39211" xr:uid="{CBA92C49-D73B-4D68-87A8-46938D30582D}"/>
    <cellStyle name="Note 2 2 2 2 2 2 38" xfId="22725" xr:uid="{FAD8C324-AF78-45DB-AC4B-585A8205D9DB}"/>
    <cellStyle name="Note 2 2 2 2 2 2 38 2" xfId="39113" xr:uid="{24D13FE4-AE6F-4FA5-9035-5E6636FEDFF1}"/>
    <cellStyle name="Note 2 2 2 2 2 2 39" xfId="22978" xr:uid="{1D16512E-C8C6-4D7B-AA55-08DBD10E3034}"/>
    <cellStyle name="Note 2 2 2 2 2 2 39 2" xfId="39167" xr:uid="{83EDDAD3-1ACC-4D42-A9C4-07008B1DF77E}"/>
    <cellStyle name="Note 2 2 2 2 2 2 4" xfId="18391" xr:uid="{A3310D4A-1D7C-4538-AFFA-7BC8BD983445}"/>
    <cellStyle name="Note 2 2 2 2 2 2 4 2" xfId="38134" xr:uid="{E5E74D78-F95A-4932-AB77-718EA28DE19E}"/>
    <cellStyle name="Note 2 2 2 2 2 2 40" xfId="23024" xr:uid="{B67BECD0-753B-459B-8431-B71210F26C3B}"/>
    <cellStyle name="Note 2 2 2 2 2 2 40 2" xfId="39177" xr:uid="{62782730-A2AA-4E0B-ABBB-72C0307558E4}"/>
    <cellStyle name="Note 2 2 2 2 2 2 41" xfId="19701" xr:uid="{3A1D42EF-844E-4859-9941-B05E3F404351}"/>
    <cellStyle name="Note 2 2 2 2 2 2 41 2" xfId="38433" xr:uid="{85FD122E-6474-4B83-B30D-AE92D3B4F898}"/>
    <cellStyle name="Note 2 2 2 2 2 2 42" xfId="23266" xr:uid="{B48686FB-275D-4459-832C-F01AF58CC56C}"/>
    <cellStyle name="Note 2 2 2 2 2 2 42 2" xfId="39231" xr:uid="{2105D70E-5AA2-442B-B5EC-CE2AAE55D10E}"/>
    <cellStyle name="Note 2 2 2 2 2 2 43" xfId="17531" xr:uid="{0FEC409D-3FB6-4D12-A8E4-89ABB1F2E701}"/>
    <cellStyle name="Note 2 2 2 2 2 2 43 2" xfId="37941" xr:uid="{303BAB10-DF6C-4FF2-BA22-C5644090F5DA}"/>
    <cellStyle name="Note 2 2 2 2 2 2 44" xfId="19235" xr:uid="{87D7D368-0856-40AB-A722-3F7EEE0A491A}"/>
    <cellStyle name="Note 2 2 2 2 2 2 44 2" xfId="38324" xr:uid="{7E39C26F-2104-431E-83D3-338C1A45679B}"/>
    <cellStyle name="Note 2 2 2 2 2 2 45" xfId="14689" xr:uid="{C06DF5DA-B4E8-46E7-8DB6-026716CCAE21}"/>
    <cellStyle name="Note 2 2 2 2 2 2 45 2" xfId="37278" xr:uid="{0247C7B2-EF49-4146-9821-136D98BD8E16}"/>
    <cellStyle name="Note 2 2 2 2 2 2 46" xfId="27103" xr:uid="{1823011B-FCA2-4562-9476-BE3C668F6F80}"/>
    <cellStyle name="Note 2 2 2 2 2 2 46 2" xfId="40082" xr:uid="{5EA66E1C-208A-46C6-A042-306FA98E1F1D}"/>
    <cellStyle name="Note 2 2 2 2 2 2 47" xfId="28817" xr:uid="{ED646231-F04B-435D-BF48-999AF795D220}"/>
    <cellStyle name="Note 2 2 2 2 2 2 47 2" xfId="40479" xr:uid="{BB1C416E-4412-4898-AE17-515CF83B0A83}"/>
    <cellStyle name="Note 2 2 2 2 2 2 48" xfId="27393" xr:uid="{42F1D5C4-6663-47CE-BA85-FF9CB60FA42B}"/>
    <cellStyle name="Note 2 2 2 2 2 2 48 2" xfId="40145" xr:uid="{2E70DEDE-1F8D-4315-9678-03E5751FEA42}"/>
    <cellStyle name="Note 2 2 2 2 2 2 49" xfId="16200" xr:uid="{82DEB35D-30D2-40DF-A79E-0FEDB7557544}"/>
    <cellStyle name="Note 2 2 2 2 2 2 49 2" xfId="37638" xr:uid="{DB21C198-3EE6-42FB-A34D-D984A787EF45}"/>
    <cellStyle name="Note 2 2 2 2 2 2 5" xfId="18511" xr:uid="{89557358-BA59-431F-82C8-D273D9CB4A29}"/>
    <cellStyle name="Note 2 2 2 2 2 2 5 2" xfId="38163" xr:uid="{A8FCB508-0F60-4E98-A6B3-42F4DFCE2645}"/>
    <cellStyle name="Note 2 2 2 2 2 2 50" xfId="30772" xr:uid="{DECA12AB-C872-4C8B-86A7-5FE862309E7F}"/>
    <cellStyle name="Note 2 2 2 2 2 2 50 2" xfId="40902" xr:uid="{A44D1258-3BE1-49AB-B7DD-CA7EDFDBD139}"/>
    <cellStyle name="Note 2 2 2 2 2 2 51" xfId="27148" xr:uid="{96E297D6-FAEF-45A9-911D-97CE67F069FF}"/>
    <cellStyle name="Note 2 2 2 2 2 2 51 10" xfId="40093" xr:uid="{93807E9B-866E-482F-B523-BB19A2D3DF6C}"/>
    <cellStyle name="Note 2 2 2 2 2 2 51 2" xfId="33225" xr:uid="{4D36A25B-FB16-4D17-B056-E07852C10CE7}"/>
    <cellStyle name="Note 2 2 2 2 2 2 51 2 2" xfId="41476" xr:uid="{F98B59BB-AB14-488B-944F-FE055F842736}"/>
    <cellStyle name="Note 2 2 2 2 2 2 51 3" xfId="36254" xr:uid="{EA48D35D-499B-483D-AE6A-D7F620F45851}"/>
    <cellStyle name="Note 2 2 2 2 2 2 51 3 2" xfId="42150" xr:uid="{EAB0680B-D085-4217-9F1E-5CE630E43BE7}"/>
    <cellStyle name="Note 2 2 2 2 2 2 51 4" xfId="30992" xr:uid="{6B167A06-E58C-4E82-BB62-075E98F13796}"/>
    <cellStyle name="Note 2 2 2 2 2 2 51 4 2" xfId="40967" xr:uid="{93A04EEB-F86A-4333-AF97-BDD180D51FA4}"/>
    <cellStyle name="Note 2 2 2 2 2 2 51 5" xfId="30575" xr:uid="{AE97ACEF-59F1-46D1-B0CC-1AB0699BC59D}"/>
    <cellStyle name="Note 2 2 2 2 2 2 51 5 2" xfId="40860" xr:uid="{916AF8C7-8161-47BB-99BB-655AA197D764}"/>
    <cellStyle name="Note 2 2 2 2 2 2 51 6" xfId="15211" xr:uid="{EEC7C2DA-16E1-44C6-BA14-1E13841E668C}"/>
    <cellStyle name="Note 2 2 2 2 2 2 51 6 2" xfId="37404" xr:uid="{0CA097ED-82B7-4F05-B441-58A78701D158}"/>
    <cellStyle name="Note 2 2 2 2 2 2 51 7" xfId="28160" xr:uid="{3272E610-F6D1-4B9F-84E1-54CB9550E56F}"/>
    <cellStyle name="Note 2 2 2 2 2 2 51 7 2" xfId="40329" xr:uid="{AFD10AA4-14E4-4B88-91ED-70B8C0E31F06}"/>
    <cellStyle name="Note 2 2 2 2 2 2 51 8" xfId="27509" xr:uid="{28DA256D-DDED-457F-990B-C012313C17B4}"/>
    <cellStyle name="Note 2 2 2 2 2 2 51 8 2" xfId="40170" xr:uid="{15B8FD20-2CB3-4D16-9ED4-93BCCC3D0969}"/>
    <cellStyle name="Note 2 2 2 2 2 2 51 9" xfId="28997" xr:uid="{B23D73FF-0E6F-4E9C-B2C1-9B15648CCAE1}"/>
    <cellStyle name="Note 2 2 2 2 2 2 51 9 2" xfId="40514" xr:uid="{3D7E39E4-28E3-4DB3-A8E4-A291B7A69F7D}"/>
    <cellStyle name="Note 2 2 2 2 2 2 52" xfId="34784" xr:uid="{0CA4F9A3-782B-4BEF-A821-585512D717DE}"/>
    <cellStyle name="Note 2 2 2 2 2 2 52 2" xfId="41832" xr:uid="{278FAD9D-3412-40F1-8741-423D6E2E58A3}"/>
    <cellStyle name="Note 2 2 2 2 2 2 53" xfId="34061" xr:uid="{069488ED-5C11-4807-9F33-974F2DA7E1BD}"/>
    <cellStyle name="Note 2 2 2 2 2 2 53 2" xfId="41680" xr:uid="{3D23A730-9BEC-47BC-9733-55A4CB75880A}"/>
    <cellStyle name="Note 2 2 2 2 2 2 54" xfId="33262" xr:uid="{BF86617D-58A0-4ADE-919A-925D99226152}"/>
    <cellStyle name="Note 2 2 2 2 2 2 54 2" xfId="41485" xr:uid="{C35BB3A9-A11D-441B-8FAC-40E674406FF1}"/>
    <cellStyle name="Note 2 2 2 2 2 2 55" xfId="34177" xr:uid="{6B7083CB-9083-4041-BBDA-DF497B545D73}"/>
    <cellStyle name="Note 2 2 2 2 2 2 55 2" xfId="41708" xr:uid="{48FB44D7-DEB3-4476-9FDF-F2B64D6E2006}"/>
    <cellStyle name="Note 2 2 2 2 2 2 56" xfId="34480" xr:uid="{05A928CB-E66F-45ED-B737-4F436DA155F3}"/>
    <cellStyle name="Note 2 2 2 2 2 2 56 2" xfId="41768" xr:uid="{B1A7E747-B109-4D17-A684-81B7FB1946AF}"/>
    <cellStyle name="Note 2 2 2 2 2 2 57" xfId="35161" xr:uid="{B97451A5-84A1-4CE7-9F53-8A5E1634C91F}"/>
    <cellStyle name="Note 2 2 2 2 2 2 57 2" xfId="41920" xr:uid="{6FB605A1-1423-4A8D-9E59-5C5EBA0846BC}"/>
    <cellStyle name="Note 2 2 2 2 2 2 58" xfId="34357" xr:uid="{70A5F19D-53E5-4CC0-8002-D19D67FA0AAD}"/>
    <cellStyle name="Note 2 2 2 2 2 2 58 2" xfId="41742" xr:uid="{A65045AB-978E-4ED5-8393-73A600C6AD6E}"/>
    <cellStyle name="Note 2 2 2 2 2 2 59" xfId="34979" xr:uid="{D9F6CB37-BDE4-4D1B-9A91-B8D0BDEFA616}"/>
    <cellStyle name="Note 2 2 2 2 2 2 59 2" xfId="41878" xr:uid="{B4719E9E-CF46-4027-9E1B-5EE741DE6825}"/>
    <cellStyle name="Note 2 2 2 2 2 2 6" xfId="18634" xr:uid="{50A75939-A611-49BE-9FB8-C0022F4C24E4}"/>
    <cellStyle name="Note 2 2 2 2 2 2 6 2" xfId="38192" xr:uid="{26CF6CB8-11AD-45A4-AE40-F9A51378FCA1}"/>
    <cellStyle name="Note 2 2 2 2 2 2 60" xfId="34682" xr:uid="{D62EC471-433B-4837-AAE0-56E3E0099CE9}"/>
    <cellStyle name="Note 2 2 2 2 2 2 60 2" xfId="41812" xr:uid="{68FB004B-23A6-4DEF-ACFA-C74C25618994}"/>
    <cellStyle name="Note 2 2 2 2 2 2 61" xfId="34649" xr:uid="{15397971-135E-4D5E-B1A3-9D1E2657A24C}"/>
    <cellStyle name="Note 2 2 2 2 2 2 61 2" xfId="41803" xr:uid="{64B6095C-B0E5-4649-A605-5747FF7874A8}"/>
    <cellStyle name="Note 2 2 2 2 2 2 62" xfId="35543" xr:uid="{C92CB014-93C2-4F6C-B010-AFE77C8F5BC2}"/>
    <cellStyle name="Note 2 2 2 2 2 2 62 2" xfId="42000" xr:uid="{6E28DAFC-9B8B-4ED5-ADDB-0CD31312DF7F}"/>
    <cellStyle name="Note 2 2 2 2 2 2 63" xfId="32581" xr:uid="{04A60E6E-50B0-4245-93E0-A19786505C30}"/>
    <cellStyle name="Note 2 2 2 2 2 2 63 2" xfId="41332" xr:uid="{59332185-2A14-4C40-BA6E-7D4FCC13F68C}"/>
    <cellStyle name="Note 2 2 2 2 2 2 64" xfId="16010" xr:uid="{4ABA218A-50A6-44CE-AB01-ACEA0269116C}"/>
    <cellStyle name="Note 2 2 2 2 2 2 64 2" xfId="37599" xr:uid="{C26FBE8E-930D-4B37-82CF-A3D0D5B46477}"/>
    <cellStyle name="Note 2 2 2 2 2 2 65" xfId="31451" xr:uid="{222599EC-A4F7-43FC-9B98-B0E7E2E795D0}"/>
    <cellStyle name="Note 2 2 2 2 2 2 65 2" xfId="41084" xr:uid="{0F27A3A5-7301-4112-A0BF-C3570F8969FE}"/>
    <cellStyle name="Note 2 2 2 2 2 2 66" xfId="15357" xr:uid="{7EED34EC-8C08-4ABC-82A2-DE15E1C2B80C}"/>
    <cellStyle name="Note 2 2 2 2 2 2 66 2" xfId="37446" xr:uid="{00AC6B22-AB5B-49FC-95E1-69AEA9C58E23}"/>
    <cellStyle name="Note 2 2 2 2 2 2 67" xfId="32433" xr:uid="{B9E3FDE2-5587-4A6A-9185-8DBCA9CD47F3}"/>
    <cellStyle name="Note 2 2 2 2 2 2 67 2" xfId="41301" xr:uid="{54583B59-D586-4E8A-8470-CA01DB5C9F84}"/>
    <cellStyle name="Note 2 2 2 2 2 2 68" xfId="31428" xr:uid="{01063255-4AF2-4B4A-A2D8-432E17F9D496}"/>
    <cellStyle name="Note 2 2 2 2 2 2 68 2" xfId="41075" xr:uid="{0E87979D-41DF-40B3-9370-A0C7F2498978}"/>
    <cellStyle name="Note 2 2 2 2 2 2 69" xfId="30483" xr:uid="{D3D4ED9D-2C27-42AE-9C30-4B5D692D065B}"/>
    <cellStyle name="Note 2 2 2 2 2 2 69 2" xfId="40840" xr:uid="{782599CF-4F38-4E22-B908-0D190ED241DC}"/>
    <cellStyle name="Note 2 2 2 2 2 2 7" xfId="18756" xr:uid="{64C8ED74-D8A7-4BEE-BCEC-2ED35B8409A8}"/>
    <cellStyle name="Note 2 2 2 2 2 2 7 2" xfId="38217" xr:uid="{19678A9D-4620-40DB-9B7C-08E53F70D139}"/>
    <cellStyle name="Note 2 2 2 2 2 2 70" xfId="15757" xr:uid="{297CE9AE-3E05-4E1D-A4E9-2680AE5FF629}"/>
    <cellStyle name="Note 2 2 2 2 2 2 70 2" xfId="37544" xr:uid="{E2043E59-FDB1-4C4F-AA64-B8A730C536D6}"/>
    <cellStyle name="Note 2 2 2 2 2 2 71" xfId="37179" xr:uid="{CA7D6AA1-5F81-431A-BAD4-887215B632EF}"/>
    <cellStyle name="Note 2 2 2 2 2 2 72" xfId="14423" xr:uid="{833E00C7-6805-4B0C-85D3-64D5C524AC2A}"/>
    <cellStyle name="Note 2 2 2 2 2 2 8" xfId="18870" xr:uid="{1551EA60-1897-47AA-9CDA-E4AF0E8BE0DB}"/>
    <cellStyle name="Note 2 2 2 2 2 2 8 2" xfId="38244" xr:uid="{348CC5C8-0F87-44CD-BA5D-F4585F413C84}"/>
    <cellStyle name="Note 2 2 2 2 2 2 9" xfId="18989" xr:uid="{22A17587-49D3-4C52-B77B-229E8B006382}"/>
    <cellStyle name="Note 2 2 2 2 2 2 9 2" xfId="38271" xr:uid="{13F169C1-EB97-4605-8BED-73E133E56440}"/>
    <cellStyle name="Note 2 2 2 2 2 20" xfId="24687" xr:uid="{73B83CAC-76D8-4713-9197-8535F53F94D5}"/>
    <cellStyle name="Note 2 2 2 2 2 20 2" xfId="39522" xr:uid="{FA376FE1-33D8-4918-A9DD-6DACBF2C5D83}"/>
    <cellStyle name="Note 2 2 2 2 2 21" xfId="22046" xr:uid="{BD0D7B00-17B5-4419-986C-4955E7C7B6FA}"/>
    <cellStyle name="Note 2 2 2 2 2 21 2" xfId="38939" xr:uid="{5F19FA01-FB1A-41C4-8BA9-149040BC9815}"/>
    <cellStyle name="Note 2 2 2 2 2 22" xfId="23760" xr:uid="{5BA246AF-E70E-461F-8A78-B3A05BD7A9E4}"/>
    <cellStyle name="Note 2 2 2 2 2 22 2" xfId="39325" xr:uid="{916764B6-9A7F-4B2A-98ED-B5DB0FD3FDC9}"/>
    <cellStyle name="Note 2 2 2 2 2 23" xfId="19960" xr:uid="{5FF495A8-2708-4D66-8F8E-15BBB784C06F}"/>
    <cellStyle name="Note 2 2 2 2 2 23 2" xfId="38490" xr:uid="{D1B96EDA-824B-4118-B246-DE8AD92D8654}"/>
    <cellStyle name="Note 2 2 2 2 2 24" xfId="24168" xr:uid="{5733A8CA-9BDA-4A17-8592-548844A840DF}"/>
    <cellStyle name="Note 2 2 2 2 2 24 2" xfId="39421" xr:uid="{37B07CD5-D166-438C-AA44-D241906119AA}"/>
    <cellStyle name="Note 2 2 2 2 2 25" xfId="22333" xr:uid="{A20BB93E-3499-4DD2-B3AA-B62D0B0CA0E8}"/>
    <cellStyle name="Note 2 2 2 2 2 25 2" xfId="39003" xr:uid="{22FFAA4A-54A3-4308-89EB-6CBC785FA9E6}"/>
    <cellStyle name="Note 2 2 2 2 2 26" xfId="24081" xr:uid="{367726DA-B375-4D85-B1B3-EAD3D6C59F52}"/>
    <cellStyle name="Note 2 2 2 2 2 26 2" xfId="39398" xr:uid="{B8EF6A3E-F8F8-4A25-B1E1-15CC9D47C5D8}"/>
    <cellStyle name="Note 2 2 2 2 2 27" xfId="19938" xr:uid="{885B5B3B-B457-417E-8904-F2E82F50370C}"/>
    <cellStyle name="Note 2 2 2 2 2 27 2" xfId="38484" xr:uid="{AD35BC84-64E1-43C0-860D-71119638D66A}"/>
    <cellStyle name="Note 2 2 2 2 2 28" xfId="24692" xr:uid="{C94C04E3-FC57-4BF9-BDB0-1BE075BCC9A1}"/>
    <cellStyle name="Note 2 2 2 2 2 28 2" xfId="39523" xr:uid="{5BA5BBF3-2DC3-47FF-BD59-EC68B975260D}"/>
    <cellStyle name="Note 2 2 2 2 2 29" xfId="21706" xr:uid="{597D4D12-7631-4780-B869-AC00C9DB3F77}"/>
    <cellStyle name="Note 2 2 2 2 2 29 2" xfId="38864" xr:uid="{8E8A7474-2058-44A0-A7D2-EABE838668BE}"/>
    <cellStyle name="Note 2 2 2 2 2 3" xfId="6370" xr:uid="{1956D75B-8539-428A-BDFF-8DAA50F86FA7}"/>
    <cellStyle name="Note 2 2 2 2 2 3 2" xfId="37221" xr:uid="{EDA1B57A-9AFC-4ED9-A4A6-E8BC278CF5F8}"/>
    <cellStyle name="Note 2 2 2 2 2 3 3" xfId="14549" xr:uid="{C1AFB7DE-9F7D-4446-A4DF-40DF64898B69}"/>
    <cellStyle name="Note 2 2 2 2 2 30" xfId="21514" xr:uid="{C7A0042E-F45F-4649-87D4-BB99F30AEEE4}"/>
    <cellStyle name="Note 2 2 2 2 2 30 2" xfId="38816" xr:uid="{4006F821-B411-49BD-9E28-1494EF7194FC}"/>
    <cellStyle name="Note 2 2 2 2 2 31" xfId="24741" xr:uid="{745C396A-94CC-472B-801C-497B7F924646}"/>
    <cellStyle name="Note 2 2 2 2 2 31 2" xfId="39534" xr:uid="{B6F111C8-44CB-42A1-8A8B-3A4BEC6D8C85}"/>
    <cellStyle name="Note 2 2 2 2 2 32" xfId="20255" xr:uid="{EEB5C90B-DF12-4796-B442-5CDCB76762EB}"/>
    <cellStyle name="Note 2 2 2 2 2 32 2" xfId="38547" xr:uid="{D9D32BC5-2D65-48DB-8874-537532584C48}"/>
    <cellStyle name="Note 2 2 2 2 2 33" xfId="17186" xr:uid="{CF229497-04F0-4569-A557-FF4FDE0902F0}"/>
    <cellStyle name="Note 2 2 2 2 2 33 2" xfId="37873" xr:uid="{21B5A68F-0B9C-45A9-9A12-B49BAB4E1B38}"/>
    <cellStyle name="Note 2 2 2 2 2 34" xfId="16808" xr:uid="{8FC7E340-45C1-4B7E-8AFA-1E32C81D9D3E}"/>
    <cellStyle name="Note 2 2 2 2 2 34 2" xfId="37800" xr:uid="{7729A581-8184-476F-B9DC-BE39FD0FBE84}"/>
    <cellStyle name="Note 2 2 2 2 2 35" xfId="23129" xr:uid="{14013D7A-153F-46A7-900A-15A7F41D207D}"/>
    <cellStyle name="Note 2 2 2 2 2 35 2" xfId="39200" xr:uid="{FE994FB2-6462-4A2B-82C8-08DBC2F6DD82}"/>
    <cellStyle name="Note 2 2 2 2 2 36" xfId="17104" xr:uid="{569EC5C7-D772-4229-A674-BE238B0C9586}"/>
    <cellStyle name="Note 2 2 2 2 2 36 2" xfId="37853" xr:uid="{4C2C8C9C-FC60-4C6B-8B9B-CFDFB94B4FB3}"/>
    <cellStyle name="Note 2 2 2 2 2 37" xfId="22449" xr:uid="{1946587F-58C3-4955-8763-C2EA7E5CE4F8}"/>
    <cellStyle name="Note 2 2 2 2 2 37 2" xfId="39063" xr:uid="{DCE5C950-A806-4D91-940D-5B682B6076C3}"/>
    <cellStyle name="Note 2 2 2 2 2 38" xfId="17604" xr:uid="{24B2D5CA-0BA8-45D2-BDA1-0607DC265C15}"/>
    <cellStyle name="Note 2 2 2 2 2 38 2" xfId="37958" xr:uid="{CB03FA42-7357-467F-8722-3A60D706BEEE}"/>
    <cellStyle name="Note 2 2 2 2 2 39" xfId="23148" xr:uid="{0171C3CA-1C90-45C8-98B1-1828A1FA1447}"/>
    <cellStyle name="Note 2 2 2 2 2 39 2" xfId="39204" xr:uid="{B5AC79B8-ED4B-4477-A48A-64AD385B77A4}"/>
    <cellStyle name="Note 2 2 2 2 2 4" xfId="16066" xr:uid="{553D1511-00D1-4EAE-8E50-70EAD677304B}"/>
    <cellStyle name="Note 2 2 2 2 2 4 10" xfId="22359" xr:uid="{9C99529F-2A12-4BB9-8752-61AE66B933E6}"/>
    <cellStyle name="Note 2 2 2 2 2 4 10 2" xfId="39011" xr:uid="{9D9CB864-738E-4898-87F9-9786EF21F811}"/>
    <cellStyle name="Note 2 2 2 2 2 4 11" xfId="24828" xr:uid="{4A040F0B-FA8F-49BF-AB9B-6E3725C9D830}"/>
    <cellStyle name="Note 2 2 2 2 2 4 11 2" xfId="39554" xr:uid="{4D1DCFA8-EA8F-472F-841C-2296C8E0A63F}"/>
    <cellStyle name="Note 2 2 2 2 2 4 12" xfId="25006" xr:uid="{84375E76-883B-430D-BA21-242A5F2B5A31}"/>
    <cellStyle name="Note 2 2 2 2 2 4 12 2" xfId="39594" xr:uid="{12E57AF8-7CF1-412D-A198-64165672D5D9}"/>
    <cellStyle name="Note 2 2 2 2 2 4 13" xfId="25169" xr:uid="{E7469B98-249A-44A6-A689-8A8C7C8EABBB}"/>
    <cellStyle name="Note 2 2 2 2 2 4 13 2" xfId="39632" xr:uid="{7AC1B0C7-4C6B-4C60-806F-5E8C5E52BF98}"/>
    <cellStyle name="Note 2 2 2 2 2 4 14" xfId="25323" xr:uid="{2718EC6E-F205-483C-9CE7-0319022CCE52}"/>
    <cellStyle name="Note 2 2 2 2 2 4 14 2" xfId="39669" xr:uid="{B384EB72-E07F-40B2-B273-FE10338DC97E}"/>
    <cellStyle name="Note 2 2 2 2 2 4 15" xfId="25467" xr:uid="{557112D5-9726-4DD6-885A-5FAAC8A6B89A}"/>
    <cellStyle name="Note 2 2 2 2 2 4 15 2" xfId="39703" xr:uid="{BD89D668-C93B-49F4-8591-901B5F70749A}"/>
    <cellStyle name="Note 2 2 2 2 2 4 16" xfId="25601" xr:uid="{641EF5C0-D28B-4573-9A80-C02B800C043D}"/>
    <cellStyle name="Note 2 2 2 2 2 4 16 2" xfId="39735" xr:uid="{ADFFDD44-8EC7-4AD2-B254-B758B4B6181E}"/>
    <cellStyle name="Note 2 2 2 2 2 4 17" xfId="25719" xr:uid="{2C5FB2C8-5E63-4DF2-9E3E-514211FD1C29}"/>
    <cellStyle name="Note 2 2 2 2 2 4 17 2" xfId="39765" xr:uid="{BD71EF1C-9D16-4F9C-8711-25F265EEEEF5}"/>
    <cellStyle name="Note 2 2 2 2 2 4 18" xfId="27831" xr:uid="{52BE9BDC-6EDC-469F-92D9-39B62ABEA9E4}"/>
    <cellStyle name="Note 2 2 2 2 2 4 18 2" xfId="40246" xr:uid="{3FA85858-131D-4136-AE8B-CA0FEA04395B}"/>
    <cellStyle name="Note 2 2 2 2 2 4 19" xfId="30110" xr:uid="{57012CCB-5C70-4C0A-A433-0B3C1969E8C2}"/>
    <cellStyle name="Note 2 2 2 2 2 4 19 2" xfId="40756" xr:uid="{13B6E280-4912-48A9-B25D-EAEBB1E5D638}"/>
    <cellStyle name="Note 2 2 2 2 2 4 2" xfId="18264" xr:uid="{6DF6AC44-D337-4D3F-A8BB-4F42C1D7663E}"/>
    <cellStyle name="Note 2 2 2 2 2 4 2 2" xfId="20003" xr:uid="{9FE8761F-3902-44AF-BA3F-3C48BD01930B}"/>
    <cellStyle name="Note 2 2 2 2 2 4 2 2 2" xfId="22946" xr:uid="{CFE72B13-84F9-4669-893B-1E12D084BEB8}"/>
    <cellStyle name="Note 2 2 2 2 2 4 2 2 2 2" xfId="39157" xr:uid="{DA256330-40AF-4DFA-802B-F74C638C7184}"/>
    <cellStyle name="Note 2 2 2 2 2 4 2 2 3" xfId="29660" xr:uid="{DA2F939F-192B-4424-A269-64D9FCF41944}"/>
    <cellStyle name="Note 2 2 2 2 2 4 2 2 3 2" xfId="40661" xr:uid="{04EB9974-C15D-4042-9220-535C56FE19CC}"/>
    <cellStyle name="Note 2 2 2 2 2 4 2 2 4" xfId="28156" xr:uid="{C7B1CB1C-C1EC-4699-9C6B-10B7D929AFE4}"/>
    <cellStyle name="Note 2 2 2 2 2 4 2 2 4 2" xfId="40326" xr:uid="{163667B9-1363-4E47-B15F-A7CCF8B6EC06}"/>
    <cellStyle name="Note 2 2 2 2 2 4 2 2 5" xfId="14712" xr:uid="{9E30F0A1-824F-4452-8564-C4A46DF2A719}"/>
    <cellStyle name="Note 2 2 2 2 2 4 2 2 5 2" xfId="37283" xr:uid="{3BBBEC82-3D64-4415-8A04-6593DD4745BD}"/>
    <cellStyle name="Note 2 2 2 2 2 4 2 2 6" xfId="16021" xr:uid="{CD10A3A6-1AC9-4F5D-9B96-5326AE42D40E}"/>
    <cellStyle name="Note 2 2 2 2 2 4 2 2 6 2" xfId="37602" xr:uid="{2EA3CFAD-D810-439F-95E3-4E0CBCD45355}"/>
    <cellStyle name="Note 2 2 2 2 2 4 2 2 7" xfId="31019" xr:uid="{A7DEB6B0-B63D-4054-8934-ACFE8C75C516}"/>
    <cellStyle name="Note 2 2 2 2 2 4 2 2 7 2" xfId="40974" xr:uid="{AE5E8281-6DAD-49F1-91CC-E36A96FB89CE}"/>
    <cellStyle name="Note 2 2 2 2 2 4 2 2 8" xfId="30177" xr:uid="{854CF90E-34D5-4261-881E-447077C2E698}"/>
    <cellStyle name="Note 2 2 2 2 2 4 2 2 8 2" xfId="40774" xr:uid="{26E054E0-B263-419E-B6F4-AA32535DD934}"/>
    <cellStyle name="Note 2 2 2 2 2 4 2 2 9" xfId="38497" xr:uid="{EFB2CACD-36E5-4FDE-8869-C58CC097CF7D}"/>
    <cellStyle name="Note 2 2 2 2 2 4 2 3" xfId="28485" xr:uid="{DE4B8B0A-5693-41FB-991E-CB38962B62AF}"/>
    <cellStyle name="Note 2 2 2 2 2 4 2 3 2" xfId="40407" xr:uid="{47BF6DF3-99F5-4AA1-A5BC-5694CB702414}"/>
    <cellStyle name="Note 2 2 2 2 2 4 2 4" xfId="27053" xr:uid="{7C7180C0-C1C8-4399-BBDE-040E9C0BC445}"/>
    <cellStyle name="Note 2 2 2 2 2 4 2 4 2" xfId="40075" xr:uid="{9825225E-3AD8-427B-B2ED-9216889C5F4A}"/>
    <cellStyle name="Note 2 2 2 2 2 4 2 5" xfId="28357" xr:uid="{B7013780-D08D-470C-B6DE-67F85972ECA7}"/>
    <cellStyle name="Note 2 2 2 2 2 4 2 5 2" xfId="40374" xr:uid="{D2E81293-73B2-4381-9D88-3AF6A04E446C}"/>
    <cellStyle name="Note 2 2 2 2 2 4 2 6" xfId="15340" xr:uid="{F927641A-1D49-4CA1-90B2-0A78B84A35A5}"/>
    <cellStyle name="Note 2 2 2 2 2 4 2 6 2" xfId="37442" xr:uid="{F881D70C-6FD2-438E-BAFA-F9B5E600234D}"/>
    <cellStyle name="Note 2 2 2 2 2 4 2 7" xfId="30935" xr:uid="{B5A60672-33B9-4B58-8E3D-CC7E24C55B4F}"/>
    <cellStyle name="Note 2 2 2 2 2 4 2 7 2" xfId="40949" xr:uid="{2D3051EE-E4F7-490F-807F-E413D7CEFD7C}"/>
    <cellStyle name="Note 2 2 2 2 2 4 2 8" xfId="15596" xr:uid="{FAF768A4-C17A-40B2-A7AF-EDCEB8DE072C}"/>
    <cellStyle name="Note 2 2 2 2 2 4 2 8 2" xfId="37507" xr:uid="{000FB5CD-0216-47AB-A862-434FFEBD918F}"/>
    <cellStyle name="Note 2 2 2 2 2 4 2 9" xfId="38103" xr:uid="{52E2101F-6B52-4FF5-991B-1C9ADAFF3A98}"/>
    <cellStyle name="Note 2 2 2 2 2 4 20" xfId="14942" xr:uid="{598F34D7-DEB2-4E87-BE25-18CE3381A934}"/>
    <cellStyle name="Note 2 2 2 2 2 4 20 2" xfId="37345" xr:uid="{EA83C5C4-3EFA-4262-BF7D-7478782CB2A8}"/>
    <cellStyle name="Note 2 2 2 2 2 4 21" xfId="30383" xr:uid="{3BE74495-C24F-4608-8591-306795C27359}"/>
    <cellStyle name="Note 2 2 2 2 2 4 21 2" xfId="40823" xr:uid="{23ED53E8-549A-4751-98B9-70527251937D}"/>
    <cellStyle name="Note 2 2 2 2 2 4 22" xfId="15725" xr:uid="{543BB6DE-F3C3-4ABC-ABAC-E4613BB0AC03}"/>
    <cellStyle name="Note 2 2 2 2 2 4 22 2" xfId="37533" xr:uid="{D055DB89-1E2B-47B9-9C71-FEBCEF1FEFE8}"/>
    <cellStyle name="Note 2 2 2 2 2 4 23" xfId="27082" xr:uid="{D677BC36-9D25-46F0-88B6-62E75B4B090A}"/>
    <cellStyle name="Note 2 2 2 2 2 4 23 2" xfId="40078" xr:uid="{3F5AB8A3-75FA-4D3A-A104-3769C3AB8495}"/>
    <cellStyle name="Note 2 2 2 2 2 4 24" xfId="37613" xr:uid="{0BF2BCBD-9C67-4241-B8B1-C0A8F1478947}"/>
    <cellStyle name="Note 2 2 2 2 2 4 3" xfId="24281" xr:uid="{CC839524-2C43-4B85-AF0E-2BB4DC9D1C3F}"/>
    <cellStyle name="Note 2 2 2 2 2 4 3 2" xfId="39441" xr:uid="{04D92011-5B3B-4311-8954-78A4FEAE973F}"/>
    <cellStyle name="Note 2 2 2 2 2 4 4" xfId="20133" xr:uid="{DB6FFFC9-37E7-4101-927A-EC27DB187EB7}"/>
    <cellStyle name="Note 2 2 2 2 2 4 4 2" xfId="38519" xr:uid="{2FF71201-0B9C-40F4-9BB4-291105E155EE}"/>
    <cellStyle name="Note 2 2 2 2 2 4 5" xfId="23601" xr:uid="{422DD832-BC84-4AA6-8384-5CC837B51654}"/>
    <cellStyle name="Note 2 2 2 2 2 4 5 2" xfId="39299" xr:uid="{60A3EC1A-6FCF-468E-A8BD-DE328E66B1B4}"/>
    <cellStyle name="Note 2 2 2 2 2 4 6" xfId="21598" xr:uid="{B560E8AF-8EBA-49A3-BE48-1A6D842C2EE9}"/>
    <cellStyle name="Note 2 2 2 2 2 4 6 2" xfId="38839" xr:uid="{554FDF86-75EB-40A7-BBA5-75348C9E1320}"/>
    <cellStyle name="Note 2 2 2 2 2 4 7" xfId="23826" xr:uid="{65D284C0-0571-4704-ABE6-FDED09B71D13}"/>
    <cellStyle name="Note 2 2 2 2 2 4 7 2" xfId="39338" xr:uid="{D3DD7C06-B24E-4EAD-AB24-91340135323D}"/>
    <cellStyle name="Note 2 2 2 2 2 4 8" xfId="22368" xr:uid="{C612EB62-3B29-4AB7-9A80-DFEB9DF0A773}"/>
    <cellStyle name="Note 2 2 2 2 2 4 8 2" xfId="39014" xr:uid="{FC5944E9-3A94-4BF2-9D20-CBA0438D32F3}"/>
    <cellStyle name="Note 2 2 2 2 2 4 9" xfId="23805" xr:uid="{57D4C876-E76A-4B81-BEB5-6B3917A2EB16}"/>
    <cellStyle name="Note 2 2 2 2 2 4 9 2" xfId="39331" xr:uid="{BA079054-69A4-4855-AA78-C40D36CAAB2E}"/>
    <cellStyle name="Note 2 2 2 2 2 40" xfId="19461" xr:uid="{81867278-39E8-4238-A8C7-7F6884F39C52}"/>
    <cellStyle name="Note 2 2 2 2 2 40 2" xfId="38376" xr:uid="{4E0F2A7D-D291-46A7-BFD7-B781E8B810B3}"/>
    <cellStyle name="Note 2 2 2 2 2 41" xfId="23007" xr:uid="{D9372AF5-EBBE-40D2-8E69-69A634D45E14}"/>
    <cellStyle name="Note 2 2 2 2 2 41 2" xfId="39175" xr:uid="{EFBD4518-7070-426E-8ABA-D1517EBC050D}"/>
    <cellStyle name="Note 2 2 2 2 2 42" xfId="23372" xr:uid="{E4D14A9C-469C-45BE-9FB6-48585A5FEB64}"/>
    <cellStyle name="Note 2 2 2 2 2 42 2" xfId="39247" xr:uid="{FFC32EB8-B6A7-4B34-A3E2-2BDCE22CBA06}"/>
    <cellStyle name="Note 2 2 2 2 2 43" xfId="23124" xr:uid="{A1B2FA9A-A6B4-4851-9946-D8DA3C56C1DB}"/>
    <cellStyle name="Note 2 2 2 2 2 43 2" xfId="39198" xr:uid="{2859A756-186B-4114-A69F-7AC6026659CD}"/>
    <cellStyle name="Note 2 2 2 2 2 44" xfId="17875" xr:uid="{28CB3480-C0EE-451F-87DD-ECF8E9545E37}"/>
    <cellStyle name="Note 2 2 2 2 2 44 2" xfId="38011" xr:uid="{C7F289BA-07C6-4E0F-AC99-14E9BF98CC64}"/>
    <cellStyle name="Note 2 2 2 2 2 45" xfId="23248" xr:uid="{3255D9D1-EE53-46E4-B35D-1DF56B8581B1}"/>
    <cellStyle name="Note 2 2 2 2 2 45 2" xfId="39229" xr:uid="{5AAE3F3E-575F-45A5-8716-D7E8CEC17E45}"/>
    <cellStyle name="Note 2 2 2 2 2 46" xfId="14766" xr:uid="{31256193-5472-4885-A841-15F1CCD6C610}"/>
    <cellStyle name="Note 2 2 2 2 2 46 2" xfId="37299" xr:uid="{4240443C-D90B-45FC-8C33-BB8D5E570583}"/>
    <cellStyle name="Note 2 2 2 2 2 47" xfId="28064" xr:uid="{5D1055C5-A5C6-47D7-BBEA-D0B5AA6A8422}"/>
    <cellStyle name="Note 2 2 2 2 2 47 2" xfId="40307" xr:uid="{F7412D17-76DE-4416-A4C8-837536A9F930}"/>
    <cellStyle name="Note 2 2 2 2 2 48" xfId="15227" xr:uid="{205EAD9F-3CE0-4941-86E1-C8176D27302E}"/>
    <cellStyle name="Note 2 2 2 2 2 48 2" xfId="37410" xr:uid="{F69E8AF0-3177-4F38-890B-44D40591CC7A}"/>
    <cellStyle name="Note 2 2 2 2 2 49" xfId="27557" xr:uid="{F93B7ACE-BDDD-437F-BA3A-C93774346118}"/>
    <cellStyle name="Note 2 2 2 2 2 49 2" xfId="40184" xr:uid="{3706F471-7142-408A-9202-21E1E202622E}"/>
    <cellStyle name="Note 2 2 2 2 2 5" xfId="18384" xr:uid="{1B5433FE-AF2B-4B1E-8F06-A226B5D85DF0}"/>
    <cellStyle name="Note 2 2 2 2 2 5 2" xfId="38129" xr:uid="{5765DD97-1290-43C0-9152-3DB83877CB89}"/>
    <cellStyle name="Note 2 2 2 2 2 50" xfId="27945" xr:uid="{D38A975C-12B6-4B16-9372-6120A084E249}"/>
    <cellStyle name="Note 2 2 2 2 2 50 2" xfId="40273" xr:uid="{4FC7B560-D766-417B-9566-049C79F5111D}"/>
    <cellStyle name="Note 2 2 2 2 2 51" xfId="28339" xr:uid="{97881E2A-353F-4EE2-BFB6-0D1C9B756BAE}"/>
    <cellStyle name="Note 2 2 2 2 2 51 2" xfId="40369" xr:uid="{87948674-82F8-4250-944A-F1578337C8CE}"/>
    <cellStyle name="Note 2 2 2 2 2 52" xfId="31208" xr:uid="{4730D9FC-6569-435B-A2D1-B977D9CF9354}"/>
    <cellStyle name="Note 2 2 2 2 2 52 10" xfId="41021" xr:uid="{01A87125-BE03-4A41-8F2B-0F344A8FDA84}"/>
    <cellStyle name="Note 2 2 2 2 2 52 2" xfId="33218" xr:uid="{BC70BE8F-FD9D-4EC2-8287-19F1F5A30751}"/>
    <cellStyle name="Note 2 2 2 2 2 52 2 2" xfId="41471" xr:uid="{08FBB80F-99AD-40D2-BADE-FAE55A8C5804}"/>
    <cellStyle name="Note 2 2 2 2 2 52 3" xfId="36247" xr:uid="{B47FD1E0-BB83-40AB-AFEF-CE27A7F04DE0}"/>
    <cellStyle name="Note 2 2 2 2 2 52 3 2" xfId="42145" xr:uid="{47624F81-5A96-4DBE-8D85-7AC4AF202FA7}"/>
    <cellStyle name="Note 2 2 2 2 2 52 4" xfId="32011" xr:uid="{187C4BC1-845C-4820-9F3F-ED303D4D38F0}"/>
    <cellStyle name="Note 2 2 2 2 2 52 4 2" xfId="41212" xr:uid="{42121D8D-7003-4AB9-A0F1-8941D42BEB65}"/>
    <cellStyle name="Note 2 2 2 2 2 52 5" xfId="29039" xr:uid="{E1F261F0-208F-43FB-B945-7FA71D053D1F}"/>
    <cellStyle name="Note 2 2 2 2 2 52 5 2" xfId="40523" xr:uid="{2602FE01-8A1D-458B-A337-CDEE5A2277C8}"/>
    <cellStyle name="Note 2 2 2 2 2 52 6" xfId="27957" xr:uid="{5B20380A-7EAC-4A39-8D58-7913C4D87273}"/>
    <cellStyle name="Note 2 2 2 2 2 52 6 2" xfId="40280" xr:uid="{7342217C-863F-4738-A151-5477CFFC612A}"/>
    <cellStyle name="Note 2 2 2 2 2 52 7" xfId="31596" xr:uid="{BD8FFDA8-1D36-4D28-8C02-1982545A5E07}"/>
    <cellStyle name="Note 2 2 2 2 2 52 7 2" xfId="41114" xr:uid="{FCF7BE08-4F9A-44A7-AEED-ACF63BF98C1A}"/>
    <cellStyle name="Note 2 2 2 2 2 52 8" xfId="32430" xr:uid="{F8A16132-3C76-4876-B975-DE4B7F138533}"/>
    <cellStyle name="Note 2 2 2 2 2 52 8 2" xfId="41300" xr:uid="{4023A97D-4867-416B-BC44-E2878B56595E}"/>
    <cellStyle name="Note 2 2 2 2 2 52 9" xfId="32498" xr:uid="{D1357A3A-476C-4CA0-AEA4-F42E28F07854}"/>
    <cellStyle name="Note 2 2 2 2 2 52 9 2" xfId="41313" xr:uid="{9238062F-1CE1-44D0-A781-A7827DB516AE}"/>
    <cellStyle name="Note 2 2 2 2 2 53" xfId="35232" xr:uid="{0F9038EC-E0F0-4137-A859-2BB7432CDBC3}"/>
    <cellStyle name="Note 2 2 2 2 2 53 2" xfId="41933" xr:uid="{90B144ED-CFD7-4CD8-8354-EEC09F5678F3}"/>
    <cellStyle name="Note 2 2 2 2 2 54" xfId="33626" xr:uid="{A7E1376C-AD1E-40D0-B747-87697ADB6BC4}"/>
    <cellStyle name="Note 2 2 2 2 2 54 2" xfId="41570" xr:uid="{BA0C37B3-DCDA-4930-9AC7-D5B06779F694}"/>
    <cellStyle name="Note 2 2 2 2 2 55" xfId="35012" xr:uid="{0BC552D2-D424-4287-8C31-CF8C3013B695}"/>
    <cellStyle name="Note 2 2 2 2 2 55 2" xfId="41885" xr:uid="{E1FAB618-3F03-4C91-9F0E-11305D9B683C}"/>
    <cellStyle name="Note 2 2 2 2 2 56" xfId="33968" xr:uid="{6137EF88-F2EC-4CF9-B121-5004D154E223}"/>
    <cellStyle name="Note 2 2 2 2 2 56 2" xfId="41658" xr:uid="{AF85E127-922A-40B7-952A-C8AAC1132214}"/>
    <cellStyle name="Note 2 2 2 2 2 57" xfId="33745" xr:uid="{B0C7E944-CBDE-4F92-BC1E-28E24CD6F9AD}"/>
    <cellStyle name="Note 2 2 2 2 2 57 2" xfId="41599" xr:uid="{0873328F-C0C3-4B74-AB09-373CF14852BE}"/>
    <cellStyle name="Note 2 2 2 2 2 58" xfId="35367" xr:uid="{9B91062E-A617-4163-A31A-0C9678B837F1}"/>
    <cellStyle name="Note 2 2 2 2 2 58 2" xfId="41954" xr:uid="{B8984AFE-AE9D-409D-97EF-CADA387FDF9B}"/>
    <cellStyle name="Note 2 2 2 2 2 59" xfId="32714" xr:uid="{D51E0BC3-3C4A-406E-BAA2-E9FC90E9C1DC}"/>
    <cellStyle name="Note 2 2 2 2 2 59 2" xfId="41368" xr:uid="{1A1C3562-EE74-46F3-9FE6-04431D6952CA}"/>
    <cellStyle name="Note 2 2 2 2 2 6" xfId="18504" xr:uid="{1FC93492-A078-4AA1-ACD0-9360798BD422}"/>
    <cellStyle name="Note 2 2 2 2 2 6 2" xfId="38158" xr:uid="{9991C135-C26E-473F-8616-E2820657D6A1}"/>
    <cellStyle name="Note 2 2 2 2 2 60" xfId="35084" xr:uid="{6CACCA05-18BE-4D83-9367-5B10FDFD9199}"/>
    <cellStyle name="Note 2 2 2 2 2 60 2" xfId="41907" xr:uid="{F9CDB605-C8D5-4BC9-87D9-BA21D4364438}"/>
    <cellStyle name="Note 2 2 2 2 2 61" xfId="34623" xr:uid="{79978A4D-CBE1-44BA-B462-29BA13035448}"/>
    <cellStyle name="Note 2 2 2 2 2 61 2" xfId="41793" xr:uid="{11F20422-CA1F-4D15-BD9D-BB8D9BC4593D}"/>
    <cellStyle name="Note 2 2 2 2 2 62" xfId="34254" xr:uid="{10F0BEF6-516D-42CD-A450-F2CFDADE8D42}"/>
    <cellStyle name="Note 2 2 2 2 2 62 2" xfId="41725" xr:uid="{99E71E08-9578-42D1-9B5E-18408B83C7BF}"/>
    <cellStyle name="Note 2 2 2 2 2 63" xfId="35587" xr:uid="{CB3DAD0F-2D16-407F-8EAD-604F2AF2441C}"/>
    <cellStyle name="Note 2 2 2 2 2 63 2" xfId="42013" xr:uid="{39EC7DE5-1071-4B25-ACFF-0AD13759B9BB}"/>
    <cellStyle name="Note 2 2 2 2 2 64" xfId="32938" xr:uid="{DBCF00A0-BA8B-4E56-A22D-9F4A33762BEB}"/>
    <cellStyle name="Note 2 2 2 2 2 64 2" xfId="41405" xr:uid="{527DAF35-82FA-4E7D-8368-04E14C9EE7AF}"/>
    <cellStyle name="Note 2 2 2 2 2 65" xfId="28595" xr:uid="{5353E88D-545A-4287-8ED0-F4E6C804A5F1}"/>
    <cellStyle name="Note 2 2 2 2 2 65 2" xfId="40432" xr:uid="{9745DC34-8E59-40E0-9A17-3990B51C03C1}"/>
    <cellStyle name="Note 2 2 2 2 2 66" xfId="30710" xr:uid="{43B036A1-4D4E-420B-BF60-B44867CEED14}"/>
    <cellStyle name="Note 2 2 2 2 2 66 2" xfId="40890" xr:uid="{D49FF3CC-AAEF-411F-A1C2-30633A9C1099}"/>
    <cellStyle name="Note 2 2 2 2 2 67" xfId="32370" xr:uid="{8E300417-CCB2-469C-B59C-2EE6CC15DDC4}"/>
    <cellStyle name="Note 2 2 2 2 2 67 2" xfId="41279" xr:uid="{EF026681-3751-4292-AED2-91BE4D30E6F9}"/>
    <cellStyle name="Note 2 2 2 2 2 68" xfId="30306" xr:uid="{683E0A39-E55B-4362-9DCC-09F724E20196}"/>
    <cellStyle name="Note 2 2 2 2 2 68 2" xfId="40805" xr:uid="{60B803F6-DCC1-453C-9F80-160556B39635}"/>
    <cellStyle name="Note 2 2 2 2 2 69" xfId="36641" xr:uid="{12B78744-3562-444E-A772-231C2DA04E5C}"/>
    <cellStyle name="Note 2 2 2 2 2 69 2" xfId="42234" xr:uid="{EEAF87FE-5F62-415E-973F-82AC96624F80}"/>
    <cellStyle name="Note 2 2 2 2 2 7" xfId="18627" xr:uid="{B977EECF-9B13-44DF-A813-B1AD880E76CF}"/>
    <cellStyle name="Note 2 2 2 2 2 7 2" xfId="38187" xr:uid="{6D909BB9-CF29-47FA-A843-2E0D8BEEBEC2}"/>
    <cellStyle name="Note 2 2 2 2 2 70" xfId="27966" xr:uid="{5C62351A-88C6-462D-82E8-D359245C61A0}"/>
    <cellStyle name="Note 2 2 2 2 2 70 2" xfId="40285" xr:uid="{E361D903-F360-4A0D-8509-A36B9EF49FD1}"/>
    <cellStyle name="Note 2 2 2 2 2 71" xfId="15329" xr:uid="{F4360EF4-85EC-4216-A1FC-C829171D4F03}"/>
    <cellStyle name="Note 2 2 2 2 2 71 2" xfId="37436" xr:uid="{FC36D39B-308C-4B96-BA09-E96F3E59418C}"/>
    <cellStyle name="Note 2 2 2 2 2 72" xfId="37124" xr:uid="{1AE1C462-C978-4507-BC2A-A37ECA2E6822}"/>
    <cellStyle name="Note 2 2 2 2 2 73" xfId="14416" xr:uid="{E40EB12D-D5AC-4923-917F-33C8C59C81CB}"/>
    <cellStyle name="Note 2 2 2 2 2 8" xfId="18749" xr:uid="{22218570-C820-4380-A91E-7DE39BCE91A0}"/>
    <cellStyle name="Note 2 2 2 2 2 8 2" xfId="38212" xr:uid="{14863E4C-B5DF-4A1C-AFF8-1B7C29E50924}"/>
    <cellStyle name="Note 2 2 2 2 2 9" xfId="18863" xr:uid="{0292E8C4-AA7B-488C-86AA-D0DB211B6F41}"/>
    <cellStyle name="Note 2 2 2 2 2 9 2" xfId="38239" xr:uid="{F18B79BF-0974-4547-893E-ACB4D61BB495}"/>
    <cellStyle name="Note 2 2 2 2 20" xfId="21863" xr:uid="{BFD58F18-BAB0-4ACB-86CE-0409E033E927}"/>
    <cellStyle name="Note 2 2 2 2 20 2" xfId="38895" xr:uid="{ED956115-7888-4A10-9F25-663B33B1A6E2}"/>
    <cellStyle name="Note 2 2 2 2 21" xfId="21186" xr:uid="{41668EBA-9780-43B9-8A5A-B97189269E44}"/>
    <cellStyle name="Note 2 2 2 2 21 2" xfId="38743" xr:uid="{FE40A768-E9C1-4288-805A-7C591BDBF936}"/>
    <cellStyle name="Note 2 2 2 2 22" xfId="20935" xr:uid="{18CF902A-F018-42FD-954D-12BF860BCFB4}"/>
    <cellStyle name="Note 2 2 2 2 22 2" xfId="38685" xr:uid="{40D47C02-1413-45D8-A2AC-F2ADB2288615}"/>
    <cellStyle name="Note 2 2 2 2 23" xfId="24663" xr:uid="{D13047A0-B0D5-41E8-ABBF-C2D7AC48F232}"/>
    <cellStyle name="Note 2 2 2 2 23 2" xfId="39519" xr:uid="{23B638C0-CDCF-4E8D-B6AA-5187C01DDD23}"/>
    <cellStyle name="Note 2 2 2 2 24" xfId="20520" xr:uid="{AC0C4AD1-61F1-4415-8D9E-E7F126EBE209}"/>
    <cellStyle name="Note 2 2 2 2 24 2" xfId="38596" xr:uid="{2D26614B-88EB-4607-8BF1-429E4E4729D3}"/>
    <cellStyle name="Note 2 2 2 2 25" xfId="21102" xr:uid="{AABF3962-1E75-426C-AC79-9534FCC60A4B}"/>
    <cellStyle name="Note 2 2 2 2 25 2" xfId="38725" xr:uid="{2807823A-61DD-4B2E-8209-622619C5B9F2}"/>
    <cellStyle name="Note 2 2 2 2 26" xfId="20698" xr:uid="{84DA888E-EDB5-4147-924E-1E3310CD502D}"/>
    <cellStyle name="Note 2 2 2 2 26 2" xfId="38635" xr:uid="{BBB8CD31-C018-46D3-ABB1-59BC2F1A44A9}"/>
    <cellStyle name="Note 2 2 2 2 27" xfId="20348" xr:uid="{02F21AD0-EE48-4FDE-9888-2B9DF6F543DC}"/>
    <cellStyle name="Note 2 2 2 2 27 2" xfId="38565" xr:uid="{2A5E11C6-9E1E-4633-8447-2EBB419CE145}"/>
    <cellStyle name="Note 2 2 2 2 28" xfId="23751" xr:uid="{8C4EBDCC-4DD2-47D8-A286-401B4E9276ED}"/>
    <cellStyle name="Note 2 2 2 2 28 2" xfId="39322" xr:uid="{2902DF0B-BFDB-408D-929C-FC71E37CA052}"/>
    <cellStyle name="Note 2 2 2 2 29" xfId="21133" xr:uid="{5A132739-6FE6-46F4-86FD-FA38DFCE51E7}"/>
    <cellStyle name="Note 2 2 2 2 29 2" xfId="38728" xr:uid="{45A72531-09A7-4C0A-8C64-C93204CABEC8}"/>
    <cellStyle name="Note 2 2 2 2 3" xfId="2125" xr:uid="{E30AACDD-7370-47FA-884F-D3670A9E17B9}"/>
    <cellStyle name="Note 2 2 2 2 3 2" xfId="5211" xr:uid="{08F00019-6A0D-476B-B745-538E2AD37CA3}"/>
    <cellStyle name="Note 2 2 2 2 3 2 2" xfId="37216" xr:uid="{2F7CE557-17A5-4716-AA54-2294CDEB2C13}"/>
    <cellStyle name="Note 2 2 2 2 3 3" xfId="6770" xr:uid="{6D680DE9-00FD-4B80-A915-EE4E053F2767}"/>
    <cellStyle name="Note 2 2 2 2 3 4" xfId="14542" xr:uid="{8DBC5594-3620-4243-A630-BF9F95CCC8CF}"/>
    <cellStyle name="Note 2 2 2 2 30" xfId="20362" xr:uid="{4A3F6BF8-280D-4FD1-BE55-6ADBAEFF3E31}"/>
    <cellStyle name="Note 2 2 2 2 30 2" xfId="38568" xr:uid="{80A1FBDF-FA42-4529-878F-4C41EA15E789}"/>
    <cellStyle name="Note 2 2 2 2 31" xfId="23646" xr:uid="{EF77EB43-5A90-4F16-B5D8-52A4540AE9FB}"/>
    <cellStyle name="Note 2 2 2 2 31 2" xfId="39306" xr:uid="{4FD194CC-7B26-4790-885C-386B6547193B}"/>
    <cellStyle name="Note 2 2 2 2 32" xfId="21602" xr:uid="{5A78ADE1-15A9-4201-AE50-973F1E52565A}"/>
    <cellStyle name="Note 2 2 2 2 32 2" xfId="38841" xr:uid="{4AA18D06-269C-4AE9-BB78-A1ADED28E139}"/>
    <cellStyle name="Note 2 2 2 2 33" xfId="16287" xr:uid="{F839C761-B162-4D9C-9A7E-A60D26149368}"/>
    <cellStyle name="Note 2 2 2 2 33 2" xfId="37689" xr:uid="{68479A96-125E-4B55-840F-852A5BE75871}"/>
    <cellStyle name="Note 2 2 2 2 34" xfId="22749" xr:uid="{D0890730-BEE7-49BA-B0BE-FB8218FD0709}"/>
    <cellStyle name="Note 2 2 2 2 34 2" xfId="39118" xr:uid="{47B59A0A-CF61-453A-AB07-9B556EB14799}"/>
    <cellStyle name="Note 2 2 2 2 35" xfId="23139" xr:uid="{7C05DECE-015C-4A82-B90A-94AFB393749B}"/>
    <cellStyle name="Note 2 2 2 2 35 2" xfId="39202" xr:uid="{605AE2D2-F8D1-4BD9-972D-5E1E9FCACB33}"/>
    <cellStyle name="Note 2 2 2 2 36" xfId="19356" xr:uid="{20BAC798-621B-4DE0-B0E7-5DB040BCA06E}"/>
    <cellStyle name="Note 2 2 2 2 36 2" xfId="38350" xr:uid="{ABA80B2B-4D80-43ED-AA02-387BD915749C}"/>
    <cellStyle name="Note 2 2 2 2 37" xfId="17308" xr:uid="{B2796F44-B104-47E0-B914-7160EA48F7A1}"/>
    <cellStyle name="Note 2 2 2 2 37 2" xfId="37898" xr:uid="{5AF6A254-4191-460A-B5DB-41014B001376}"/>
    <cellStyle name="Note 2 2 2 2 38" xfId="18532" xr:uid="{3EB99349-3BDA-47C1-9496-947703BE74D4}"/>
    <cellStyle name="Note 2 2 2 2 38 2" xfId="38166" xr:uid="{48BBCA1B-7B4D-48EC-A81D-E00739E67E13}"/>
    <cellStyle name="Note 2 2 2 2 39" xfId="19928" xr:uid="{B52BF490-F24F-4446-9354-8B2DDB3AB12E}"/>
    <cellStyle name="Note 2 2 2 2 39 2" xfId="38483" xr:uid="{EA141D9D-14CE-49AE-82C1-86BE8C0E6921}"/>
    <cellStyle name="Note 2 2 2 2 4" xfId="3632" xr:uid="{CB5C9A8F-8656-4EB5-8470-BE416E4F78C4}"/>
    <cellStyle name="Note 2 2 2 2 4 10" xfId="21343" xr:uid="{218B7B80-5EBC-412E-9553-7DE26A8F77DE}"/>
    <cellStyle name="Note 2 2 2 2 4 10 2" xfId="38775" xr:uid="{F64B9527-FA16-4D41-BC54-2D72FF164147}"/>
    <cellStyle name="Note 2 2 2 2 4 11" xfId="23588" xr:uid="{9BFC0210-239D-4DFF-A906-4D9DF03FF4C3}"/>
    <cellStyle name="Note 2 2 2 2 4 11 2" xfId="39294" xr:uid="{7E95D33C-4973-4B87-ACDA-76C159F37A95}"/>
    <cellStyle name="Note 2 2 2 2 4 12" xfId="21597" xr:uid="{F2D6BC27-D2CB-4159-80A5-F3F366E9B21E}"/>
    <cellStyle name="Note 2 2 2 2 4 12 2" xfId="38838" xr:uid="{A82000F2-DB1F-461C-9530-F95F76304156}"/>
    <cellStyle name="Note 2 2 2 2 4 13" xfId="22035" xr:uid="{478A5165-86DC-4867-8F4C-931E1679E62F}"/>
    <cellStyle name="Note 2 2 2 2 4 13 2" xfId="38937" xr:uid="{C8E808FF-B6A3-4DDE-926E-4111DD644D22}"/>
    <cellStyle name="Note 2 2 2 2 4 14" xfId="20958" xr:uid="{152A97EB-6E96-4AEF-BAFB-64175F3E6CB8}"/>
    <cellStyle name="Note 2 2 2 2 4 14 2" xfId="38690" xr:uid="{A4FEB067-16D6-44FC-BE3D-F260F31D19B4}"/>
    <cellStyle name="Note 2 2 2 2 4 15" xfId="21017" xr:uid="{65D4DED9-40C7-489D-AE1E-9F7E5C324B65}"/>
    <cellStyle name="Note 2 2 2 2 4 15 2" xfId="38706" xr:uid="{34A72572-3210-46BE-B6F5-F48AF57C088A}"/>
    <cellStyle name="Note 2 2 2 2 4 16" xfId="23925" xr:uid="{FE66F6BE-5005-4182-8BA3-70DDCA21E775}"/>
    <cellStyle name="Note 2 2 2 2 4 16 2" xfId="39361" xr:uid="{56322915-561D-49A8-9A79-7142D12F2503}"/>
    <cellStyle name="Note 2 2 2 2 4 17" xfId="21789" xr:uid="{CE3B162E-9F7B-4959-8D57-67D4B2A72304}"/>
    <cellStyle name="Note 2 2 2 2 4 17 2" xfId="38879" xr:uid="{3952A1C3-57FF-43D8-AC8F-12D251FC9E76}"/>
    <cellStyle name="Note 2 2 2 2 4 18" xfId="27765" xr:uid="{52931AE9-6826-4954-AC83-0B7717650A5D}"/>
    <cellStyle name="Note 2 2 2 2 4 18 2" xfId="40236" xr:uid="{6302BA54-782C-4258-BA0A-EF3FC9AE6236}"/>
    <cellStyle name="Note 2 2 2 2 4 19" xfId="28455" xr:uid="{8540DAD7-7F17-4829-8B11-DCB8553E1D82}"/>
    <cellStyle name="Note 2 2 2 2 4 19 2" xfId="40399" xr:uid="{2209F96A-E23B-4EF2-A360-B50AB3060D9C}"/>
    <cellStyle name="Note 2 2 2 2 4 2" xfId="5682" xr:uid="{43D7C91D-0435-4536-BA4F-CFB8B834683A}"/>
    <cellStyle name="Note 2 2 2 2 4 2 10" xfId="18146" xr:uid="{63450910-501B-41F6-BAC4-A10DB6A83BF2}"/>
    <cellStyle name="Note 2 2 2 2 4 2 2" xfId="20007" xr:uid="{CD1C6020-BC06-4B64-866A-1C90015B57CE}"/>
    <cellStyle name="Note 2 2 2 2 4 2 2 2" xfId="22895" xr:uid="{E18C11EB-E43A-4F87-84AB-2418C97E2B5A}"/>
    <cellStyle name="Note 2 2 2 2 4 2 2 2 2" xfId="39150" xr:uid="{53D1038B-F9F9-4FBB-9E1D-5F6D1B91ED1F}"/>
    <cellStyle name="Note 2 2 2 2 4 2 2 3" xfId="29616" xr:uid="{D22142A3-F783-41B3-8FAF-A557AE181187}"/>
    <cellStyle name="Note 2 2 2 2 4 2 2 3 2" xfId="40652" xr:uid="{95C8837B-FAF7-4FB7-9CB0-E6C8CAD89CD7}"/>
    <cellStyle name="Note 2 2 2 2 4 2 2 4" xfId="28248" xr:uid="{93C1BAEC-486D-4C68-9BA6-75E9641C8C9E}"/>
    <cellStyle name="Note 2 2 2 2 4 2 2 4 2" xfId="40347" xr:uid="{7E28B306-F409-42C8-B275-2FFA83699948}"/>
    <cellStyle name="Note 2 2 2 2 4 2 2 5" xfId="28552" xr:uid="{D6B0775F-6C36-41B6-8CFD-A7AA61205F36}"/>
    <cellStyle name="Note 2 2 2 2 4 2 2 5 2" xfId="40421" xr:uid="{C40D36F4-8B69-4AA1-AF27-FA7ED18F4F5B}"/>
    <cellStyle name="Note 2 2 2 2 4 2 2 6" xfId="28053" xr:uid="{2C6FA9EE-C3BB-4A50-A040-2722B441C316}"/>
    <cellStyle name="Note 2 2 2 2 4 2 2 6 2" xfId="40305" xr:uid="{8D2BAEAF-1E6B-4CDD-B52B-EB08F598613B}"/>
    <cellStyle name="Note 2 2 2 2 4 2 2 7" xfId="27270" xr:uid="{9D408C09-EF11-4297-9661-7CA926D3452A}"/>
    <cellStyle name="Note 2 2 2 2 4 2 2 7 2" xfId="40120" xr:uid="{A744FACC-7F4D-4797-946F-134210DE5F3C}"/>
    <cellStyle name="Note 2 2 2 2 4 2 2 8" xfId="30692" xr:uid="{A0568AE8-D707-4CBA-A628-102687F97D59}"/>
    <cellStyle name="Note 2 2 2 2 4 2 2 8 2" xfId="40886" xr:uid="{C2F5F79E-B001-450C-B66F-778B68232B2C}"/>
    <cellStyle name="Note 2 2 2 2 4 2 2 9" xfId="38499" xr:uid="{5B3EBFCC-5C2E-4BD0-A6D6-D077D4FE45FC}"/>
    <cellStyle name="Note 2 2 2 2 4 2 3" xfId="28489" xr:uid="{0AAE67DC-D9EA-4008-9E64-A606443A0FEB}"/>
    <cellStyle name="Note 2 2 2 2 4 2 3 2" xfId="40409" xr:uid="{7F96F289-A1F5-4C08-AA44-90CE6AFB960C}"/>
    <cellStyle name="Note 2 2 2 2 4 2 4" xfId="30042" xr:uid="{75D5F5B6-E31A-43B0-B594-FDB11478CC7E}"/>
    <cellStyle name="Note 2 2 2 2 4 2 4 2" xfId="40744" xr:uid="{95BB5D70-C509-470A-8A9F-93DBCCE1A3FE}"/>
    <cellStyle name="Note 2 2 2 2 4 2 5" xfId="27687" xr:uid="{F406EC96-F75D-4811-B676-CC89644D8067}"/>
    <cellStyle name="Note 2 2 2 2 4 2 5 2" xfId="40215" xr:uid="{E0ABB135-5EA2-4116-B540-55D5C92523E2}"/>
    <cellStyle name="Note 2 2 2 2 4 2 6" xfId="30823" xr:uid="{0DD95697-AC14-47A4-ACCF-FB1430EB82B5}"/>
    <cellStyle name="Note 2 2 2 2 4 2 6 2" xfId="40916" xr:uid="{9614E756-D30C-47A8-B55C-7ED37E3B66F6}"/>
    <cellStyle name="Note 2 2 2 2 4 2 7" xfId="30507" xr:uid="{A9FBF7E2-5BFF-421A-846D-0BA8216C1E9C}"/>
    <cellStyle name="Note 2 2 2 2 4 2 7 2" xfId="40846" xr:uid="{4EE0D380-7CF6-4B49-8AFE-F7011004B65D}"/>
    <cellStyle name="Note 2 2 2 2 4 2 8" xfId="28443" xr:uid="{4284E270-253C-4251-919C-31171CB7F1FB}"/>
    <cellStyle name="Note 2 2 2 2 4 2 8 2" xfId="40393" xr:uid="{1EC403C5-40BE-45A1-A7CB-1104CB61399E}"/>
    <cellStyle name="Note 2 2 2 2 4 2 9" xfId="38080" xr:uid="{DF7C9EDF-B63F-47EC-A213-5906E0CA9FE2}"/>
    <cellStyle name="Note 2 2 2 2 4 20" xfId="14735" xr:uid="{B952B938-2C29-497A-848C-86EA98893DB4}"/>
    <cellStyle name="Note 2 2 2 2 4 20 2" xfId="37291" xr:uid="{188C2180-671A-4A56-BF36-2B53A7DD07A3}"/>
    <cellStyle name="Note 2 2 2 2 4 21" xfId="28903" xr:uid="{7AE00E1D-79E3-4CDF-9FF3-2770A44CE6CE}"/>
    <cellStyle name="Note 2 2 2 2 4 21 2" xfId="40497" xr:uid="{4A4AB687-AABD-4D29-ABF2-347E57F76EE0}"/>
    <cellStyle name="Note 2 2 2 2 4 22" xfId="30720" xr:uid="{B7244945-6726-42B3-A4EC-3F6217718EA1}"/>
    <cellStyle name="Note 2 2 2 2 4 22 2" xfId="40892" xr:uid="{737E8ED5-1925-41B4-86C5-2FB6A15E568D}"/>
    <cellStyle name="Note 2 2 2 2 4 23" xfId="30898" xr:uid="{DC01B8A4-FF0A-422F-82D8-020C17596115}"/>
    <cellStyle name="Note 2 2 2 2 4 23 2" xfId="40938" xr:uid="{E5D9E25D-3F16-4DCE-8E1B-A0C3367B16F7}"/>
    <cellStyle name="Note 2 2 2 2 4 24" xfId="37608" xr:uid="{B9C8F35F-E442-4C89-AECA-0CA8A8C7EBEC}"/>
    <cellStyle name="Note 2 2 2 2 4 25" xfId="16059" xr:uid="{BD2AE671-781C-4895-B41B-9F309706B4E8}"/>
    <cellStyle name="Note 2 2 2 2 4 3" xfId="7195" xr:uid="{51AA1E68-411D-4F92-8A21-788A963AC409}"/>
    <cellStyle name="Note 2 2 2 2 4 3 2" xfId="39430" xr:uid="{286183CC-88E8-4D35-AF1C-FD9EDC76CB17}"/>
    <cellStyle name="Note 2 2 2 2 4 3 3" xfId="24211" xr:uid="{B1CEF95F-B025-4033-AD49-1ED106029470}"/>
    <cellStyle name="Note 2 2 2 2 4 4" xfId="7842" xr:uid="{7EFB231B-202D-4246-BBF4-C560A2811A52}"/>
    <cellStyle name="Note 2 2 2 2 4 4 2" xfId="38609" xr:uid="{5DE55BA6-5E25-45D9-95F9-9AFEF16EEF9A}"/>
    <cellStyle name="Note 2 2 2 2 4 4 3" xfId="20569" xr:uid="{F62B050C-39F3-4D23-851A-FD4154CF3D61}"/>
    <cellStyle name="Note 2 2 2 2 4 5" xfId="8414" xr:uid="{3C749C5E-7CAD-4D34-B588-1DD5E2A86A73}"/>
    <cellStyle name="Note 2 2 2 2 4 5 2" xfId="39491" xr:uid="{3D87FA70-468C-4CEB-8ED7-3BA3EFFC7820}"/>
    <cellStyle name="Note 2 2 2 2 4 5 3" xfId="24494" xr:uid="{8D3B1794-D6A2-49BF-B2BF-C6017BFF1349}"/>
    <cellStyle name="Note 2 2 2 2 4 6" xfId="21777" xr:uid="{65CB43E0-3008-41F8-BB92-71794913569F}"/>
    <cellStyle name="Note 2 2 2 2 4 6 2" xfId="38877" xr:uid="{89BAEFE8-5432-423A-B917-E9513F8F12D9}"/>
    <cellStyle name="Note 2 2 2 2 4 7" xfId="24481" xr:uid="{A7715825-5E61-440C-B003-CD246E5766AA}"/>
    <cellStyle name="Note 2 2 2 2 4 7 2" xfId="39488" xr:uid="{F3435736-EEFA-4AD2-B380-652DBA978C62}"/>
    <cellStyle name="Note 2 2 2 2 4 8" xfId="20191" xr:uid="{D025063B-EF7D-48B9-A014-5C7521922CC9}"/>
    <cellStyle name="Note 2 2 2 2 4 8 2" xfId="38533" xr:uid="{3608EE96-A143-4C48-BE77-D07D0176B08F}"/>
    <cellStyle name="Note 2 2 2 2 4 9" xfId="24351" xr:uid="{C4028F8B-EF32-48E9-AF23-12817F2F292A}"/>
    <cellStyle name="Note 2 2 2 2 4 9 2" xfId="39458" xr:uid="{3A80EEEF-AC09-47CF-B32A-89A9D2B9449A}"/>
    <cellStyle name="Note 2 2 2 2 40" xfId="17174" xr:uid="{882AC438-93E3-4330-9DEF-FF4961928DA7}"/>
    <cellStyle name="Note 2 2 2 2 40 2" xfId="37872" xr:uid="{D19BFAD8-D87F-4FA2-AA0A-567285029369}"/>
    <cellStyle name="Note 2 2 2 2 41" xfId="21541" xr:uid="{D657E817-2C44-4E98-B8D2-8880C5CFEDA8}"/>
    <cellStyle name="Note 2 2 2 2 41 2" xfId="38823" xr:uid="{50CDC335-37E8-4E94-B0CE-47D07C3CE41E}"/>
    <cellStyle name="Note 2 2 2 2 42" xfId="22527" xr:uid="{843F00BF-9A96-44DD-8426-A611386B0A69}"/>
    <cellStyle name="Note 2 2 2 2 42 2" xfId="39080" xr:uid="{3C54E73B-C8A4-4A2E-BBD4-CDAACE0E2904}"/>
    <cellStyle name="Note 2 2 2 2 43" xfId="18081" xr:uid="{ADA4A26B-8AA7-40E2-BCCD-E101ABD3E128}"/>
    <cellStyle name="Note 2 2 2 2 43 2" xfId="38063" xr:uid="{912A52A2-5882-4D51-9E4A-ECFA32E698E9}"/>
    <cellStyle name="Note 2 2 2 2 44" xfId="22594" xr:uid="{E0A8A5FB-FACC-45DA-A5D7-0826F177FD83}"/>
    <cellStyle name="Note 2 2 2 2 44 2" xfId="39089" xr:uid="{7AFA1ED5-27FD-4699-BFEB-F6E0DF64CD1A}"/>
    <cellStyle name="Note 2 2 2 2 45" xfId="17239" xr:uid="{A87346FF-F956-4D64-AB1D-ED72673A4A67}"/>
    <cellStyle name="Note 2 2 2 2 45 2" xfId="37884" xr:uid="{285EC8DB-754D-474E-ACCE-9C058506535A}"/>
    <cellStyle name="Note 2 2 2 2 46" xfId="14772" xr:uid="{43E7B565-F454-43E0-A1EE-F0B65BA3D0F2}"/>
    <cellStyle name="Note 2 2 2 2 46 2" xfId="37303" xr:uid="{5358A3C0-8AC2-446F-86C4-34355C54A490}"/>
    <cellStyle name="Note 2 2 2 2 47" xfId="30032" xr:uid="{E1FE8838-F465-45A0-9C99-72079BD7250F}"/>
    <cellStyle name="Note 2 2 2 2 47 2" xfId="40740" xr:uid="{D7848D6F-0611-49BC-A4BD-7BDD8CF7F384}"/>
    <cellStyle name="Note 2 2 2 2 48" xfId="30937" xr:uid="{CCE4B1BC-33CC-41E2-93B4-69270EC655B2}"/>
    <cellStyle name="Note 2 2 2 2 48 2" xfId="40950" xr:uid="{B3DF71D0-9C36-4888-A92B-42EC415A7637}"/>
    <cellStyle name="Note 2 2 2 2 49" xfId="30620" xr:uid="{4C354E96-CDEC-4CBC-82C6-CF4F5D9D45FA}"/>
    <cellStyle name="Note 2 2 2 2 49 2" xfId="40869" xr:uid="{4822215A-9767-4F68-A974-6E7502A378D6}"/>
    <cellStyle name="Note 2 2 2 2 5" xfId="4317" xr:uid="{CCF017AD-B51E-4F9E-A941-3303D511E91C}"/>
    <cellStyle name="Note 2 2 2 2 5 2" xfId="37708" xr:uid="{6A30D093-153D-467B-A0EB-55E05A662261}"/>
    <cellStyle name="Note 2 2 2 2 5 3" xfId="16383" xr:uid="{A10A5541-1820-4A32-9F6D-76DB4A398EAB}"/>
    <cellStyle name="Note 2 2 2 2 50" xfId="14906" xr:uid="{31D60DBF-05FC-4631-A4D5-D366F8B3FF66}"/>
    <cellStyle name="Note 2 2 2 2 50 2" xfId="37335" xr:uid="{17119B75-6644-411F-856D-1B1AAEDF4FE8}"/>
    <cellStyle name="Note 2 2 2 2 51" xfId="15869" xr:uid="{0599C5E9-7145-46F4-AF90-0FA4F315EC1C}"/>
    <cellStyle name="Note 2 2 2 2 51 2" xfId="37570" xr:uid="{845B6998-F83F-48AF-BACD-990DA13D5131}"/>
    <cellStyle name="Note 2 2 2 2 52" xfId="28966" xr:uid="{A1A32B0C-0E4C-4843-BF9D-27B910E92BB5}"/>
    <cellStyle name="Note 2 2 2 2 52 10" xfId="40510" xr:uid="{348CF7B4-749F-44AD-ACF4-222F49214A3A}"/>
    <cellStyle name="Note 2 2 2 2 52 2" xfId="33156" xr:uid="{C1A3763C-F112-46C4-96FD-49F1746C1FCF}"/>
    <cellStyle name="Note 2 2 2 2 52 2 2" xfId="41460" xr:uid="{DF5F18CB-39EF-4571-BCA0-5CA2445803A9}"/>
    <cellStyle name="Note 2 2 2 2 52 3" xfId="36209" xr:uid="{12B1E93E-35FB-4CEC-A628-0074CE18A455}"/>
    <cellStyle name="Note 2 2 2 2 52 3 2" xfId="42140" xr:uid="{11ED3671-C8D1-4348-B9B1-89F7EE2C97A2}"/>
    <cellStyle name="Note 2 2 2 2 52 4" xfId="31892" xr:uid="{999807B4-DC68-498A-89AB-8FFE20E58208}"/>
    <cellStyle name="Note 2 2 2 2 52 4 2" xfId="41182" xr:uid="{8054C107-19A1-4944-B1B4-F6C3C0F320E5}"/>
    <cellStyle name="Note 2 2 2 2 52 5" xfId="15861" xr:uid="{BA5D1EC3-EB8F-457E-9D0A-9E9EDB68B468}"/>
    <cellStyle name="Note 2 2 2 2 52 5 2" xfId="37565" xr:uid="{ABFD27FE-3F1B-4901-91FF-FC4042CE501F}"/>
    <cellStyle name="Note 2 2 2 2 52 6" xfId="15316" xr:uid="{54DA19BA-BC48-4005-A457-BD96566613B9}"/>
    <cellStyle name="Note 2 2 2 2 52 6 2" xfId="37432" xr:uid="{9EBCA5A2-0711-4E6B-896E-917F150049A5}"/>
    <cellStyle name="Note 2 2 2 2 52 7" xfId="31686" xr:uid="{3D685F08-68BB-4104-AA36-1F4F0D5C32FD}"/>
    <cellStyle name="Note 2 2 2 2 52 7 2" xfId="41136" xr:uid="{8EEF1EB1-6924-4D4D-966B-313D8ABFAAD2}"/>
    <cellStyle name="Note 2 2 2 2 52 8" xfId="15225" xr:uid="{DECFFA3B-3582-427C-BBB2-0692A096CC4C}"/>
    <cellStyle name="Note 2 2 2 2 52 8 2" xfId="37408" xr:uid="{B97277B7-B406-4B23-BE0D-7B2994E9F3D6}"/>
    <cellStyle name="Note 2 2 2 2 52 9" xfId="36548" xr:uid="{42A27489-DA01-4D4C-9F20-B809EC60FC6B}"/>
    <cellStyle name="Note 2 2 2 2 52 9 2" xfId="42210" xr:uid="{BEF6B0A1-F6A1-4B76-B374-C9E6AB1D5EC9}"/>
    <cellStyle name="Note 2 2 2 2 53" xfId="34526" xr:uid="{36C1CA47-CEA3-4BFC-AE68-3BF2493A59F9}"/>
    <cellStyle name="Note 2 2 2 2 53 2" xfId="41779" xr:uid="{AB0F9856-0782-4161-B63A-1C3F398403E1}"/>
    <cellStyle name="Note 2 2 2 2 54" xfId="35652" xr:uid="{0F41AC42-1318-472C-B36E-E002CCC020D2}"/>
    <cellStyle name="Note 2 2 2 2 54 2" xfId="42026" xr:uid="{743B9CDD-58D1-4B1B-AF4A-18C46870E2BA}"/>
    <cellStyle name="Note 2 2 2 2 55" xfId="35706" xr:uid="{4BBDE47C-7D6E-494A-BD3A-4128289130FA}"/>
    <cellStyle name="Note 2 2 2 2 55 2" xfId="42035" xr:uid="{8D5022A6-7FD1-4837-A568-52B33D77CD5D}"/>
    <cellStyle name="Note 2 2 2 2 56" xfId="35754" xr:uid="{52DF7272-7B02-43EC-8E56-AA3EEB3B358F}"/>
    <cellStyle name="Note 2 2 2 2 56 2" xfId="42044" xr:uid="{BB63DEF2-B7C5-473A-A3BD-9A7ACD3EAA24}"/>
    <cellStyle name="Note 2 2 2 2 57" xfId="35799" xr:uid="{DDA021DC-C0F4-40B6-861A-B193C3A89452}"/>
    <cellStyle name="Note 2 2 2 2 57 2" xfId="42053" xr:uid="{F1C0EF1A-21D9-4026-B763-E90A00D6E1FC}"/>
    <cellStyle name="Note 2 2 2 2 58" xfId="35841" xr:uid="{B9854C12-15EA-454B-BF0D-261D93C227D6}"/>
    <cellStyle name="Note 2 2 2 2 58 2" xfId="42061" xr:uid="{B085FE60-D78A-48D8-8FAD-29F50BAC5A95}"/>
    <cellStyle name="Note 2 2 2 2 59" xfId="35880" xr:uid="{B2E9B430-FBB8-4DDE-9FD7-90B31E97CE4D}"/>
    <cellStyle name="Note 2 2 2 2 59 2" xfId="42069" xr:uid="{9B86BEDD-91A5-453D-9552-0214183A77EA}"/>
    <cellStyle name="Note 2 2 2 2 6" xfId="9114" xr:uid="{8AD55809-5D3E-4AFB-983E-A82A26DF244F}"/>
    <cellStyle name="Note 2 2 2 2 6 2" xfId="37913" xr:uid="{7D441B25-2667-4A56-82DF-898541E67C56}"/>
    <cellStyle name="Note 2 2 2 2 6 3" xfId="17399" xr:uid="{FA9ED0A2-D753-4A98-B37D-32E93474D4B4}"/>
    <cellStyle name="Note 2 2 2 2 60" xfId="35916" xr:uid="{0ED1D7A8-68F7-4C66-9E1D-15C1A663A680}"/>
    <cellStyle name="Note 2 2 2 2 60 2" xfId="42076" xr:uid="{DD6C36DC-EF4D-49D3-AB96-690685D1AE81}"/>
    <cellStyle name="Note 2 2 2 2 61" xfId="35948" xr:uid="{06B6C4BC-BC86-4957-8BCB-035DF1ABAEA7}"/>
    <cellStyle name="Note 2 2 2 2 61 2" xfId="42081" xr:uid="{F379B0FB-0836-446E-BC60-63818D9FDE57}"/>
    <cellStyle name="Note 2 2 2 2 62" xfId="35977" xr:uid="{1CC1B3E4-E8CF-4CEA-B1F6-A4F4CC575AE4}"/>
    <cellStyle name="Note 2 2 2 2 62 2" xfId="42086" xr:uid="{DC9F5B43-DE79-40EC-83C9-13C84D15EBC1}"/>
    <cellStyle name="Note 2 2 2 2 63" xfId="36001" xr:uid="{EC1A7A3B-775D-4489-A7F7-37C8DBAC3FE0}"/>
    <cellStyle name="Note 2 2 2 2 63 2" xfId="42089" xr:uid="{A52B854F-20E1-4719-B5FD-F1607ED8B956}"/>
    <cellStyle name="Note 2 2 2 2 64" xfId="36018" xr:uid="{88B023E2-360A-4DB3-9EF0-AB17CE6B5AB4}"/>
    <cellStyle name="Note 2 2 2 2 64 2" xfId="42091" xr:uid="{5E3C03E4-4C63-49F4-97AD-1BA634CF571B}"/>
    <cellStyle name="Note 2 2 2 2 65" xfId="30269" xr:uid="{2761A6D3-0E8B-4B18-A266-B01B46258069}"/>
    <cellStyle name="Note 2 2 2 2 65 2" xfId="40799" xr:uid="{CA7E6EA9-B069-4AD9-800A-94A09B52DBE1}"/>
    <cellStyle name="Note 2 2 2 2 66" xfId="31860" xr:uid="{A8DB7E88-F665-4601-8050-07CEDA268090}"/>
    <cellStyle name="Note 2 2 2 2 66 2" xfId="41170" xr:uid="{3984D9B7-39C3-4FC5-9AFE-AAFAF5A8549C}"/>
    <cellStyle name="Note 2 2 2 2 67" xfId="32357" xr:uid="{27200629-998A-436D-A7FF-F3FD5831AA9E}"/>
    <cellStyle name="Note 2 2 2 2 67 2" xfId="41276" xr:uid="{8CCE6D27-AA5B-402D-9155-06DE432525CF}"/>
    <cellStyle name="Note 2 2 2 2 68" xfId="32238" xr:uid="{F5D33BED-4712-4A2D-B7A9-CC2E8942E95E}"/>
    <cellStyle name="Note 2 2 2 2 68 2" xfId="41255" xr:uid="{7E782D9E-A1CA-479A-8776-D30225BA7725}"/>
    <cellStyle name="Note 2 2 2 2 69" xfId="36046" xr:uid="{F150648B-3C3E-480A-8652-B74064408882}"/>
    <cellStyle name="Note 2 2 2 2 69 2" xfId="42095" xr:uid="{497C68C8-5AC6-4AAB-9B19-B80F133E0590}"/>
    <cellStyle name="Note 2 2 2 2 7" xfId="16932" xr:uid="{B6F5D1CF-31B3-4C84-A3FD-099E95D6A681}"/>
    <cellStyle name="Note 2 2 2 2 7 2" xfId="37824" xr:uid="{B85B23B0-082D-4488-929E-032051576691}"/>
    <cellStyle name="Note 2 2 2 2 70" xfId="32052" xr:uid="{FD7D8002-11AF-4BF8-9B32-2D1FCF82812F}"/>
    <cellStyle name="Note 2 2 2 2 70 2" xfId="41225" xr:uid="{1894C6A0-745A-4521-8317-D4436B856FE6}"/>
    <cellStyle name="Note 2 2 2 2 71" xfId="29511" xr:uid="{37E9F2BD-7346-485B-9620-A8DBEE5F8E74}"/>
    <cellStyle name="Note 2 2 2 2 71 2" xfId="40627" xr:uid="{1D106D7A-0019-4D84-B9EC-B5EF810EFDD1}"/>
    <cellStyle name="Note 2 2 2 2 72" xfId="37117" xr:uid="{664AB5ED-D790-46C3-8EB3-2B6C5D8A6157}"/>
    <cellStyle name="Note 2 2 2 2 73" xfId="14190" xr:uid="{E0602BE6-F2D6-4100-933E-0B2D33BB5397}"/>
    <cellStyle name="Note 2 2 2 2 8" xfId="18168" xr:uid="{911BC552-0D87-4949-B5F5-EAF8C86B9B1A}"/>
    <cellStyle name="Note 2 2 2 2 8 2" xfId="38084" xr:uid="{6638C544-3078-44B4-8B98-F13B0C699553}"/>
    <cellStyle name="Note 2 2 2 2 9" xfId="17791" xr:uid="{D90ECD6E-B159-40D2-9FFC-8625CEE1D868}"/>
    <cellStyle name="Note 2 2 2 2 9 2" xfId="37993" xr:uid="{A1D3A955-AE70-47F6-B48D-57DECA0BCF45}"/>
    <cellStyle name="Note 2 2 2 20" xfId="24369" xr:uid="{0D531A7F-DEB0-45DB-A614-D8D2A69CEC7D}"/>
    <cellStyle name="Note 2 2 2 20 2" xfId="39464" xr:uid="{85B47C38-65A2-43ED-85BF-F9E905969D42}"/>
    <cellStyle name="Note 2 2 2 21" xfId="21652" xr:uid="{28A82A37-BA50-4914-8D13-6EACC14352E4}"/>
    <cellStyle name="Note 2 2 2 21 2" xfId="38853" xr:uid="{8A3C0744-FC10-47ED-B55E-66A174E0BB94}"/>
    <cellStyle name="Note 2 2 2 22" xfId="24359" xr:uid="{A72F4F47-C4CB-4CA7-8707-12F079CC2FF1}"/>
    <cellStyle name="Note 2 2 2 22 2" xfId="39462" xr:uid="{C05D1279-AB1A-45FC-B914-AD341EEDAF5C}"/>
    <cellStyle name="Note 2 2 2 23" xfId="22022" xr:uid="{4AA45E7B-5166-4D36-91D2-0228BAFA7612}"/>
    <cellStyle name="Note 2 2 2 23 2" xfId="38934" xr:uid="{04D63676-EAEA-450F-8F6A-F37CB4B29081}"/>
    <cellStyle name="Note 2 2 2 24" xfId="23594" xr:uid="{D63CCB67-8DD9-418D-96B8-53F3E1B5F600}"/>
    <cellStyle name="Note 2 2 2 24 2" xfId="39296" xr:uid="{183B5F9A-960C-4195-86C4-A27C4E9C8C0F}"/>
    <cellStyle name="Note 2 2 2 25" xfId="22111" xr:uid="{11F81FFA-2355-40F2-8B8E-8B6B34F498D6}"/>
    <cellStyle name="Note 2 2 2 25 2" xfId="38950" xr:uid="{952C5845-1227-4C23-AE64-02BF87C03C2F}"/>
    <cellStyle name="Note 2 2 2 26" xfId="24924" xr:uid="{288DE668-B50C-40AE-8282-357E701E5236}"/>
    <cellStyle name="Note 2 2 2 26 2" xfId="39574" xr:uid="{5AD07F70-5046-4254-872F-C1A1791DA849}"/>
    <cellStyle name="Note 2 2 2 27" xfId="25094" xr:uid="{6130B110-B9A3-4002-BA05-F5DF7FF064E3}"/>
    <cellStyle name="Note 2 2 2 27 2" xfId="39613" xr:uid="{F8CD9436-5864-4AE4-8F1A-19275AEB5408}"/>
    <cellStyle name="Note 2 2 2 28" xfId="25250" xr:uid="{0C0C583B-B3C8-46BF-9DC3-004B3FEF31C7}"/>
    <cellStyle name="Note 2 2 2 28 2" xfId="39651" xr:uid="{D1088B11-65D0-4857-A3BC-5B1AF61D5C5F}"/>
    <cellStyle name="Note 2 2 2 29" xfId="25396" xr:uid="{B62DE067-9584-4CE5-87A3-0EE940A733A6}"/>
    <cellStyle name="Note 2 2 2 29 2" xfId="39685" xr:uid="{9C03731C-F93F-49F7-AE52-B7D7159295D6}"/>
    <cellStyle name="Note 2 2 2 3" xfId="1045" xr:uid="{A68A677D-5D90-4F39-B21F-82470D41F904}"/>
    <cellStyle name="Note 2 2 2 3 2" xfId="4572" xr:uid="{E0085B0C-879E-404A-82F9-259B1B449348}"/>
    <cellStyle name="Note 2 2 2 3 2 2" xfId="37159" xr:uid="{FCFBB178-23D6-4C5A-9E29-6DBBD0F174ED}"/>
    <cellStyle name="Note 2 2 2 3 3" xfId="6160" xr:uid="{A1FAEEF4-0FAE-4C29-B411-7C6177A746C7}"/>
    <cellStyle name="Note 2 2 2 3 4" xfId="14381" xr:uid="{CD115D76-5DDF-4E55-8379-EE40EC493EB1}"/>
    <cellStyle name="Note 2 2 2 30" xfId="25534" xr:uid="{BBE5DFC2-F8E6-4A69-9F5C-83E83FD48901}"/>
    <cellStyle name="Note 2 2 2 30 2" xfId="39718" xr:uid="{807C50B6-254D-4FA3-A95B-3EAAF50F7A78}"/>
    <cellStyle name="Note 2 2 2 31" xfId="25662" xr:uid="{029A7639-56CF-4183-86B1-B7CCE2667607}"/>
    <cellStyle name="Note 2 2 2 31 2" xfId="39749" xr:uid="{8BB433B4-92EC-4798-82B4-509E129867D7}"/>
    <cellStyle name="Note 2 2 2 32" xfId="25773" xr:uid="{ABA67E21-6E78-40A6-BF77-8A8E2BCDFC92}"/>
    <cellStyle name="Note 2 2 2 32 2" xfId="39778" xr:uid="{600D9D39-5069-4445-8074-994B67945046}"/>
    <cellStyle name="Note 2 2 2 33" xfId="25877" xr:uid="{2FE92D6D-C2B3-43F9-B2D6-D830A04C907F}"/>
    <cellStyle name="Note 2 2 2 33 2" xfId="39804" xr:uid="{433539F1-A227-417B-80A3-F073B25093B7}"/>
    <cellStyle name="Note 2 2 2 34" xfId="17843" xr:uid="{590092C4-702A-4598-9A1D-7CF1F5B6B446}"/>
    <cellStyle name="Note 2 2 2 34 2" xfId="38005" xr:uid="{D8C54549-418D-48B4-929C-876A53915660}"/>
    <cellStyle name="Note 2 2 2 35" xfId="16613" xr:uid="{0710469E-4103-402A-99BA-E99992A54EF7}"/>
    <cellStyle name="Note 2 2 2 35 2" xfId="37760" xr:uid="{FB0CC87C-922F-4C8D-8CCF-BFD29DF440C0}"/>
    <cellStyle name="Note 2 2 2 36" xfId="22600" xr:uid="{47F4791F-8EA8-4DAD-9279-64925814CCE6}"/>
    <cellStyle name="Note 2 2 2 36 2" xfId="39092" xr:uid="{2CAD654F-207E-492C-9ECD-D1691BE27C3F}"/>
    <cellStyle name="Note 2 2 2 37" xfId="17620" xr:uid="{D89764F3-221D-4B8E-AF33-C61799A15E37}"/>
    <cellStyle name="Note 2 2 2 37 2" xfId="37964" xr:uid="{80A3BD2D-050A-4D03-A396-1B6631EF60CB}"/>
    <cellStyle name="Note 2 2 2 38" xfId="23076" xr:uid="{0153A148-911B-49CE-A22C-39426D4FFF4D}"/>
    <cellStyle name="Note 2 2 2 38 2" xfId="39185" xr:uid="{DD704529-9C6B-47CD-B856-6B50A791C97F}"/>
    <cellStyle name="Note 2 2 2 39" xfId="23243" xr:uid="{7789BCE7-7AD1-4F95-B855-7952817B3819}"/>
    <cellStyle name="Note 2 2 2 39 2" xfId="39228" xr:uid="{1016049D-9383-4B8E-BBF7-110956B7A6E8}"/>
    <cellStyle name="Note 2 2 2 4" xfId="1888" xr:uid="{A0593C4B-4854-4469-8682-722CA9E1FC62}"/>
    <cellStyle name="Note 2 2 2 4 2" xfId="5000" xr:uid="{28353EC5-DC0A-4867-8A1C-9DC6841DEF6E}"/>
    <cellStyle name="Note 2 2 2 4 2 2" xfId="37211" xr:uid="{F9F9CAFE-E2A6-411E-88D1-7716F7BFC536}"/>
    <cellStyle name="Note 2 2 2 4 3" xfId="6560" xr:uid="{6E75E7DA-9703-4D91-94FD-08D2A888E9D8}"/>
    <cellStyle name="Note 2 2 2 4 4" xfId="14507" xr:uid="{851A1695-1DCF-45E6-9FB3-D68DBAF83B0B}"/>
    <cellStyle name="Note 2 2 2 40" xfId="19239" xr:uid="{AEB79BA8-D91F-4773-ADA0-90AF93D11658}"/>
    <cellStyle name="Note 2 2 2 40 2" xfId="38325" xr:uid="{E39C9085-504E-460B-A5CB-C37EFB0F5809}"/>
    <cellStyle name="Note 2 2 2 41" xfId="18098" xr:uid="{1E2F0BF3-D0BF-4D37-B3B3-2E3FABE3FD75}"/>
    <cellStyle name="Note 2 2 2 41 2" xfId="38068" xr:uid="{2D00A220-1CAC-4B39-B78B-1C4EA419FAC6}"/>
    <cellStyle name="Note 2 2 2 42" xfId="26236" xr:uid="{77951A38-6416-4E8A-83AE-439F506F80AB}"/>
    <cellStyle name="Note 2 2 2 42 2" xfId="39896" xr:uid="{F837C144-3AA1-4CE9-843E-099199440C5E}"/>
    <cellStyle name="Note 2 2 2 43" xfId="26323" xr:uid="{36F6A608-6837-4284-8A03-46A94379C425}"/>
    <cellStyle name="Note 2 2 2 43 2" xfId="39914" xr:uid="{D07D46AD-45AC-49F8-B2A0-C25F824730D9}"/>
    <cellStyle name="Note 2 2 2 44" xfId="26402" xr:uid="{D4600A68-CF4A-4BD5-A2C2-24A7B78F9A4A}"/>
    <cellStyle name="Note 2 2 2 44 2" xfId="39931" xr:uid="{100CAA06-3100-411A-9D04-AD3F7F8CFE98}"/>
    <cellStyle name="Note 2 2 2 45" xfId="26476" xr:uid="{4B04E631-1215-471D-9E97-A6CC71B86B44}"/>
    <cellStyle name="Note 2 2 2 45 2" xfId="39947" xr:uid="{9A19E1CC-1A2D-4B29-968C-01CF51A5B1F1}"/>
    <cellStyle name="Note 2 2 2 46" xfId="26544" xr:uid="{7CEFBF6E-B30A-4136-9B7F-00CE728ECBE4}"/>
    <cellStyle name="Note 2 2 2 46 2" xfId="39962" xr:uid="{89B14EA8-051D-47C3-8732-0229CB902298}"/>
    <cellStyle name="Note 2 2 2 47" xfId="15037" xr:uid="{FF61EF45-0F4E-4D5A-BA6C-C064BFFE9179}"/>
    <cellStyle name="Note 2 2 2 47 2" xfId="37365" xr:uid="{74CEB798-CE62-45DC-9E1B-1B268BDEFD04}"/>
    <cellStyle name="Note 2 2 2 48" xfId="30887" xr:uid="{9F46CDAB-BA7D-4674-8906-C92D590C1580}"/>
    <cellStyle name="Note 2 2 2 48 2" xfId="40935" xr:uid="{F79B64D5-8014-465D-B62B-DDBC16BD5F64}"/>
    <cellStyle name="Note 2 2 2 49" xfId="31083" xr:uid="{5B74A734-42CD-4E36-8E3F-25D23C247A95}"/>
    <cellStyle name="Note 2 2 2 49 2" xfId="40988" xr:uid="{34368AEF-8D56-49A7-A50A-40882C9279D6}"/>
    <cellStyle name="Note 2 2 2 5" xfId="3383" xr:uid="{72E61C93-FA5A-4EF4-BDE8-3D04CA18342D}"/>
    <cellStyle name="Note 2 2 2 5 10" xfId="23518" xr:uid="{FFE76520-4F3B-4C8F-8D90-C126A5FA897C}"/>
    <cellStyle name="Note 2 2 2 5 10 2" xfId="39279" xr:uid="{32421283-3EE1-4F84-9CCE-2F7CAFF6B4AF}"/>
    <cellStyle name="Note 2 2 2 5 11" xfId="21589" xr:uid="{257792F3-6A5D-47FD-AAC2-55559A9192A0}"/>
    <cellStyle name="Note 2 2 2 5 11 2" xfId="38836" xr:uid="{CAF77394-9F6A-4387-8635-1754109CE311}"/>
    <cellStyle name="Note 2 2 2 5 12" xfId="24827" xr:uid="{49ED63EB-8E2A-429E-86B8-5F558EC6C70B}"/>
    <cellStyle name="Note 2 2 2 5 12 2" xfId="39553" xr:uid="{F213D725-DE53-4924-9EBD-BAF8EC800D2F}"/>
    <cellStyle name="Note 2 2 2 5 13" xfId="25005" xr:uid="{FE1B88E8-8283-4E4F-A6B6-15065AB76B4E}"/>
    <cellStyle name="Note 2 2 2 5 13 2" xfId="39593" xr:uid="{94621104-11D5-4695-AE1E-6B7D0211B972}"/>
    <cellStyle name="Note 2 2 2 5 14" xfId="25168" xr:uid="{0DCAFE54-CD33-406C-A8C5-0CE1318102B5}"/>
    <cellStyle name="Note 2 2 2 5 14 2" xfId="39631" xr:uid="{9413551E-226A-411A-94BF-9562A98451C5}"/>
    <cellStyle name="Note 2 2 2 5 15" xfId="25322" xr:uid="{8DD5DFF5-7F8E-4467-8A72-2181F3BFFEED}"/>
    <cellStyle name="Note 2 2 2 5 15 2" xfId="39668" xr:uid="{6641FF80-3277-4F57-873D-0D9171C91B25}"/>
    <cellStyle name="Note 2 2 2 5 16" xfId="25466" xr:uid="{11B2A28A-6148-40D1-98FB-D443AB6D160B}"/>
    <cellStyle name="Note 2 2 2 5 16 2" xfId="39702" xr:uid="{DE046667-9495-4D47-9F33-CD716AFB1E1B}"/>
    <cellStyle name="Note 2 2 2 5 17" xfId="25600" xr:uid="{A527DDC9-3165-47EF-9AD7-75A5B2568750}"/>
    <cellStyle name="Note 2 2 2 5 17 2" xfId="39734" xr:uid="{DC3AA972-A551-413A-B1D1-87AD9E22C6D4}"/>
    <cellStyle name="Note 2 2 2 5 18" xfId="27758" xr:uid="{83DFF811-D18F-405A-AE35-2AC3B7F08642}"/>
    <cellStyle name="Note 2 2 2 5 18 2" xfId="40231" xr:uid="{F99DD69E-680F-4194-9062-F32CC0807D40}"/>
    <cellStyle name="Note 2 2 2 5 19" xfId="27220" xr:uid="{D5AFBD49-2290-4054-B39D-6A551E13567A}"/>
    <cellStyle name="Note 2 2 2 5 19 2" xfId="40108" xr:uid="{08C990AA-1763-4892-976A-4035F11E1AFE}"/>
    <cellStyle name="Note 2 2 2 5 2" xfId="5445" xr:uid="{E5B3E59A-490C-4919-B87F-EB5C12D84DB6}"/>
    <cellStyle name="Note 2 2 2 5 2 10" xfId="18139" xr:uid="{F3EE7D30-B5A0-486C-8D51-996EE14B1F88}"/>
    <cellStyle name="Note 2 2 2 5 2 2" xfId="20440" xr:uid="{F6D0214A-0073-460D-8F31-D478444F64D6}"/>
    <cellStyle name="Note 2 2 2 5 2 2 2" xfId="22888" xr:uid="{E7C22A1F-08D8-4B47-9A22-AE069B17CDA1}"/>
    <cellStyle name="Note 2 2 2 5 2 2 2 2" xfId="39145" xr:uid="{4370E8F4-C17A-4E02-B56D-307004376E8E}"/>
    <cellStyle name="Note 2 2 2 5 2 2 3" xfId="29609" xr:uid="{BC35D077-FB6D-4E83-8738-DAE5C3FA9C37}"/>
    <cellStyle name="Note 2 2 2 5 2 2 3 2" xfId="40647" xr:uid="{75917A5E-3FE4-4699-BA1B-345F36A3D90A}"/>
    <cellStyle name="Note 2 2 2 5 2 2 4" xfId="29183" xr:uid="{3E61F1E8-73F1-4160-B652-3D5C2245ED13}"/>
    <cellStyle name="Note 2 2 2 5 2 2 4 2" xfId="40555" xr:uid="{CB613896-2D7F-4ABD-8FED-EA82264BAF92}"/>
    <cellStyle name="Note 2 2 2 5 2 2 5" xfId="15005" xr:uid="{20D2A9B6-3272-493F-AC0F-84A120278C28}"/>
    <cellStyle name="Note 2 2 2 5 2 2 5 2" xfId="37358" xr:uid="{8033B7D5-061F-4F84-BE45-8A1FAC5BAE46}"/>
    <cellStyle name="Note 2 2 2 5 2 2 6" xfId="29114" xr:uid="{B33679E3-F243-4BEE-A233-4B6CFED7CD8D}"/>
    <cellStyle name="Note 2 2 2 5 2 2 6 2" xfId="40538" xr:uid="{02DC5A2B-FAF4-4601-8959-697C3B1ED8D5}"/>
    <cellStyle name="Note 2 2 2 5 2 2 7" xfId="30836" xr:uid="{608E3002-29E1-4FF3-85D0-D93F6CDFBB10}"/>
    <cellStyle name="Note 2 2 2 5 2 2 7 2" xfId="40920" xr:uid="{4D910769-EF86-432A-8462-3B052D8D7704}"/>
    <cellStyle name="Note 2 2 2 5 2 2 8" xfId="28444" xr:uid="{37032819-933F-41A2-B7A0-C19C408757C2}"/>
    <cellStyle name="Note 2 2 2 5 2 2 8 2" xfId="40394" xr:uid="{4997A004-1F2F-4D2E-8309-1432C664AE62}"/>
    <cellStyle name="Note 2 2 2 5 2 2 9" xfId="38583" xr:uid="{72FA3DDF-0318-4FA1-A264-AB064E17DDD9}"/>
    <cellStyle name="Note 2 2 2 5 2 3" xfId="28655" xr:uid="{8A49A962-886C-433E-B53D-1EB27E80537E}"/>
    <cellStyle name="Note 2 2 2 5 2 3 2" xfId="40441" xr:uid="{517F1AE7-E586-49B9-BE41-1786F9F3A04A}"/>
    <cellStyle name="Note 2 2 2 5 2 4" xfId="29575" xr:uid="{CC7ECE0E-9FAB-4F35-9164-583AFD733BE8}"/>
    <cellStyle name="Note 2 2 2 5 2 4 2" xfId="40642" xr:uid="{B13A2728-4569-49F1-9522-C0F89679054A}"/>
    <cellStyle name="Note 2 2 2 5 2 5" xfId="29940" xr:uid="{D54F30B7-AE9B-472E-A961-BFF0E4A185C1}"/>
    <cellStyle name="Note 2 2 2 5 2 5 2" xfId="40717" xr:uid="{8A077827-078E-494C-B470-8DAF94F4723D}"/>
    <cellStyle name="Note 2 2 2 5 2 6" xfId="31101" xr:uid="{ECC7B02C-C47A-4E56-93F8-3F566DA3D27D}"/>
    <cellStyle name="Note 2 2 2 5 2 6 2" xfId="40994" xr:uid="{C3FC5FDA-D6B5-4D44-8004-0EBAE17DC0FC}"/>
    <cellStyle name="Note 2 2 2 5 2 7" xfId="31306" xr:uid="{71D80537-AB9F-42B2-A9A6-C68E4CCF906D}"/>
    <cellStyle name="Note 2 2 2 5 2 7 2" xfId="41043" xr:uid="{588DA3BD-2425-4DB7-B01C-05974DA9293F}"/>
    <cellStyle name="Note 2 2 2 5 2 8" xfId="31473" xr:uid="{927E8EF8-DD3E-46C9-A093-EA274180A0A0}"/>
    <cellStyle name="Note 2 2 2 5 2 8 2" xfId="41090" xr:uid="{8164535E-9CF2-4684-994D-1C639FFAE6D3}"/>
    <cellStyle name="Note 2 2 2 5 2 9" xfId="38075" xr:uid="{F72CB0AD-44FB-4FBA-B1DE-EC41C85BA144}"/>
    <cellStyle name="Note 2 2 2 5 20" xfId="28450" xr:uid="{63E45D2F-D317-46EB-91E2-6B7113AED97B}"/>
    <cellStyle name="Note 2 2 2 5 20 2" xfId="40397" xr:uid="{C191C93E-DC4B-4274-A6ED-DEFBFE5DA031}"/>
    <cellStyle name="Note 2 2 2 5 21" xfId="30525" xr:uid="{4AC7C996-B628-48ED-86EF-950193113203}"/>
    <cellStyle name="Note 2 2 2 5 21 2" xfId="40848" xr:uid="{8E9CA009-A291-439D-8514-B169139D8D80}"/>
    <cellStyle name="Note 2 2 2 5 22" xfId="27038" xr:uid="{25331FC5-E65C-48EF-ACD8-1C9E5E5589AC}"/>
    <cellStyle name="Note 2 2 2 5 22 2" xfId="40073" xr:uid="{2433F23E-E56A-418D-B74B-F7B3B7D194E4}"/>
    <cellStyle name="Note 2 2 2 5 23" xfId="15958" xr:uid="{9C386037-078C-4707-9DD7-B51DE6706A23}"/>
    <cellStyle name="Note 2 2 2 5 23 2" xfId="37590" xr:uid="{0E97B384-D4A0-4295-A45C-4DDBE1E1A5A7}"/>
    <cellStyle name="Note 2 2 2 5 24" xfId="37517" xr:uid="{BADE8497-5FDB-4FF6-9FA8-DF079D18AD47}"/>
    <cellStyle name="Note 2 2 2 5 25" xfId="15660" xr:uid="{6DB24E83-EE1C-47C4-BD04-3F59115671DB}"/>
    <cellStyle name="Note 2 2 2 5 3" xfId="6982" xr:uid="{35E013D7-DE18-41EB-9891-443146AD5CAD}"/>
    <cellStyle name="Note 2 2 2 5 3 2" xfId="39425" xr:uid="{801C73AD-CA4A-4038-83C6-315A50511475}"/>
    <cellStyle name="Note 2 2 2 5 3 3" xfId="24204" xr:uid="{80AB38FB-5B89-4EF0-8477-C84FA375EA9C}"/>
    <cellStyle name="Note 2 2 2 5 4" xfId="7632" xr:uid="{188AB061-E03C-42B4-BDD7-5EDE5D45582F}"/>
    <cellStyle name="Note 2 2 2 5 4 2" xfId="38734" xr:uid="{05A6C852-FA05-49AF-A938-C43B21B60309}"/>
    <cellStyle name="Note 2 2 2 5 4 3" xfId="21141" xr:uid="{DF740776-7A59-4C9F-9BE1-07CE1FF0E3F7}"/>
    <cellStyle name="Note 2 2 2 5 5" xfId="8204" xr:uid="{05D592C9-A69C-4D50-86B7-75EDC8A53A71}"/>
    <cellStyle name="Note 2 2 2 5 5 2" xfId="39321" xr:uid="{D0D5DB6E-490B-4D0F-9D35-7C182B2909B3}"/>
    <cellStyle name="Note 2 2 2 5 5 3" xfId="23744" xr:uid="{0B077106-CFCF-4601-90FE-257AA22274C8}"/>
    <cellStyle name="Note 2 2 2 5 6" xfId="20217" xr:uid="{4F4DBD36-51E8-4430-9701-F27BF79B2338}"/>
    <cellStyle name="Note 2 2 2 5 6 2" xfId="38537" xr:uid="{22EAEC59-BE24-4B04-8929-8F45569B6767}"/>
    <cellStyle name="Note 2 2 2 5 7" xfId="22006" xr:uid="{B3500FE2-C44A-4B43-87BA-F4F2696CB248}"/>
    <cellStyle name="Note 2 2 2 5 7 2" xfId="38928" xr:uid="{FCDD13F5-B7A3-4A71-867F-AA4CCD63D6F9}"/>
    <cellStyle name="Note 2 2 2 5 8" xfId="21574" xr:uid="{E8D26B7D-5769-4735-8FE7-5D4829403AED}"/>
    <cellStyle name="Note 2 2 2 5 8 2" xfId="38831" xr:uid="{A185718D-627B-4914-849C-E2DDC23702DE}"/>
    <cellStyle name="Note 2 2 2 5 9" xfId="21018" xr:uid="{CEDCC941-A8BE-45BD-9BC4-1C7C0F14D607}"/>
    <cellStyle name="Note 2 2 2 5 9 2" xfId="38707" xr:uid="{21515BD2-8F43-41E3-9564-ADE074258D7E}"/>
    <cellStyle name="Note 2 2 2 50" xfId="31291" xr:uid="{12D366D1-DA42-486F-88F8-74F0D808E687}"/>
    <cellStyle name="Note 2 2 2 50 2" xfId="41038" xr:uid="{7C7FC9B7-010A-4883-878D-03ACFA16B45E}"/>
    <cellStyle name="Note 2 2 2 51" xfId="31484" xr:uid="{627541E4-2BA9-4E51-BB61-7A4C1F3B1F15}"/>
    <cellStyle name="Note 2 2 2 51 2" xfId="41092" xr:uid="{5369CBFC-6AA1-4480-98E3-37F609EBE335}"/>
    <cellStyle name="Note 2 2 2 52" xfId="31579" xr:uid="{A3482BC1-695B-4362-8446-842856816DFC}"/>
    <cellStyle name="Note 2 2 2 52 2" xfId="41112" xr:uid="{0CA84851-1F1E-40D6-8B15-BE0D01D4FA03}"/>
    <cellStyle name="Note 2 2 2 53" xfId="31768" xr:uid="{1D5BA34A-1A1F-4277-910A-1E5EDFF38FEF}"/>
    <cellStyle name="Note 2 2 2 53 10" xfId="41152" xr:uid="{9B72CC4A-FF41-4E8A-B85C-99672DA66A94}"/>
    <cellStyle name="Note 2 2 2 53 2" xfId="33149" xr:uid="{719EC310-3143-4AF8-A7E7-B4A27391A8B2}"/>
    <cellStyle name="Note 2 2 2 53 2 2" xfId="41455" xr:uid="{ADBE071D-00BC-42FF-9AAD-9B47D364BDB3}"/>
    <cellStyle name="Note 2 2 2 53 3" xfId="36202" xr:uid="{C61D0C00-D622-4680-8B1C-E6A787923467}"/>
    <cellStyle name="Note 2 2 2 53 3 2" xfId="42135" xr:uid="{CC96608B-4CDC-4111-997A-8D809B5CAF5F}"/>
    <cellStyle name="Note 2 2 2 53 4" xfId="29798" xr:uid="{0BB51CFE-141E-4434-A15E-4904055CE738}"/>
    <cellStyle name="Note 2 2 2 53 4 2" xfId="40693" xr:uid="{774B7883-469F-46F5-AFF8-46175D01981D}"/>
    <cellStyle name="Note 2 2 2 53 5" xfId="28313" xr:uid="{ADEE9822-BF8F-4F54-85C7-891A9B486A8F}"/>
    <cellStyle name="Note 2 2 2 53 5 2" xfId="40363" xr:uid="{849CB8A6-5BEF-4E9E-AB9B-39C46B0F7D8A}"/>
    <cellStyle name="Note 2 2 2 53 6" xfId="36600" xr:uid="{57D90506-9F16-42D9-852C-DEDB1BC64F07}"/>
    <cellStyle name="Note 2 2 2 53 6 2" xfId="42223" xr:uid="{C44731E0-EFE7-4A22-B316-EBA115F3C1DA}"/>
    <cellStyle name="Note 2 2 2 53 7" xfId="27673" xr:uid="{AC3A1F0D-6972-4459-8803-334521EB0B93}"/>
    <cellStyle name="Note 2 2 2 53 7 2" xfId="40211" xr:uid="{521A2208-85EF-4FCB-B6CC-D9BB71E9D4ED}"/>
    <cellStyle name="Note 2 2 2 53 8" xfId="15577" xr:uid="{7123E20F-9315-4AAD-A2E1-FFAF7976C1C8}"/>
    <cellStyle name="Note 2 2 2 53 8 2" xfId="37501" xr:uid="{BD0E0CDA-6766-4FB8-A2EF-0A977F013AD1}"/>
    <cellStyle name="Note 2 2 2 53 9" xfId="26928" xr:uid="{1396772D-8F80-460D-BAF1-EFB775777A4E}"/>
    <cellStyle name="Note 2 2 2 53 9 2" xfId="40048" xr:uid="{0F676DA7-A586-4B4D-A580-E49AD1BEAF15}"/>
    <cellStyle name="Note 2 2 2 54" xfId="34879" xr:uid="{BDBF302D-F74A-4CAC-868D-90CF3AA80C78}"/>
    <cellStyle name="Note 2 2 2 54 2" xfId="41851" xr:uid="{29B14BE5-C2E6-4F6B-B9C6-0D66FDB49D68}"/>
    <cellStyle name="Note 2 2 2 55" xfId="34078" xr:uid="{BE241127-720E-49EF-AF82-8464B7A2CC81}"/>
    <cellStyle name="Note 2 2 2 55 2" xfId="41685" xr:uid="{74703B8E-F7DC-4DCF-BA36-9C109EBBEA17}"/>
    <cellStyle name="Note 2 2 2 56" xfId="33465" xr:uid="{3D0C746F-5425-45D6-BF6D-524612319373}"/>
    <cellStyle name="Note 2 2 2 56 2" xfId="41534" xr:uid="{1DDF0A07-1535-4B92-A896-938ED8F1E471}"/>
    <cellStyle name="Note 2 2 2 57" xfId="33633" xr:uid="{3205F9DB-E84C-428D-B650-C76E6D89DC05}"/>
    <cellStyle name="Note 2 2 2 57 2" xfId="41574" xr:uid="{DFFB8781-A945-4B57-AAB7-0C8BC336582A}"/>
    <cellStyle name="Note 2 2 2 58" xfId="34024" xr:uid="{EE44A8C9-E1EA-4A44-9064-B33BE88A84BA}"/>
    <cellStyle name="Note 2 2 2 58 2" xfId="41670" xr:uid="{5D606701-13A6-4701-86A3-56933AEE44FD}"/>
    <cellStyle name="Note 2 2 2 59" xfId="33333" xr:uid="{890F1F93-9506-474F-8229-1A3D6B3763E1}"/>
    <cellStyle name="Note 2 2 2 59 2" xfId="41503" xr:uid="{313F388E-62D5-45FD-8650-630C68C9D2B7}"/>
    <cellStyle name="Note 2 2 2 6" xfId="4080" xr:uid="{230602A6-75FF-43A9-97DA-38676D9F121A}"/>
    <cellStyle name="Note 2 2 2 6 2" xfId="37712" xr:uid="{EEC56648-F9A6-4DB2-ADDD-B59179C6A971}"/>
    <cellStyle name="Note 2 2 2 6 3" xfId="16389" xr:uid="{43FA04B5-A091-4068-BF33-97F117F080BB}"/>
    <cellStyle name="Note 2 2 2 60" xfId="34089" xr:uid="{894997E5-C700-486B-BCF3-351AA489A784}"/>
    <cellStyle name="Note 2 2 2 60 2" xfId="41686" xr:uid="{BD0FEBBB-0CB2-4105-975E-7EFC7650158C}"/>
    <cellStyle name="Note 2 2 2 61" xfId="35334" xr:uid="{440DD779-197C-4FD2-B365-C4C8093B7F69}"/>
    <cellStyle name="Note 2 2 2 61 2" xfId="41948" xr:uid="{1F9430D4-46FB-4C1A-B957-A5CE21FF0DFB}"/>
    <cellStyle name="Note 2 2 2 62" xfId="32738" xr:uid="{16FB2954-BFFF-4ADA-9343-AEA606C1F174}"/>
    <cellStyle name="Note 2 2 2 62 2" xfId="41372" xr:uid="{3BF6D70C-EADD-4D89-AAAB-BB8AC5A0459D}"/>
    <cellStyle name="Note 2 2 2 63" xfId="33910" xr:uid="{614C1D35-31B6-4C0E-8C2A-6AC5F6A264C4}"/>
    <cellStyle name="Note 2 2 2 63 2" xfId="41645" xr:uid="{D34536E2-5682-462B-97F5-0ED38B8F8D8C}"/>
    <cellStyle name="Note 2 2 2 64" xfId="34790" xr:uid="{3E8F945B-CEDD-4992-9231-F3E7976AA92F}"/>
    <cellStyle name="Note 2 2 2 64 2" xfId="41835" xr:uid="{7044ADA2-649A-47CD-B5DA-DFADE8A95E08}"/>
    <cellStyle name="Note 2 2 2 65" xfId="33553" xr:uid="{D7E3298C-1682-4590-A696-CC5D38D22F2A}"/>
    <cellStyle name="Note 2 2 2 65 2" xfId="41556" xr:uid="{64A5FF5C-9F81-44E4-A6A3-A3CB7E13FCE7}"/>
    <cellStyle name="Note 2 2 2 66" xfId="15492" xr:uid="{5FDD0648-27E7-43BB-B3FF-DA8198776104}"/>
    <cellStyle name="Note 2 2 2 66 2" xfId="37480" xr:uid="{90A8E5C9-4AC8-41B7-9B8A-1CC7225976F2}"/>
    <cellStyle name="Note 2 2 2 67" xfId="31216" xr:uid="{AC8AB6FC-E594-4677-A36B-91A44086CADF}"/>
    <cellStyle name="Note 2 2 2 67 2" xfId="41022" xr:uid="{60E309A3-F803-4119-B856-CCF6FB2AA9FA}"/>
    <cellStyle name="Note 2 2 2 68" xfId="31552" xr:uid="{B72E35D2-61C8-42CF-B86A-41CF75AB1621}"/>
    <cellStyle name="Note 2 2 2 68 2" xfId="41107" xr:uid="{267F79E3-A43F-421E-86CC-FB55BC17DC71}"/>
    <cellStyle name="Note 2 2 2 69" xfId="31642" xr:uid="{5A5BD297-01AD-49CB-AA19-987A74E3BE6B}"/>
    <cellStyle name="Note 2 2 2 69 2" xfId="41129" xr:uid="{51855D4A-BEB0-4D3C-99D9-3AF99DC19468}"/>
    <cellStyle name="Note 2 2 2 7" xfId="8877" xr:uid="{DEB79CDD-82B7-4348-880C-C52F782FD052}"/>
    <cellStyle name="Note 2 2 2 7 2" xfId="37937" xr:uid="{E000F1DA-A75C-44F1-A98D-50D48AAFA15F}"/>
    <cellStyle name="Note 2 2 2 7 3" xfId="17508" xr:uid="{D7945767-66A7-461E-A993-1D41D952034C}"/>
    <cellStyle name="Note 2 2 2 70" xfId="31740" xr:uid="{124C709C-20AA-4F77-99DC-2E3CB1492BC0}"/>
    <cellStyle name="Note 2 2 2 70 2" xfId="41147" xr:uid="{4B0C0FF7-1B42-48E1-9186-FAD35ED4B61F}"/>
    <cellStyle name="Note 2 2 2 71" xfId="36691" xr:uid="{8A59A3B1-4EBB-4F99-BF63-630E6345A127}"/>
    <cellStyle name="Note 2 2 2 71 2" xfId="42246" xr:uid="{0A2C744B-69EA-4753-BE1F-2EC32C6EAD07}"/>
    <cellStyle name="Note 2 2 2 72" xfId="36741" xr:uid="{C8C53D3D-7FFE-4327-A848-ED04C76C62E0}"/>
    <cellStyle name="Note 2 2 2 72 2" xfId="42256" xr:uid="{B3CF9B04-8810-4CE9-9518-1A19D35653C0}"/>
    <cellStyle name="Note 2 2 2 73" xfId="37081" xr:uid="{E33BC6FB-60E0-4C35-A3EA-6F0D5648E12E}"/>
    <cellStyle name="Note 2 2 2 74" xfId="44298" xr:uid="{F8B02FCF-98DC-43DE-A6E6-5DE9190F9BCC}"/>
    <cellStyle name="Note 2 2 2 75" xfId="14183" xr:uid="{56979175-1F5E-487B-94BD-10C0E3CA6FA2}"/>
    <cellStyle name="Note 2 2 2 8" xfId="16845" xr:uid="{B5640A34-C8F8-44A4-9AEA-BD60F99088C1}"/>
    <cellStyle name="Note 2 2 2 8 2" xfId="37808" xr:uid="{9E5429B2-536D-4D2A-8ACB-76566A579DCB}"/>
    <cellStyle name="Note 2 2 2 9" xfId="17514" xr:uid="{34722D2C-C5B6-404B-8C06-C083E0E7399E}"/>
    <cellStyle name="Note 2 2 2 9 2" xfId="37939" xr:uid="{E5FB1526-3A2C-4811-87ED-AA328A1E6539}"/>
    <cellStyle name="Note 2 2 20" xfId="16897" xr:uid="{8201676C-840D-4788-B874-89AA5BA3D77A}"/>
    <cellStyle name="Note 2 2 20 2" xfId="21035" xr:uid="{16FF7320-F356-40E8-97AD-4371A12110BC}"/>
    <cellStyle name="Note 2 2 20 2 2" xfId="38710" xr:uid="{BC862C8E-9E3F-41FF-8EC9-ABE9A80C2A47}"/>
    <cellStyle name="Note 2 2 20 3" xfId="37816" xr:uid="{6537B526-AA10-4A78-A0FF-4087EBA60783}"/>
    <cellStyle name="Note 2 2 21" xfId="24906" xr:uid="{4364C7CF-5ADC-4AD3-A262-394E9589B817}"/>
    <cellStyle name="Note 2 2 21 2" xfId="39568" xr:uid="{7BEEFF9E-72CD-4F81-AB3A-F7564F25EF7E}"/>
    <cellStyle name="Note 2 2 22" xfId="25079" xr:uid="{E177D2E4-8ACF-473F-8C8F-D89CF96F7627}"/>
    <cellStyle name="Note 2 2 22 2" xfId="39608" xr:uid="{95141DF0-CD72-48FF-859A-E52BDC3BDBD8}"/>
    <cellStyle name="Note 2 2 23" xfId="25235" xr:uid="{C668EBF3-6764-47D9-B270-F795A8BF04D8}"/>
    <cellStyle name="Note 2 2 23 2" xfId="39646" xr:uid="{01904FB2-91B0-4E3D-BA61-E23DD5DA9FDC}"/>
    <cellStyle name="Note 2 2 24" xfId="25382" xr:uid="{85098852-5E1E-4F93-A26D-340D18E2E846}"/>
    <cellStyle name="Note 2 2 24 2" xfId="39681" xr:uid="{67841155-426A-4FF3-A139-900B1116E44A}"/>
    <cellStyle name="Note 2 2 25" xfId="25521" xr:uid="{177C24CC-AC56-4F0F-A588-DC3CD068C37E}"/>
    <cellStyle name="Note 2 2 25 2" xfId="39714" xr:uid="{831F0AAE-7F04-49EB-9E07-E28AC8B0BB64}"/>
    <cellStyle name="Note 2 2 26" xfId="25649" xr:uid="{E42EE787-2044-4B40-9006-91B464DE4434}"/>
    <cellStyle name="Note 2 2 26 2" xfId="39745" xr:uid="{937CB26B-6710-40BA-ACA1-C89AA7CD7B37}"/>
    <cellStyle name="Note 2 2 27" xfId="25762" xr:uid="{CF17DABF-0CDF-477B-B171-A3A1ABA79772}"/>
    <cellStyle name="Note 2 2 27 2" xfId="39774" xr:uid="{CD19CD39-6BAB-4B0B-9667-AD867C5227B9}"/>
    <cellStyle name="Note 2 2 28" xfId="25866" xr:uid="{2A171435-287D-475E-8DCF-960B9DEAE068}"/>
    <cellStyle name="Note 2 2 28 2" xfId="39800" xr:uid="{E583A727-6348-4A15-B930-C3C3700F0293}"/>
    <cellStyle name="Note 2 2 29" xfId="25961" xr:uid="{15F2E553-6CF7-4092-8731-18987C4AAD51}"/>
    <cellStyle name="Note 2 2 29 2" xfId="39825" xr:uid="{FA4C3A08-FC63-459C-B8A7-BCBF7729C425}"/>
    <cellStyle name="Note 2 2 3" xfId="659" xr:uid="{1EAE7E06-EC02-45A9-BB9C-C71535F1D917}"/>
    <cellStyle name="Note 2 2 3 2" xfId="1147" xr:uid="{4EE7C970-84C2-493D-8D39-4C94A737511B}"/>
    <cellStyle name="Note 2 2 3 2 2" xfId="4748" xr:uid="{61BDA2CC-FCA4-4BE4-A6C9-C1AD2E007578}"/>
    <cellStyle name="Note 2 2 3 2 3" xfId="6311" xr:uid="{94C46D6D-461E-4F1B-A984-0A429F457129}"/>
    <cellStyle name="Note 2 2 3 2 4" xfId="37149" xr:uid="{F103794B-1E6C-494F-B981-827564D36276}"/>
    <cellStyle name="Note 2 2 3 3" xfId="2064" xr:uid="{908ADFC4-E654-47C3-BB80-B21D16645B66}"/>
    <cellStyle name="Note 2 2 3 3 2" xfId="5152" xr:uid="{C8309BD0-4C40-416C-B84F-E59116B3BC29}"/>
    <cellStyle name="Note 2 2 3 3 3" xfId="6711" xr:uid="{1F263E97-54BA-402F-91CC-9DED9C4C9C1B}"/>
    <cellStyle name="Note 2 2 3 4" xfId="3566" xr:uid="{94868110-9C76-4566-B189-EED0483E0A81}"/>
    <cellStyle name="Note 2 2 3 4 2" xfId="5621" xr:uid="{9E88C454-C609-4E6B-BB2F-838E8FF80009}"/>
    <cellStyle name="Note 2 2 3 4 3" xfId="7136" xr:uid="{144835BE-ABE7-43D9-9739-2BCC0C8EBDB3}"/>
    <cellStyle name="Note 2 2 3 4 4" xfId="7783" xr:uid="{B2FDB098-ADCC-49C8-B366-C4FE462CA3CC}"/>
    <cellStyle name="Note 2 2 3 4 5" xfId="8355" xr:uid="{58683B4B-D80A-4529-B235-343F425619FA}"/>
    <cellStyle name="Note 2 2 3 5" xfId="4256" xr:uid="{A17DC5FF-474C-4F8C-B699-BA2F46BBDBC4}"/>
    <cellStyle name="Note 2 2 3 6" xfId="9053" xr:uid="{C3AFBBBE-BF65-4389-8457-B90CF236BB4A}"/>
    <cellStyle name="Note 2 2 3 7" xfId="14239" xr:uid="{AEE3B18B-A1F3-4323-AB6A-B6972BC49B78}"/>
    <cellStyle name="Note 2 2 30" xfId="26041" xr:uid="{66AEF70E-378D-4916-B049-4B88FA518FD3}"/>
    <cellStyle name="Note 2 2 30 2" xfId="39846" xr:uid="{7FFD3D53-A895-42AB-89C9-9A711C215233}"/>
    <cellStyle name="Note 2 2 31" xfId="26111" xr:uid="{63C2E5FF-580F-46AF-ACC8-61BE8DE6FEB1}"/>
    <cellStyle name="Note 2 2 31 2" xfId="39865" xr:uid="{0CD36C68-6C72-4B48-8AD5-46CAC3533368}"/>
    <cellStyle name="Note 2 2 32" xfId="26163" xr:uid="{63428813-1F68-41E5-A7EA-A59F9A994808}"/>
    <cellStyle name="Note 2 2 32 2" xfId="39879" xr:uid="{10809CE0-CB00-484D-8226-02B254FAE9BC}"/>
    <cellStyle name="Note 2 2 33" xfId="26207" xr:uid="{802C4FB7-B651-44C3-B680-B6A23794D949}"/>
    <cellStyle name="Note 2 2 33 2" xfId="39890" xr:uid="{7CB05DF6-3A2A-45BE-9A83-27282D457BF0}"/>
    <cellStyle name="Note 2 2 34" xfId="26222" xr:uid="{D87710C0-68E9-4126-A90C-8D6A0827FBE5}"/>
    <cellStyle name="Note 2 2 34 2" xfId="39895" xr:uid="{E19D2540-6C32-4134-B2E2-287181B75220}"/>
    <cellStyle name="Note 2 2 35" xfId="22483" xr:uid="{69CA631C-E38A-4414-8165-6A029868DD20}"/>
    <cellStyle name="Note 2 2 35 2" xfId="39072" xr:uid="{71BCEA10-8995-44A7-B899-A39D0204B48E}"/>
    <cellStyle name="Note 2 2 36" xfId="19135" xr:uid="{88E55BAD-7CEB-4305-BE76-0DD238DD0C88}"/>
    <cellStyle name="Note 2 2 36 2" xfId="38302" xr:uid="{727D1F8F-FF97-4973-A931-3BE0497C2661}"/>
    <cellStyle name="Note 2 2 37" xfId="17124" xr:uid="{91E562C0-C5B8-4B4A-AED9-DD62EFA428FD}"/>
    <cellStyle name="Note 2 2 37 2" xfId="37858" xr:uid="{6E1793B2-A6B2-446D-9270-3507A1E213F8}"/>
    <cellStyle name="Note 2 2 38" xfId="18900" xr:uid="{43B25F3C-9FE1-4064-AACD-B33410878001}"/>
    <cellStyle name="Note 2 2 38 2" xfId="38247" xr:uid="{9868B424-F172-49C8-B5B0-01A5B314C06C}"/>
    <cellStyle name="Note 2 2 39" xfId="26308" xr:uid="{8F793BEB-E53F-4668-AF3F-028E1B5B1483}"/>
    <cellStyle name="Note 2 2 39 2" xfId="39913" xr:uid="{18FAE577-AD35-40F4-BA95-C48D2461E415}"/>
    <cellStyle name="Note 2 2 4" xfId="988" xr:uid="{E955231F-5343-4D3D-BDE6-BE7248ED0EA1}"/>
    <cellStyle name="Note 2 2 4 2" xfId="4511" xr:uid="{2F4830FC-3777-40A0-813B-3356AF5E2D41}"/>
    <cellStyle name="Note 2 2 4 2 2" xfId="37154" xr:uid="{DC9558FD-F5B0-417D-BC52-A157CB76B58D}"/>
    <cellStyle name="Note 2 2 4 3" xfId="6101" xr:uid="{6B4433A5-BE46-4800-9A0A-B67EFA481EB6}"/>
    <cellStyle name="Note 2 2 4 4" xfId="14374" xr:uid="{892129B9-B7E1-489D-8F5C-FF7CCD844CDB}"/>
    <cellStyle name="Note 2 2 40" xfId="26388" xr:uid="{E0123858-516E-45F9-A965-A01303EE81E7}"/>
    <cellStyle name="Note 2 2 40 2" xfId="39930" xr:uid="{BCA3DDF0-5909-45B4-BBEC-A56CD68D33A2}"/>
    <cellStyle name="Note 2 2 41" xfId="26464" xr:uid="{450D8D0D-ECF0-441D-9949-A6A889762DC9}"/>
    <cellStyle name="Note 2 2 41 2" xfId="39946" xr:uid="{000D76D1-EB1D-4A5E-B292-41228012D99A}"/>
    <cellStyle name="Note 2 2 42" xfId="26536" xr:uid="{48BC7C10-CAD0-473A-BE9D-6CF8088C8BE3}"/>
    <cellStyle name="Note 2 2 42 2" xfId="39961" xr:uid="{4E85FC48-FE17-48E6-B2B7-040005BD9029}"/>
    <cellStyle name="Note 2 2 43" xfId="26601" xr:uid="{46AEE1E8-1935-43DD-B913-19CA979F7E0D}"/>
    <cellStyle name="Note 2 2 43 2" xfId="39975" xr:uid="{E6F5CFB6-B0DB-4634-94A6-58F71A94561C}"/>
    <cellStyle name="Note 2 2 44" xfId="26660" xr:uid="{87645F02-EA78-42D7-9BCF-83ED105BAD10}"/>
    <cellStyle name="Note 2 2 44 2" xfId="39987" xr:uid="{B9940768-7342-4E38-8E0F-607E7E1B7B5A}"/>
    <cellStyle name="Note 2 2 45" xfId="26715" xr:uid="{CE28721C-ECF0-4B0C-BAB4-6BE5DB2F2F96}"/>
    <cellStyle name="Note 2 2 45 2" xfId="39999" xr:uid="{B4AC621D-57CE-4875-A4B6-166AD7AB4FDC}"/>
    <cellStyle name="Note 2 2 46" xfId="26764" xr:uid="{2D177741-1CA1-4F30-87D7-3228C52C0E6A}"/>
    <cellStyle name="Note 2 2 46 2" xfId="40010" xr:uid="{33EB8DAF-D6D5-40E2-AD3D-7450062DE73F}"/>
    <cellStyle name="Note 2 2 47" xfId="26812" xr:uid="{F5C2C637-F7E7-441A-9176-3FE3DBEA8F30}"/>
    <cellStyle name="Note 2 2 47 2" xfId="40021" xr:uid="{82A837A1-9CEE-4F8A-83BD-18741BB3973E}"/>
    <cellStyle name="Note 2 2 48" xfId="15203" xr:uid="{E8A91141-6C28-4CF6-9646-28B44C71A2B0}"/>
    <cellStyle name="Note 2 2 48 2" xfId="37401" xr:uid="{D1496F42-5FEC-4A88-A4F7-7E31CAB81FD0}"/>
    <cellStyle name="Note 2 2 49" xfId="30661" xr:uid="{1C70AFBA-9D8D-4706-9F0D-97D1757A3A9A}"/>
    <cellStyle name="Note 2 2 49 2" xfId="40879" xr:uid="{83C80FAE-C5C5-41B5-99A0-AA885329291A}"/>
    <cellStyle name="Note 2 2 5" xfId="1632" xr:uid="{CCA06186-0E99-4F40-8C0F-2F45CB87C72E}"/>
    <cellStyle name="Note 2 2 5 2" xfId="4941" xr:uid="{3061DD0E-73D9-4955-8145-D6B0DA9C6CB4}"/>
    <cellStyle name="Note 2 2 5 2 2" xfId="37206" xr:uid="{376C5D47-9D03-41DB-86E4-D6C6E3DF4893}"/>
    <cellStyle name="Note 2 2 5 3" xfId="6501" xr:uid="{0B8180C3-F71F-4F20-8AA3-71596C57CAB6}"/>
    <cellStyle name="Note 2 2 5 4" xfId="2942" xr:uid="{4F1369C0-37FD-437B-836D-3DFE7AC8A97B}"/>
    <cellStyle name="Note 2 2 5 5" xfId="14500" xr:uid="{F57D2120-8DDA-472F-B48D-D375DF0F6824}"/>
    <cellStyle name="Note 2 2 50" xfId="14655" xr:uid="{1D966859-D6E3-481B-B092-EAA85ED7DB8D}"/>
    <cellStyle name="Note 2 2 50 2" xfId="37268" xr:uid="{45C83873-E3A1-4F8B-8DA2-B51E2DDBA222}"/>
    <cellStyle name="Note 2 2 51" xfId="29636" xr:uid="{714B179E-D76F-4EDD-B513-89F20BAF46A4}"/>
    <cellStyle name="Note 2 2 51 2" xfId="40655" xr:uid="{327AE972-EEDD-44A5-A892-5A49A710A4FF}"/>
    <cellStyle name="Note 2 2 52" xfId="15818" xr:uid="{0F97669A-CFE7-4CA5-8F33-7D88134E7E4C}"/>
    <cellStyle name="Note 2 2 52 2" xfId="37556" xr:uid="{D6A0802B-4645-4AF2-B737-DFA5C809426B}"/>
    <cellStyle name="Note 2 2 53" xfId="30165" xr:uid="{6B1230E7-AED5-49ED-BF5E-0ABA0B8FF0BE}"/>
    <cellStyle name="Note 2 2 53 2" xfId="40771" xr:uid="{A2B99FB4-1FC4-4833-8990-BD041178FCC2}"/>
    <cellStyle name="Note 2 2 54" xfId="28407" xr:uid="{9DF44B92-61C6-4882-9AE7-1E6C241A8530}"/>
    <cellStyle name="Note 2 2 54 10" xfId="40387" xr:uid="{D113CD64-9475-48B1-BA68-D672CA294FF6}"/>
    <cellStyle name="Note 2 2 54 2" xfId="32962" xr:uid="{B68621E8-B8FD-48DB-B1FF-BD1903F02A65}"/>
    <cellStyle name="Note 2 2 54 2 2" xfId="41409" xr:uid="{2F4E94F0-E6FD-48A0-8E5A-C58D97F3A426}"/>
    <cellStyle name="Note 2 2 54 3" xfId="36146" xr:uid="{8FF91ADC-DCD8-4A00-965C-8BC13E30107E}"/>
    <cellStyle name="Note 2 2 54 3 2" xfId="42123" xr:uid="{921F7A14-CBD6-4A3C-B1A9-6E62641D5DA1}"/>
    <cellStyle name="Note 2 2 54 4" xfId="31945" xr:uid="{B521E2ED-BDF8-4705-840A-DD4D90D205D3}"/>
    <cellStyle name="Note 2 2 54 4 2" xfId="41197" xr:uid="{F0DE1D73-5A00-4197-97F9-EA53FE324A28}"/>
    <cellStyle name="Note 2 2 54 5" xfId="15257" xr:uid="{6AEE666D-B85F-46AD-99AD-5FF2BB834A8E}"/>
    <cellStyle name="Note 2 2 54 5 2" xfId="37418" xr:uid="{C592A1E1-4359-4010-9F66-1A488E56CD27}"/>
    <cellStyle name="Note 2 2 54 6" xfId="27736" xr:uid="{CD6F9B91-6864-4516-8AAE-8BF4FA7B48E0}"/>
    <cellStyle name="Note 2 2 54 6 2" xfId="40227" xr:uid="{AE38A52D-B769-4F04-B9F2-28CC4CA1FDF1}"/>
    <cellStyle name="Note 2 2 54 7" xfId="36097" xr:uid="{FCA3BE82-2AC5-4E0B-9173-7E5E18F32B90}"/>
    <cellStyle name="Note 2 2 54 7 2" xfId="42111" xr:uid="{385F5BDE-C072-4C2A-A976-0251F910D6EE}"/>
    <cellStyle name="Note 2 2 54 8" xfId="31867" xr:uid="{F4F99E56-3EEE-4330-A5A2-BC57D5F43E1F}"/>
    <cellStyle name="Note 2 2 54 8 2" xfId="41173" xr:uid="{C7A000C0-4128-4D93-B4F9-B68506D8A8B1}"/>
    <cellStyle name="Note 2 2 54 9" xfId="15161" xr:uid="{9731765B-B567-4DD2-80E6-FAFC14C328D2}"/>
    <cellStyle name="Note 2 2 54 9 2" xfId="37395" xr:uid="{64CC3E78-D0B1-4297-BDB5-2A678AB62DAB}"/>
    <cellStyle name="Note 2 2 55" xfId="35610" xr:uid="{19CF1B45-6FA3-4930-BA5E-00B4F3E00A1D}"/>
    <cellStyle name="Note 2 2 55 2" xfId="42017" xr:uid="{4F5E1A34-0447-49B0-B19F-21B7965DFD71}"/>
    <cellStyle name="Note 2 2 56" xfId="33068" xr:uid="{BB7CACEE-B256-4B9D-82C7-AFA6007A3490}"/>
    <cellStyle name="Note 2 2 56 2" xfId="41434" xr:uid="{C3035616-C46C-4F1C-843E-A0F832C66378}"/>
    <cellStyle name="Note 2 2 57" xfId="33094" xr:uid="{87C700BB-0243-4520-BA0D-D20DDFB9B67F}"/>
    <cellStyle name="Note 2 2 57 2" xfId="41439" xr:uid="{71E95343-F234-41D2-8DA5-90F1607A17C7}"/>
    <cellStyle name="Note 2 2 58" xfId="35519" xr:uid="{BD1BC9BA-D6FA-4CF2-A209-210DD74F61A4}"/>
    <cellStyle name="Note 2 2 58 2" xfId="41993" xr:uid="{E6CDE51E-9D24-4582-A5EB-6E6F977CD5D5}"/>
    <cellStyle name="Note 2 2 59" xfId="32597" xr:uid="{BE709508-B3AD-4354-A8C2-06C174A88648}"/>
    <cellStyle name="Note 2 2 59 2" xfId="41338" xr:uid="{FAE6C55E-609D-4096-A8F7-C43342040787}"/>
    <cellStyle name="Note 2 2 6" xfId="1827" xr:uid="{D5775585-D24D-48FA-AC14-AE2C29C4161E}"/>
    <cellStyle name="Note 2 2 6 10" xfId="24917" xr:uid="{E972AAF0-20DA-4E4F-B42E-98C85F5E6A0E}"/>
    <cellStyle name="Note 2 2 6 10 2" xfId="39572" xr:uid="{BD56CEF9-F0C5-4D60-9174-776047794C29}"/>
    <cellStyle name="Note 2 2 6 11" xfId="25088" xr:uid="{E7222ABA-52CF-4D69-A869-367B04BB50BF}"/>
    <cellStyle name="Note 2 2 6 11 2" xfId="39611" xr:uid="{A3800BC0-B628-4396-AF96-B0FCE52FA5F4}"/>
    <cellStyle name="Note 2 2 6 12" xfId="25244" xr:uid="{76B71C79-A76A-4297-B6E2-B9EA9DD2D52A}"/>
    <cellStyle name="Note 2 2 6 12 2" xfId="39649" xr:uid="{C26CE3F5-3FD8-45E0-AF7B-A34C202BC499}"/>
    <cellStyle name="Note 2 2 6 13" xfId="25391" xr:uid="{C288DF7B-2CAB-49FC-8291-87E4E4F7EAF5}"/>
    <cellStyle name="Note 2 2 6 13 2" xfId="39684" xr:uid="{E45CCC91-E0F3-4FF8-97D0-B048586FAEF2}"/>
    <cellStyle name="Note 2 2 6 14" xfId="25529" xr:uid="{6A5264CB-4AB1-423F-9372-A08A430285A2}"/>
    <cellStyle name="Note 2 2 6 14 2" xfId="39717" xr:uid="{D6EF834D-B734-4F0F-B787-CD3F81B90936}"/>
    <cellStyle name="Note 2 2 6 15" xfId="25657" xr:uid="{D9CA97BB-D845-47D8-BD3F-D25F228BA65D}"/>
    <cellStyle name="Note 2 2 6 15 2" xfId="39748" xr:uid="{77D25D19-5ACF-4077-95B4-1BD692E20836}"/>
    <cellStyle name="Note 2 2 6 16" xfId="25769" xr:uid="{82A9CE19-CEA3-42AC-B504-F250B9CEBC7C}"/>
    <cellStyle name="Note 2 2 6 16 2" xfId="39777" xr:uid="{D1203F7D-7AC0-4D6C-A318-755DCA9AC908}"/>
    <cellStyle name="Note 2 2 6 17" xfId="25873" xr:uid="{906647BF-9F92-4A2E-961B-DBA1C174D234}"/>
    <cellStyle name="Note 2 2 6 17 2" xfId="39803" xr:uid="{89DA59A5-AD82-4266-B724-0245B08EAA50}"/>
    <cellStyle name="Note 2 2 6 18" xfId="27537" xr:uid="{421751B8-8571-4E9A-8C06-24FA8889702F}"/>
    <cellStyle name="Note 2 2 6 18 2" xfId="40177" xr:uid="{5D1A721A-E8A0-4F6C-8792-D1ED143B19FB}"/>
    <cellStyle name="Note 2 2 6 19" xfId="15831" xr:uid="{8506979E-8334-42C6-9137-B5A33A0B71B9}"/>
    <cellStyle name="Note 2 2 6 19 2" xfId="37559" xr:uid="{2543C341-86EF-4FB6-8736-F9D324B11C41}"/>
    <cellStyle name="Note 2 2 6 2" xfId="5384" xr:uid="{7EE0A7AE-0719-4A2B-B66D-57ECEBF82CB4}"/>
    <cellStyle name="Note 2 2 6 2 10" xfId="17616" xr:uid="{E7A34CC7-5BEA-482E-9E81-35544CD6A67E}"/>
    <cellStyle name="Note 2 2 6 2 2" xfId="20735" xr:uid="{6F7381F5-5C91-48E4-B3E5-6786BD441244}"/>
    <cellStyle name="Note 2 2 6 2 2 2" xfId="22758" xr:uid="{5E80A9B8-187D-44E7-803A-310D40427430}"/>
    <cellStyle name="Note 2 2 6 2 2 2 2" xfId="39121" xr:uid="{9EC33175-ED90-4278-B7D9-C5F517FEC636}"/>
    <cellStyle name="Note 2 2 6 2 2 3" xfId="29530" xr:uid="{2AA3A562-D3C6-4F93-ABB1-65875E9CA408}"/>
    <cellStyle name="Note 2 2 6 2 2 3 2" xfId="40635" xr:uid="{A1E0869E-5CFC-4284-BC81-4DE2A0DDBBEF}"/>
    <cellStyle name="Note 2 2 6 2 2 4" xfId="30027" xr:uid="{801AAD85-64F9-4D2D-BE0D-15182685D8BC}"/>
    <cellStyle name="Note 2 2 6 2 2 4 2" xfId="40739" xr:uid="{917881C8-391C-4A43-B825-DDADEEDA6F69}"/>
    <cellStyle name="Note 2 2 6 2 2 5" xfId="30851" xr:uid="{56EBC032-3BA9-46D6-8B6F-549BDADA342A}"/>
    <cellStyle name="Note 2 2 6 2 2 5 2" xfId="40924" xr:uid="{0DA51CB3-9F55-47A8-A8CC-509F59DE492B}"/>
    <cellStyle name="Note 2 2 6 2 2 6" xfId="29934" xr:uid="{32EBBDB4-40EA-4152-9AAB-1D5A0EF245C0}"/>
    <cellStyle name="Note 2 2 6 2 2 6 2" xfId="40716" xr:uid="{5185BA8D-F574-4086-8C2A-6D19F50576F8}"/>
    <cellStyle name="Note 2 2 6 2 2 7" xfId="15465" xr:uid="{A40396EC-D204-47DD-944E-7D73A53C6B4A}"/>
    <cellStyle name="Note 2 2 6 2 2 7 2" xfId="37474" xr:uid="{6108B6A6-AE52-45AA-86EA-980C0C2A4CB6}"/>
    <cellStyle name="Note 2 2 6 2 2 8" xfId="28893" xr:uid="{996D8882-0654-4A1C-97CD-D3CD586810C5}"/>
    <cellStyle name="Note 2 2 6 2 2 8 2" xfId="40494" xr:uid="{FB4AC888-79D5-4BD0-89CD-5DF8527B764B}"/>
    <cellStyle name="Note 2 2 6 2 2 9" xfId="38642" xr:uid="{5CA1624D-CE8E-447B-B424-0EDC6834B4AF}"/>
    <cellStyle name="Note 2 2 6 2 3" xfId="28744" xr:uid="{CF6CE114-B967-4270-A4BB-B9F6F03120EA}"/>
    <cellStyle name="Note 2 2 6 2 3 2" xfId="40465" xr:uid="{67D3AE16-B4F5-4448-B727-DAA3EF639B9C}"/>
    <cellStyle name="Note 2 2 6 2 4" xfId="29943" xr:uid="{8818C19F-AF36-464F-B913-2A6BA132178E}"/>
    <cellStyle name="Note 2 2 6 2 4 2" xfId="40718" xr:uid="{2ABDC65C-0557-4EFD-97D6-904BE32C1941}"/>
    <cellStyle name="Note 2 2 6 2 5" xfId="29516" xr:uid="{CAC9EF90-04C3-4782-BEE2-C078E5CE35A1}"/>
    <cellStyle name="Note 2 2 6 2 5 2" xfId="40628" xr:uid="{E084B79C-BD07-47CF-A359-F70FF9CC3146}"/>
    <cellStyle name="Note 2 2 6 2 6" xfId="27489" xr:uid="{56981CB6-E201-4F59-92CC-034836F634FB}"/>
    <cellStyle name="Note 2 2 6 2 6 2" xfId="40165" xr:uid="{3FD1B203-E7DB-4CFF-8C0E-A46CCEDCCDEF}"/>
    <cellStyle name="Note 2 2 6 2 7" xfId="27016" xr:uid="{45CDD86D-E792-4685-B0CC-A03BC404E34A}"/>
    <cellStyle name="Note 2 2 6 2 7 2" xfId="40069" xr:uid="{CBD969E9-6176-4DD7-AE7E-AA8238D3BF94}"/>
    <cellStyle name="Note 2 2 6 2 8" xfId="15931" xr:uid="{44F945A1-E56C-4B52-849A-5D7522F0429B}"/>
    <cellStyle name="Note 2 2 6 2 8 2" xfId="37585" xr:uid="{715142FD-BDBE-4205-82D0-D0DF56F5C848}"/>
    <cellStyle name="Note 2 2 6 2 9" xfId="37963" xr:uid="{5F0BB9F7-C7B4-4822-B53A-D57BBE28795F}"/>
    <cellStyle name="Note 2 2 6 20" xfId="27166" xr:uid="{E4AD800E-9219-4292-AB79-BC999967DEA6}"/>
    <cellStyle name="Note 2 2 6 20 2" xfId="40096" xr:uid="{17785E25-991F-433B-B391-FF34E6487572}"/>
    <cellStyle name="Note 2 2 6 21" xfId="30573" xr:uid="{40117532-0854-4FE4-B0A2-10C0120E6BFB}"/>
    <cellStyle name="Note 2 2 6 21 2" xfId="40858" xr:uid="{76D37934-A823-4605-A847-01A2F5763C1C}"/>
    <cellStyle name="Note 2 2 6 22" xfId="14738" xr:uid="{3BB3D74C-0699-4D35-BCD9-937A9EBEFEE1}"/>
    <cellStyle name="Note 2 2 6 22 2" xfId="37292" xr:uid="{163E674E-CF47-4692-82FF-2D25AC1D4110}"/>
    <cellStyle name="Note 2 2 6 23" xfId="31576" xr:uid="{AB41B6E3-E6F1-4313-8945-42A16B3FAC33}"/>
    <cellStyle name="Note 2 2 6 23 2" xfId="41110" xr:uid="{800F401C-F7BA-42B7-9A23-58F5AF63695C}"/>
    <cellStyle name="Note 2 2 6 24" xfId="37461" xr:uid="{6E958F33-028E-4F29-94DC-0DCFD0A6D66C}"/>
    <cellStyle name="Note 2 2 6 25" xfId="15423" xr:uid="{8290DA36-687D-469A-9385-0532A11EC057}"/>
    <cellStyle name="Note 2 2 6 3" xfId="6923" xr:uid="{CA66BC72-1C62-45B5-9551-4901EE790AC8}"/>
    <cellStyle name="Note 2 2 6 3 2" xfId="39387" xr:uid="{134A95A3-3358-4F87-8250-2E18839DC0C7}"/>
    <cellStyle name="Note 2 2 6 3 3" xfId="24016" xr:uid="{3FD09CC3-C7DA-45DA-AFF0-1AF125F35D95}"/>
    <cellStyle name="Note 2 2 6 4" xfId="7573" xr:uid="{BBC85475-F87F-497C-B43D-B20E01D98D7C}"/>
    <cellStyle name="Note 2 2 6 4 2" xfId="38861" xr:uid="{F2619707-4F7E-404F-808F-8A9DDFD76CDF}"/>
    <cellStyle name="Note 2 2 6 4 3" xfId="21700" xr:uid="{E4651B21-79FC-42A9-B25A-F955B3411060}"/>
    <cellStyle name="Note 2 2 6 5" xfId="6021" xr:uid="{0125D17C-FF15-436F-8805-521E01D7CF0F}"/>
    <cellStyle name="Note 2 2 6 5 2" xfId="38966" xr:uid="{164D8060-E4E9-4B75-9A4F-736EFAE77B7B}"/>
    <cellStyle name="Note 2 2 6 5 3" xfId="22171" xr:uid="{8BC0B0C9-4A2B-4FEE-B196-7811AFB3F146}"/>
    <cellStyle name="Note 2 2 6 6" xfId="24557" xr:uid="{9013D229-2AF1-4A08-A774-F573AA3326D1}"/>
    <cellStyle name="Note 2 2 6 6 2" xfId="39503" xr:uid="{712F8D97-5093-435D-B336-D1BC66F0FFE0}"/>
    <cellStyle name="Note 2 2 6 7" xfId="20734" xr:uid="{0A645D34-3AEC-4F5A-961A-4877A3678822}"/>
    <cellStyle name="Note 2 2 6 7 2" xfId="38641" xr:uid="{D6E6D3B6-C32D-43D5-B595-C55765A7E314}"/>
    <cellStyle name="Note 2 2 6 8" xfId="23809" xr:uid="{08901A86-5B54-4C33-B4CA-5F65C0F5324D}"/>
    <cellStyle name="Note 2 2 6 8 2" xfId="39332" xr:uid="{7FA695B2-3883-4B92-AC5B-3E4C0F45AF4B}"/>
    <cellStyle name="Note 2 2 6 9" xfId="20775" xr:uid="{A008F0C6-65E3-49DB-A60E-5E87B59C1558}"/>
    <cellStyle name="Note 2 2 6 9 2" xfId="38651" xr:uid="{367AA78A-2DCD-4EB7-8AEE-FC73C4F9BE42}"/>
    <cellStyle name="Note 2 2 60" xfId="33920" xr:uid="{E8D49091-2F42-4749-AE80-8F6FA35E0F98}"/>
    <cellStyle name="Note 2 2 60 2" xfId="41648" xr:uid="{19F529DC-AB2A-4B9F-BC5C-2976A06D2033}"/>
    <cellStyle name="Note 2 2 61" xfId="33797" xr:uid="{D629C547-A75E-47ED-8AC4-7566E44144E7}"/>
    <cellStyle name="Note 2 2 61 2" xfId="41617" xr:uid="{120819E0-9243-4FB2-A356-5BCD0A963F2F}"/>
    <cellStyle name="Note 2 2 62" xfId="35695" xr:uid="{56FB55E4-588A-49C6-95DA-A339973EF2A8}"/>
    <cellStyle name="Note 2 2 62 2" xfId="42034" xr:uid="{5E132397-C6DF-44A5-BB80-562A83091934}"/>
    <cellStyle name="Note 2 2 63" xfId="35744" xr:uid="{7B3969EA-7D5E-45D6-9814-856BB3E4D62B}"/>
    <cellStyle name="Note 2 2 63 2" xfId="42043" xr:uid="{64B45B09-62A0-41C2-AD98-A938104A624E}"/>
    <cellStyle name="Note 2 2 64" xfId="35790" xr:uid="{BFECF552-7B8D-488A-A9C2-3480003AAB30}"/>
    <cellStyle name="Note 2 2 64 2" xfId="42052" xr:uid="{554397E5-4E24-470B-BDC8-CA2E461E9008}"/>
    <cellStyle name="Note 2 2 65" xfId="35832" xr:uid="{9B8E5B49-4E6C-45DB-ACD3-1728A1E1DEC6}"/>
    <cellStyle name="Note 2 2 65 2" xfId="42060" xr:uid="{ED150F18-4D0E-494A-A03E-DB00B0EF6877}"/>
    <cellStyle name="Note 2 2 66" xfId="35874" xr:uid="{E0D62C8B-F5DC-4875-8FFA-D6C78CA2CA37}"/>
    <cellStyle name="Note 2 2 66 2" xfId="42068" xr:uid="{6D32145B-B2DB-4F3A-990D-9AF1C6F0C7A8}"/>
    <cellStyle name="Note 2 2 67" xfId="31819" xr:uid="{4C2A071D-6543-4AB7-9C6C-45702ED10EEE}"/>
    <cellStyle name="Note 2 2 67 2" xfId="41163" xr:uid="{BE8CC9F8-58ED-484E-BE1F-A87F80754DFD}"/>
    <cellStyle name="Note 2 2 68" xfId="29898" xr:uid="{173B9138-BB42-4E02-81FF-4867446A9FBD}"/>
    <cellStyle name="Note 2 2 68 2" xfId="40709" xr:uid="{6078233C-D1E0-458C-9079-28358D8AFB22}"/>
    <cellStyle name="Note 2 2 69" xfId="36700" xr:uid="{792C1D8B-A0CB-427D-AD7B-5D88880337D3}"/>
    <cellStyle name="Note 2 2 69 2" xfId="42248" xr:uid="{C3A1FA82-57CD-4B0A-9A21-4C2BE9F68C59}"/>
    <cellStyle name="Note 2 2 7" xfId="4019" xr:uid="{37ED10C9-3FCB-4900-B05C-DE879F964991}"/>
    <cellStyle name="Note 2 2 7 2" xfId="37790" xr:uid="{F06DED55-F661-468A-8264-3464E7B87928}"/>
    <cellStyle name="Note 2 2 7 3" xfId="16757" xr:uid="{BC477F84-45D6-40EA-AA9B-A7FCC04E3C2A}"/>
    <cellStyle name="Note 2 2 70" xfId="36749" xr:uid="{5B0B6A82-FABA-4555-A7B5-A72BD0B698D8}"/>
    <cellStyle name="Note 2 2 70 2" xfId="42257" xr:uid="{A4EA6735-F03B-4D81-A080-44C4FC2E4097}"/>
    <cellStyle name="Note 2 2 71" xfId="36785" xr:uid="{1F1C48D5-B331-41F1-892D-299BE3551206}"/>
    <cellStyle name="Note 2 2 71 2" xfId="42261" xr:uid="{0EF7368D-6C7A-4284-BB09-8FF3B9A58445}"/>
    <cellStyle name="Note 2 2 72" xfId="36813" xr:uid="{4531944D-00DB-4DEE-BC47-4ACD12CC8658}"/>
    <cellStyle name="Note 2 2 72 2" xfId="42265" xr:uid="{DCD88674-EEC7-4F87-9F5D-84D65620B68F}"/>
    <cellStyle name="Note 2 2 73" xfId="36824" xr:uid="{BC8FC740-641D-453D-BBDC-D5550DB290EB}"/>
    <cellStyle name="Note 2 2 73 2" xfId="42266" xr:uid="{02D276D0-33E8-4C5F-BAC0-C8E950726E66}"/>
    <cellStyle name="Note 2 2 74" xfId="37040" xr:uid="{79682D39-5CCD-4145-8709-DFFCDEC56705}"/>
    <cellStyle name="Note 2 2 75" xfId="44134" xr:uid="{1A164ED5-ED79-4259-8F9B-24A31BB88F5A}"/>
    <cellStyle name="Note 2 2 76" xfId="45060" xr:uid="{B9D3BCA9-B4F1-41E4-B944-C430F84032F5}"/>
    <cellStyle name="Note 2 2 77" xfId="45559" xr:uid="{CD6E1DDA-178B-48C3-954E-CF5D02CB8B60}"/>
    <cellStyle name="Note 2 2 78" xfId="13155" xr:uid="{A7B981C5-574E-4FED-BB64-A007A7BA7812}"/>
    <cellStyle name="Note 2 2 8" xfId="8816" xr:uid="{F5A6ECBC-FCD2-4B51-B1C1-57847B39C5BA}"/>
    <cellStyle name="Note 2 2 8 2" xfId="38095" xr:uid="{A9BCA4DF-E7D4-4F42-8274-277EE5795AFC}"/>
    <cellStyle name="Note 2 2 8 3" xfId="18224" xr:uid="{EE57C41E-973D-4B87-8951-A3C64E294CBD}"/>
    <cellStyle name="Note 2 2 9" xfId="16319" xr:uid="{9CB132F9-37F0-4A6B-B261-9DF65F651F72}"/>
    <cellStyle name="Note 2 2 9 2" xfId="37698" xr:uid="{32574B2E-489C-4E9F-9579-8A9A8A854BB1}"/>
    <cellStyle name="Note 2 20" xfId="400" xr:uid="{DDDCA8C4-99E1-4AB4-B7D2-76E7B76206C7}"/>
    <cellStyle name="Note 2 20 2" xfId="569" xr:uid="{27D06700-0B93-452D-9BB4-F0BA2957E9D2}"/>
    <cellStyle name="Note 2 20 2 2" xfId="820" xr:uid="{39132DDD-8328-4C1D-990B-20D16DB2BFA5}"/>
    <cellStyle name="Note 2 20 2 2 2" xfId="1263" xr:uid="{9083DF20-FED5-446F-926B-34B66F276960}"/>
    <cellStyle name="Note 2 20 2 2 2 2" xfId="4903" xr:uid="{205EFD0C-9D1D-4544-B904-07A38E03FD70}"/>
    <cellStyle name="Note 2 20 2 2 2 3" xfId="6464" xr:uid="{325429D6-4E81-4248-8141-9DCF60F66D23}"/>
    <cellStyle name="Note 2 20 2 2 3" xfId="2219" xr:uid="{A7358E1D-6090-4CF3-A5F8-007CB353FA70}"/>
    <cellStyle name="Note 2 20 2 2 3 2" xfId="5305" xr:uid="{8336874A-091C-478B-BB33-464D009509D8}"/>
    <cellStyle name="Note 2 20 2 2 3 3" xfId="6864" xr:uid="{4C1D2650-AF8A-4E32-BEC1-FC0B7577E144}"/>
    <cellStyle name="Note 2 20 2 2 4" xfId="3728" xr:uid="{FC5A8EF5-3B73-4CE3-BFFF-1B665B6DF98B}"/>
    <cellStyle name="Note 2 20 2 2 4 2" xfId="5776" xr:uid="{3C329BDC-57DC-4E4D-B332-8EBB179FA507}"/>
    <cellStyle name="Note 2 20 2 2 4 3" xfId="7289" xr:uid="{E1F0E7A2-4F6C-445E-87C7-920C41D1C3ED}"/>
    <cellStyle name="Note 2 20 2 2 4 4" xfId="7936" xr:uid="{F251CE0A-7C4D-49AE-B65E-394C26C7AC33}"/>
    <cellStyle name="Note 2 20 2 2 4 5" xfId="8508" xr:uid="{6A6D3BEE-ABD8-4559-B421-D3B26DFE9F44}"/>
    <cellStyle name="Note 2 20 2 2 5" xfId="4411" xr:uid="{D3C0137D-D5A6-42E3-8A18-E4C2713B9C1A}"/>
    <cellStyle name="Note 2 20 2 2 6" xfId="9208" xr:uid="{AB7FD5EC-839D-41AC-B45E-0339E0822CD8}"/>
    <cellStyle name="Note 2 20 2 3" xfId="1104" xr:uid="{C00B75C5-5DA8-4C4D-92AE-3AB5E90EE3FF}"/>
    <cellStyle name="Note 2 20 2 3 2" xfId="4666" xr:uid="{70287FFA-E905-47DB-9321-145B14E51BA9}"/>
    <cellStyle name="Note 2 20 2 3 3" xfId="6254" xr:uid="{58F5D396-6BBA-4C58-9DE4-9CB5DEB1DC7E}"/>
    <cellStyle name="Note 2 20 2 4" xfId="1982" xr:uid="{79F7BDE5-12C4-4397-9A64-02F0408392AA}"/>
    <cellStyle name="Note 2 20 2 4 2" xfId="5094" xr:uid="{67527A35-9FF9-449F-85AA-7E9BC282F0C5}"/>
    <cellStyle name="Note 2 20 2 4 3" xfId="6654" xr:uid="{7B5CF4BF-650E-40FB-9B71-40A3F0795927}"/>
    <cellStyle name="Note 2 20 2 5" xfId="3479" xr:uid="{EAEF5557-D770-469C-985E-4397052F1477}"/>
    <cellStyle name="Note 2 20 2 5 2" xfId="5539" xr:uid="{DF53863C-71EB-41AE-A87E-6CDD4E7A7C73}"/>
    <cellStyle name="Note 2 20 2 5 3" xfId="7076" xr:uid="{35AE3596-3EB6-4BC2-86BA-8D506BB3FBD5}"/>
    <cellStyle name="Note 2 20 2 5 4" xfId="7726" xr:uid="{C31B606D-0D81-49B5-8589-D367D45B30F1}"/>
    <cellStyle name="Note 2 20 2 5 5" xfId="8298" xr:uid="{BAA173CF-CE24-4140-A813-67FBC3DFC60C}"/>
    <cellStyle name="Note 2 20 2 6" xfId="4174" xr:uid="{55BC99C6-989C-4143-A99B-DBFFCCDF38F8}"/>
    <cellStyle name="Note 2 20 2 7" xfId="8971" xr:uid="{EC1E9A7A-36AD-4275-9F89-EE7751676AF1}"/>
    <cellStyle name="Note 2 20 2 8" xfId="38381" xr:uid="{4D0DC644-659B-4292-806E-695887029031}"/>
    <cellStyle name="Note 2 20 3" xfId="660" xr:uid="{4B03F863-2CE5-4921-BE16-7EFFA159680D}"/>
    <cellStyle name="Note 2 20 3 2" xfId="1148" xr:uid="{CD4A2B00-96E4-4FAB-A149-DF2F723A8EB1}"/>
    <cellStyle name="Note 2 20 3 2 2" xfId="4749" xr:uid="{B05BF1DF-28F2-4882-B8E5-E6A9AA6E7EBA}"/>
    <cellStyle name="Note 2 20 3 2 3" xfId="6312" xr:uid="{9982E097-7D53-49B4-B58C-0A26740FA8EA}"/>
    <cellStyle name="Note 2 20 3 3" xfId="2065" xr:uid="{2EE1F8A0-42D6-4A7F-AA1D-D1EF6228B2CB}"/>
    <cellStyle name="Note 2 20 3 3 2" xfId="5153" xr:uid="{D0B1BE60-8C15-4B3D-83F0-4ACB661A26EE}"/>
    <cellStyle name="Note 2 20 3 3 3" xfId="6712" xr:uid="{855E69CB-485F-4963-B2F9-650C059EBCCF}"/>
    <cellStyle name="Note 2 20 3 4" xfId="3567" xr:uid="{5936BB31-F652-41FD-8C1D-38CB851BCB2E}"/>
    <cellStyle name="Note 2 20 3 4 2" xfId="5622" xr:uid="{2E3F1995-84CF-4531-A463-802F99C9856F}"/>
    <cellStyle name="Note 2 20 3 4 3" xfId="7137" xr:uid="{F9162161-5F7F-4B09-9574-ED4BB960270E}"/>
    <cellStyle name="Note 2 20 3 4 4" xfId="7784" xr:uid="{33725A79-71C8-4702-B16F-BE16A40DFB5D}"/>
    <cellStyle name="Note 2 20 3 4 5" xfId="8356" xr:uid="{F966ABBA-D6A1-4A7B-8336-447B2F8A173D}"/>
    <cellStyle name="Note 2 20 3 5" xfId="4257" xr:uid="{DA79AAD0-6752-4F19-8EA0-05B9B09C3A8B}"/>
    <cellStyle name="Note 2 20 3 6" xfId="9054" xr:uid="{1ACD7CA7-36AC-43B8-9A17-502179070A18}"/>
    <cellStyle name="Note 2 20 4" xfId="989" xr:uid="{F228DA29-A1C4-4D58-944B-33A88A3E83F3}"/>
    <cellStyle name="Note 2 20 4 2" xfId="4512" xr:uid="{88AC16DD-41AB-427F-A5C2-8B8D14B132F9}"/>
    <cellStyle name="Note 2 20 4 3" xfId="6102" xr:uid="{85FE92D0-7902-4E93-A169-4F298F58C68A}"/>
    <cellStyle name="Note 2 20 5" xfId="1828" xr:uid="{521E22B3-B704-4472-A883-670B6FB1C7CE}"/>
    <cellStyle name="Note 2 20 5 2" xfId="4942" xr:uid="{427DD5D7-22B0-466F-ACF4-46A3B1668457}"/>
    <cellStyle name="Note 2 20 5 3" xfId="6502" xr:uid="{87CE6CE6-049F-4ACA-8324-0C6B086B71B6}"/>
    <cellStyle name="Note 2 20 6" xfId="3318" xr:uid="{FF2E7624-3FEF-4BCE-970F-BD921978639C}"/>
    <cellStyle name="Note 2 20 6 2" xfId="5385" xr:uid="{D22EE67E-FEBD-4AB0-A636-DFFA06D2946A}"/>
    <cellStyle name="Note 2 20 6 3" xfId="6924" xr:uid="{85EB1724-D09C-42AB-B552-65D4A777D4CE}"/>
    <cellStyle name="Note 2 20 6 4" xfId="7574" xr:uid="{FF0187C2-724D-424A-8E6E-22267013F04C}"/>
    <cellStyle name="Note 2 20 6 5" xfId="6017" xr:uid="{516FB179-3925-4B12-BE31-4A7533AE1E0A}"/>
    <cellStyle name="Note 2 20 7" xfId="4020" xr:uid="{AACF775B-C715-47DA-A6BB-D38935C71A1F}"/>
    <cellStyle name="Note 2 20 8" xfId="8817" xr:uid="{1626D0FA-C552-4EDD-A7E2-A830EE428E55}"/>
    <cellStyle name="Note 2 20 9" xfId="19481" xr:uid="{3B174679-B615-4DEB-ABC8-69466AE906A0}"/>
    <cellStyle name="Note 2 21" xfId="401" xr:uid="{484E655C-0BDB-4120-B80A-9F108BDF0F6F}"/>
    <cellStyle name="Note 2 21 2" xfId="564" xr:uid="{06EA50E4-ECA4-439C-B14D-163E1FDF1401}"/>
    <cellStyle name="Note 2 21 2 2" xfId="815" xr:uid="{29375A4E-0DE0-44B2-A012-3A4E950FF741}"/>
    <cellStyle name="Note 2 21 2 2 2" xfId="1262" xr:uid="{47640014-65D4-4F74-99FF-2813479FCE16}"/>
    <cellStyle name="Note 2 21 2 2 2 2" xfId="4898" xr:uid="{D820EAD2-3ECC-4BF6-8DCE-78137D05B5C1}"/>
    <cellStyle name="Note 2 21 2 2 2 3" xfId="6459" xr:uid="{1712F0FE-7E34-461B-9CD3-C2ACDE4A58B0}"/>
    <cellStyle name="Note 2 21 2 2 3" xfId="2214" xr:uid="{9891A327-820F-4A5F-A489-9AD4CE0D9C37}"/>
    <cellStyle name="Note 2 21 2 2 3 2" xfId="5300" xr:uid="{9413EC89-A2C7-4600-AE31-8892C41D139E}"/>
    <cellStyle name="Note 2 21 2 2 3 3" xfId="6859" xr:uid="{5027958C-1128-4E46-BE09-2BB7E5716D86}"/>
    <cellStyle name="Note 2 21 2 2 4" xfId="3723" xr:uid="{64B70163-07D5-41C7-A3B6-E54E8E5E3F61}"/>
    <cellStyle name="Note 2 21 2 2 4 2" xfId="5771" xr:uid="{8ADF84B1-0CFD-4667-B836-EB7894A60238}"/>
    <cellStyle name="Note 2 21 2 2 4 3" xfId="7284" xr:uid="{AB3013C1-E141-487A-837A-BED807F45788}"/>
    <cellStyle name="Note 2 21 2 2 4 4" xfId="7931" xr:uid="{4E0AD60A-1F82-4813-AA49-B7C8421A714E}"/>
    <cellStyle name="Note 2 21 2 2 4 5" xfId="8503" xr:uid="{9C43B29B-87C2-4553-A39F-61A19F474C4B}"/>
    <cellStyle name="Note 2 21 2 2 5" xfId="4406" xr:uid="{E916AB43-96CD-4AD3-9345-899721285DD8}"/>
    <cellStyle name="Note 2 21 2 2 6" xfId="9203" xr:uid="{BE4671C8-498A-4E0B-B384-FD98C933ACCF}"/>
    <cellStyle name="Note 2 21 2 3" xfId="1103" xr:uid="{F8D75148-67EC-4D4F-B51C-72AA76E49C30}"/>
    <cellStyle name="Note 2 21 2 3 2" xfId="4661" xr:uid="{4D6AC542-13A2-47D4-B4A0-7CDA72351057}"/>
    <cellStyle name="Note 2 21 2 3 3" xfId="6249" xr:uid="{025E641E-22D1-423B-BD09-0E4859A2BB64}"/>
    <cellStyle name="Note 2 21 2 4" xfId="1977" xr:uid="{5699236C-9063-47DD-B3CF-B18EA28CB5C7}"/>
    <cellStyle name="Note 2 21 2 4 2" xfId="5089" xr:uid="{99E8016A-9B0D-4D1A-B5F3-AD32A6F6B9FE}"/>
    <cellStyle name="Note 2 21 2 4 3" xfId="6649" xr:uid="{F3F4ADB2-C0B4-4067-B4B5-5E4729EB4558}"/>
    <cellStyle name="Note 2 21 2 5" xfId="3474" xr:uid="{96070997-F47E-431F-B69C-694A4C5FCD03}"/>
    <cellStyle name="Note 2 21 2 5 2" xfId="5534" xr:uid="{8455D040-EFD4-446A-9213-E18357DA9E22}"/>
    <cellStyle name="Note 2 21 2 5 3" xfId="7071" xr:uid="{7DE86D02-CC55-4E73-B7A1-97FC3F77879B}"/>
    <cellStyle name="Note 2 21 2 5 4" xfId="7721" xr:uid="{2CBDBD81-757D-4E34-9192-A6AFB3A6C0CD}"/>
    <cellStyle name="Note 2 21 2 5 5" xfId="8293" xr:uid="{61864E61-255C-4F57-BB5B-37C01C7907D3}"/>
    <cellStyle name="Note 2 21 2 6" xfId="4169" xr:uid="{AB80A028-8F9B-49DE-BC9A-609B26B5D1E6}"/>
    <cellStyle name="Note 2 21 2 7" xfId="8966" xr:uid="{28B237B7-82A7-4279-988C-6DC3F103F134}"/>
    <cellStyle name="Note 2 21 2 8" xfId="20691" xr:uid="{E92571D9-7608-4CE0-AED0-70AF29842A00}"/>
    <cellStyle name="Note 2 21 3" xfId="661" xr:uid="{E18B63C1-A953-487B-9810-A2DFD5FA5B56}"/>
    <cellStyle name="Note 2 21 3 2" xfId="1149" xr:uid="{EB899E51-D491-40B3-B535-DAB4A13D8F91}"/>
    <cellStyle name="Note 2 21 3 2 2" xfId="4750" xr:uid="{1B2B36B9-6F7B-4A4B-847A-890EC888E68F}"/>
    <cellStyle name="Note 2 21 3 2 3" xfId="6313" xr:uid="{01E87242-6451-47F2-8213-E15BA8F36983}"/>
    <cellStyle name="Note 2 21 3 3" xfId="2066" xr:uid="{58C4BCFD-660E-4E2B-98D5-CAFDF8DA6C8B}"/>
    <cellStyle name="Note 2 21 3 3 2" xfId="5154" xr:uid="{6B370212-88B4-4E0C-805D-797FB22202A0}"/>
    <cellStyle name="Note 2 21 3 3 3" xfId="6713" xr:uid="{576A662E-116B-4E56-88E1-52A2B1AB6ABB}"/>
    <cellStyle name="Note 2 21 3 4" xfId="3568" xr:uid="{BFDFDD91-1B96-4833-9638-697E0CB55F14}"/>
    <cellStyle name="Note 2 21 3 4 2" xfId="5623" xr:uid="{776A964A-2435-45A1-B3E7-740121AD2A86}"/>
    <cellStyle name="Note 2 21 3 4 3" xfId="7138" xr:uid="{7668AE5B-B1DB-4C27-9E2A-18AA0BD4C234}"/>
    <cellStyle name="Note 2 21 3 4 4" xfId="7785" xr:uid="{AD82718A-B284-4C46-BC39-19F456EC807D}"/>
    <cellStyle name="Note 2 21 3 4 5" xfId="8357" xr:uid="{6C83E97C-8C7F-46AF-97ED-C96201945DE9}"/>
    <cellStyle name="Note 2 21 3 5" xfId="4258" xr:uid="{D9BA5BF2-4DFF-4AAB-BC7E-CF9AEAFF3707}"/>
    <cellStyle name="Note 2 21 3 6" xfId="9055" xr:uid="{99EE338D-5AEB-46AE-BDB8-C7E6D61C042C}"/>
    <cellStyle name="Note 2 21 3 7" xfId="37695" xr:uid="{E95B6AB7-782A-43E9-ADA8-E51644181F55}"/>
    <cellStyle name="Note 2 21 4" xfId="990" xr:uid="{425CAC55-DFAB-4B28-8166-A9D91DEA1F04}"/>
    <cellStyle name="Note 2 21 4 2" xfId="4513" xr:uid="{FA6FB41D-29C0-4057-AECD-69EB6BAFA0C7}"/>
    <cellStyle name="Note 2 21 4 3" xfId="6103" xr:uid="{EC5E932E-8752-4596-9C2E-F12B33D76B92}"/>
    <cellStyle name="Note 2 21 5" xfId="1829" xr:uid="{B4D15DF8-241A-47F9-9BCC-1E8E815D3926}"/>
    <cellStyle name="Note 2 21 5 2" xfId="4943" xr:uid="{63711CB7-D94F-4753-84B1-05A73FABE0A1}"/>
    <cellStyle name="Note 2 21 5 3" xfId="6503" xr:uid="{D239A95E-BDF8-49D3-9A14-ABEA1A4DEA18}"/>
    <cellStyle name="Note 2 21 6" xfId="3319" xr:uid="{66AE31D5-2321-46E5-9DC0-1A6E0C0D0980}"/>
    <cellStyle name="Note 2 21 6 2" xfId="5386" xr:uid="{45AF397C-FE52-47BB-BF95-8429014FE23A}"/>
    <cellStyle name="Note 2 21 6 3" xfId="6925" xr:uid="{F2F814BE-018E-4E52-A35C-BBF055FDD0F4}"/>
    <cellStyle name="Note 2 21 6 4" xfId="7575" xr:uid="{04019DE7-3C08-4231-AD08-51E595BBAC96}"/>
    <cellStyle name="Note 2 21 6 5" xfId="6000" xr:uid="{2AF69231-D3E2-4352-AC2B-5B134E0B44AD}"/>
    <cellStyle name="Note 2 21 7" xfId="4021" xr:uid="{E95EE601-EADF-45E3-B65C-E585856C7315}"/>
    <cellStyle name="Note 2 21 8" xfId="8818" xr:uid="{86639880-6B20-4530-891B-AA1AF677FFE0}"/>
    <cellStyle name="Note 2 21 9" xfId="16305" xr:uid="{F7EA2E40-37B9-4507-BB0B-038206E2D2C1}"/>
    <cellStyle name="Note 2 22" xfId="467" xr:uid="{AB055B45-BACE-40A6-B1EB-98C4C50DA196}"/>
    <cellStyle name="Note 2 22 2" xfId="718" xr:uid="{833E8CCA-6746-4609-B97B-F1FC9555246C}"/>
    <cellStyle name="Note 2 22 2 2" xfId="1201" xr:uid="{40182204-6037-449D-A588-B66308D44879}"/>
    <cellStyle name="Note 2 22 2 2 2" xfId="4804" xr:uid="{9C7D9905-E9FC-4E95-BA91-7049111BDF06}"/>
    <cellStyle name="Note 2 22 2 2 3" xfId="6365" xr:uid="{E6D10DE5-D27F-4631-9EE7-DA0A2EB45B2B}"/>
    <cellStyle name="Note 2 22 2 3" xfId="2120" xr:uid="{7FBE9539-A75F-45A1-8175-B2405A75E334}"/>
    <cellStyle name="Note 2 22 2 3 2" xfId="5206" xr:uid="{E4F1CABF-003D-409B-A89C-40F9632E71BF}"/>
    <cellStyle name="Note 2 22 2 3 3" xfId="6765" xr:uid="{FE79459D-EC2C-4341-9036-0B4C61A99896}"/>
    <cellStyle name="Note 2 22 2 4" xfId="3626" xr:uid="{905BB774-1DF4-4BA5-AF1F-176A0A09E649}"/>
    <cellStyle name="Note 2 22 2 4 2" xfId="5677" xr:uid="{0362FBAA-2E9C-4D4D-94D3-0FA4EA70CB9B}"/>
    <cellStyle name="Note 2 22 2 4 3" xfId="7190" xr:uid="{75CE17AA-F717-4929-A4BE-B8FCC597DC15}"/>
    <cellStyle name="Note 2 22 2 4 4" xfId="7837" xr:uid="{0DE2F95E-3E90-4A17-9DE2-E363FF099C53}"/>
    <cellStyle name="Note 2 22 2 4 5" xfId="8409" xr:uid="{A66067E9-9888-4B3B-9FD1-AD6E49DB2403}"/>
    <cellStyle name="Note 2 22 2 5" xfId="4312" xr:uid="{DF46B923-529D-442F-BA2B-3B696E0DE9CF}"/>
    <cellStyle name="Note 2 22 2 6" xfId="9109" xr:uid="{C4B043E3-E433-4C9F-B558-E318AB2A797A}"/>
    <cellStyle name="Note 2 22 3" xfId="1042" xr:uid="{28FD7DD6-1667-4E6B-80F9-01CAD448E660}"/>
    <cellStyle name="Note 2 22 3 2" xfId="4567" xr:uid="{2AE3A372-A1E3-417D-ADD3-F01D4BAC971E}"/>
    <cellStyle name="Note 2 22 3 3" xfId="6155" xr:uid="{7FB2ACF9-0502-40FC-9A81-A88E9A8BFC1E}"/>
    <cellStyle name="Note 2 22 4" xfId="1883" xr:uid="{C75A1879-A220-4D72-A375-2585FE85ED84}"/>
    <cellStyle name="Note 2 22 4 2" xfId="4995" xr:uid="{01691CD5-E842-423A-8FED-FA148882F79B}"/>
    <cellStyle name="Note 2 22 4 3" xfId="6555" xr:uid="{12E01216-042E-4301-88AE-17341547BD47}"/>
    <cellStyle name="Note 2 22 5" xfId="3377" xr:uid="{85F56A64-0664-4CF4-9508-326BB85B4256}"/>
    <cellStyle name="Note 2 22 5 2" xfId="5440" xr:uid="{DB3828B4-8101-485C-8F0D-6ED225652827}"/>
    <cellStyle name="Note 2 22 5 3" xfId="6977" xr:uid="{C6577ACE-470C-4E6B-ABA5-549E39A48CDA}"/>
    <cellStyle name="Note 2 22 5 4" xfId="7627" xr:uid="{A9B4BD99-3AA3-4574-8203-5521FBECAC99}"/>
    <cellStyle name="Note 2 22 5 5" xfId="8199" xr:uid="{640D9322-9D18-4ABC-BE0A-F6A26B2513A2}"/>
    <cellStyle name="Note 2 22 6" xfId="4075" xr:uid="{C9EB61F1-296C-4E82-A285-824BBCFE00CA}"/>
    <cellStyle name="Note 2 22 7" xfId="8872" xr:uid="{6A6E285E-E1C5-4AC8-B658-94E630C2EDB1}"/>
    <cellStyle name="Note 2 22 8" xfId="21073" xr:uid="{FB14356B-CAE4-437B-A7B6-3E6EBCC5D92C}"/>
    <cellStyle name="Note 2 23" xfId="648" xr:uid="{E472A04E-3C3D-405B-83FD-206608F5CDBA}"/>
    <cellStyle name="Note 2 23 2" xfId="1136" xr:uid="{D9C84532-EF89-45E2-AB2D-43B6AD06AEE1}"/>
    <cellStyle name="Note 2 23 2 2" xfId="4737" xr:uid="{F78A1E7A-BA00-438C-84B4-3900FFE1E7AD}"/>
    <cellStyle name="Note 2 23 2 3" xfId="6300" xr:uid="{141E8A1A-3E40-400B-BE5B-3ECE3DFD59FF}"/>
    <cellStyle name="Note 2 23 3" xfId="2053" xr:uid="{D3AAA210-A8CE-4431-9F8E-BCF79E129DD8}"/>
    <cellStyle name="Note 2 23 3 2" xfId="5141" xr:uid="{CB134B16-000F-4B85-BA2C-B4DB4F318ED4}"/>
    <cellStyle name="Note 2 23 3 3" xfId="6700" xr:uid="{891065F6-C1E2-4576-93F5-47845B58F81A}"/>
    <cellStyle name="Note 2 23 4" xfId="3555" xr:uid="{06554317-1CF8-4BAF-886E-622C988136F3}"/>
    <cellStyle name="Note 2 23 4 2" xfId="5610" xr:uid="{ED36EDC7-EC42-4C4A-B4CC-D29D6B7EB167}"/>
    <cellStyle name="Note 2 23 4 3" xfId="7125" xr:uid="{87A53EB6-B6E9-4828-BCBC-15B4801F0880}"/>
    <cellStyle name="Note 2 23 4 4" xfId="7772" xr:uid="{A7C4C314-083D-4634-8917-ABDD6C6E8DC1}"/>
    <cellStyle name="Note 2 23 4 5" xfId="8344" xr:uid="{81505DAC-AF99-4D09-8857-CC7433A52DF4}"/>
    <cellStyle name="Note 2 23 5" xfId="4245" xr:uid="{F84623C7-0B12-4EE9-ABBE-34844EC9E95E}"/>
    <cellStyle name="Note 2 23 6" xfId="9042" xr:uid="{D884B174-E62D-4C23-A03C-34E3C038A8D4}"/>
    <cellStyle name="Note 2 23 7" xfId="21283" xr:uid="{E1D635CE-8F7B-4441-B6FC-9700D715F815}"/>
    <cellStyle name="Note 2 24" xfId="977" xr:uid="{179EF173-8B03-45BD-9B97-D93D02746414}"/>
    <cellStyle name="Note 2 24 2" xfId="4500" xr:uid="{AAA9A138-6BE7-4DA7-AEE4-90A3AABBDEFA}"/>
    <cellStyle name="Note 2 24 3" xfId="6090" xr:uid="{791AADE8-AA8E-46B3-84B0-2154F6705CF8}"/>
    <cellStyle name="Note 2 24 4" xfId="21570" xr:uid="{D25A6316-2103-4D8A-8EAF-3999E25D9BBC}"/>
    <cellStyle name="Note 2 25" xfId="1527" xr:uid="{7C0C8330-392B-4F1B-9DDE-BC3177786D26}"/>
    <cellStyle name="Note 2 25 2" xfId="4930" xr:uid="{64A607CB-D08F-4CCF-814E-9EE6609997C5}"/>
    <cellStyle name="Note 2 25 3" xfId="6490" xr:uid="{F70BC707-7703-428C-80F7-DA8B38237BC9}"/>
    <cellStyle name="Note 2 25 4" xfId="2941" xr:uid="{1F3C6D3F-B676-487A-9038-A25204BFB018}"/>
    <cellStyle name="Note 2 26" xfId="1816" xr:uid="{EB0E94BE-4615-45D7-BFE3-E0DD479F5DB1}"/>
    <cellStyle name="Note 2 26 2" xfId="5373" xr:uid="{BDE67CDE-57AB-4C20-90AA-3FB09573862D}"/>
    <cellStyle name="Note 2 26 3" xfId="6912" xr:uid="{1D819334-9B05-40A4-BD9C-9A93568257ED}"/>
    <cellStyle name="Note 2 26 4" xfId="7562" xr:uid="{C3C43881-2EDA-44B1-93F6-D9BF6CBE35A3}"/>
    <cellStyle name="Note 2 26 5" xfId="6025" xr:uid="{25C9B5EB-C853-4875-91B1-3EE92A278A80}"/>
    <cellStyle name="Note 2 26 6" xfId="21353" xr:uid="{D10DE321-AECE-4C96-9C1B-3E4ACD08C032}"/>
    <cellStyle name="Note 2 27" xfId="4008" xr:uid="{36B0679A-CA56-423C-B90B-1964A2D16F09}"/>
    <cellStyle name="Note 2 27 2" xfId="24234" xr:uid="{1A72C02A-D735-4180-8489-44A1DCB8E8D1}"/>
    <cellStyle name="Note 2 28" xfId="8805" xr:uid="{A3BF3147-C1B5-454A-A617-6EDD495E80C9}"/>
    <cellStyle name="Note 2 28 2" xfId="21280" xr:uid="{67A1DEE8-F0FB-4F66-8200-90C39ACECC84}"/>
    <cellStyle name="Note 2 29" xfId="23695" xr:uid="{5170C5AD-5689-46CF-B5F0-AA1E27FF5974}"/>
    <cellStyle name="Note 2 3" xfId="402" xr:uid="{334A6E09-B12F-47EB-B269-812BCC084DA8}"/>
    <cellStyle name="Note 2 3 2" xfId="498" xr:uid="{220B4B06-A4D5-4903-AE43-70B239845F40}"/>
    <cellStyle name="Note 2 3 2 2" xfId="749" xr:uid="{E26E7456-C427-4A1A-8842-7F4CAE209C05}"/>
    <cellStyle name="Note 2 3 2 2 2" xfId="1217" xr:uid="{8A4C2E1F-9AF3-4EDC-9DCE-E1E1FAFEA781}"/>
    <cellStyle name="Note 2 3 2 2 2 2" xfId="4834" xr:uid="{301F7EBB-181A-4C54-A438-6880A69EB3A8}"/>
    <cellStyle name="Note 2 3 2 2 2 3" xfId="6395" xr:uid="{63601651-0887-4F69-BE1C-C0BD4587039A}"/>
    <cellStyle name="Note 2 3 2 2 3" xfId="2150" xr:uid="{F4382671-F70E-48BC-8BAF-1605013B83A3}"/>
    <cellStyle name="Note 2 3 2 2 3 2" xfId="5236" xr:uid="{451E1061-A93E-4972-9247-58C87EB584C0}"/>
    <cellStyle name="Note 2 3 2 2 3 3" xfId="6795" xr:uid="{132A2DAF-6B1E-42E8-8388-4174DF997044}"/>
    <cellStyle name="Note 2 3 2 2 4" xfId="3657" xr:uid="{6BAE4F08-BC74-408E-BBA8-995B77B06E03}"/>
    <cellStyle name="Note 2 3 2 2 4 2" xfId="5707" xr:uid="{9FE826E5-E030-4007-A3BC-2C4996AD86CF}"/>
    <cellStyle name="Note 2 3 2 2 4 3" xfId="7220" xr:uid="{9E39CA16-7FCF-470D-B7CA-401E0D0D2192}"/>
    <cellStyle name="Note 2 3 2 2 4 4" xfId="7867" xr:uid="{98BBEBB5-E34F-4738-A824-94953C61FB69}"/>
    <cellStyle name="Note 2 3 2 2 4 5" xfId="8439" xr:uid="{016E793B-6E19-4341-B196-DF5FAB13E422}"/>
    <cellStyle name="Note 2 3 2 2 5" xfId="4342" xr:uid="{34F69C8F-852E-473C-B218-96141DA65EA4}"/>
    <cellStyle name="Note 2 3 2 2 6" xfId="9139" xr:uid="{3C915B41-BC4D-4911-899E-980D90C93DFA}"/>
    <cellStyle name="Note 2 3 2 3" xfId="1058" xr:uid="{F6570FC6-1E13-4BC6-A82E-17C02EF3105D}"/>
    <cellStyle name="Note 2 3 2 3 2" xfId="4597" xr:uid="{5FE33A54-C9D2-42F2-98B2-7A7542794626}"/>
    <cellStyle name="Note 2 3 2 3 3" xfId="6185" xr:uid="{7890A964-C3FD-450C-9461-1B54E946FC9E}"/>
    <cellStyle name="Note 2 3 2 4" xfId="1913" xr:uid="{E2066C3A-3FB7-45EA-8798-E6587EC1FB78}"/>
    <cellStyle name="Note 2 3 2 4 2" xfId="5025" xr:uid="{6ED3348E-5888-4141-B839-B796E668C50A}"/>
    <cellStyle name="Note 2 3 2 4 3" xfId="6585" xr:uid="{CA49B77E-FF94-48DC-B3DC-69358A1FF2C6}"/>
    <cellStyle name="Note 2 3 2 5" xfId="3408" xr:uid="{9C693B4C-A793-44BD-9DC8-5A5C32D58B75}"/>
    <cellStyle name="Note 2 3 2 5 2" xfId="5470" xr:uid="{B3977A3A-3561-40DD-B5D6-890E0F8FF238}"/>
    <cellStyle name="Note 2 3 2 5 3" xfId="7007" xr:uid="{209FDC1E-6F05-455D-B37C-F8DCA080E3FB}"/>
    <cellStyle name="Note 2 3 2 5 4" xfId="7657" xr:uid="{2427B8C8-0873-40AC-A4D1-B9C1F08CD276}"/>
    <cellStyle name="Note 2 3 2 5 5" xfId="8229" xr:uid="{D8737604-99D6-4C79-B6B2-AEBD494D6656}"/>
    <cellStyle name="Note 2 3 2 6" xfId="4105" xr:uid="{CA669D29-E3C1-4258-8C0D-39C9006563F9}"/>
    <cellStyle name="Note 2 3 2 7" xfId="8902" xr:uid="{F7E0BA65-5506-4CCD-ABD2-C6AC4109C47C}"/>
    <cellStyle name="Note 2 3 2 8" xfId="37063" xr:uid="{FB417EDE-5E9D-47DA-B7EF-6C7AD02EDC29}"/>
    <cellStyle name="Note 2 3 3" xfId="662" xr:uid="{178CFFD7-A7D1-44BF-ADC3-40E492C1F8D8}"/>
    <cellStyle name="Note 2 3 3 2" xfId="1150" xr:uid="{20E27B18-8790-4EC5-844C-D6F4FFDA8D12}"/>
    <cellStyle name="Note 2 3 3 2 2" xfId="4751" xr:uid="{16A09FF2-DCC1-40FC-8D3A-681D85DE31A9}"/>
    <cellStyle name="Note 2 3 3 2 3" xfId="6314" xr:uid="{D3264359-7405-40A4-8E38-27A222E1F095}"/>
    <cellStyle name="Note 2 3 3 3" xfId="2067" xr:uid="{11635463-1A8C-481C-B5C4-A7CC423E989C}"/>
    <cellStyle name="Note 2 3 3 3 2" xfId="5155" xr:uid="{2D6837D7-A0EE-4A24-B096-5E1B4004780B}"/>
    <cellStyle name="Note 2 3 3 3 3" xfId="6714" xr:uid="{0A18E353-8096-402D-896F-F4C0FD2B69E4}"/>
    <cellStyle name="Note 2 3 3 4" xfId="3569" xr:uid="{7229E672-8629-4657-B493-BB78858D138F}"/>
    <cellStyle name="Note 2 3 3 4 2" xfId="5624" xr:uid="{D79AE359-FCB0-44DC-958B-E05596E4C4B3}"/>
    <cellStyle name="Note 2 3 3 4 3" xfId="7139" xr:uid="{5827E42E-F398-4822-90C0-07D50CDE166F}"/>
    <cellStyle name="Note 2 3 3 4 4" xfId="7786" xr:uid="{FA5133EA-2080-4CA2-AECE-912D8C2C2E21}"/>
    <cellStyle name="Note 2 3 3 4 5" xfId="8358" xr:uid="{8FDA4890-6736-4E78-A24E-4B2025770679}"/>
    <cellStyle name="Note 2 3 3 5" xfId="4259" xr:uid="{969DF078-5DBA-4916-ACEF-5C0471619251}"/>
    <cellStyle name="Note 2 3 3 6" xfId="9056" xr:uid="{DA2A12DD-A257-4D65-959A-91CC4AC2484C}"/>
    <cellStyle name="Note 2 3 3 7" xfId="44232" xr:uid="{94F1039D-807E-47E5-94D3-05873A59EFA1}"/>
    <cellStyle name="Note 2 3 4" xfId="991" xr:uid="{837723F7-FB5F-4C8B-B661-DBF026E0F78F}"/>
    <cellStyle name="Note 2 3 4 2" xfId="4514" xr:uid="{954AB310-72E8-4C62-8131-4C7B0C7A9134}"/>
    <cellStyle name="Note 2 3 4 3" xfId="6104" xr:uid="{2F19800D-AD99-4671-945E-FB2599016DDE}"/>
    <cellStyle name="Note 2 3 4 4" xfId="45570" xr:uid="{380774C1-2FFE-4C0C-B9C5-14B13E8A42FC}"/>
    <cellStyle name="Note 2 3 5" xfId="1830" xr:uid="{D63EEC4B-C308-40E4-901F-F3D0432E1577}"/>
    <cellStyle name="Note 2 3 5 2" xfId="4944" xr:uid="{63163E9F-D351-4915-9339-62F5D1AFA29E}"/>
    <cellStyle name="Note 2 3 5 3" xfId="6504" xr:uid="{EB6D1A55-3DB1-4B0F-A2AA-9E568A460CDF}"/>
    <cellStyle name="Note 2 3 6" xfId="3320" xr:uid="{50FB758E-7109-4CC0-B308-4929699D94A8}"/>
    <cellStyle name="Note 2 3 6 2" xfId="5387" xr:uid="{C5BE8EF7-7508-408F-91E3-80A1C83AB5DB}"/>
    <cellStyle name="Note 2 3 6 3" xfId="6926" xr:uid="{7FD7D1C5-6FFD-4494-A147-B339D2FA1A7E}"/>
    <cellStyle name="Note 2 3 6 4" xfId="7576" xr:uid="{71E38421-6BCD-4106-B9CD-F2126EA556FE}"/>
    <cellStyle name="Note 2 3 6 5" xfId="6005" xr:uid="{C279A57B-BCEA-43C4-8397-75D8D5D517F7}"/>
    <cellStyle name="Note 2 3 7" xfId="4022" xr:uid="{3423F1D9-E74E-4AE2-B37D-06BE0AC6B331}"/>
    <cellStyle name="Note 2 3 8" xfId="8819" xr:uid="{6F8C5227-DC19-4849-998D-1A2990576A45}"/>
    <cellStyle name="Note 2 3 9" xfId="13060" xr:uid="{66EE48D1-F70E-4AA9-9A6C-00D76976A2D8}"/>
    <cellStyle name="Note 2 30" xfId="21667" xr:uid="{19D2A3BE-BD9B-488B-9EFF-3C2BAF3EADF6}"/>
    <cellStyle name="Note 2 31" xfId="24061" xr:uid="{698DDC30-0695-49DE-8F6D-69353BF79665}"/>
    <cellStyle name="Note 2 32" xfId="21977" xr:uid="{EAF459C8-4FF0-40F2-B3A0-39C8826D2A0A}"/>
    <cellStyle name="Note 2 33" xfId="24839" xr:uid="{5F6EDBA7-9E47-4B3A-BB1E-1F2C20492ED0}"/>
    <cellStyle name="Note 2 34" xfId="25016" xr:uid="{BCD8F445-1C6A-4D90-8929-879F4A18B900}"/>
    <cellStyle name="Note 2 35" xfId="25177" xr:uid="{BD4570A5-BE80-4B6E-888C-ECEFBB706751}"/>
    <cellStyle name="Note 2 36" xfId="23082" xr:uid="{098474D1-D9B5-44D6-A2EB-8A80DEA9F9AB}"/>
    <cellStyle name="Note 2 36 2" xfId="39186" xr:uid="{1BFC164F-0307-4762-AA97-C75CEF205A44}"/>
    <cellStyle name="Note 2 37" xfId="23307" xr:uid="{CD30A150-ECF4-4360-81FB-64009DF1DD69}"/>
    <cellStyle name="Note 2 37 2" xfId="39236" xr:uid="{0A7288B1-1801-40F3-9E74-6E23BB830AA4}"/>
    <cellStyle name="Note 2 38" xfId="18031" xr:uid="{22A1D056-3A38-4B95-AABC-8D0FCDF2CAFD}"/>
    <cellStyle name="Note 2 38 2" xfId="38050" xr:uid="{B89E30C1-6319-4D13-9E94-0E5011951C9B}"/>
    <cellStyle name="Note 2 39" xfId="17624" xr:uid="{72AE18DD-7162-446B-945E-359C2B9EC787}"/>
    <cellStyle name="Note 2 39 2" xfId="37965" xr:uid="{B54B62CA-B617-4AC9-8323-33980E90A9F9}"/>
    <cellStyle name="Note 2 4" xfId="403" xr:uid="{0BFE4C61-84B2-41EB-BC99-7ECFDB78565C}"/>
    <cellStyle name="Note 2 4 2" xfId="486" xr:uid="{940725E4-40D3-435F-873B-54C077E37F9A}"/>
    <cellStyle name="Note 2 4 2 2" xfId="737" xr:uid="{0B9FFFEB-AA54-49F8-9863-5F58AED97082}"/>
    <cellStyle name="Note 2 4 2 2 2" xfId="1213" xr:uid="{3F2427FF-8F90-4C59-ABC7-B97553EDE8C3}"/>
    <cellStyle name="Note 2 4 2 2 2 2" xfId="4822" xr:uid="{103A467A-C59E-4459-B6A3-8F865BF1B460}"/>
    <cellStyle name="Note 2 4 2 2 2 3" xfId="6383" xr:uid="{FDD095D6-0C03-410B-848D-0697763CA52A}"/>
    <cellStyle name="Note 2 4 2 2 3" xfId="2138" xr:uid="{64311179-3EF9-4C8F-B4AC-677A39F23C3C}"/>
    <cellStyle name="Note 2 4 2 2 3 2" xfId="5224" xr:uid="{F16C31A1-25BE-40B7-A261-40461966D60D}"/>
    <cellStyle name="Note 2 4 2 2 3 3" xfId="6783" xr:uid="{133AEFAD-D3AF-4749-91AD-57658BA5097A}"/>
    <cellStyle name="Note 2 4 2 2 4" xfId="3645" xr:uid="{418894B2-5A12-489E-B3B8-D44EBE9837F3}"/>
    <cellStyle name="Note 2 4 2 2 4 2" xfId="5695" xr:uid="{68F1E8B5-6B83-4D53-B65B-6F89D33FD554}"/>
    <cellStyle name="Note 2 4 2 2 4 3" xfId="7208" xr:uid="{59192D65-8C9B-46BE-B746-BA88DF559AB6}"/>
    <cellStyle name="Note 2 4 2 2 4 4" xfId="7855" xr:uid="{C7D1524E-A0C1-4137-8D7D-BB3B2687A287}"/>
    <cellStyle name="Note 2 4 2 2 4 5" xfId="8427" xr:uid="{E3BCA4BD-4D05-49A9-BBFF-37609B3771A7}"/>
    <cellStyle name="Note 2 4 2 2 5" xfId="4330" xr:uid="{7E34E094-0FB6-484A-B4DC-209DB577E78F}"/>
    <cellStyle name="Note 2 4 2 2 6" xfId="9127" xr:uid="{5440D301-9975-4E90-AEDA-5A2E64B9B899}"/>
    <cellStyle name="Note 2 4 2 2 7" xfId="37144" xr:uid="{908F4D27-3BEC-4A6C-BBE8-749314AB2BA0}"/>
    <cellStyle name="Note 2 4 2 3" xfId="1054" xr:uid="{4ED621AE-DB62-4493-9717-80FC15C54F2A}"/>
    <cellStyle name="Note 2 4 2 3 2" xfId="4585" xr:uid="{4B9B7C04-60B3-49CB-8FA1-111EAF287026}"/>
    <cellStyle name="Note 2 4 2 3 3" xfId="6173" xr:uid="{5D31C894-4259-42E0-AC4C-D54B84B7A43F}"/>
    <cellStyle name="Note 2 4 2 4" xfId="1901" xr:uid="{09A610A9-3510-48E7-8500-E86F851B4B18}"/>
    <cellStyle name="Note 2 4 2 4 2" xfId="5013" xr:uid="{A7BD8223-7DED-4257-85B6-4F831B8AC06B}"/>
    <cellStyle name="Note 2 4 2 4 3" xfId="6573" xr:uid="{1EE8155C-6034-4EE5-ADBB-66748C9939BF}"/>
    <cellStyle name="Note 2 4 2 5" xfId="3396" xr:uid="{644E3129-5EC8-48C6-B5A0-35645C33BBA5}"/>
    <cellStyle name="Note 2 4 2 5 2" xfId="5458" xr:uid="{DD0A3571-CC56-4DE1-A538-1CE7003E6A1E}"/>
    <cellStyle name="Note 2 4 2 5 3" xfId="6995" xr:uid="{BA702454-9E72-49F1-913B-B6D1351E5CBB}"/>
    <cellStyle name="Note 2 4 2 5 4" xfId="7645" xr:uid="{50E1CFD2-503B-44D5-BC57-749CDCF63A76}"/>
    <cellStyle name="Note 2 4 2 5 5" xfId="8217" xr:uid="{B21772CA-6DAB-41F1-BC91-082C1E346287}"/>
    <cellStyle name="Note 2 4 2 6" xfId="4093" xr:uid="{660C29C3-7A6E-45DF-8728-9AC6387CF4BC}"/>
    <cellStyle name="Note 2 4 2 7" xfId="8890" xr:uid="{4C30BD91-E7A0-4AA0-B570-7A60386BEA5F}"/>
    <cellStyle name="Note 2 4 2 8" xfId="14232" xr:uid="{659146A6-0E48-4C04-AA29-13446610455D}"/>
    <cellStyle name="Note 2 4 3" xfId="663" xr:uid="{FA291DA3-9484-4123-B296-FE1882A20DEE}"/>
    <cellStyle name="Note 2 4 3 2" xfId="1151" xr:uid="{85600CC7-B22F-470D-BA1B-A548442A4DB7}"/>
    <cellStyle name="Note 2 4 3 2 2" xfId="4752" xr:uid="{01CF5008-7D2A-4738-B389-4032EA7254F5}"/>
    <cellStyle name="Note 2 4 3 2 3" xfId="6315" xr:uid="{08384B18-F1AC-43F9-9AB6-BF3BB8D0FDE0}"/>
    <cellStyle name="Note 2 4 3 3" xfId="2068" xr:uid="{AC900007-5026-40BE-AF92-1C5CC771B509}"/>
    <cellStyle name="Note 2 4 3 3 2" xfId="5156" xr:uid="{55AA294E-9AEE-4358-9CFB-2EFE8539DD8B}"/>
    <cellStyle name="Note 2 4 3 3 3" xfId="6715" xr:uid="{079A09B1-1ABD-419F-9915-99B61CECFDE3}"/>
    <cellStyle name="Note 2 4 3 4" xfId="3570" xr:uid="{AFA22B37-4C47-4D5E-9FA0-1A630AF961B0}"/>
    <cellStyle name="Note 2 4 3 4 2" xfId="5625" xr:uid="{71DE7185-B115-405C-966B-5B9010203335}"/>
    <cellStyle name="Note 2 4 3 4 3" xfId="7140" xr:uid="{26CE34D3-FA96-4776-B041-50E49A3C9949}"/>
    <cellStyle name="Note 2 4 3 4 4" xfId="7787" xr:uid="{8E8FCD55-B465-4C16-88F1-FE8614C3D2D6}"/>
    <cellStyle name="Note 2 4 3 4 5" xfId="8359" xr:uid="{63573A73-5517-41DB-8D5D-F13CEFE0B869}"/>
    <cellStyle name="Note 2 4 3 5" xfId="4260" xr:uid="{D318EE9D-1816-4215-ACF3-9CF39992CDBD}"/>
    <cellStyle name="Note 2 4 3 6" xfId="9057" xr:uid="{C63C71D2-D48D-41E2-B219-54258D75F1FB}"/>
    <cellStyle name="Note 2 4 3 7" xfId="44398" xr:uid="{14B62421-14B4-43A6-9C01-43F7FBBB8C1A}"/>
    <cellStyle name="Note 2 4 4" xfId="992" xr:uid="{A743B9B9-1DF2-427E-B26C-89B9B4EC6CF7}"/>
    <cellStyle name="Note 2 4 4 2" xfId="4515" xr:uid="{D3F63249-6EAB-4B13-B7B1-C460D61374F7}"/>
    <cellStyle name="Note 2 4 4 3" xfId="6105" xr:uid="{8BE65332-D64A-480A-B8AB-25A3CC6D44D4}"/>
    <cellStyle name="Note 2 4 4 4" xfId="44426" xr:uid="{B3B901EB-F355-4169-A6D3-29F2437B6685}"/>
    <cellStyle name="Note 2 4 5" xfId="1831" xr:uid="{8D58266A-E611-495B-A0F3-4F088A8AD83C}"/>
    <cellStyle name="Note 2 4 5 2" xfId="4945" xr:uid="{FA917BB1-47C0-46C1-911E-01F781386AA8}"/>
    <cellStyle name="Note 2 4 5 3" xfId="6505" xr:uid="{F2FCD036-2069-4C2C-B2E6-71421433EC24}"/>
    <cellStyle name="Note 2 4 6" xfId="3321" xr:uid="{CC545F80-9C1F-4884-AE83-2D0246188132}"/>
    <cellStyle name="Note 2 4 6 2" xfId="5388" xr:uid="{3C0610D6-ACFD-4488-9431-108D9D455298}"/>
    <cellStyle name="Note 2 4 6 3" xfId="6927" xr:uid="{9147B5A8-6634-4773-90D3-D06752032754}"/>
    <cellStyle name="Note 2 4 6 4" xfId="7577" xr:uid="{4EC36EDE-ACBE-4093-879B-1646A0D9CA37}"/>
    <cellStyle name="Note 2 4 6 5" xfId="6022" xr:uid="{88FE1D6D-8E19-4005-8977-AC079B0DADC1}"/>
    <cellStyle name="Note 2 4 7" xfId="4023" xr:uid="{B6B9287D-DE33-4A1E-8901-45E4DDC3462C}"/>
    <cellStyle name="Note 2 4 8" xfId="8820" xr:uid="{0F8BAC08-7E36-484A-9E38-32E4A5A91F25}"/>
    <cellStyle name="Note 2 4 9" xfId="14145" xr:uid="{2EE224FA-998D-4B94-89C1-1214977FE3FE}"/>
    <cellStyle name="Note 2 40" xfId="17153" xr:uid="{948DCE51-0CB4-41DD-ADE9-A302712F5F3A}"/>
    <cellStyle name="Note 2 40 2" xfId="37867" xr:uid="{6A8855C5-BBF3-4551-9FDC-D3FF80F29F2F}"/>
    <cellStyle name="Note 2 41" xfId="22847" xr:uid="{4FC07A01-57F1-41C2-AEE6-F067ADAA77AA}"/>
    <cellStyle name="Note 2 41 2" xfId="39135" xr:uid="{EFB1AAEA-514A-41E3-9E78-C474605718D3}"/>
    <cellStyle name="Note 2 42" xfId="22433" xr:uid="{AED607D9-64F3-489F-A5B4-7891434EFE36}"/>
    <cellStyle name="Note 2 42 2" xfId="39058" xr:uid="{05F04B7B-FC75-4248-A4C6-FB8CB70F756E}"/>
    <cellStyle name="Note 2 43" xfId="19576" xr:uid="{0B1BF7BB-43B4-4CC2-BC93-2DEBB7EEE880}"/>
    <cellStyle name="Note 2 43 2" xfId="38405" xr:uid="{17C1C05D-9B7D-4FBC-84AF-AC5A82211DA0}"/>
    <cellStyle name="Note 2 44" xfId="16807" xr:uid="{3FBE1343-F7B8-473A-B36B-2B6E65E8B682}"/>
    <cellStyle name="Note 2 44 2" xfId="37799" xr:uid="{9E83A2B7-73B1-4B9D-890D-247B541C4A11}"/>
    <cellStyle name="Note 2 45" xfId="19483" xr:uid="{A74C92FB-934F-4B6E-90CD-61EC1A1EBC40}"/>
    <cellStyle name="Note 2 45 2" xfId="38382" xr:uid="{9D664642-8126-4B4E-AFEA-5E72F147A476}"/>
    <cellStyle name="Note 2 46" xfId="22973" xr:uid="{9DC85881-289A-440B-82C4-41DD0EF4EF9F}"/>
    <cellStyle name="Note 2 46 2" xfId="39165" xr:uid="{E1962D84-C4F2-477E-943B-A62A79776266}"/>
    <cellStyle name="Note 2 47" xfId="22724" xr:uid="{E6BE7D02-735B-4601-97ED-ABF95B9C91BA}"/>
    <cellStyle name="Note 2 47 2" xfId="39112" xr:uid="{8AB3DEEC-867E-4DC8-B957-AD936CFBCFC6}"/>
    <cellStyle name="Note 2 48" xfId="23004" xr:uid="{F2A5414A-160B-437C-B8E8-8745202F8634}"/>
    <cellStyle name="Note 2 48 2" xfId="39174" xr:uid="{57B40026-143C-4AAA-8343-3233D487B0D4}"/>
    <cellStyle name="Note 2 49" xfId="15461" xr:uid="{9E139EDE-9B54-4A7B-8344-C436E27AB925}"/>
    <cellStyle name="Note 2 5" xfId="404" xr:uid="{629529E2-B75C-4FA8-A51A-EDF4901FC17F}"/>
    <cellStyle name="Note 2 5 2" xfId="480" xr:uid="{2A8BF847-B262-4567-92BE-E015CABD8AA1}"/>
    <cellStyle name="Note 2 5 2 2" xfId="731" xr:uid="{09BCC95F-072C-4D9A-81CD-B6EC4930DE6D}"/>
    <cellStyle name="Note 2 5 2 2 2" xfId="1209" xr:uid="{57EC80D3-7BA1-4BC8-A75F-36BC441DCD62}"/>
    <cellStyle name="Note 2 5 2 2 2 2" xfId="4816" xr:uid="{6578EBE6-B59E-44AC-8E3F-6454DDAFF728}"/>
    <cellStyle name="Note 2 5 2 2 2 3" xfId="6377" xr:uid="{F0EEF256-D317-440D-9339-50D1D5EF823F}"/>
    <cellStyle name="Note 2 5 2 2 3" xfId="2132" xr:uid="{6A23505D-48D8-47DF-8BEE-E60C6036C5CB}"/>
    <cellStyle name="Note 2 5 2 2 3 2" xfId="5218" xr:uid="{CEE2CDF9-8759-4642-8FF6-260FD0B108D1}"/>
    <cellStyle name="Note 2 5 2 2 3 3" xfId="6777" xr:uid="{C5D2620A-6238-4CB4-9762-C47D09F03CA8}"/>
    <cellStyle name="Note 2 5 2 2 4" xfId="3639" xr:uid="{4A24F161-B05C-4036-ABA0-3D0A4D4A6FB2}"/>
    <cellStyle name="Note 2 5 2 2 4 2" xfId="5689" xr:uid="{1EF8F5B5-B020-4BFF-A7D2-2D44B88DEECB}"/>
    <cellStyle name="Note 2 5 2 2 4 3" xfId="7202" xr:uid="{1D874A33-8B4C-406E-BFA1-F9C80988077A}"/>
    <cellStyle name="Note 2 5 2 2 4 4" xfId="7849" xr:uid="{B39EEAA5-0B3E-401A-BBD1-A74EF2CC2CA5}"/>
    <cellStyle name="Note 2 5 2 2 4 5" xfId="8421" xr:uid="{DA8EB3F4-7804-4FA5-BFF9-3C6D008ABF5A}"/>
    <cellStyle name="Note 2 5 2 2 5" xfId="4324" xr:uid="{429FF4FA-1336-4C44-98B7-24CD17E4540D}"/>
    <cellStyle name="Note 2 5 2 2 6" xfId="9121" xr:uid="{0EBEDA49-A995-4719-8222-A9FB64557DC8}"/>
    <cellStyle name="Note 2 5 2 3" xfId="1050" xr:uid="{652E2BF1-BEA9-4102-A088-93FB4735144A}"/>
    <cellStyle name="Note 2 5 2 3 2" xfId="4579" xr:uid="{B03DC685-868F-43CF-8CBD-3DC7D4677E62}"/>
    <cellStyle name="Note 2 5 2 3 3" xfId="6167" xr:uid="{F6896248-3177-41D0-8308-E4ADEE355D09}"/>
    <cellStyle name="Note 2 5 2 4" xfId="1895" xr:uid="{80D781E9-DD08-4DB4-A2E6-977F446AF991}"/>
    <cellStyle name="Note 2 5 2 4 2" xfId="5007" xr:uid="{B587313C-E3BE-4281-B35F-EBE04CCD886D}"/>
    <cellStyle name="Note 2 5 2 4 3" xfId="6567" xr:uid="{E73AD1B2-F9DD-4E69-B59E-02638758F236}"/>
    <cellStyle name="Note 2 5 2 5" xfId="3390" xr:uid="{33C49D8F-DA2A-4F4E-B843-B1E9216F0306}"/>
    <cellStyle name="Note 2 5 2 5 2" xfId="5452" xr:uid="{F713A38D-255F-4E93-ABC1-2F8E75643940}"/>
    <cellStyle name="Note 2 5 2 5 3" xfId="6989" xr:uid="{E460E3D0-457C-4CA8-95A5-C5F9D83DD4F1}"/>
    <cellStyle name="Note 2 5 2 5 4" xfId="7639" xr:uid="{4DD91BA5-DB96-4AF4-8C97-BE597A3AD14B}"/>
    <cellStyle name="Note 2 5 2 5 5" xfId="8211" xr:uid="{134B3788-FEC3-4591-AA9E-6A34C8184871}"/>
    <cellStyle name="Note 2 5 2 6" xfId="4087" xr:uid="{380359F5-2AF8-4A72-815E-896283CA4FE1}"/>
    <cellStyle name="Note 2 5 2 7" xfId="8884" xr:uid="{9DD382C3-5D59-41D7-A149-66E2C07292F8}"/>
    <cellStyle name="Note 2 5 3" xfId="664" xr:uid="{F7B271DC-1BAE-4EFB-9FE7-D12B92D7BF03}"/>
    <cellStyle name="Note 2 5 3 2" xfId="1152" xr:uid="{2E3A9436-D528-4D2B-ACEE-8143D25CCE79}"/>
    <cellStyle name="Note 2 5 3 2 2" xfId="4753" xr:uid="{D8FF971F-6896-44D2-BC81-CE9E16EFABF9}"/>
    <cellStyle name="Note 2 5 3 2 3" xfId="6316" xr:uid="{2C5789A8-FA28-429D-9236-81E8472C447D}"/>
    <cellStyle name="Note 2 5 3 3" xfId="2069" xr:uid="{ADCBFD7D-8461-446F-B0A3-89CFD380FCDA}"/>
    <cellStyle name="Note 2 5 3 3 2" xfId="5157" xr:uid="{893F0A6A-8F70-4B2B-9CDB-C887D8094BFB}"/>
    <cellStyle name="Note 2 5 3 3 3" xfId="6716" xr:uid="{0D6B095D-4F6C-4664-8159-45EE39413455}"/>
    <cellStyle name="Note 2 5 3 4" xfId="3571" xr:uid="{EB4889E7-8454-4648-A545-DAA402B8AEA2}"/>
    <cellStyle name="Note 2 5 3 4 2" xfId="5626" xr:uid="{768206D1-68D7-4FC1-B16A-B60369C38AA4}"/>
    <cellStyle name="Note 2 5 3 4 3" xfId="7141" xr:uid="{E4348F2D-129D-4568-9EB3-3C36E19184E6}"/>
    <cellStyle name="Note 2 5 3 4 4" xfId="7788" xr:uid="{C6F7F87B-1D12-4081-B396-9F11E32EF177}"/>
    <cellStyle name="Note 2 5 3 4 5" xfId="8360" xr:uid="{4AB1758D-75FB-490A-AA6B-57AECF84F280}"/>
    <cellStyle name="Note 2 5 3 5" xfId="4261" xr:uid="{8289B92E-44CC-42FB-848C-46E4C3C7DF37}"/>
    <cellStyle name="Note 2 5 3 6" xfId="9058" xr:uid="{CD2F4ED3-1CD2-4660-BB90-E04580AA0A3E}"/>
    <cellStyle name="Note 2 5 4" xfId="993" xr:uid="{EBF18027-0603-49BA-B41C-B29FBF95F58D}"/>
    <cellStyle name="Note 2 5 4 2" xfId="4516" xr:uid="{A2754C82-D507-4188-991D-7A00355AE936}"/>
    <cellStyle name="Note 2 5 4 3" xfId="6106" xr:uid="{746073E3-F304-4BFE-9F05-856E6C691B0F}"/>
    <cellStyle name="Note 2 5 5" xfId="1832" xr:uid="{17919983-6063-4165-858E-C3A97DE4B04E}"/>
    <cellStyle name="Note 2 5 5 2" xfId="4946" xr:uid="{3EF02F75-C6B1-45E3-BBBA-5642A43C77D9}"/>
    <cellStyle name="Note 2 5 5 3" xfId="6506" xr:uid="{592A5305-7EE0-4E54-B6B4-60516F06F283}"/>
    <cellStyle name="Note 2 5 6" xfId="3322" xr:uid="{60A6FDC2-F6F1-457C-936D-50EE8C610680}"/>
    <cellStyle name="Note 2 5 6 2" xfId="5389" xr:uid="{85F00815-C8C3-4A2B-B05E-D1D0312BF540}"/>
    <cellStyle name="Note 2 5 6 3" xfId="6928" xr:uid="{8F658586-3B10-49E2-A04E-8C15BE6D5FF8}"/>
    <cellStyle name="Note 2 5 6 4" xfId="7578" xr:uid="{BDC9EE72-452D-4E02-9979-255EB68CD169}"/>
    <cellStyle name="Note 2 5 6 5" xfId="8150" xr:uid="{DF862648-7B38-4CF7-B6B1-2BF4B8D23028}"/>
    <cellStyle name="Note 2 5 7" xfId="4024" xr:uid="{4F65206A-B425-4021-A64A-7A17751888B9}"/>
    <cellStyle name="Note 2 5 8" xfId="8821" xr:uid="{F3CE9CC6-91DE-4480-8923-024199587982}"/>
    <cellStyle name="Note 2 5 9" xfId="14349" xr:uid="{43111238-DAA8-41F4-BC47-88CFA57852E5}"/>
    <cellStyle name="Note 2 50" xfId="15741" xr:uid="{97A16DFD-E847-447D-8A40-3C821DA100FC}"/>
    <cellStyle name="Note 2 51" xfId="27353" xr:uid="{97E8DE69-689F-40AA-8718-7417EB06E2C3}"/>
    <cellStyle name="Note 2 52" xfId="29900" xr:uid="{A0459F9B-E000-4FAE-B78B-4823D030DE4F}"/>
    <cellStyle name="Note 2 53" xfId="31105" xr:uid="{BC46AD1C-01F6-44C1-AB66-4BC2B5F89063}"/>
    <cellStyle name="Note 2 54" xfId="28505" xr:uid="{09E0B023-580A-442F-8E8B-366592C51DBE}"/>
    <cellStyle name="Note 2 55" xfId="15970" xr:uid="{C13369BA-A8CF-46A7-82FF-CABEFF29D257}"/>
    <cellStyle name="Note 2 55 2" xfId="32848" xr:uid="{200AC660-3E10-4C86-9D8F-1BB547DCC9DA}"/>
    <cellStyle name="Note 2 55 2 2" xfId="41387" xr:uid="{2D01353B-4E52-43A5-9C88-CDECCC4B3009}"/>
    <cellStyle name="Note 2 55 3" xfId="36126" xr:uid="{5457C1C6-E3D8-4A76-84E2-4B03EC03323C}"/>
    <cellStyle name="Note 2 55 3 2" xfId="42116" xr:uid="{05E3878F-6B81-434F-94DD-1B024F85601D}"/>
    <cellStyle name="Note 2 55 4" xfId="31759" xr:uid="{0B1721AB-2EB0-4F07-9C33-EA0A92089E9C}"/>
    <cellStyle name="Note 2 55 4 2" xfId="41149" xr:uid="{C7340BE7-B1EE-4ED4-A676-42FA987B6CFE}"/>
    <cellStyle name="Note 2 55 5" xfId="31980" xr:uid="{E38C3F3C-2785-4E98-82BB-5306993D4E52}"/>
    <cellStyle name="Note 2 55 5 2" xfId="41203" xr:uid="{98DC07DC-D579-4570-8A0B-C1F7DAB4A76F}"/>
    <cellStyle name="Note 2 55 6" xfId="31351" xr:uid="{C22C27CA-9176-414E-9E03-563FF1B6E92F}"/>
    <cellStyle name="Note 2 55 6 2" xfId="41059" xr:uid="{15782E5C-8C8E-4F80-BD9D-F281E4C66CC3}"/>
    <cellStyle name="Note 2 55 7" xfId="29221" xr:uid="{37DD45E2-8B64-4FE5-A503-A489A2ECD9C9}"/>
    <cellStyle name="Note 2 55 7 2" xfId="40559" xr:uid="{942C1B48-E4C5-4144-BF96-AFD8857A56A4}"/>
    <cellStyle name="Note 2 55 8" xfId="31522" xr:uid="{11C87148-9E9A-4FF4-9A8F-3D21D6E4B055}"/>
    <cellStyle name="Note 2 55 8 2" xfId="41099" xr:uid="{09B5FC5D-D0BA-4DB1-A061-645C78A79D5D}"/>
    <cellStyle name="Note 2 55 9" xfId="27212" xr:uid="{ED34E764-C9D1-455F-AF60-AB27F1FDEE83}"/>
    <cellStyle name="Note 2 55 9 2" xfId="40107" xr:uid="{CD78A786-EB0E-43F0-8F3F-6FD4A27B921E}"/>
    <cellStyle name="Note 2 56" xfId="35390" xr:uid="{626FF71F-4948-40BD-9AFE-F43CA07F9E4A}"/>
    <cellStyle name="Note 2 56 2" xfId="41964" xr:uid="{C5C8697E-42C6-4CA4-ADC6-4559602A7A1C}"/>
    <cellStyle name="Note 2 57" xfId="32696" xr:uid="{CCE12AB9-5824-49FE-BA5C-3BF3173DAB34}"/>
    <cellStyle name="Note 2 57 2" xfId="41358" xr:uid="{9003E8ED-E4AE-4E13-9F76-8FDF5B82DEA7}"/>
    <cellStyle name="Note 2 58" xfId="34659" xr:uid="{897E9051-1814-4FCB-AF6B-2A7644349699}"/>
    <cellStyle name="Note 2 58 2" xfId="41806" xr:uid="{024725C4-DD45-4919-B1F4-44D2ED9F3BE4}"/>
    <cellStyle name="Note 2 59" xfId="34901" xr:uid="{0B89A2F0-C576-4FDF-8EAB-46CE24D02ECA}"/>
    <cellStyle name="Note 2 59 2" xfId="41857" xr:uid="{AEC017FA-90E6-4CB3-9DCE-76FC873C8185}"/>
    <cellStyle name="Note 2 6" xfId="405" xr:uid="{661DA6E4-C741-48E9-B20F-F05399A2942D}"/>
    <cellStyle name="Note 2 6 2" xfId="488" xr:uid="{80FB729A-A127-4774-8C80-D2922493B0FE}"/>
    <cellStyle name="Note 2 6 2 2" xfId="739" xr:uid="{7F05537B-A9C9-4A86-8C00-73B2A7496FF7}"/>
    <cellStyle name="Note 2 6 2 2 2" xfId="1214" xr:uid="{E89683BC-81BF-46A5-BF42-D4DA01BBE507}"/>
    <cellStyle name="Note 2 6 2 2 2 2" xfId="4824" xr:uid="{E2983DFF-F95F-4CAA-8C24-5199F72562AA}"/>
    <cellStyle name="Note 2 6 2 2 2 3" xfId="6385" xr:uid="{1A096262-22B9-474A-BC1B-236573178D67}"/>
    <cellStyle name="Note 2 6 2 2 3" xfId="2140" xr:uid="{1DF495C6-D250-4ADF-BA04-4D3231E802B1}"/>
    <cellStyle name="Note 2 6 2 2 3 2" xfId="5226" xr:uid="{C15BF5C1-0A7D-4D78-87D0-13781C8CCE1F}"/>
    <cellStyle name="Note 2 6 2 2 3 3" xfId="6785" xr:uid="{1E1ADC9F-C06E-480E-98F4-41344F13D494}"/>
    <cellStyle name="Note 2 6 2 2 4" xfId="3647" xr:uid="{8FB6FB7A-FB2A-424D-B3D1-B4236C6953AE}"/>
    <cellStyle name="Note 2 6 2 2 4 2" xfId="5697" xr:uid="{2F958331-95CC-4062-9CE9-B7CB2DDFC43B}"/>
    <cellStyle name="Note 2 6 2 2 4 3" xfId="7210" xr:uid="{BA15D3A9-AE61-4A22-9D14-DA449AA4AD98}"/>
    <cellStyle name="Note 2 6 2 2 4 4" xfId="7857" xr:uid="{4DF2D3E4-01B1-4EA3-B946-F77472913A1A}"/>
    <cellStyle name="Note 2 6 2 2 4 5" xfId="8429" xr:uid="{5990BF35-1C3F-4438-9882-88F2E90BA810}"/>
    <cellStyle name="Note 2 6 2 2 5" xfId="4332" xr:uid="{00DD0D6F-171C-42E9-9985-AC8D1C6698DA}"/>
    <cellStyle name="Note 2 6 2 2 6" xfId="9129" xr:uid="{4E62D514-409B-4DFD-ABBA-22CBD3275799}"/>
    <cellStyle name="Note 2 6 2 3" xfId="1055" xr:uid="{F55A5C9C-48E3-425B-8BC7-07BB64F676D9}"/>
    <cellStyle name="Note 2 6 2 3 2" xfId="4587" xr:uid="{465C2DF7-9ED6-43A7-8DE4-91B603B46908}"/>
    <cellStyle name="Note 2 6 2 3 3" xfId="6175" xr:uid="{624D09F1-EDB1-48B6-A1BF-E65D461BBD64}"/>
    <cellStyle name="Note 2 6 2 4" xfId="1903" xr:uid="{043B2891-5F88-4233-82E9-CBA1FF47AC67}"/>
    <cellStyle name="Note 2 6 2 4 2" xfId="5015" xr:uid="{62B88CE5-DC8D-4B60-8D1A-22FB3EB7C31D}"/>
    <cellStyle name="Note 2 6 2 4 3" xfId="6575" xr:uid="{D21D0259-37A0-4212-8E91-54ECD3EBCBC3}"/>
    <cellStyle name="Note 2 6 2 5" xfId="3398" xr:uid="{099157A6-B404-479D-A25E-A52C288F2A5D}"/>
    <cellStyle name="Note 2 6 2 5 2" xfId="5460" xr:uid="{900320A8-C7DC-48AD-84FD-2AA0EB484FA8}"/>
    <cellStyle name="Note 2 6 2 5 3" xfId="6997" xr:uid="{9A8AD5A6-B9E3-4EBA-B81D-6F0DB7E82C2B}"/>
    <cellStyle name="Note 2 6 2 5 4" xfId="7647" xr:uid="{0EB1D58D-F047-4834-82AB-22F3BC01ED2E}"/>
    <cellStyle name="Note 2 6 2 5 5" xfId="8219" xr:uid="{C2C9FB48-AB3A-42F8-9462-79F1F48B975C}"/>
    <cellStyle name="Note 2 6 2 6" xfId="4095" xr:uid="{58C821B2-D68C-45F9-A187-B0036DA288AD}"/>
    <cellStyle name="Note 2 6 2 7" xfId="8892" xr:uid="{B9C934DC-C3FF-4755-8757-00BBEDBA9E53}"/>
    <cellStyle name="Note 2 6 3" xfId="665" xr:uid="{AEB18819-B86E-4AF6-B066-EA77779E92A1}"/>
    <cellStyle name="Note 2 6 3 2" xfId="1153" xr:uid="{193568BE-E734-4D54-BED1-E7BD35F0B471}"/>
    <cellStyle name="Note 2 6 3 2 2" xfId="4754" xr:uid="{DE1AC4C0-9C9B-4711-926E-AFBAD100ECD1}"/>
    <cellStyle name="Note 2 6 3 2 3" xfId="6317" xr:uid="{CC4FB46E-87B8-409B-8920-43B8869DEA2B}"/>
    <cellStyle name="Note 2 6 3 3" xfId="2070" xr:uid="{F3B2E8E2-685F-46E2-8C63-0DEFAE5EC47E}"/>
    <cellStyle name="Note 2 6 3 3 2" xfId="5158" xr:uid="{71AEE05E-1BF5-41AD-9D41-B1002E675788}"/>
    <cellStyle name="Note 2 6 3 3 3" xfId="6717" xr:uid="{709A6943-4AB9-4489-B61C-E677EF9935AB}"/>
    <cellStyle name="Note 2 6 3 4" xfId="3572" xr:uid="{8636E74D-CED1-4ACC-BFFD-7400A0EBB1A2}"/>
    <cellStyle name="Note 2 6 3 4 2" xfId="5627" xr:uid="{54351C42-0D13-4F4D-BBBB-8879957D4467}"/>
    <cellStyle name="Note 2 6 3 4 3" xfId="7142" xr:uid="{544B1997-8292-4AA4-A5B2-6DC141BB1D85}"/>
    <cellStyle name="Note 2 6 3 4 4" xfId="7789" xr:uid="{0D16B1CB-1A33-41EB-9F0E-4EEBA297BD4B}"/>
    <cellStyle name="Note 2 6 3 4 5" xfId="8361" xr:uid="{DC5460A3-7B65-4A75-89A4-78FBDA58494D}"/>
    <cellStyle name="Note 2 6 3 5" xfId="4262" xr:uid="{7A622424-D1C2-4BF4-8863-276FDDD8F4C2}"/>
    <cellStyle name="Note 2 6 3 6" xfId="9059" xr:uid="{D96D6911-7739-48B4-B299-BF1B3A319112}"/>
    <cellStyle name="Note 2 6 4" xfId="994" xr:uid="{17C146D3-174D-4715-8270-87AAA4ADA901}"/>
    <cellStyle name="Note 2 6 4 2" xfId="4517" xr:uid="{ABF65FA4-7157-4FB2-BFDF-9E12AB4780AD}"/>
    <cellStyle name="Note 2 6 4 3" xfId="6107" xr:uid="{91D110DA-506E-49E2-81E2-E076C994738C}"/>
    <cellStyle name="Note 2 6 5" xfId="1833" xr:uid="{8ADCF63C-9A91-44F5-B225-1F4F3C7A7DE3}"/>
    <cellStyle name="Note 2 6 5 2" xfId="4947" xr:uid="{A7CB7003-5DAB-44A8-99C2-B121EC4399BF}"/>
    <cellStyle name="Note 2 6 5 3" xfId="6507" xr:uid="{2D9F8523-25DF-41A4-9ABD-BD81A622A590}"/>
    <cellStyle name="Note 2 6 6" xfId="3323" xr:uid="{CA8CBB0E-F8B7-42A1-B0ED-088B96806AC6}"/>
    <cellStyle name="Note 2 6 6 2" xfId="5390" xr:uid="{36356425-6899-4364-9D69-FA3114A0E4DA}"/>
    <cellStyle name="Note 2 6 6 3" xfId="6929" xr:uid="{D05671CB-9C95-4067-BE83-8243650EA769}"/>
    <cellStyle name="Note 2 6 6 4" xfId="7579" xr:uid="{9E365564-459A-49EF-91B8-9C9E3A034D46}"/>
    <cellStyle name="Note 2 6 6 5" xfId="8151" xr:uid="{E9F2BF4C-3BC6-4288-8312-BA1C26F61FE6}"/>
    <cellStyle name="Note 2 6 7" xfId="4025" xr:uid="{0464B376-4472-47D5-90A2-FA00273ACBEB}"/>
    <cellStyle name="Note 2 6 8" xfId="8822" xr:uid="{BD1B39F4-C6D6-4D97-91A2-20DDC8EF41FD}"/>
    <cellStyle name="Note 2 6 9" xfId="14475" xr:uid="{B5DCA136-ED31-4271-99E2-5E8E03C30705}"/>
    <cellStyle name="Note 2 60" xfId="33820" xr:uid="{5E8DBEBC-DC66-4E7C-8CF2-43419588E639}"/>
    <cellStyle name="Note 2 60 2" xfId="41623" xr:uid="{61C85EE6-0B8A-4AA7-8A1C-DB85F1C1DCCB}"/>
    <cellStyle name="Note 2 61" xfId="35320" xr:uid="{69BC742B-41B9-4DA2-8B63-A9575F27D86E}"/>
    <cellStyle name="Note 2 61 2" xfId="41946" xr:uid="{BCDAEA96-2B42-4F20-93CE-E5763FE77662}"/>
    <cellStyle name="Note 2 62" xfId="32749" xr:uid="{A354D9A2-6A97-4303-A97F-BF909C020591}"/>
    <cellStyle name="Note 2 62 2" xfId="41373" xr:uid="{E70C403C-086A-4B60-996D-1E30184E0BD5}"/>
    <cellStyle name="Note 2 63" xfId="32852" xr:uid="{A839F538-6974-4891-ADE5-808CF7B2B3AF}"/>
    <cellStyle name="Note 2 63 2" xfId="41389" xr:uid="{2873AAFA-9993-4CA5-8F6B-6712D2A13123}"/>
    <cellStyle name="Note 2 64" xfId="35052" xr:uid="{80F6356B-D9B2-4360-96A7-58717E4194FE}"/>
    <cellStyle name="Note 2 64 2" xfId="41896" xr:uid="{20A606C5-B4FA-4F50-AFE4-93BA29829D12}"/>
    <cellStyle name="Note 2 65" xfId="34669" xr:uid="{DE257D3B-9EDD-4AA1-9D36-BC460F9D42BD}"/>
    <cellStyle name="Note 2 65 2" xfId="41808" xr:uid="{D5D8D3E9-59DE-48AA-9397-DE0998B00D3F}"/>
    <cellStyle name="Note 2 66" xfId="33612" xr:uid="{E39E7B5B-9049-4A15-ABD5-0337875B41B3}"/>
    <cellStyle name="Note 2 66 2" xfId="41567" xr:uid="{E83846E2-91F4-44A4-988C-5466C5C34ECD}"/>
    <cellStyle name="Note 2 67" xfId="35547" xr:uid="{498A99B8-01FC-4074-B893-230D0EFA827B}"/>
    <cellStyle name="Note 2 67 2" xfId="42001" xr:uid="{B1E64066-973A-420E-81D4-056C9013E90A}"/>
    <cellStyle name="Note 2 68" xfId="27929" xr:uid="{8FDCE701-0A91-4FBD-B91F-4F98A6769CB1}"/>
    <cellStyle name="Note 2 69" xfId="15839" xr:uid="{9FCB3DC8-96A8-4F80-93F2-67C9D75D8388}"/>
    <cellStyle name="Note 2 7" xfId="406" xr:uid="{3D693E4C-BDBC-4364-8F17-E5609124EA86}"/>
    <cellStyle name="Note 2 7 10" xfId="22113" xr:uid="{2E648CB0-9929-40C5-AF68-7EFFAB7CD31A}"/>
    <cellStyle name="Note 2 7 10 2" xfId="38951" xr:uid="{7FF34834-9F4E-45AC-B9F2-118DA14CB80A}"/>
    <cellStyle name="Note 2 7 11" xfId="21188" xr:uid="{42212FEA-F086-44B2-A94B-9BC088F37BE7}"/>
    <cellStyle name="Note 2 7 11 2" xfId="38744" xr:uid="{A1794BAA-C108-4559-AE5B-51AF6CB5267C}"/>
    <cellStyle name="Note 2 7 12" xfId="20931" xr:uid="{065A24B9-8FF5-4E9C-8E9B-4B321EF963DA}"/>
    <cellStyle name="Note 2 7 12 2" xfId="38683" xr:uid="{72B8C22B-A557-4414-8363-C5356DD06009}"/>
    <cellStyle name="Note 2 7 13" xfId="24866" xr:uid="{271FAD15-8134-465B-B187-33D6FDDF6713}"/>
    <cellStyle name="Note 2 7 13 2" xfId="39561" xr:uid="{DB817CF9-8DCD-4DD7-9AAB-D60915F22C25}"/>
    <cellStyle name="Note 2 7 14" xfId="25042" xr:uid="{2F7CC0DD-E25F-4AD7-937C-6238498CF62F}"/>
    <cellStyle name="Note 2 7 14 2" xfId="39601" xr:uid="{B1A6B485-C99C-4DEE-BC60-C7EBE356C145}"/>
    <cellStyle name="Note 2 7 15" xfId="25200" xr:uid="{F18C21E4-C3C4-4218-8E29-339C3BC4FA23}"/>
    <cellStyle name="Note 2 7 15 2" xfId="39639" xr:uid="{5066B28A-A6D0-495F-BACB-D391E890A8EE}"/>
    <cellStyle name="Note 2 7 16" xfId="25350" xr:uid="{16382A99-CC8B-422A-BA65-0A4383D51AAD}"/>
    <cellStyle name="Note 2 7 16 2" xfId="39675" xr:uid="{40A2A4D8-A5E8-4410-9C72-6231A9C28E81}"/>
    <cellStyle name="Note 2 7 17" xfId="25492" xr:uid="{52C4AFD4-C9AB-400C-B28E-CB823A078E72}"/>
    <cellStyle name="Note 2 7 17 2" xfId="39709" xr:uid="{D2D54221-C6FE-46B0-9239-99AA5A5EC746}"/>
    <cellStyle name="Note 2 7 18" xfId="27408" xr:uid="{C3871D3C-0B1D-442B-9732-C9D754A29518}"/>
    <cellStyle name="Note 2 7 18 2" xfId="40148" xr:uid="{D9DDB233-223E-4772-8B58-99433B96A8AE}"/>
    <cellStyle name="Note 2 7 19" xfId="28572" xr:uid="{A3EB5764-9959-459F-9F6E-91C1CF6C40D7}"/>
    <cellStyle name="Note 2 7 19 2" xfId="40426" xr:uid="{D6F41E9E-F15F-42B4-93D8-25ABEFAA61A4}"/>
    <cellStyle name="Note 2 7 2" xfId="510" xr:uid="{112374D3-7EC7-4564-BEAB-51B04CE6EA56}"/>
    <cellStyle name="Note 2 7 2 10" xfId="17306" xr:uid="{C685D878-D4AF-40ED-8155-E642908FEB91}"/>
    <cellStyle name="Note 2 7 2 2" xfId="761" xr:uid="{1DEE5E53-9BF5-4D63-8FE3-7908A3537958}"/>
    <cellStyle name="Note 2 7 2 2 2" xfId="1226" xr:uid="{44DD6C9E-B822-4AF2-9833-571AE1408125}"/>
    <cellStyle name="Note 2 7 2 2 2 2" xfId="4846" xr:uid="{A2DEA6BB-9240-4CB5-BDB1-C40D044B91C5}"/>
    <cellStyle name="Note 2 7 2 2 2 2 2" xfId="39102" xr:uid="{A1B04E67-1F8A-4808-8597-6349FB521B3D}"/>
    <cellStyle name="Note 2 7 2 2 2 3" xfId="6407" xr:uid="{93FC2460-A264-47CC-B7A4-D228E939E20A}"/>
    <cellStyle name="Note 2 7 2 2 2 4" xfId="22680" xr:uid="{0E5D9A24-0841-4CA0-80A2-4423C0B349F6}"/>
    <cellStyle name="Note 2 7 2 2 3" xfId="2162" xr:uid="{9660EDEF-CBF1-4E96-A542-7291B5451C2C}"/>
    <cellStyle name="Note 2 7 2 2 3 2" xfId="5248" xr:uid="{EEC833BF-2C54-49B6-8586-DDCA906455E9}"/>
    <cellStyle name="Note 2 7 2 2 3 2 2" xfId="40622" xr:uid="{F76B8AE1-2F44-4F1C-89CC-DBC3A497CB3C}"/>
    <cellStyle name="Note 2 7 2 2 3 3" xfId="6807" xr:uid="{A0CF0869-5DCF-4504-83F5-74FA9EE60BA4}"/>
    <cellStyle name="Note 2 7 2 2 3 4" xfId="29500" xr:uid="{C8A5656C-4B8E-4679-AECB-30CEBE1A6322}"/>
    <cellStyle name="Note 2 7 2 2 4" xfId="3669" xr:uid="{CC85EF85-4007-47C8-B552-C1FDBF202D38}"/>
    <cellStyle name="Note 2 7 2 2 4 2" xfId="5719" xr:uid="{BC63EB0A-C879-45C7-9EA3-CB3CDD4F2B3F}"/>
    <cellStyle name="Note 2 7 2 2 4 2 2" xfId="40895" xr:uid="{83BF518D-3114-42B0-A9A6-97FA5DB0A09E}"/>
    <cellStyle name="Note 2 7 2 2 4 3" xfId="7232" xr:uid="{7E2F8464-1C65-4E35-B163-2D1D15612622}"/>
    <cellStyle name="Note 2 7 2 2 4 4" xfId="7879" xr:uid="{F9204C3B-6712-4C3F-A62C-9A357D74178E}"/>
    <cellStyle name="Note 2 7 2 2 4 5" xfId="8451" xr:uid="{D39115B8-3B09-426A-9372-EC8E67A4DB82}"/>
    <cellStyle name="Note 2 7 2 2 4 6" xfId="30728" xr:uid="{4AFA3810-612C-4D73-A1F4-B103106379D4}"/>
    <cellStyle name="Note 2 7 2 2 5" xfId="4354" xr:uid="{E95953D1-DB61-4032-BDAA-2B91A3802FF6}"/>
    <cellStyle name="Note 2 7 2 2 5 2" xfId="37482" xr:uid="{2E2B86E6-C9D2-4B72-BA9A-A1A698A7BC19}"/>
    <cellStyle name="Note 2 7 2 2 5 3" xfId="15496" xr:uid="{97A6C07B-496A-452E-94AF-B19A59EBF5B6}"/>
    <cellStyle name="Note 2 7 2 2 6" xfId="9151" xr:uid="{416AAAA5-2266-473F-BCBB-A1E103761E58}"/>
    <cellStyle name="Note 2 7 2 2 6 2" xfId="37389" xr:uid="{2F1E6024-8883-4FE4-BED0-E8E8EEB5CDB8}"/>
    <cellStyle name="Note 2 7 2 2 6 3" xfId="15135" xr:uid="{54F8F318-3371-4ABA-984C-AE0B73FB8399}"/>
    <cellStyle name="Note 2 7 2 2 7" xfId="27481" xr:uid="{034B75BA-95E5-4A0C-AB4A-1EA6173B457B}"/>
    <cellStyle name="Note 2 7 2 2 7 2" xfId="40163" xr:uid="{BFB9F3B4-EBB7-469D-8D10-333892B60559}"/>
    <cellStyle name="Note 2 7 2 2 8" xfId="30399" xr:uid="{2000385C-C2F4-44EE-B365-938D8D50A0AF}"/>
    <cellStyle name="Note 2 7 2 2 8 2" xfId="40828" xr:uid="{3D6BAE19-E06A-47C2-BB47-C4FB5B9F1F90}"/>
    <cellStyle name="Note 2 7 2 2 9" xfId="21439" xr:uid="{9BEC3989-BA1C-4A5F-B4F7-6E21C60A9B97}"/>
    <cellStyle name="Note 2 7 2 3" xfId="1067" xr:uid="{35EA43C7-5664-4A8D-A219-338332AE58AC}"/>
    <cellStyle name="Note 2 7 2 3 2" xfId="4609" xr:uid="{B10CB750-56E5-4CE7-B814-6C0B41628DAA}"/>
    <cellStyle name="Note 2 7 2 3 3" xfId="6197" xr:uid="{0694DE6A-2F66-4FC4-AD0C-FAAA433B1A97}"/>
    <cellStyle name="Note 2 7 2 3 4" xfId="28978" xr:uid="{81732C27-FEFD-435C-A02A-EA07A9E27567}"/>
    <cellStyle name="Note 2 7 2 4" xfId="1925" xr:uid="{BEFD9BDD-0BA8-4492-B6B4-57E05A450843}"/>
    <cellStyle name="Note 2 7 2 4 2" xfId="5037" xr:uid="{F0CC3827-E38B-413E-8C2A-6215839D5CDE}"/>
    <cellStyle name="Note 2 7 2 4 3" xfId="6597" xr:uid="{546C2349-F212-4E73-9C1B-E2720BC3C1B8}"/>
    <cellStyle name="Note 2 7 2 4 4" xfId="27292" xr:uid="{755F1191-66AD-4B0B-9CD3-87F10B2A546A}"/>
    <cellStyle name="Note 2 7 2 5" xfId="3420" xr:uid="{A3FED8A0-734A-4E6D-942F-E03031DD31BD}"/>
    <cellStyle name="Note 2 7 2 5 2" xfId="5482" xr:uid="{B21331A5-1611-48E6-861E-06A5216FFCD2}"/>
    <cellStyle name="Note 2 7 2 5 3" xfId="7019" xr:uid="{568E9E7D-4DC3-4F7C-B044-E8B21146B9A4}"/>
    <cellStyle name="Note 2 7 2 5 4" xfId="7669" xr:uid="{CB17C508-D749-4297-9F67-681AD30E89A9}"/>
    <cellStyle name="Note 2 7 2 5 5" xfId="8241" xr:uid="{0E21B3F2-0969-485D-A287-7EB6A6FACB53}"/>
    <cellStyle name="Note 2 7 2 5 6" xfId="27464" xr:uid="{FA2A515A-0BE1-49BA-A223-2EB597130B78}"/>
    <cellStyle name="Note 2 7 2 6" xfId="4117" xr:uid="{F9BCE02D-C913-4BD0-8C52-310B3FB0F065}"/>
    <cellStyle name="Note 2 7 2 6 2" xfId="27277" xr:uid="{6EAE6646-A3D5-4B9A-BADC-9DC6A6EA9C76}"/>
    <cellStyle name="Note 2 7 2 7" xfId="8914" xr:uid="{BA5522D3-A870-4424-8A71-E933D674577D}"/>
    <cellStyle name="Note 2 7 2 7 2" xfId="15892" xr:uid="{3431AE10-AAEA-41C2-9EF5-1161ED0D8D03}"/>
    <cellStyle name="Note 2 7 2 8" xfId="29952" xr:uid="{98B6214B-8CAB-4836-BDF7-F29CC64DEF1A}"/>
    <cellStyle name="Note 2 7 2 9" xfId="37896" xr:uid="{235D98B3-744D-4820-AD18-A21B2FEA689B}"/>
    <cellStyle name="Note 2 7 20" xfId="29576" xr:uid="{A09FEC55-5188-4FFC-ADC5-2BAA008DD6D3}"/>
    <cellStyle name="Note 2 7 20 2" xfId="40643" xr:uid="{261350B9-7777-4BD1-98CF-C4053012354C}"/>
    <cellStyle name="Note 2 7 21" xfId="15380" xr:uid="{A4C7F526-3A0B-4914-9EBF-991E8086860E}"/>
    <cellStyle name="Note 2 7 21 2" xfId="37452" xr:uid="{F77E926C-D9FA-4498-9E36-9C99D8EDABA1}"/>
    <cellStyle name="Note 2 7 22" xfId="31090" xr:uid="{32D694D0-81BC-4C9A-9489-8A0C4174D760}"/>
    <cellStyle name="Note 2 7 22 2" xfId="40990" xr:uid="{CDD60B33-8C92-45E3-92A1-6321A88486B0}"/>
    <cellStyle name="Note 2 7 23" xfId="15305" xr:uid="{695CC4CB-4002-4052-9C65-785BA8F47873}"/>
    <cellStyle name="Note 2 7 23 2" xfId="37429" xr:uid="{23783A2F-686D-4AE7-8833-103C47AF65BD}"/>
    <cellStyle name="Note 2 7 24" xfId="14649" xr:uid="{9044BB6E-9FFE-4AC6-87CD-017982AE93B5}"/>
    <cellStyle name="Note 2 7 3" xfId="666" xr:uid="{6AE69D78-EBE1-4C00-8F5D-B9C41DAB84F3}"/>
    <cellStyle name="Note 2 7 3 2" xfId="1154" xr:uid="{C52FB5EE-1FF5-43F5-9812-CE8833BCB31B}"/>
    <cellStyle name="Note 2 7 3 2 2" xfId="4755" xr:uid="{4AB05AD4-09D1-4404-ACAC-69C09BCBF983}"/>
    <cellStyle name="Note 2 7 3 2 3" xfId="6318" xr:uid="{FE57DD9D-153D-4163-81E3-884395774ADE}"/>
    <cellStyle name="Note 2 7 3 2 4" xfId="39356" xr:uid="{560D3592-863B-4232-B1D5-CED26054AC86}"/>
    <cellStyle name="Note 2 7 3 3" xfId="2071" xr:uid="{4E299CDC-32EE-4FDC-834A-CA9E068D7DD9}"/>
    <cellStyle name="Note 2 7 3 3 2" xfId="5159" xr:uid="{C5EC88D7-FF7C-4CAA-973D-5852AE7C9456}"/>
    <cellStyle name="Note 2 7 3 3 3" xfId="6718" xr:uid="{EC845724-4D81-4EDD-B0ED-6BFBB26A15C7}"/>
    <cellStyle name="Note 2 7 3 4" xfId="3573" xr:uid="{087C9619-413F-4531-8BB0-4E76B7F1A5C9}"/>
    <cellStyle name="Note 2 7 3 4 2" xfId="5628" xr:uid="{EB3E4FF4-D127-4A5A-9E9E-A2F21AA0B657}"/>
    <cellStyle name="Note 2 7 3 4 3" xfId="7143" xr:uid="{89E21674-349C-4A0F-A54F-4AAEED462418}"/>
    <cellStyle name="Note 2 7 3 4 4" xfId="7790" xr:uid="{6FD38C5C-ACAA-4665-9322-178567CF385A}"/>
    <cellStyle name="Note 2 7 3 4 5" xfId="8362" xr:uid="{7064F37F-C445-404D-92EF-ED0B62F4E37D}"/>
    <cellStyle name="Note 2 7 3 5" xfId="4263" xr:uid="{4AF522CB-92D7-4219-A1FC-E3A88FCF814B}"/>
    <cellStyle name="Note 2 7 3 6" xfId="9060" xr:uid="{57D0DA7A-B4A6-44AE-82E0-B5E941537C2B}"/>
    <cellStyle name="Note 2 7 3 7" xfId="23906" xr:uid="{D9CFE7D0-6FB6-462A-B121-58E3C5B21064}"/>
    <cellStyle name="Note 2 7 4" xfId="995" xr:uid="{2ADC66A1-501C-4DD0-BB95-FBFAEEC65063}"/>
    <cellStyle name="Note 2 7 4 2" xfId="4518" xr:uid="{882E2533-E70D-4E9F-B4D9-CB83C7E8C60A}"/>
    <cellStyle name="Note 2 7 4 2 2" xfId="38809" xr:uid="{3A12ED8D-88A0-4635-89C5-F2054C492FB8}"/>
    <cellStyle name="Note 2 7 4 3" xfId="6108" xr:uid="{EF189490-6803-4EEA-BC06-0FE251B0B8D9}"/>
    <cellStyle name="Note 2 7 4 4" xfId="21491" xr:uid="{C8815FA7-9414-48C3-A114-A50D3B7EB1A2}"/>
    <cellStyle name="Note 2 7 5" xfId="1834" xr:uid="{5D597A00-4950-4154-A29E-76C9B1CF50B4}"/>
    <cellStyle name="Note 2 7 5 2" xfId="4948" xr:uid="{C6B82B90-970E-4D88-9322-94B787656753}"/>
    <cellStyle name="Note 2 7 5 2 2" xfId="38594" xr:uid="{2A004F23-0140-4809-A607-A170270421E4}"/>
    <cellStyle name="Note 2 7 5 3" xfId="6508" xr:uid="{44AB4E19-02D7-435E-8346-3D7A39AE0300}"/>
    <cellStyle name="Note 2 7 5 4" xfId="20508" xr:uid="{1BF4C0AF-5922-4D21-8F61-411361186DD0}"/>
    <cellStyle name="Note 2 7 6" xfId="3324" xr:uid="{CEA38251-2F70-4670-9955-2B6D7F63E1F8}"/>
    <cellStyle name="Note 2 7 6 2" xfId="5391" xr:uid="{2291BC13-0513-43AD-B30C-D43BE8B7F56D}"/>
    <cellStyle name="Note 2 7 6 2 2" xfId="38801" xr:uid="{1698BC3E-EFD1-423A-8822-9AD9B3FFA330}"/>
    <cellStyle name="Note 2 7 6 3" xfId="6930" xr:uid="{033DB426-D0AE-4C6A-8365-AD9056CA4056}"/>
    <cellStyle name="Note 2 7 6 4" xfId="7580" xr:uid="{7C8A2EB9-9E76-467D-A7D6-1B254C276F49}"/>
    <cellStyle name="Note 2 7 6 5" xfId="8152" xr:uid="{9C0F1BF8-00ED-42C1-BB84-9A34D587E358}"/>
    <cellStyle name="Note 2 7 6 6" xfId="21446" xr:uid="{259897A9-5B66-4663-B2EA-B9D6EA826FCD}"/>
    <cellStyle name="Note 2 7 7" xfId="4026" xr:uid="{7693E7A5-6E4D-40DC-AE1D-7D0A98B3DF49}"/>
    <cellStyle name="Note 2 7 7 2" xfId="39466" xr:uid="{C18C4154-A849-4B96-8D83-8B89BB023F2C}"/>
    <cellStyle name="Note 2 7 7 3" xfId="24378" xr:uid="{5416D293-D559-4BEE-A11D-9EFFD388534F}"/>
    <cellStyle name="Note 2 7 8" xfId="8823" xr:uid="{A75FF2BC-F8F4-4A70-A733-2F6BDB756BBA}"/>
    <cellStyle name="Note 2 7 8 2" xfId="38512" xr:uid="{5F6343B8-CA21-44FE-9B01-1191416AF6BC}"/>
    <cellStyle name="Note 2 7 8 3" xfId="20106" xr:uid="{DEDE671B-D2EF-413F-8964-8B2BA2CF226C}"/>
    <cellStyle name="Note 2 7 9" xfId="21968" xr:uid="{88454037-739A-4B38-AF8A-C7957AACA56B}"/>
    <cellStyle name="Note 2 7 9 2" xfId="38920" xr:uid="{AF81996E-1A13-4AD9-BAD7-FC14821A9E3C}"/>
    <cellStyle name="Note 2 70" xfId="31174" xr:uid="{8FBC14AB-ABCA-4C54-BEF8-A094B623A56E}"/>
    <cellStyle name="Note 2 71" xfId="30537" xr:uid="{BED92089-B04B-4D9A-9BE7-06122263C418}"/>
    <cellStyle name="Note 2 72" xfId="27566" xr:uid="{77CBC478-B60F-46D8-896B-022ED364DC62}"/>
    <cellStyle name="Note 2 73" xfId="31381" xr:uid="{4FA20DB1-C44D-496D-8A61-BEA40395FDEB}"/>
    <cellStyle name="Note 2 74" xfId="32159" xr:uid="{0416FED6-20AA-4F72-9507-10E0C05C7070}"/>
    <cellStyle name="Note 2 75" xfId="37006" xr:uid="{B2B48532-7DE6-4A79-866E-D9C6F808B31B}"/>
    <cellStyle name="Note 2 76" xfId="43935" xr:uid="{C2FABFCF-21A2-4A5F-A2D2-8A6500BEB91E}"/>
    <cellStyle name="Note 2 77" xfId="44072" xr:uid="{C9A616D3-14FC-470D-A030-723CB77BC284}"/>
    <cellStyle name="Note 2 78" xfId="45059" xr:uid="{E77502D2-1931-4B2D-82B0-BE918B5BA0FC}"/>
    <cellStyle name="Note 2 79" xfId="45444" xr:uid="{0B6AEB61-5ED0-4275-9941-D63605B1B324}"/>
    <cellStyle name="Note 2 8" xfId="407" xr:uid="{36638BAE-2ED9-45C7-94C2-70503FD0D8CE}"/>
    <cellStyle name="Note 2 8 2" xfId="504" xr:uid="{40C25D35-EE73-4C0C-BF88-08A2D0A46796}"/>
    <cellStyle name="Note 2 8 2 2" xfId="755" xr:uid="{10BE08E4-5ED6-4F8C-8E8A-A9A7CFD676CF}"/>
    <cellStyle name="Note 2 8 2 2 2" xfId="1221" xr:uid="{B65B0069-80FE-4103-80E0-87005658E979}"/>
    <cellStyle name="Note 2 8 2 2 2 2" xfId="4840" xr:uid="{BB3643C7-5DFF-43A6-8C66-897E07DEF6E6}"/>
    <cellStyle name="Note 2 8 2 2 2 3" xfId="6401" xr:uid="{1B439546-772F-4D23-BC0C-7C8CB9D0DE96}"/>
    <cellStyle name="Note 2 8 2 2 3" xfId="2156" xr:uid="{19BAE7E2-37CB-4499-98CA-4DD6C23E1202}"/>
    <cellStyle name="Note 2 8 2 2 3 2" xfId="5242" xr:uid="{DC73E301-3BF1-4359-94B2-48B31770443F}"/>
    <cellStyle name="Note 2 8 2 2 3 3" xfId="6801" xr:uid="{44DC9B59-942F-425C-ACA6-92864A7CB3A6}"/>
    <cellStyle name="Note 2 8 2 2 4" xfId="3663" xr:uid="{B27315C2-00EB-4221-B9FD-86BB47821E7D}"/>
    <cellStyle name="Note 2 8 2 2 4 2" xfId="5713" xr:uid="{DB55C75E-F78D-4010-B441-AEE8A71CA77D}"/>
    <cellStyle name="Note 2 8 2 2 4 3" xfId="7226" xr:uid="{2420E174-DF89-424C-B77F-D55004DAD905}"/>
    <cellStyle name="Note 2 8 2 2 4 4" xfId="7873" xr:uid="{D6FB0A81-C83E-4DB5-8747-F1CCB5C812EF}"/>
    <cellStyle name="Note 2 8 2 2 4 5" xfId="8445" xr:uid="{E885CB4F-4DDC-425F-9B7C-F065C2F9A36E}"/>
    <cellStyle name="Note 2 8 2 2 5" xfId="4348" xr:uid="{5723943B-6FEF-41E1-912F-E12755793C39}"/>
    <cellStyle name="Note 2 8 2 2 6" xfId="9145" xr:uid="{72924952-AB2E-47BF-8D9B-5D60ABC41B39}"/>
    <cellStyle name="Note 2 8 2 3" xfId="1062" xr:uid="{0056E808-0BA0-4796-BF92-9FEC7FA9C05D}"/>
    <cellStyle name="Note 2 8 2 3 2" xfId="4603" xr:uid="{F809A066-1652-4DBB-8371-031288923162}"/>
    <cellStyle name="Note 2 8 2 3 3" xfId="6191" xr:uid="{ACB40386-A4C4-474A-B260-6A59EC9E18A1}"/>
    <cellStyle name="Note 2 8 2 4" xfId="1919" xr:uid="{CC9837AD-737E-4050-B6F6-9B6CDA0A9D17}"/>
    <cellStyle name="Note 2 8 2 4 2" xfId="5031" xr:uid="{58B07436-4742-4EC8-ADB9-7775F028783E}"/>
    <cellStyle name="Note 2 8 2 4 3" xfId="6591" xr:uid="{8508FD59-A4D2-4AA2-B9D2-156F6DE8FDD7}"/>
    <cellStyle name="Note 2 8 2 5" xfId="3414" xr:uid="{D6A33469-1706-45F1-8FC1-6A5CC35273B9}"/>
    <cellStyle name="Note 2 8 2 5 2" xfId="5476" xr:uid="{10D0A4FD-B7BD-4516-89BF-1F389E1B3334}"/>
    <cellStyle name="Note 2 8 2 5 3" xfId="7013" xr:uid="{2913BBCB-72E1-4AE2-877C-A86D095D2838}"/>
    <cellStyle name="Note 2 8 2 5 4" xfId="7663" xr:uid="{ED1CDDDF-912B-4671-8708-5672EEB8B9ED}"/>
    <cellStyle name="Note 2 8 2 5 5" xfId="8235" xr:uid="{897C17FB-F3A6-4009-A12A-D27E70E61913}"/>
    <cellStyle name="Note 2 8 2 6" xfId="4111" xr:uid="{2014FB4F-08E9-4530-9814-1CFDB1D0EB9C}"/>
    <cellStyle name="Note 2 8 2 7" xfId="8908" xr:uid="{B36A7A14-BD3A-44A6-BB2C-04E8D8C99E6E}"/>
    <cellStyle name="Note 2 8 2 8" xfId="37977" xr:uid="{EB64C25F-68A8-40F5-B6C5-742E0D828242}"/>
    <cellStyle name="Note 2 8 3" xfId="667" xr:uid="{515335AF-79AC-4FBA-A253-FDDF08255E9D}"/>
    <cellStyle name="Note 2 8 3 2" xfId="1155" xr:uid="{5D464318-6911-46BE-BDD5-D4B0601DE43F}"/>
    <cellStyle name="Note 2 8 3 2 2" xfId="4756" xr:uid="{10552895-E9C0-431E-AF43-56B033608601}"/>
    <cellStyle name="Note 2 8 3 2 3" xfId="6319" xr:uid="{2DE0E44D-079A-49DA-8D03-E74A10665436}"/>
    <cellStyle name="Note 2 8 3 3" xfId="2072" xr:uid="{E0EE881A-95BA-4D17-B315-1672556782AB}"/>
    <cellStyle name="Note 2 8 3 3 2" xfId="5160" xr:uid="{0E294B92-CAC4-4E07-9F6C-5B9CD175FF94}"/>
    <cellStyle name="Note 2 8 3 3 3" xfId="6719" xr:uid="{D557B806-4028-451D-A694-62E8199C801A}"/>
    <cellStyle name="Note 2 8 3 4" xfId="3574" xr:uid="{49E66195-BD08-425F-B038-DCEA8C586C79}"/>
    <cellStyle name="Note 2 8 3 4 2" xfId="5629" xr:uid="{87ED24A2-D087-4F8C-88C9-F053943178BE}"/>
    <cellStyle name="Note 2 8 3 4 3" xfId="7144" xr:uid="{A7EFD4DE-7D59-44F7-962D-C7BCC0B277F6}"/>
    <cellStyle name="Note 2 8 3 4 4" xfId="7791" xr:uid="{700A4BE4-1443-4D7E-85F3-A2950EB3EA60}"/>
    <cellStyle name="Note 2 8 3 4 5" xfId="8363" xr:uid="{8DEC415F-89B7-4E6E-9C4A-2F7A708E6C50}"/>
    <cellStyle name="Note 2 8 3 5" xfId="4264" xr:uid="{024EB125-5823-4A81-A30D-C1739CEBB465}"/>
    <cellStyle name="Note 2 8 3 6" xfId="9061" xr:uid="{B61F9FD9-140E-48FB-AB00-C4E785F543AD}"/>
    <cellStyle name="Note 2 8 4" xfId="996" xr:uid="{4CA3FA5A-0B6C-485E-86EC-8B3048A57B71}"/>
    <cellStyle name="Note 2 8 4 2" xfId="4519" xr:uid="{664732AE-1669-430D-9D6F-68EB58890A0A}"/>
    <cellStyle name="Note 2 8 4 3" xfId="6109" xr:uid="{0C736975-9DD9-4C67-B024-BF4687588394}"/>
    <cellStyle name="Note 2 8 5" xfId="1835" xr:uid="{E1DDEC72-A2A8-4034-88E9-846E8729E3A3}"/>
    <cellStyle name="Note 2 8 5 2" xfId="4949" xr:uid="{D0619F88-EC1C-4B7D-96E2-84D61298201C}"/>
    <cellStyle name="Note 2 8 5 3" xfId="6509" xr:uid="{7801A87D-A80E-45E2-98F6-19134BBEFDFE}"/>
    <cellStyle name="Note 2 8 6" xfId="3325" xr:uid="{92DB09E9-BB48-4D0A-B266-92E3B8D72D31}"/>
    <cellStyle name="Note 2 8 6 2" xfId="5392" xr:uid="{3B342DA6-834F-4DB8-A488-9D1FC5B242D3}"/>
    <cellStyle name="Note 2 8 6 3" xfId="6931" xr:uid="{3161D6BB-2EAD-4D6A-91C1-13B123F7DDA6}"/>
    <cellStyle name="Note 2 8 6 4" xfId="7581" xr:uid="{CBB88EF3-5178-491D-BC3D-95E7A551943A}"/>
    <cellStyle name="Note 2 8 6 5" xfId="8153" xr:uid="{FFD72315-A418-4E69-9EFC-5345840149B7}"/>
    <cellStyle name="Note 2 8 7" xfId="4027" xr:uid="{86992033-6639-439F-88D8-27DFEB204BDF}"/>
    <cellStyle name="Note 2 8 8" xfId="8824" xr:uid="{EAFBD838-6617-409B-96D9-B729429B93DF}"/>
    <cellStyle name="Note 2 8 9" xfId="17716" xr:uid="{34CAE8CE-8C28-4783-8DAC-4AEC2EF0D943}"/>
    <cellStyle name="Note 2 80" xfId="45455" xr:uid="{78821345-F10E-417F-831C-B1C02D728E50}"/>
    <cellStyle name="Note 2 81" xfId="12510" xr:uid="{A21BEF29-7470-444F-B74C-16F41C6B0845}"/>
    <cellStyle name="Note 2 9" xfId="408" xr:uid="{1A8CA0CA-EDF3-422B-9ABA-04A7084C971C}"/>
    <cellStyle name="Note 2 9 2" xfId="508" xr:uid="{73B06D80-95F0-4A91-9839-12C24A129123}"/>
    <cellStyle name="Note 2 9 2 2" xfId="759" xr:uid="{C17B4473-21E8-4FCA-ABB5-FAF4A3AC1D2F}"/>
    <cellStyle name="Note 2 9 2 2 2" xfId="1224" xr:uid="{905A2D66-D0A0-474C-A1F0-8A64CE4117B1}"/>
    <cellStyle name="Note 2 9 2 2 2 2" xfId="4844" xr:uid="{3FB8D1C0-95FD-4964-A717-480CCE3ED87C}"/>
    <cellStyle name="Note 2 9 2 2 2 3" xfId="6405" xr:uid="{9E78D986-9B84-4B0C-B14E-BB4F36E0539A}"/>
    <cellStyle name="Note 2 9 2 2 3" xfId="2160" xr:uid="{BF57E3A8-CFB9-4E81-A3BD-E2EBC1F5C05E}"/>
    <cellStyle name="Note 2 9 2 2 3 2" xfId="5246" xr:uid="{4E648691-A1C7-40D0-93BA-0A1494F45D7C}"/>
    <cellStyle name="Note 2 9 2 2 3 3" xfId="6805" xr:uid="{7E8ACF5B-3928-4A92-A219-578980C37862}"/>
    <cellStyle name="Note 2 9 2 2 4" xfId="3667" xr:uid="{76FDE0A7-61A6-41BC-A127-93412EC4C5C2}"/>
    <cellStyle name="Note 2 9 2 2 4 2" xfId="5717" xr:uid="{106FB279-EECF-44C7-B73B-5347276AAD0F}"/>
    <cellStyle name="Note 2 9 2 2 4 3" xfId="7230" xr:uid="{3C8888FC-C2DD-4C5D-92C5-EBB3A8CFA0BE}"/>
    <cellStyle name="Note 2 9 2 2 4 4" xfId="7877" xr:uid="{5713AB9E-2058-4610-A398-9F15323F4D4E}"/>
    <cellStyle name="Note 2 9 2 2 4 5" xfId="8449" xr:uid="{2FB9B8F8-1D51-44C5-A562-460EA6B96AAA}"/>
    <cellStyle name="Note 2 9 2 2 5" xfId="4352" xr:uid="{EF191EA4-E019-4C5E-949B-FDE0DB9FB70F}"/>
    <cellStyle name="Note 2 9 2 2 6" xfId="9149" xr:uid="{C0E224F9-3954-4A22-A34B-52C480054909}"/>
    <cellStyle name="Note 2 9 2 3" xfId="1065" xr:uid="{71DCC995-0DDB-40A8-BCB3-D6333001D3AF}"/>
    <cellStyle name="Note 2 9 2 3 2" xfId="4607" xr:uid="{1E2F2CA8-349B-48CC-959C-C6285D472E1A}"/>
    <cellStyle name="Note 2 9 2 3 3" xfId="6195" xr:uid="{8ED309E2-3B5B-4F60-83AC-DEF31BAC8A1C}"/>
    <cellStyle name="Note 2 9 2 4" xfId="1923" xr:uid="{36828DD6-913E-460D-BB93-E3BB75750C53}"/>
    <cellStyle name="Note 2 9 2 4 2" xfId="5035" xr:uid="{4E3D81D6-D33B-4C2F-B58E-8A0F93360DBC}"/>
    <cellStyle name="Note 2 9 2 4 3" xfId="6595" xr:uid="{0BB7268E-161E-4F11-9D3A-E24A709487E0}"/>
    <cellStyle name="Note 2 9 2 5" xfId="3418" xr:uid="{2E7F6F0B-32A3-47B4-B953-96D64CFA105D}"/>
    <cellStyle name="Note 2 9 2 5 2" xfId="5480" xr:uid="{64486B79-7279-4CA3-A8A9-DBA6CEFE110F}"/>
    <cellStyle name="Note 2 9 2 5 3" xfId="7017" xr:uid="{C9016C06-AA60-4B4D-B4C2-D15173FA3740}"/>
    <cellStyle name="Note 2 9 2 5 4" xfId="7667" xr:uid="{3B39BA6D-F075-4B0E-B7A1-A7FA343EE943}"/>
    <cellStyle name="Note 2 9 2 5 5" xfId="8239" xr:uid="{6ECAD136-D950-4426-911C-79CF06630865}"/>
    <cellStyle name="Note 2 9 2 6" xfId="4115" xr:uid="{D94B70D0-35E5-4C5B-A1B5-431320C05EC5}"/>
    <cellStyle name="Note 2 9 2 7" xfId="8912" xr:uid="{47E49B56-BD9F-4BCE-9A1D-314B55A8A160}"/>
    <cellStyle name="Note 2 9 2 8" xfId="37777" xr:uid="{D7C742BC-A72B-4341-9F43-A6782155ACE5}"/>
    <cellStyle name="Note 2 9 3" xfId="668" xr:uid="{B9F036C2-C2BE-4DA7-B1FE-0C4B411FCEA3}"/>
    <cellStyle name="Note 2 9 3 2" xfId="1156" xr:uid="{EDB38307-E13F-4E39-B223-F4652A196D12}"/>
    <cellStyle name="Note 2 9 3 2 2" xfId="4757" xr:uid="{C93C2143-61E4-41F6-A6F6-13A06752444C}"/>
    <cellStyle name="Note 2 9 3 2 3" xfId="6320" xr:uid="{73B18D10-7466-4894-A6CA-CF3D614550A7}"/>
    <cellStyle name="Note 2 9 3 3" xfId="2073" xr:uid="{236032F6-2487-4B30-A922-9848FA852C20}"/>
    <cellStyle name="Note 2 9 3 3 2" xfId="5161" xr:uid="{6B761816-D2C8-4864-9CAC-4D7081665728}"/>
    <cellStyle name="Note 2 9 3 3 3" xfId="6720" xr:uid="{8E4622A5-D035-4EEF-93FD-2AD654042A29}"/>
    <cellStyle name="Note 2 9 3 4" xfId="3575" xr:uid="{0C31779A-035E-4DE1-91EE-6D01F95E2095}"/>
    <cellStyle name="Note 2 9 3 4 2" xfId="5630" xr:uid="{0B26EBE1-B78E-4C97-8E9E-2CAEDAD4D552}"/>
    <cellStyle name="Note 2 9 3 4 3" xfId="7145" xr:uid="{C3EACDFA-F509-4D27-A172-492F12546E69}"/>
    <cellStyle name="Note 2 9 3 4 4" xfId="7792" xr:uid="{4992BD7A-679A-40A5-872E-59BB913B1341}"/>
    <cellStyle name="Note 2 9 3 4 5" xfId="8364" xr:uid="{76A201B1-A467-492F-84AD-A4082F3F2AD6}"/>
    <cellStyle name="Note 2 9 3 5" xfId="4265" xr:uid="{D0A20906-E9C8-46D6-A844-B5279C3294C6}"/>
    <cellStyle name="Note 2 9 3 6" xfId="9062" xr:uid="{C3E8A2D8-963E-4299-8FC2-0A28C845FD17}"/>
    <cellStyle name="Note 2 9 4" xfId="997" xr:uid="{BE400B30-15AB-4A23-9756-3251FBD0AF95}"/>
    <cellStyle name="Note 2 9 4 2" xfId="4520" xr:uid="{6CCF6122-4D8D-4E70-AAC6-030254523F16}"/>
    <cellStyle name="Note 2 9 4 3" xfId="6110" xr:uid="{AA6198D1-EE17-48BC-932E-D8FB3BEE8E32}"/>
    <cellStyle name="Note 2 9 5" xfId="1836" xr:uid="{9F45A838-26DB-40AB-A1FD-B9CCECFF459C}"/>
    <cellStyle name="Note 2 9 5 2" xfId="4950" xr:uid="{652445BA-6CE3-4ADE-957D-CD761F92EB55}"/>
    <cellStyle name="Note 2 9 5 3" xfId="6510" xr:uid="{233C3314-7438-4B58-88E1-1EBFB63D0DE8}"/>
    <cellStyle name="Note 2 9 6" xfId="3326" xr:uid="{3DAEA83C-7B2D-4AD5-BA79-70193D154E90}"/>
    <cellStyle name="Note 2 9 6 2" xfId="5393" xr:uid="{D63C041E-0DD6-4CE3-8516-03976BD9D8DB}"/>
    <cellStyle name="Note 2 9 6 3" xfId="6932" xr:uid="{5326057C-3430-4426-81B0-515C60C5BC8F}"/>
    <cellStyle name="Note 2 9 6 4" xfId="7582" xr:uid="{986143C9-31CB-45DA-A5A0-B82F16CA931C}"/>
    <cellStyle name="Note 2 9 6 5" xfId="8154" xr:uid="{EB3852BD-558B-412F-A4C6-93FF186A4490}"/>
    <cellStyle name="Note 2 9 7" xfId="4028" xr:uid="{BB58647A-5572-44F1-AF14-AF1359208572}"/>
    <cellStyle name="Note 2 9 8" xfId="8825" xr:uid="{42584762-1BCB-4F72-A7FF-ABAAAF3C49F1}"/>
    <cellStyle name="Note 2 9 9" xfId="16693" xr:uid="{D5E23612-7C10-489D-8B63-30718C71511D}"/>
    <cellStyle name="Note 20" xfId="17012" xr:uid="{32A65487-7F57-4452-9BE1-EA5854DA0B6A}"/>
    <cellStyle name="Note 20 2" xfId="45396" xr:uid="{80851842-EAC0-4FC4-8970-FA439AD889D3}"/>
    <cellStyle name="Note 20 3" xfId="45395" xr:uid="{3B5BE438-A6FC-4A2A-85E2-2E1D47C0CB03}"/>
    <cellStyle name="Note 21" xfId="17240" xr:uid="{B61D1C82-DB59-49F9-B780-A061111EE22C}"/>
    <cellStyle name="Note 21 2" xfId="45324" xr:uid="{76362C67-4F62-42A0-9A73-2A0D9BDD3F79}"/>
    <cellStyle name="Note 21 2 2" xfId="45399" xr:uid="{5693CABE-FE3C-4ECD-93FE-91BCB6BDA336}"/>
    <cellStyle name="Note 21 2 3" xfId="45398" xr:uid="{2A2D4461-149D-45CA-BEA4-578D3585345E}"/>
    <cellStyle name="Note 21 3" xfId="45400" xr:uid="{BA5A7768-9C4C-4C3E-B1DA-7C752534C364}"/>
    <cellStyle name="Note 21 4" xfId="45397" xr:uid="{79098D3B-C562-419D-A3B1-60CE41E80B26}"/>
    <cellStyle name="Note 22" xfId="17058" xr:uid="{CF00595E-CBC3-4051-B40B-8C8FDFBEBE01}"/>
    <cellStyle name="Note 22 2" xfId="45325" xr:uid="{199EC9A5-25DA-40B4-A751-C9615014C0E3}"/>
    <cellStyle name="Note 22 2 2" xfId="45403" xr:uid="{C02F6157-774C-4119-ADE8-3A2740492607}"/>
    <cellStyle name="Note 22 2 3" xfId="45402" xr:uid="{7DD9EB53-106B-45A5-9FA8-3251A09F0561}"/>
    <cellStyle name="Note 22 3" xfId="45404" xr:uid="{76D79852-9398-4F6C-862A-3F30AA69A195}"/>
    <cellStyle name="Note 22 4" xfId="45401" xr:uid="{649B8A79-5CA0-429C-98C1-4C4E55A07647}"/>
    <cellStyle name="Note 23" xfId="19367" xr:uid="{9CDBDA9B-2060-42A5-89E6-D81F82270DD1}"/>
    <cellStyle name="Note 23 2" xfId="45326" xr:uid="{8688FDC8-4604-4464-8522-7865320B3EAD}"/>
    <cellStyle name="Note 23 3" xfId="45405" xr:uid="{96B43264-1424-4EBA-A90D-650FD10EE4B5}"/>
    <cellStyle name="Note 24" xfId="18083" xr:uid="{6F063754-48D6-4C8F-98F0-8174386E2D8B}"/>
    <cellStyle name="Note 24 2" xfId="45062" xr:uid="{333F6AC6-0FB1-427C-ADB2-3FD783886AC2}"/>
    <cellStyle name="Note 24 2 2" xfId="45408" xr:uid="{9B6D6D04-ECFC-4B3A-8E3E-C4BE9197BA3E}"/>
    <cellStyle name="Note 24 2 3" xfId="45407" xr:uid="{877CEBE8-BB20-45CA-8669-72869044394B}"/>
    <cellStyle name="Note 24 3" xfId="45409" xr:uid="{9CD06B94-5860-48DD-A823-39C0A03C32EE}"/>
    <cellStyle name="Note 24 4" xfId="45406" xr:uid="{C182A564-5825-4FEF-AACB-C06295879D95}"/>
    <cellStyle name="Note 24 5" xfId="45061" xr:uid="{02C24599-ADA4-4DD4-A140-B30D9639128E}"/>
    <cellStyle name="Note 25" xfId="23276" xr:uid="{0E9EA319-716C-4751-8D5A-47B35BC16BF0}"/>
    <cellStyle name="Note 25 2" xfId="45063" xr:uid="{280C1E29-BB5C-4074-B054-A0C1B55AA695}"/>
    <cellStyle name="Note 26" xfId="22518" xr:uid="{002D6967-F0F9-42DD-B125-A9560D68314A}"/>
    <cellStyle name="Note 26 2" xfId="45327" xr:uid="{34237A85-2D5B-49B4-A0AA-D045A327F0EA}"/>
    <cellStyle name="Note 26 3" xfId="45410" xr:uid="{E739236B-BDAD-491D-AE52-ED61B1BE42D3}"/>
    <cellStyle name="Note 27" xfId="22971" xr:uid="{E2ACCFED-6CC4-47E3-9B2E-1723F2F088C2}"/>
    <cellStyle name="Note 27 2" xfId="45038" xr:uid="{9814C9AB-98DF-41C3-94E8-07097F358267}"/>
    <cellStyle name="Note 28" xfId="23085" xr:uid="{79692493-0885-4502-B63A-BD97EBEC2BC3}"/>
    <cellStyle name="Note 28 2" xfId="45328" xr:uid="{8653D7AF-F1B2-4321-8723-E48AB66349DC}"/>
    <cellStyle name="Note 28 3" xfId="45426" xr:uid="{48B895BD-C61A-4E66-B778-AAD193BCE319}"/>
    <cellStyle name="Note 29" xfId="22495" xr:uid="{9302AC81-276A-4B36-A1FB-212347F3FD8A}"/>
    <cellStyle name="Note 3" xfId="1528" xr:uid="{DF8D7D17-E2AB-4131-9BFA-7E7341F2E06C}"/>
    <cellStyle name="Note 3 2" xfId="1633" xr:uid="{C658C0CE-35F6-48FC-BA78-22B2CD7A40F2}"/>
    <cellStyle name="Note 3 2 2" xfId="45065" xr:uid="{EACED125-8578-4F86-B0C9-3F0B994E9159}"/>
    <cellStyle name="Note 3 2 3" xfId="45558" xr:uid="{F2FB94D3-AE72-40AE-9D6F-61BC16D7A4B6}"/>
    <cellStyle name="Note 3 2 4" xfId="37041" xr:uid="{C8410E54-B5E6-42C7-A36C-795D0458F2F6}"/>
    <cellStyle name="Note 3 3" xfId="43936" xr:uid="{48F3293A-5D7B-4BA4-8334-3AE017E21B1E}"/>
    <cellStyle name="Note 3 3 2" xfId="45569" xr:uid="{F8E324F5-B928-4579-B96B-6632EEF9BD8F}"/>
    <cellStyle name="Note 3 4" xfId="44397" xr:uid="{CC8C66D8-2437-4193-A2F0-B96DCD601E95}"/>
    <cellStyle name="Note 3 5" xfId="44425" xr:uid="{69E0808A-917F-4E13-8473-45E2883D8A66}"/>
    <cellStyle name="Note 3 6" xfId="45064" xr:uid="{19E71D71-B8E7-4666-824E-37D2AF9A627B}"/>
    <cellStyle name="Note 3 7" xfId="45443" xr:uid="{1C128186-8371-43B4-B51E-1A23E2B9A791}"/>
    <cellStyle name="Note 3 8" xfId="45454" xr:uid="{466D8701-F509-4DB6-A751-01BCA6BEA1CB}"/>
    <cellStyle name="Note 3 9" xfId="12511" xr:uid="{85E66EF8-0196-44C6-AC10-0E3FF16DC096}"/>
    <cellStyle name="Note 30" xfId="22618" xr:uid="{8DFF2B46-B5A1-4C1F-B524-46F845DFDF2A}"/>
    <cellStyle name="Note 31" xfId="23322" xr:uid="{8D3862ED-9548-46A2-A348-168D50ABFD1F}"/>
    <cellStyle name="Note 32" xfId="19926" xr:uid="{F1FCB17F-FEA0-4E36-8584-6AC44DCFD328}"/>
    <cellStyle name="Note 33" xfId="23330" xr:uid="{02035902-BBC5-424B-9B3B-45071CFF3910}"/>
    <cellStyle name="Note 34" xfId="23014" xr:uid="{B85FBEA8-807D-473F-AC00-B8A920301909}"/>
    <cellStyle name="Note 35" xfId="23137" xr:uid="{04C416B9-326F-41B8-BD25-9298A54F0EEC}"/>
    <cellStyle name="Note 36" xfId="23229" xr:uid="{F3B87B1F-1230-4FF9-B51E-E716F8446F5D}"/>
    <cellStyle name="Note 37" xfId="29803" xr:uid="{4DA83C6A-214E-4364-9AE2-B3D7009D2A24}"/>
    <cellStyle name="Note 38" xfId="32875" xr:uid="{61C23DFB-0FA7-409E-A877-5BFAA22CBD41}"/>
    <cellStyle name="Note 39" xfId="35015" xr:uid="{54641563-FE36-4527-B602-63C9B9B9D026}"/>
    <cellStyle name="Note 4" xfId="1529" xr:uid="{02D2573E-E542-41C2-A36E-0A7DAD9803E3}"/>
    <cellStyle name="Note 4 2" xfId="1634" xr:uid="{07A92EC7-22F8-40F8-A8FC-3ED62DE7563B}"/>
    <cellStyle name="Note 4 2 2" xfId="45067" xr:uid="{B09DE9FF-9210-4099-9B5B-8C802AD91303}"/>
    <cellStyle name="Note 4 3" xfId="45066" xr:uid="{CC67D387-AA46-46A5-BF12-42099A900446}"/>
    <cellStyle name="Note 40" xfId="33959" xr:uid="{B5977B58-DC5E-4324-B8B0-F22C38C35631}"/>
    <cellStyle name="Note 41" xfId="34902" xr:uid="{72228035-50DB-4544-B473-FB2952CD350C}"/>
    <cellStyle name="Note 42" xfId="33776" xr:uid="{8C3ACBA8-35F2-41C3-A7ED-0FD197B4B16D}"/>
    <cellStyle name="Note 43" xfId="34654" xr:uid="{0A7A0046-84F3-4742-88E9-EB4BEA35D488}"/>
    <cellStyle name="Note 44" xfId="34885" xr:uid="{206B1C84-21E5-44D0-BFE0-DB38701A97DD}"/>
    <cellStyle name="Note 45" xfId="35175" xr:uid="{02AE4BCE-ADC8-4BDF-8C55-57FE3C4F073D}"/>
    <cellStyle name="Note 46" xfId="34365" xr:uid="{7492911F-C145-4773-9134-D0F55C304AFB}"/>
    <cellStyle name="Note 47" xfId="34101" xr:uid="{6587A6C8-08E3-4A01-84AC-18EB1546BFE2}"/>
    <cellStyle name="Note 48" xfId="33960" xr:uid="{B362A6F3-7C5A-4CE0-8498-AC47A9A36777}"/>
    <cellStyle name="Note 49" xfId="35612" xr:uid="{75C4928F-E5E8-4E4E-9427-743357AC8324}"/>
    <cellStyle name="Note 5" xfId="1530" xr:uid="{C13F4B73-00D0-4D12-808D-9602C33EF0EC}"/>
    <cellStyle name="Note 5 2" xfId="1635" xr:uid="{5BFE042A-186A-44C0-9DF1-C5753C7E1202}"/>
    <cellStyle name="Note 5 2 2" xfId="45069" xr:uid="{B9252981-0EF3-417D-9199-7D5592FBE1D4}"/>
    <cellStyle name="Note 5 3" xfId="45068" xr:uid="{2B7E6E83-514F-4D26-84D5-5F603CB6FE2E}"/>
    <cellStyle name="Note 50" xfId="36992" xr:uid="{E665749F-D1DF-4DD2-83CE-9FBED7FD0D1A}"/>
    <cellStyle name="Note 51" xfId="42280" xr:uid="{DE097A31-BD7A-4E4C-B2BC-14E4A6B44480}"/>
    <cellStyle name="Note 52" xfId="42329" xr:uid="{19C73C8D-9860-455C-A1DF-DF03420D1EC3}"/>
    <cellStyle name="Note 53" xfId="42350" xr:uid="{98DBD518-6771-4292-89DD-DAF60642FC11}"/>
    <cellStyle name="Note 54" xfId="42371" xr:uid="{ED12A504-898A-431F-973C-D2CBDCC1899D}"/>
    <cellStyle name="Note 55" xfId="42392" xr:uid="{EDEF2737-BC44-4F21-B125-0B56F233B4C2}"/>
    <cellStyle name="Note 56" xfId="42413" xr:uid="{C2738D48-7B56-49D6-B553-54F2032AD8D3}"/>
    <cellStyle name="Note 57" xfId="42437" xr:uid="{54AB8D4F-FC52-4A6C-B46D-68CD3864C946}"/>
    <cellStyle name="Note 58" xfId="42458" xr:uid="{DCD92DA5-6625-4AB0-A4BA-CA5E7BBD7B53}"/>
    <cellStyle name="Note 59" xfId="42478" xr:uid="{5C88DB6D-F0CC-450C-A4D5-BC9CE5D5737D}"/>
    <cellStyle name="Note 6" xfId="1531" xr:uid="{E10F8950-B145-4B9A-A2BA-B41F6525975F}"/>
    <cellStyle name="Note 6 2" xfId="1636" xr:uid="{8D7BC63A-D22A-4C91-B7C4-78B4CE67741A}"/>
    <cellStyle name="Note 6 2 2" xfId="45071" xr:uid="{E3247D35-2843-4A05-975E-559B90997024}"/>
    <cellStyle name="Note 6 3" xfId="45070" xr:uid="{60FB0F32-AE7C-4EDD-8EC7-0EAE52A026DD}"/>
    <cellStyle name="Note 60" xfId="42497" xr:uid="{7A6E2E70-EE7A-487D-B2E1-6B2E05769E8E}"/>
    <cellStyle name="Note 61" xfId="42518" xr:uid="{DF2574AB-2185-4E0F-84CC-34A41E5CF53B}"/>
    <cellStyle name="Note 62" xfId="42539" xr:uid="{A9F1AABC-B8B4-41F2-B364-C110A322B377}"/>
    <cellStyle name="Note 63" xfId="42560" xr:uid="{74EAA95B-0FD0-4AB5-ACB2-B4DD53D49C17}"/>
    <cellStyle name="Note 64" xfId="42581" xr:uid="{B140117E-742A-42ED-92E0-77A8EA541DFE}"/>
    <cellStyle name="Note 65" xfId="42602" xr:uid="{1C4FE438-D9E9-4DC9-8A4B-33D057CC0650}"/>
    <cellStyle name="Note 66" xfId="42623" xr:uid="{5129FD5C-9F9C-4133-A2A8-0C8FF26C4307}"/>
    <cellStyle name="Note 67" xfId="42644" xr:uid="{921BCDA8-BB34-4A70-AD6D-EB6B6DF89A5F}"/>
    <cellStyle name="Note 68" xfId="42665" xr:uid="{8A6BD870-A6A2-4108-AD7E-BD7336B7059F}"/>
    <cellStyle name="Note 69" xfId="42686" xr:uid="{05C2320D-541A-4214-9CD3-C32A2C1240E0}"/>
    <cellStyle name="Note 7" xfId="1532" xr:uid="{EE8022F7-9C6F-4BF0-957F-CA97648A28CD}"/>
    <cellStyle name="Note 7 2" xfId="1637" xr:uid="{69F1D9EC-E747-49E0-B2A1-3E78B5CDA578}"/>
    <cellStyle name="Note 7 2 2" xfId="45073" xr:uid="{B9B069F4-5BDB-4B43-886E-265AAAA6AA68}"/>
    <cellStyle name="Note 7 3" xfId="45072" xr:uid="{64D4C49D-986E-43BF-964F-B0B6C633A728}"/>
    <cellStyle name="Note 70" xfId="42707" xr:uid="{DF7BC7C7-124D-4203-A97C-2008D6EAC633}"/>
    <cellStyle name="Note 71" xfId="42710" xr:uid="{56B0F2CE-105A-4519-A09E-0E139B795349}"/>
    <cellStyle name="Note 72" xfId="42749" xr:uid="{0E1F414A-3F9B-450E-8FB6-38827CB8F0AB}"/>
    <cellStyle name="Note 73" xfId="42772" xr:uid="{F5531BB3-EC13-404F-B625-035CE1F17FC4}"/>
    <cellStyle name="Note 74" xfId="42780" xr:uid="{C0C23C47-AA7A-4851-8409-60E8315FFD61}"/>
    <cellStyle name="Note 75" xfId="42812" xr:uid="{30AB7C48-8EF2-46A0-BBED-38F6CDDF5702}"/>
    <cellStyle name="Note 76" xfId="42833" xr:uid="{27C79787-755B-4623-9EAA-733B9FE8D7F0}"/>
    <cellStyle name="Note 77" xfId="42854" xr:uid="{F1FF34E5-5772-42BF-984B-EC6D3C6F5F35}"/>
    <cellStyle name="Note 78" xfId="42875" xr:uid="{35540A9C-FC9D-4D98-B57C-6E30B64B9F63}"/>
    <cellStyle name="Note 79" xfId="42896" xr:uid="{0F6998B0-5E82-4CE9-8B20-068AF2519014}"/>
    <cellStyle name="Note 8" xfId="1572" xr:uid="{0148ECD4-7F21-4100-BAB3-5A2788BFAE77}"/>
    <cellStyle name="Note 8 2" xfId="1665" xr:uid="{F82EDCDE-0EA6-4ED6-BFBB-7A3F2469826F}"/>
    <cellStyle name="Note 8 2 2" xfId="45075" xr:uid="{B31F3EFF-6F2B-4F47-9D62-BFDC44A009C2}"/>
    <cellStyle name="Note 8 3" xfId="45074" xr:uid="{4DCC69B2-E692-4953-ADA8-DFFFB1C822EF}"/>
    <cellStyle name="Note 80" xfId="42917" xr:uid="{C61B26C7-9E9A-4E7A-AC95-950FB2BE51A4}"/>
    <cellStyle name="Note 81" xfId="42938" xr:uid="{2C52C566-9D5B-4A98-B680-3AE8E2509A17}"/>
    <cellStyle name="Note 82" xfId="42959" xr:uid="{E9B70D89-C1C4-4CD0-96BF-5E66C3E7FD36}"/>
    <cellStyle name="Note 83" xfId="43018" xr:uid="{388F49F2-A088-45BE-8B3C-EC133120ACAC}"/>
    <cellStyle name="Note 84" xfId="43032" xr:uid="{811C1B79-4ECF-41A5-8AC4-06299323DB92}"/>
    <cellStyle name="Note 85" xfId="43048" xr:uid="{B7A7BB60-DFD6-4A28-A951-8C45DB099BB2}"/>
    <cellStyle name="Note 86" xfId="43069" xr:uid="{A555E6EA-9DE5-4AB3-8199-B3234F1CCA5D}"/>
    <cellStyle name="Note 87" xfId="43090" xr:uid="{5A0ADA84-D9E8-4D7A-B821-DD57A35A9825}"/>
    <cellStyle name="Note 88" xfId="43114" xr:uid="{89A9E444-ACA4-4FDE-8B8C-A0A51F0F20A6}"/>
    <cellStyle name="Note 89" xfId="43135" xr:uid="{3EFB8AB4-0501-4C87-B9E9-FD39F464412E}"/>
    <cellStyle name="Note 9" xfId="14454" xr:uid="{69434A59-E098-4060-8F50-6584EA20B3A1}"/>
    <cellStyle name="Note 9 2" xfId="45077" xr:uid="{9C56DA38-EB22-4D95-A8ED-518FBD489993}"/>
    <cellStyle name="Note 9 3" xfId="45076" xr:uid="{06A35693-EF47-4345-BBF4-C2D920F0B5D7}"/>
    <cellStyle name="Note 90" xfId="43156" xr:uid="{333DDB55-67B1-4727-A9D0-4D9D63340900}"/>
    <cellStyle name="Note 91" xfId="43177" xr:uid="{6EA8515D-1B2E-4B88-B47A-99D5326E222F}"/>
    <cellStyle name="Note 92" xfId="43198" xr:uid="{FF2528B5-9669-463D-A6B3-651A7A78E9B8}"/>
    <cellStyle name="Note 93" xfId="43219" xr:uid="{D686CBB4-C977-40D7-B0B2-459780AD0EA9}"/>
    <cellStyle name="Note 94" xfId="43240" xr:uid="{9B473CAD-2DA6-450D-83ED-965A7B0996EC}"/>
    <cellStyle name="Note 95" xfId="43261" xr:uid="{B99BB617-ACAA-47DB-A4C2-D2F31EB8D9CB}"/>
    <cellStyle name="Note 96" xfId="43282" xr:uid="{DF8B8E33-BEC5-4153-9F1F-3DB01C8DC095}"/>
    <cellStyle name="Note 97" xfId="43303" xr:uid="{5A55C2F7-853B-405B-B700-8383E93AA7FC}"/>
    <cellStyle name="Note 98" xfId="43324" xr:uid="{6CA9E71A-D9F6-4F34-A05A-4F41A5AA017C}"/>
    <cellStyle name="Note 99" xfId="43345" xr:uid="{688F9B5E-9B44-422B-A3C0-C6409EA7760F}"/>
    <cellStyle name="Number 0.0x" xfId="13154" xr:uid="{197E5E86-E55D-4031-9133-CAD127FBAE68}"/>
    <cellStyle name="Number 0.0x 2" xfId="13153" xr:uid="{45EF49DA-DF04-4E8F-B8EF-11621B0CE5B9}"/>
    <cellStyle name="Output" xfId="20" builtinId="21" customBuiltin="1"/>
    <cellStyle name="Output 10" xfId="14617" xr:uid="{4E676B44-D53E-4465-9E2A-C8F95A6CFE59}"/>
    <cellStyle name="Output 100" xfId="43361" xr:uid="{C51FFF04-1398-46A0-AC25-8287381D5270}"/>
    <cellStyle name="Output 101" xfId="43382" xr:uid="{12DD4310-BA3A-47D3-BF57-F41B4F8985BC}"/>
    <cellStyle name="Output 102" xfId="43403" xr:uid="{39117836-6EC2-44DA-B694-1A9657C67E30}"/>
    <cellStyle name="Output 103" xfId="43416" xr:uid="{51BEC0AB-DEA1-4F73-90CB-ECAE8C66CE3D}"/>
    <cellStyle name="Output 104" xfId="43447" xr:uid="{CAC0A0A7-6B83-44C8-B6DB-6024071A75D9}"/>
    <cellStyle name="Output 105" xfId="43466" xr:uid="{D0EB2CC0-88B7-4231-BCBB-0D587076CF9B}"/>
    <cellStyle name="Output 106" xfId="43488" xr:uid="{78B10C71-6495-432E-983A-6269339BEF49}"/>
    <cellStyle name="Output 107" xfId="43511" xr:uid="{29E301C2-604F-49B6-B427-72585D0B2A82}"/>
    <cellStyle name="Output 108" xfId="43532" xr:uid="{242AEEF3-1083-46C6-BFEC-451CB582F326}"/>
    <cellStyle name="Output 109" xfId="43553" xr:uid="{6D3D63EE-8C0B-41A9-A35E-7DFAB7603914}"/>
    <cellStyle name="Output 11" xfId="17734" xr:uid="{A934C342-1451-429B-BB9B-06D388003FA5}"/>
    <cellStyle name="Output 110" xfId="43574" xr:uid="{EE9B224C-CF55-4CD2-B972-4F6F5BBCA0B7}"/>
    <cellStyle name="Output 111" xfId="43595" xr:uid="{EF99502A-319C-4EA1-91E7-D7C716C1DA72}"/>
    <cellStyle name="Output 112" xfId="43616" xr:uid="{BCCA300E-D002-4D77-8B76-7705F215F73E}"/>
    <cellStyle name="Output 113" xfId="43637" xr:uid="{FDF9BA88-7EA5-4CD9-A04C-3860127629AC}"/>
    <cellStyle name="Output 114" xfId="43658" xr:uid="{CF73E7EE-99AD-4C21-8450-E86FC938170B}"/>
    <cellStyle name="Output 115" xfId="43679" xr:uid="{95D4D7DA-A592-47F4-A021-EC66FF9B3A74}"/>
    <cellStyle name="Output 116" xfId="43700" xr:uid="{BFE7306C-3EC8-4C9A-BE5C-22AC7FC23B0A}"/>
    <cellStyle name="Output 117" xfId="43728" xr:uid="{F1234C9E-CAA3-45E2-B030-9D9DFAA7AD84}"/>
    <cellStyle name="Output 118" xfId="43749" xr:uid="{5F592932-A0EB-4DD4-B426-9B3E6CFFF08D}"/>
    <cellStyle name="Output 119" xfId="43760" xr:uid="{14B4A9E0-F19E-49E4-A35F-47DA69791411}"/>
    <cellStyle name="Output 12" xfId="17882" xr:uid="{D98763F5-E402-4F2D-8178-01201F46D06C}"/>
    <cellStyle name="Output 120" xfId="42303" xr:uid="{1A39AA04-B6D1-4EB8-86C3-1E5CC2584E20}"/>
    <cellStyle name="Output 13" xfId="16562" xr:uid="{64352E6B-75FE-4C4F-BE1C-AC1FBD428202}"/>
    <cellStyle name="Output 14" xfId="17483" xr:uid="{E853551C-74B4-4132-BD57-A209BD953F59}"/>
    <cellStyle name="Output 15" xfId="16866" xr:uid="{47B01C80-2C3C-4364-80B6-3797CC65A647}"/>
    <cellStyle name="Output 16" xfId="17999" xr:uid="{23F0F771-A7BE-4C3B-9A44-A86B6E3F19F1}"/>
    <cellStyle name="Output 17" xfId="16475" xr:uid="{807ACBCF-DDC1-4C51-A41C-CF965B624C0B}"/>
    <cellStyle name="Output 18" xfId="18226" xr:uid="{A247FB07-EAF7-475E-B7AC-1C07719FAACB}"/>
    <cellStyle name="Output 19" xfId="16317" xr:uid="{3D2AF02C-047A-48C3-B36C-6B04DDF69F2E}"/>
    <cellStyle name="Output 2" xfId="409" xr:uid="{F4109710-3005-4AC1-A2CF-AD2A74069F2C}"/>
    <cellStyle name="Output 2 10" xfId="410" xr:uid="{A7AAE114-EF61-4BBF-ADB1-945078E91DD9}"/>
    <cellStyle name="Output 2 10 10" xfId="17055" xr:uid="{FF83059A-F867-440B-AD90-A53E8FDE3082}"/>
    <cellStyle name="Output 2 10 2" xfId="482" xr:uid="{9E6BA2BE-27DE-4B11-A1B5-944F018C4D3C}"/>
    <cellStyle name="Output 2 10 2 2" xfId="733" xr:uid="{488E6B4F-D39C-4FD4-B7B1-197F3EFC26A3}"/>
    <cellStyle name="Output 2 10 2 2 2" xfId="1211" xr:uid="{51F0E6E4-A823-4C51-A18F-CD93106DCCF3}"/>
    <cellStyle name="Output 2 10 2 2 2 2" xfId="4818" xr:uid="{F3219138-D2B2-469C-9AC1-BEA0FD23D39B}"/>
    <cellStyle name="Output 2 10 2 2 2 3" xfId="6379" xr:uid="{66B74309-EEFB-4DA5-8C69-11DE8CF9D429}"/>
    <cellStyle name="Output 2 10 2 2 2 4" xfId="2846" xr:uid="{C181FC27-91EF-4D62-AAC1-7E66247FD448}"/>
    <cellStyle name="Output 2 10 2 2 2 5" xfId="9495" xr:uid="{74E219D0-6031-4F59-A5D4-81CFB71F3EBE}"/>
    <cellStyle name="Output 2 10 2 2 3" xfId="1434" xr:uid="{F6843E0C-254C-4776-AE69-015505AEAD8C}"/>
    <cellStyle name="Output 2 10 2 2 3 2" xfId="5220" xr:uid="{B609BBF4-C9F6-46F1-917B-EB37BBA70A50}"/>
    <cellStyle name="Output 2 10 2 2 3 3" xfId="6779" xr:uid="{C18112B9-296B-4F13-8746-966EC458C4D2}"/>
    <cellStyle name="Output 2 10 2 2 3 4" xfId="3166" xr:uid="{A228C3CE-0ECA-4F3C-A3F2-1DF8C80DCBC4}"/>
    <cellStyle name="Output 2 10 2 2 3 5" xfId="9701" xr:uid="{500C6154-8AE0-45C1-982C-77043A123E89}"/>
    <cellStyle name="Output 2 10 2 2 4" xfId="2134" xr:uid="{2EFD2737-FCBE-42DD-924A-7FCF85C70506}"/>
    <cellStyle name="Output 2 10 2 2 4 2" xfId="5691" xr:uid="{CD64E350-CFD6-4B11-9B76-969F1C8B459E}"/>
    <cellStyle name="Output 2 10 2 2 4 3" xfId="7204" xr:uid="{18ECBCD1-29C1-4D1D-9FA4-2FF3BC54EC3F}"/>
    <cellStyle name="Output 2 10 2 2 4 4" xfId="7851" xr:uid="{E0A71B3E-82AF-4AAE-B98B-3BB055EEE63E}"/>
    <cellStyle name="Output 2 10 2 2 4 5" xfId="8423" xr:uid="{179D436A-7B9B-401C-985E-6435528D1967}"/>
    <cellStyle name="Output 2 10 2 2 4 6" xfId="3641" xr:uid="{CFE637FE-E0AB-4921-8428-C0CD318D89C0}"/>
    <cellStyle name="Output 2 10 2 2 4 7" xfId="10002" xr:uid="{66136F75-9BA6-4365-9C6C-2B578A4FE569}"/>
    <cellStyle name="Output 2 10 2 2 5" xfId="3871" xr:uid="{69A0D8F7-69F8-4B94-A853-FABA50BE283D}"/>
    <cellStyle name="Output 2 10 2 2 5 2" xfId="5919" xr:uid="{94175DD4-FA62-4D0F-BB7A-8B41D02FC1DB}"/>
    <cellStyle name="Output 2 10 2 2 5 3" xfId="7431" xr:uid="{120ED4E6-1A77-4B54-A16C-92FD113A354C}"/>
    <cellStyle name="Output 2 10 2 2 5 4" xfId="8078" xr:uid="{09B418A2-AEBD-4FE4-905E-EF08E144342E}"/>
    <cellStyle name="Output 2 10 2 2 5 5" xfId="8650" xr:uid="{2AD458E1-E532-4EC2-BB9E-8231662F6248}"/>
    <cellStyle name="Output 2 10 2 2 6" xfId="4326" xr:uid="{1A91B17F-DD1B-4321-A4F5-8D90A0751D08}"/>
    <cellStyle name="Output 2 10 2 2 7" xfId="2473" xr:uid="{6790586C-00B5-49A5-A1F3-5A054FE2D976}"/>
    <cellStyle name="Output 2 10 2 2 8" xfId="9123" xr:uid="{A2B011DD-CE62-4691-96E0-CE97DE97F4A1}"/>
    <cellStyle name="Output 2 10 2 3" xfId="1052" xr:uid="{B530363B-EEFF-4E45-8452-DC5FC09B00B9}"/>
    <cellStyle name="Output 2 10 2 3 2" xfId="4581" xr:uid="{53AC5E5D-E678-4813-934F-11802F1F28A0}"/>
    <cellStyle name="Output 2 10 2 3 3" xfId="6169" xr:uid="{B12F903A-03E0-41A8-BC22-2E5328A962A9}"/>
    <cellStyle name="Output 2 10 2 3 4" xfId="2651" xr:uid="{A512BD01-0E50-4814-86D3-180385B6AEB9}"/>
    <cellStyle name="Output 2 10 2 3 5" xfId="9378" xr:uid="{30601873-D6CA-4AF5-A2C3-1E89AB21DEE0}"/>
    <cellStyle name="Output 2 10 2 4" xfId="1350" xr:uid="{60AB904A-224D-489D-AE40-A6B649415921}"/>
    <cellStyle name="Output 2 10 2 4 2" xfId="5009" xr:uid="{1A807FD7-8784-43A2-BDCF-9F5F9315C0F4}"/>
    <cellStyle name="Output 2 10 2 4 3" xfId="6569" xr:uid="{8C66FF72-D28C-481B-A222-4EB01991A7F4}"/>
    <cellStyle name="Output 2 10 2 4 4" xfId="2997" xr:uid="{55D1D1F2-8810-4603-A29C-FDCF685B8B4F}"/>
    <cellStyle name="Output 2 10 2 4 5" xfId="9617" xr:uid="{81FD20A0-E8B3-4286-94F6-904800F4A4E9}"/>
    <cellStyle name="Output 2 10 2 5" xfId="1897" xr:uid="{EE0F8373-7897-482B-855F-33DE2D168A20}"/>
    <cellStyle name="Output 2 10 2 5 2" xfId="5454" xr:uid="{EF103FC2-9308-4551-9057-46977D549BA6}"/>
    <cellStyle name="Output 2 10 2 5 3" xfId="6991" xr:uid="{1BC0AFAC-07C6-4C46-B42F-98EADE81D4F0}"/>
    <cellStyle name="Output 2 10 2 5 4" xfId="7641" xr:uid="{EABADAB4-90CD-47FE-9907-28B6EB1F2B15}"/>
    <cellStyle name="Output 2 10 2 5 5" xfId="8213" xr:uid="{DEA31467-F9EA-44BD-93EE-374123E3BACE}"/>
    <cellStyle name="Output 2 10 2 5 6" xfId="3392" xr:uid="{D8FAB434-635D-4D97-86F7-2E957B775F0C}"/>
    <cellStyle name="Output 2 10 2 5 7" xfId="9891" xr:uid="{0E9249B8-7EAD-4CDA-860E-0CDEF783A8B1}"/>
    <cellStyle name="Output 2 10 2 6" xfId="4089" xr:uid="{E21F3EA9-3C8F-46E0-9BDF-D01CF3AF5FB2}"/>
    <cellStyle name="Output 2 10 2 7" xfId="2362" xr:uid="{4717EE8F-0C06-4C59-8AF2-DF2F2A123306}"/>
    <cellStyle name="Output 2 10 2 8" xfId="8886" xr:uid="{E23B8054-B5AC-474B-ABB3-D427AFF12F6D}"/>
    <cellStyle name="Output 2 10 2 9" xfId="37843" xr:uid="{6C4E38F2-5FA2-4BC9-97F8-7F01DA88296B}"/>
    <cellStyle name="Output 2 10 3" xfId="670" xr:uid="{93A8ABE5-0EA8-4131-BF97-F91D68842D24}"/>
    <cellStyle name="Output 2 10 3 2" xfId="1158" xr:uid="{45336865-50A8-41EF-AAF2-7F31A8F39CC3}"/>
    <cellStyle name="Output 2 10 3 2 2" xfId="4759" xr:uid="{0A3FBDB0-CBB4-416C-B949-4EE79D2E5B83}"/>
    <cellStyle name="Output 2 10 3 2 3" xfId="6322" xr:uid="{0171AA19-625B-486C-99E8-1DA3F67707B7}"/>
    <cellStyle name="Output 2 10 3 2 4" xfId="2791" xr:uid="{F5A6891A-CB65-4836-A8E3-8CFAAC690A86}"/>
    <cellStyle name="Output 2 10 3 2 5" xfId="9446" xr:uid="{E6A84560-EF87-4277-8E43-EF6FDA40A6D4}"/>
    <cellStyle name="Output 2 10 3 3" xfId="1387" xr:uid="{7553D03B-78CA-4D73-A0E6-70B5819809C9}"/>
    <cellStyle name="Output 2 10 3 3 2" xfId="5163" xr:uid="{50A42EA7-82B0-4B90-AA04-01D442A12127}"/>
    <cellStyle name="Output 2 10 3 3 3" xfId="6722" xr:uid="{A308A5ED-E6ED-4472-B7CB-931EE572380E}"/>
    <cellStyle name="Output 2 10 3 3 4" xfId="3113" xr:uid="{F5E3FC57-6441-4E01-90AE-165CB328EF18}"/>
    <cellStyle name="Output 2 10 3 3 5" xfId="9654" xr:uid="{725D11F7-206E-47A5-BD71-8CAF7224F729}"/>
    <cellStyle name="Output 2 10 3 4" xfId="2075" xr:uid="{C914A2F1-E738-4169-8D3E-317B82D5BB4B}"/>
    <cellStyle name="Output 2 10 3 4 2" xfId="5632" xr:uid="{3EA4E476-B6AE-4239-A3B3-2DC9C40AFA09}"/>
    <cellStyle name="Output 2 10 3 4 3" xfId="7147" xr:uid="{D70B9540-9970-4940-8F0F-3A08EAFCA5FF}"/>
    <cellStyle name="Output 2 10 3 4 4" xfId="7794" xr:uid="{D2F913C0-152D-47FC-A819-050CB3C306E8}"/>
    <cellStyle name="Output 2 10 3 4 5" xfId="8366" xr:uid="{9E8E3562-470B-4E76-B58E-2502C61BA786}"/>
    <cellStyle name="Output 2 10 3 4 6" xfId="3577" xr:uid="{2D4060A5-54D9-4D3A-8EB4-75E222357DCD}"/>
    <cellStyle name="Output 2 10 3 4 7" xfId="9953" xr:uid="{23830BE7-D645-46CC-BA7D-62F3FB78ED81}"/>
    <cellStyle name="Output 2 10 3 5" xfId="3818" xr:uid="{2D2F7312-0FA2-40A6-B597-FD5C35012364}"/>
    <cellStyle name="Output 2 10 3 5 2" xfId="5866" xr:uid="{35B151B1-AE72-4425-95B2-8B96095A3A2D}"/>
    <cellStyle name="Output 2 10 3 5 3" xfId="7378" xr:uid="{2667418A-094B-41BB-AE93-3336CD067370}"/>
    <cellStyle name="Output 2 10 3 5 4" xfId="8025" xr:uid="{A7000C02-30C4-4490-BACD-1D9B3319AC04}"/>
    <cellStyle name="Output 2 10 3 5 5" xfId="8597" xr:uid="{3D3C2FB3-5A3B-4728-8D9A-A7C3CED70C0D}"/>
    <cellStyle name="Output 2 10 3 6" xfId="4267" xr:uid="{409A58F0-490E-4ECE-B163-D018AAD26742}"/>
    <cellStyle name="Output 2 10 3 7" xfId="2424" xr:uid="{C18A7054-6AAE-4474-9D76-ECD978A8CC28}"/>
    <cellStyle name="Output 2 10 3 8" xfId="9064" xr:uid="{BD04365C-5A35-4202-9CF4-8A31FDC5E572}"/>
    <cellStyle name="Output 2 10 4" xfId="999" xr:uid="{AFE1B89F-33C9-4298-AAD8-B8D9923B9FE4}"/>
    <cellStyle name="Output 2 10 4 2" xfId="4522" xr:uid="{AEA6E9AB-287C-4BCD-9853-B10CB666B3A5}"/>
    <cellStyle name="Output 2 10 4 3" xfId="6112" xr:uid="{77FAF5EF-5623-4BC7-8B19-67E212DE2188}"/>
    <cellStyle name="Output 2 10 4 4" xfId="2596" xr:uid="{8B88D58A-799A-4DB4-B15A-66C4982D843E}"/>
    <cellStyle name="Output 2 10 4 5" xfId="9329" xr:uid="{7DDD2190-64F4-4404-BE0B-DB5D35B9123A}"/>
    <cellStyle name="Output 2 10 5" xfId="1243" xr:uid="{C9EFAB78-E82B-4446-A84E-D5EFA25A00E8}"/>
    <cellStyle name="Output 2 10 5 2" xfId="4952" xr:uid="{2163B7BB-A17E-4AF4-B617-D35A85223082}"/>
    <cellStyle name="Output 2 10 5 3" xfId="6512" xr:uid="{00D0C7C9-BDA5-4AB0-9B13-B8F9227E67EF}"/>
    <cellStyle name="Output 2 10 5 4" xfId="2944" xr:uid="{285C3C8C-2FA4-4D1F-8BE0-E14EFC5EE860}"/>
    <cellStyle name="Output 2 10 5 5" xfId="9516" xr:uid="{045711CD-A0A3-4E52-B11D-794B9B46C6E4}"/>
    <cellStyle name="Output 2 10 6" xfId="1838" xr:uid="{C9F0EAC4-DE62-447F-AEA6-D83CBA1DF463}"/>
    <cellStyle name="Output 2 10 6 2" xfId="5395" xr:uid="{EC3B60CB-E4AF-4447-BFD7-6CE39656833F}"/>
    <cellStyle name="Output 2 10 6 3" xfId="6934" xr:uid="{CD448C57-8E86-4258-8015-AA6CEB5E90E8}"/>
    <cellStyle name="Output 2 10 6 4" xfId="7584" xr:uid="{2BA760EE-8674-4FAA-8CE3-5277C484DCF9}"/>
    <cellStyle name="Output 2 10 6 5" xfId="8156" xr:uid="{F1FEDA63-10F4-4C97-AD56-6532628CD152}"/>
    <cellStyle name="Output 2 10 6 6" xfId="3328" xr:uid="{B1B9793A-7444-4023-AC94-4D49E201847E}"/>
    <cellStyle name="Output 2 10 6 7" xfId="9842" xr:uid="{C225C3C8-3445-4F3F-A48E-2B0305009EB6}"/>
    <cellStyle name="Output 2 10 7" xfId="4030" xr:uid="{1956C980-3787-411E-9541-EA4E3A343F6F}"/>
    <cellStyle name="Output 2 10 8" xfId="2313" xr:uid="{9DCA0A37-0399-430F-8144-6C692F063F5C}"/>
    <cellStyle name="Output 2 10 9" xfId="8827" xr:uid="{70116B5C-7DA3-4607-9767-01C9F3FC38A2}"/>
    <cellStyle name="Output 2 11" xfId="411" xr:uid="{F79CF327-AF09-4BFA-A574-E76C24BE6B53}"/>
    <cellStyle name="Output 2 11 10" xfId="17201" xr:uid="{E046CE67-584A-4360-8318-6039E6029CD4}"/>
    <cellStyle name="Output 2 11 2" xfId="520" xr:uid="{60E238F2-C8F7-4CB3-9606-551F4F69A639}"/>
    <cellStyle name="Output 2 11 2 2" xfId="771" xr:uid="{70B10A28-F530-4F2D-AC1D-AF78C7C443A1}"/>
    <cellStyle name="Output 2 11 2 2 2" xfId="1234" xr:uid="{67F46BA5-84C8-40F6-A6F7-5AF5B558BB38}"/>
    <cellStyle name="Output 2 11 2 2 2 2" xfId="4855" xr:uid="{9D38C355-07AD-4D3C-86CD-A9B3FCF3F63C}"/>
    <cellStyle name="Output 2 11 2 2 2 3" xfId="6416" xr:uid="{A3C94F4C-C98C-49A5-9ECE-0E12915FA632}"/>
    <cellStyle name="Output 2 11 2 2 2 4" xfId="2876" xr:uid="{0032C56A-D9AD-46CA-88E4-4C9D53209A97}"/>
    <cellStyle name="Output 2 11 2 2 2 5" xfId="9511" xr:uid="{F721A5E4-82BF-460B-A329-FF3C83917D12}"/>
    <cellStyle name="Output 2 11 2 2 3" xfId="1448" xr:uid="{FF610F30-AE40-42DB-AC73-3AFCE64DC532}"/>
    <cellStyle name="Output 2 11 2 2 3 2" xfId="5257" xr:uid="{CD0A0BB4-EF87-4C61-A910-39908418D9FA}"/>
    <cellStyle name="Output 2 11 2 2 3 3" xfId="6816" xr:uid="{3300E3AE-0A1E-4925-9AE9-741B51D36B21}"/>
    <cellStyle name="Output 2 11 2 2 3 4" xfId="3196" xr:uid="{2640B30D-74DB-496E-9BFA-7C365AB5F54C}"/>
    <cellStyle name="Output 2 11 2 2 3 5" xfId="9715" xr:uid="{B126B20F-1D48-49A2-B2DF-B38E0A1F9068}"/>
    <cellStyle name="Output 2 11 2 2 4" xfId="2171" xr:uid="{B725E466-60EF-43C8-BB0D-3805D42A2DAA}"/>
    <cellStyle name="Output 2 11 2 2 4 2" xfId="5728" xr:uid="{48B376CB-9E1B-4CA9-ABE7-81DC7E280C44}"/>
    <cellStyle name="Output 2 11 2 2 4 3" xfId="7241" xr:uid="{808043C8-BC8F-4550-9E67-E2CD60FED9F1}"/>
    <cellStyle name="Output 2 11 2 2 4 4" xfId="7888" xr:uid="{ECE85F35-658C-4AF2-8E70-B3C42A57A6FE}"/>
    <cellStyle name="Output 2 11 2 2 4 5" xfId="8460" xr:uid="{6ECC46E9-12ED-4A6A-B4B4-378D720D6336}"/>
    <cellStyle name="Output 2 11 2 2 4 6" xfId="3679" xr:uid="{757342FE-841A-4537-8C0D-6BD5B4750169}"/>
    <cellStyle name="Output 2 11 2 2 4 7" xfId="10016" xr:uid="{8BA855F1-CFAF-4AEC-A690-19337373E05C}"/>
    <cellStyle name="Output 2 11 2 2 5" xfId="3901" xr:uid="{39895533-0F67-41D2-B03F-4D31AA2568B7}"/>
    <cellStyle name="Output 2 11 2 2 5 2" xfId="5949" xr:uid="{E864A14C-AE7E-4A20-B76F-2576555D9913}"/>
    <cellStyle name="Output 2 11 2 2 5 3" xfId="7461" xr:uid="{CE4559DD-F21D-4615-B2B8-05FE8CAD77AF}"/>
    <cellStyle name="Output 2 11 2 2 5 4" xfId="8108" xr:uid="{4CE9999A-348E-47D5-B2DA-C09DE64D9A43}"/>
    <cellStyle name="Output 2 11 2 2 5 5" xfId="8680" xr:uid="{409ACD7F-0CCA-45C6-8D96-A23628204BB1}"/>
    <cellStyle name="Output 2 11 2 2 6" xfId="4363" xr:uid="{89A909B6-D140-4E57-B3C9-B62D5CEAE2B2}"/>
    <cellStyle name="Output 2 11 2 2 7" xfId="2487" xr:uid="{BAAA0F73-8AC5-4892-BB12-72F7A4945A73}"/>
    <cellStyle name="Output 2 11 2 2 8" xfId="9160" xr:uid="{9F7B0E24-CBB7-4A66-AE88-5A9EA094356D}"/>
    <cellStyle name="Output 2 11 2 3" xfId="1075" xr:uid="{C5EB8953-9927-4EA7-9B90-10D4492BFB68}"/>
    <cellStyle name="Output 2 11 2 3 2" xfId="4618" xr:uid="{7E06F8F8-C447-4812-9A06-06E645BC45BE}"/>
    <cellStyle name="Output 2 11 2 3 3" xfId="6206" xr:uid="{64D997DF-0C61-4DBD-A34A-97E93F1B7B9E}"/>
    <cellStyle name="Output 2 11 2 3 4" xfId="2681" xr:uid="{07797D09-5DEE-4E7E-BE9C-CCCA6158C629}"/>
    <cellStyle name="Output 2 11 2 3 5" xfId="9394" xr:uid="{C5BDA29E-D113-456D-8F05-9163C3C44557}"/>
    <cellStyle name="Output 2 11 2 4" xfId="1364" xr:uid="{75D57C24-7970-4ABA-9FD8-474143039B75}"/>
    <cellStyle name="Output 2 11 2 4 2" xfId="5046" xr:uid="{8D0A8628-271C-429A-9E4B-95854BB4F502}"/>
    <cellStyle name="Output 2 11 2 4 3" xfId="6606" xr:uid="{11CA4B58-A163-46D8-BD4B-47F6FB9063C4}"/>
    <cellStyle name="Output 2 11 2 4 4" xfId="3027" xr:uid="{98D31EF4-599F-456B-9807-546CAE36EC4D}"/>
    <cellStyle name="Output 2 11 2 4 5" xfId="9631" xr:uid="{71DE5CAE-3296-402F-BF22-115379066030}"/>
    <cellStyle name="Output 2 11 2 5" xfId="1934" xr:uid="{E7D9B1ED-E544-40DB-B445-561AFA244D2B}"/>
    <cellStyle name="Output 2 11 2 5 2" xfId="5491" xr:uid="{DCEB84F1-49A9-4050-9790-FF57885C618C}"/>
    <cellStyle name="Output 2 11 2 5 3" xfId="7028" xr:uid="{3CB79E58-DF90-4211-AAF7-2EE611522C44}"/>
    <cellStyle name="Output 2 11 2 5 4" xfId="7678" xr:uid="{65D12D5D-9E86-4F69-9525-840B08F87052}"/>
    <cellStyle name="Output 2 11 2 5 5" xfId="8250" xr:uid="{1B2129AA-0DFA-41BD-BA57-510C16DFFF71}"/>
    <cellStyle name="Output 2 11 2 5 6" xfId="3430" xr:uid="{0000738A-59DB-4293-8A57-B1CABE44B21E}"/>
    <cellStyle name="Output 2 11 2 5 7" xfId="9905" xr:uid="{664D587B-F3DD-4B47-B633-319D03E8E4C1}"/>
    <cellStyle name="Output 2 11 2 6" xfId="4126" xr:uid="{0DB969E9-E3D9-4805-A77E-090339DFA8BE}"/>
    <cellStyle name="Output 2 11 2 7" xfId="2376" xr:uid="{CE916137-B597-44AA-A05A-A43775033FC3}"/>
    <cellStyle name="Output 2 11 2 8" xfId="8923" xr:uid="{1F587D07-093E-4BC5-8BA6-39F9A796DB6D}"/>
    <cellStyle name="Output 2 11 2 9" xfId="37877" xr:uid="{C7CCE0CB-EE0C-41E2-BFE7-2106BB8D6933}"/>
    <cellStyle name="Output 2 11 3" xfId="671" xr:uid="{27C0CC06-9F91-4D15-BD58-9E482D2E1180}"/>
    <cellStyle name="Output 2 11 3 2" xfId="1159" xr:uid="{26B7C340-0DDE-4044-B55C-B7546E7774EC}"/>
    <cellStyle name="Output 2 11 3 2 2" xfId="4760" xr:uid="{DBA1113F-B119-4A41-819F-3AB9C8C65D27}"/>
    <cellStyle name="Output 2 11 3 2 3" xfId="6323" xr:uid="{1E9953CC-ADB7-46D0-AAFD-3AA51620C6C8}"/>
    <cellStyle name="Output 2 11 3 2 4" xfId="2792" xr:uid="{BD9BB61B-F73D-4AAE-9BD8-E3BE8EBDAFE8}"/>
    <cellStyle name="Output 2 11 3 2 5" xfId="9447" xr:uid="{7483A07E-2DC5-44F3-B823-40C5E85E8077}"/>
    <cellStyle name="Output 2 11 3 3" xfId="1388" xr:uid="{B0A38063-1B27-4E4F-A2FD-8FE41F56BAEB}"/>
    <cellStyle name="Output 2 11 3 3 2" xfId="5164" xr:uid="{E90F29F7-4AF0-43C0-BBE9-766F3C45878B}"/>
    <cellStyle name="Output 2 11 3 3 3" xfId="6723" xr:uid="{B5B2A137-CB7D-40BE-BBF1-5ED07A987363}"/>
    <cellStyle name="Output 2 11 3 3 4" xfId="3114" xr:uid="{09871584-3950-49B8-BB37-74068D2BDFA2}"/>
    <cellStyle name="Output 2 11 3 3 5" xfId="9655" xr:uid="{63813374-4720-41B1-9F78-0AB66CF32994}"/>
    <cellStyle name="Output 2 11 3 4" xfId="2076" xr:uid="{96B89D61-46A9-455D-97CF-90E185AF6332}"/>
    <cellStyle name="Output 2 11 3 4 2" xfId="5633" xr:uid="{99E36C29-AE29-4538-ACB8-5FE587125673}"/>
    <cellStyle name="Output 2 11 3 4 3" xfId="7148" xr:uid="{2C068838-7256-45C8-B282-7F4AA9F5901E}"/>
    <cellStyle name="Output 2 11 3 4 4" xfId="7795" xr:uid="{CE45223E-92C6-4285-83B6-6D4631D75B68}"/>
    <cellStyle name="Output 2 11 3 4 5" xfId="8367" xr:uid="{6ABC4529-9891-478A-958D-BD08DDA3755F}"/>
    <cellStyle name="Output 2 11 3 4 6" xfId="3578" xr:uid="{7C9D6FF1-4B50-45BE-BEA0-56F2BA028D57}"/>
    <cellStyle name="Output 2 11 3 4 7" xfId="9954" xr:uid="{3921ACDB-176E-412F-BD22-55D9DA62CFE6}"/>
    <cellStyle name="Output 2 11 3 5" xfId="3819" xr:uid="{D67E327C-F3B1-473C-80CF-D5006931E274}"/>
    <cellStyle name="Output 2 11 3 5 2" xfId="5867" xr:uid="{AE8120ED-F33D-4194-88EA-D6B78FFF8CB0}"/>
    <cellStyle name="Output 2 11 3 5 3" xfId="7379" xr:uid="{66A97C52-724D-42AC-AB6F-C112D6AAFB34}"/>
    <cellStyle name="Output 2 11 3 5 4" xfId="8026" xr:uid="{56934E23-7CE9-4AD3-884E-843898F10631}"/>
    <cellStyle name="Output 2 11 3 5 5" xfId="8598" xr:uid="{59920557-D0EB-4A0F-81F7-0993D92839AD}"/>
    <cellStyle name="Output 2 11 3 6" xfId="4268" xr:uid="{E149AF19-95AE-44C0-A569-D18E03CA045D}"/>
    <cellStyle name="Output 2 11 3 7" xfId="2425" xr:uid="{4DAE4491-2D12-40FC-9533-11B524213D58}"/>
    <cellStyle name="Output 2 11 3 8" xfId="9065" xr:uid="{769F3CC4-03A6-46E3-BCF2-E9053F10FAF2}"/>
    <cellStyle name="Output 2 11 4" xfId="1000" xr:uid="{82009854-B329-4D0A-B9A6-53B2275C011E}"/>
    <cellStyle name="Output 2 11 4 2" xfId="4523" xr:uid="{41BA549C-017D-4D0F-B690-804D08262F49}"/>
    <cellStyle name="Output 2 11 4 3" xfId="6113" xr:uid="{B5E82FE2-20B6-41DD-A2FD-CC76099DB260}"/>
    <cellStyle name="Output 2 11 4 4" xfId="2597" xr:uid="{E31A0292-32D1-40EB-8791-0FF55AC8626E}"/>
    <cellStyle name="Output 2 11 4 5" xfId="9330" xr:uid="{2C47FB86-14B8-46A9-95FE-853E8ADDB9B0}"/>
    <cellStyle name="Output 2 11 5" xfId="1084" xr:uid="{90B7A594-E520-44DF-8AA7-340C764D5BA8}"/>
    <cellStyle name="Output 2 11 5 2" xfId="4953" xr:uid="{CC4E5350-6BCB-49DC-8092-685A34B95B52}"/>
    <cellStyle name="Output 2 11 5 3" xfId="6513" xr:uid="{2AC2B2BC-3B84-4A8D-A5C0-C5BEFD8DA46C}"/>
    <cellStyle name="Output 2 11 5 4" xfId="2945" xr:uid="{725B016C-A7B3-44BD-BF62-7900E4E1ED24}"/>
    <cellStyle name="Output 2 11 5 5" xfId="9399" xr:uid="{A028CFCE-96D0-458E-90A6-E83C1C3C5A30}"/>
    <cellStyle name="Output 2 11 6" xfId="1839" xr:uid="{6B911254-6728-468B-A260-E56FDBCC3AF0}"/>
    <cellStyle name="Output 2 11 6 2" xfId="5396" xr:uid="{90424D8B-9CF1-41A8-B587-1625CC3E2AC4}"/>
    <cellStyle name="Output 2 11 6 3" xfId="6935" xr:uid="{2B20B0DC-738F-4C8E-AD3C-066BE925DBC6}"/>
    <cellStyle name="Output 2 11 6 4" xfId="7585" xr:uid="{CA91891B-8B0F-4867-959D-B89CFEF00341}"/>
    <cellStyle name="Output 2 11 6 5" xfId="8157" xr:uid="{391D7C2D-1B2F-4652-97F4-FEBF2FB22295}"/>
    <cellStyle name="Output 2 11 6 6" xfId="3329" xr:uid="{D5588876-BBCC-46D4-A7C0-4F75A2D6E5D2}"/>
    <cellStyle name="Output 2 11 6 7" xfId="9843" xr:uid="{28003841-8151-45B6-A59B-EE858B8042F3}"/>
    <cellStyle name="Output 2 11 7" xfId="4031" xr:uid="{7E3C3CE3-A26A-495E-9856-6BF8B97CB2DF}"/>
    <cellStyle name="Output 2 11 8" xfId="2314" xr:uid="{432137A3-B39B-491E-B652-F82B43A729FA}"/>
    <cellStyle name="Output 2 11 9" xfId="8828" xr:uid="{5EEBF4AF-895E-4FCB-A36A-B9226297EE88}"/>
    <cellStyle name="Output 2 12" xfId="412" xr:uid="{E8D50FF0-AE83-40CF-8119-B94C007E5BF7}"/>
    <cellStyle name="Output 2 12 10" xfId="17083" xr:uid="{1E8013A4-8CE4-4EF4-A770-B1DBB131B3E1}"/>
    <cellStyle name="Output 2 12 2" xfId="544" xr:uid="{F2FCA71A-BC7F-4277-8D08-0653623AA47C}"/>
    <cellStyle name="Output 2 12 2 2" xfId="795" xr:uid="{37E6A7D9-0386-4151-B7E4-7210EC4AB579}"/>
    <cellStyle name="Output 2 12 2 2 2" xfId="1247" xr:uid="{E9777A80-8214-407B-BA3C-E0E9F4C4782C}"/>
    <cellStyle name="Output 2 12 2 2 2 2" xfId="4878" xr:uid="{DC7F721A-FF0D-40AA-ABC7-EEA958BB3ECE}"/>
    <cellStyle name="Output 2 12 2 2 2 3" xfId="6439" xr:uid="{450C6A52-6208-4273-9C32-277E6C2952AE}"/>
    <cellStyle name="Output 2 12 2 2 2 4" xfId="2893" xr:uid="{29717FD9-60F2-473E-901E-AD8E12B51428}"/>
    <cellStyle name="Output 2 12 2 2 2 5" xfId="9518" xr:uid="{C2E94DDC-E353-4024-87DF-147F00D218CA}"/>
    <cellStyle name="Output 2 12 2 2 3" xfId="1454" xr:uid="{0DA2ED1E-9ED5-4450-969E-159955C237C2}"/>
    <cellStyle name="Output 2 12 2 2 3 2" xfId="5280" xr:uid="{87795A58-4DEC-477B-A064-31B0B60B86A7}"/>
    <cellStyle name="Output 2 12 2 2 3 3" xfId="6839" xr:uid="{DFA4CEB8-994F-46AC-814E-AC95CE9782C0}"/>
    <cellStyle name="Output 2 12 2 2 3 4" xfId="3213" xr:uid="{CA96981F-B81A-4B23-B8FA-D72E6C62243E}"/>
    <cellStyle name="Output 2 12 2 2 3 5" xfId="9721" xr:uid="{790972A9-D1CE-48F4-912A-C79961C60F09}"/>
    <cellStyle name="Output 2 12 2 2 4" xfId="2194" xr:uid="{D2D55C15-BF35-47DE-979E-3DB01F6C24A5}"/>
    <cellStyle name="Output 2 12 2 2 4 2" xfId="5751" xr:uid="{9C6D51E0-2469-4069-8F05-C3D2391950C1}"/>
    <cellStyle name="Output 2 12 2 2 4 3" xfId="7264" xr:uid="{6D0DEC06-EE85-4063-BB1A-52024BE61E70}"/>
    <cellStyle name="Output 2 12 2 2 4 4" xfId="7911" xr:uid="{C044FEE7-EA3C-4A2C-9AA9-8940D17DAEF3}"/>
    <cellStyle name="Output 2 12 2 2 4 5" xfId="8483" xr:uid="{46DD3F50-234E-488D-9418-71D960182EDE}"/>
    <cellStyle name="Output 2 12 2 2 4 6" xfId="3703" xr:uid="{9857833F-6B27-4089-ABDA-EFBD06E4A3BE}"/>
    <cellStyle name="Output 2 12 2 2 4 7" xfId="10022" xr:uid="{1946510D-FA5E-4EC4-AA76-07F787AC283E}"/>
    <cellStyle name="Output 2 12 2 2 5" xfId="3918" xr:uid="{88EFE43A-ACB2-4AFF-9FD0-4BAA7F50772E}"/>
    <cellStyle name="Output 2 12 2 2 5 2" xfId="5966" xr:uid="{085A426F-F21A-449A-89B9-30C47C98289B}"/>
    <cellStyle name="Output 2 12 2 2 5 3" xfId="7478" xr:uid="{2163B49C-B3D6-4B9D-A2E5-798D7F87825C}"/>
    <cellStyle name="Output 2 12 2 2 5 4" xfId="8125" xr:uid="{C18F4E99-79D3-484D-A5F6-2A4F16734A5A}"/>
    <cellStyle name="Output 2 12 2 2 5 5" xfId="8697" xr:uid="{D2255D97-2286-42AE-B254-49312B28BBFA}"/>
    <cellStyle name="Output 2 12 2 2 6" xfId="4386" xr:uid="{CF90BE8A-21B3-48EA-AD47-DC80D8C36DED}"/>
    <cellStyle name="Output 2 12 2 2 7" xfId="2493" xr:uid="{4F1542FB-6548-4301-957E-6FB6A840145A}"/>
    <cellStyle name="Output 2 12 2 2 8" xfId="9183" xr:uid="{F27188F7-13A8-482F-AD6F-BDA24AD38ED0}"/>
    <cellStyle name="Output 2 12 2 3" xfId="1088" xr:uid="{EA5F8515-3024-4678-844B-216104F9293B}"/>
    <cellStyle name="Output 2 12 2 3 2" xfId="4641" xr:uid="{36CC4BC7-3809-47E1-8E32-6B1CEFEC8DDE}"/>
    <cellStyle name="Output 2 12 2 3 3" xfId="6229" xr:uid="{6C5989D2-82E0-4EC8-B215-0BBA594EAEEC}"/>
    <cellStyle name="Output 2 12 2 3 4" xfId="2698" xr:uid="{502A5B6C-6FCA-4704-A1EE-B55A931F7779}"/>
    <cellStyle name="Output 2 12 2 3 5" xfId="9401" xr:uid="{A43DA403-C968-424E-846E-FF865F823FA2}"/>
    <cellStyle name="Output 2 12 2 4" xfId="1370" xr:uid="{4D512AFC-B97E-4B0D-A1F4-AB1B254A7E9A}"/>
    <cellStyle name="Output 2 12 2 4 2" xfId="5069" xr:uid="{C330DC21-84EA-48C7-AB28-70C5472E811C}"/>
    <cellStyle name="Output 2 12 2 4 3" xfId="6629" xr:uid="{CDEF1743-42C8-4B0A-8092-70DD52656BFB}"/>
    <cellStyle name="Output 2 12 2 4 4" xfId="3044" xr:uid="{CC76E365-AB67-4609-ACE6-69DAD827EDD4}"/>
    <cellStyle name="Output 2 12 2 4 5" xfId="9637" xr:uid="{CAD9FD5E-5808-4217-87A1-8ED5463AD745}"/>
    <cellStyle name="Output 2 12 2 5" xfId="1957" xr:uid="{B1A7A555-580F-4DC6-94D8-5EA78A284606}"/>
    <cellStyle name="Output 2 12 2 5 2" xfId="5514" xr:uid="{1FCEC3D6-2078-4419-8BFF-CFC322750B22}"/>
    <cellStyle name="Output 2 12 2 5 3" xfId="7051" xr:uid="{B21D9BA4-0C50-4CE4-AD00-8CF035D5144D}"/>
    <cellStyle name="Output 2 12 2 5 4" xfId="7701" xr:uid="{67A67969-3A37-4691-A6FA-39E06B3D40B0}"/>
    <cellStyle name="Output 2 12 2 5 5" xfId="8273" xr:uid="{0FC0214F-864A-49CC-AEB6-575163BA568A}"/>
    <cellStyle name="Output 2 12 2 5 6" xfId="3454" xr:uid="{92D6CA72-E4F1-4D5B-A4B8-A01ABE170E56}"/>
    <cellStyle name="Output 2 12 2 5 7" xfId="9911" xr:uid="{8D1585B3-B8D0-46D3-8AC8-2DD490C47BA8}"/>
    <cellStyle name="Output 2 12 2 6" xfId="4149" xr:uid="{B324C79F-1136-4C46-B2FF-7F1D5F43E37A}"/>
    <cellStyle name="Output 2 12 2 7" xfId="2382" xr:uid="{03FC22D5-CF44-4CDE-8045-CFA8E1EABA14}"/>
    <cellStyle name="Output 2 12 2 8" xfId="8946" xr:uid="{07812789-6968-4786-A55A-DE504CEA145D}"/>
    <cellStyle name="Output 2 12 2 9" xfId="37848" xr:uid="{86338E7C-14BF-495D-8264-BB3CAA0BAA32}"/>
    <cellStyle name="Output 2 12 3" xfId="672" xr:uid="{8D18373C-35EE-4F58-AE74-9D62B4ABB8CF}"/>
    <cellStyle name="Output 2 12 3 2" xfId="1160" xr:uid="{093DD165-9AF4-40FD-BE19-51C1B8BE9B53}"/>
    <cellStyle name="Output 2 12 3 2 2" xfId="4761" xr:uid="{C25232CA-389C-4122-AEB7-F5024E491C6A}"/>
    <cellStyle name="Output 2 12 3 2 3" xfId="6324" xr:uid="{AA02B8AC-69B8-4559-9CA9-8F0855A36C31}"/>
    <cellStyle name="Output 2 12 3 2 4" xfId="2793" xr:uid="{D9556165-DFE5-4DD4-B4C8-AF2095D73D18}"/>
    <cellStyle name="Output 2 12 3 2 5" xfId="9448" xr:uid="{7D10AE18-6BA6-4BEE-B97A-BD4CE600BD60}"/>
    <cellStyle name="Output 2 12 3 3" xfId="1389" xr:uid="{DE02A991-9ED6-4E0B-B5A7-E0CFEADB7D22}"/>
    <cellStyle name="Output 2 12 3 3 2" xfId="5165" xr:uid="{7B4DC4A1-8203-400E-9D2B-53F7F4F3D375}"/>
    <cellStyle name="Output 2 12 3 3 3" xfId="6724" xr:uid="{5C1240A2-5E59-41A3-A7CF-667C083B2909}"/>
    <cellStyle name="Output 2 12 3 3 4" xfId="3115" xr:uid="{D96D23E0-C3F8-4279-8C31-EEC3D6188D10}"/>
    <cellStyle name="Output 2 12 3 3 5" xfId="9656" xr:uid="{C95E282E-2A18-409B-9E8F-3933411B7934}"/>
    <cellStyle name="Output 2 12 3 4" xfId="2077" xr:uid="{E1002094-A252-47DB-8D5E-1673ED39A8E1}"/>
    <cellStyle name="Output 2 12 3 4 2" xfId="5634" xr:uid="{B8039274-31CB-4274-A387-9A028A0194F8}"/>
    <cellStyle name="Output 2 12 3 4 3" xfId="7149" xr:uid="{06D1A3C2-2227-4DDC-90A6-E8306A678937}"/>
    <cellStyle name="Output 2 12 3 4 4" xfId="7796" xr:uid="{B8BB79BB-7E76-402A-91DD-A15F44BB4BF8}"/>
    <cellStyle name="Output 2 12 3 4 5" xfId="8368" xr:uid="{6AB8A4CD-7F80-4187-8240-CF46181BD7E3}"/>
    <cellStyle name="Output 2 12 3 4 6" xfId="3579" xr:uid="{1507F9BD-344C-4212-9708-CB89B4AE7938}"/>
    <cellStyle name="Output 2 12 3 4 7" xfId="9955" xr:uid="{4895D9EA-5568-454F-BAB6-484C218C59C9}"/>
    <cellStyle name="Output 2 12 3 5" xfId="3820" xr:uid="{F155B73D-2430-49A1-B55F-6C364FC1ACAB}"/>
    <cellStyle name="Output 2 12 3 5 2" xfId="5868" xr:uid="{542E2C8C-AE71-4156-A8DD-1DDD8096C8F1}"/>
    <cellStyle name="Output 2 12 3 5 3" xfId="7380" xr:uid="{E3059A24-FBFB-49DA-8180-6F67DE6E55F4}"/>
    <cellStyle name="Output 2 12 3 5 4" xfId="8027" xr:uid="{4946E5B8-5FDD-4988-B319-6306BDE1A869}"/>
    <cellStyle name="Output 2 12 3 5 5" xfId="8599" xr:uid="{D40C010A-75CD-47CB-A233-5EACE6B39E8F}"/>
    <cellStyle name="Output 2 12 3 6" xfId="4269" xr:uid="{92251ED0-6C99-4648-A502-9C01871E5370}"/>
    <cellStyle name="Output 2 12 3 7" xfId="2426" xr:uid="{0EAF977F-F1C0-4CBC-B5F9-FCA4CC88B7AA}"/>
    <cellStyle name="Output 2 12 3 8" xfId="9066" xr:uid="{C4CF6847-4D84-4FAD-AAC2-CA193C5A1AA1}"/>
    <cellStyle name="Output 2 12 4" xfId="1001" xr:uid="{4D012838-6DA6-4E84-A8E7-B83904BDDC41}"/>
    <cellStyle name="Output 2 12 4 2" xfId="4524" xr:uid="{AC985979-3716-4A52-A1CC-42B2E6111823}"/>
    <cellStyle name="Output 2 12 4 3" xfId="6114" xr:uid="{5526B996-DE50-429C-B165-1D99F1A287AD}"/>
    <cellStyle name="Output 2 12 4 4" xfId="2598" xr:uid="{4A4449DE-FE51-4BFC-BCC9-A2C60EB5BDBE}"/>
    <cellStyle name="Output 2 12 4 5" xfId="9331" xr:uid="{F9C8858E-4F0D-408F-A100-3F69BC6E7754}"/>
    <cellStyle name="Output 2 12 5" xfId="960" xr:uid="{46BC0980-E213-4E58-A4F3-0FC736E5F8E4}"/>
    <cellStyle name="Output 2 12 5 2" xfId="4954" xr:uid="{9B56E39E-AC56-457B-8B11-90E0EEA21E84}"/>
    <cellStyle name="Output 2 12 5 3" xfId="6514" xr:uid="{FCBD453F-AE78-4C91-9397-7205BCB27DEA}"/>
    <cellStyle name="Output 2 12 5 4" xfId="2946" xr:uid="{C616D4CC-39FC-4D4D-9646-BC381EDC8888}"/>
    <cellStyle name="Output 2 12 5 5" xfId="9311" xr:uid="{F3BB9A53-B548-4DD5-9AE8-4E252BDDDF26}"/>
    <cellStyle name="Output 2 12 6" xfId="1840" xr:uid="{DD4A9955-832E-4E49-A455-FCC1A6C04AAB}"/>
    <cellStyle name="Output 2 12 6 2" xfId="5397" xr:uid="{2D207653-53D3-4AA9-B572-AEAD84F6666F}"/>
    <cellStyle name="Output 2 12 6 3" xfId="6936" xr:uid="{FC41906A-E7A8-4D86-A11F-3052F65536E9}"/>
    <cellStyle name="Output 2 12 6 4" xfId="7586" xr:uid="{252CCD51-9B35-4E20-9E67-94FDC9E489E7}"/>
    <cellStyle name="Output 2 12 6 5" xfId="8158" xr:uid="{5A1BEEC2-F40B-4782-8D29-6C50B8A0B79C}"/>
    <cellStyle name="Output 2 12 6 6" xfId="3330" xr:uid="{29C1CE56-54FB-48F7-8EFF-84821434E0A1}"/>
    <cellStyle name="Output 2 12 6 7" xfId="9844" xr:uid="{EB437AA7-65E9-4501-9CD1-61C649B19CE3}"/>
    <cellStyle name="Output 2 12 7" xfId="4032" xr:uid="{763D53F1-2593-4E6F-AE53-BB33BD8A78A4}"/>
    <cellStyle name="Output 2 12 8" xfId="2315" xr:uid="{C257E057-4AD2-4E70-981D-10DF2737BFE5}"/>
    <cellStyle name="Output 2 12 9" xfId="8829" xr:uid="{A74630A7-9AD0-4651-B663-9EDC0E20F4F8}"/>
    <cellStyle name="Output 2 13" xfId="413" xr:uid="{2AAAE5A2-15CE-4B24-A685-7A3FC7B93577}"/>
    <cellStyle name="Output 2 13 10" xfId="17171" xr:uid="{EBD4C6B1-4048-42F9-9123-770257F6E586}"/>
    <cellStyle name="Output 2 13 2" xfId="528" xr:uid="{C3160AFE-E7CB-4DDB-A160-77E961E678C4}"/>
    <cellStyle name="Output 2 13 2 2" xfId="779" xr:uid="{DC512354-F4A0-4CD5-9156-265648E5EC45}"/>
    <cellStyle name="Output 2 13 2 2 2" xfId="1240" xr:uid="{7C8DA34F-4585-483D-A238-E58C7382B282}"/>
    <cellStyle name="Output 2 13 2 2 2 2" xfId="4863" xr:uid="{DAFEEEE7-2C5A-4C3E-ABB0-A8FA8DCB8C13}"/>
    <cellStyle name="Output 2 13 2 2 2 3" xfId="6424" xr:uid="{F3FE4515-D0C7-4DA1-A5A2-DBA75F5E9001}"/>
    <cellStyle name="Output 2 13 2 2 2 4" xfId="2882" xr:uid="{FD4AF755-0A67-4DA1-9BA0-1761F3BBBC8B}"/>
    <cellStyle name="Output 2 13 2 2 2 5" xfId="9515" xr:uid="{797E4A19-0ECB-4293-932F-DE87C80D5220}"/>
    <cellStyle name="Output 2 13 2 2 3" xfId="1452" xr:uid="{A4046127-4743-4594-AF3C-80221864C1C7}"/>
    <cellStyle name="Output 2 13 2 2 3 2" xfId="5265" xr:uid="{1606AC52-E931-483D-8BD6-8C5BF8789B2C}"/>
    <cellStyle name="Output 2 13 2 2 3 3" xfId="6824" xr:uid="{FA5AD7DC-88CD-4187-9B31-2BAC12B5A519}"/>
    <cellStyle name="Output 2 13 2 2 3 4" xfId="3202" xr:uid="{C6C6F174-6AEA-45DB-9B43-20EECFD3109A}"/>
    <cellStyle name="Output 2 13 2 2 3 5" xfId="9719" xr:uid="{DB6C4E1B-5030-44F6-B646-A73FD22D1012}"/>
    <cellStyle name="Output 2 13 2 2 4" xfId="2179" xr:uid="{178A3FD5-22B3-4474-A8DB-EAC63A264660}"/>
    <cellStyle name="Output 2 13 2 2 4 2" xfId="5736" xr:uid="{9ABBD735-4751-4A93-83DF-5CA3D91377DC}"/>
    <cellStyle name="Output 2 13 2 2 4 3" xfId="7249" xr:uid="{5E4EA512-8E7E-4074-A995-01D072F7A0C5}"/>
    <cellStyle name="Output 2 13 2 2 4 4" xfId="7896" xr:uid="{89289B1A-5F17-446A-B1A5-066422E1204C}"/>
    <cellStyle name="Output 2 13 2 2 4 5" xfId="8468" xr:uid="{9A1FED16-C58A-48DB-8ACB-53F732BE6829}"/>
    <cellStyle name="Output 2 13 2 2 4 6" xfId="3687" xr:uid="{BFA64825-B02D-4E4A-AF2E-B85237789B89}"/>
    <cellStyle name="Output 2 13 2 2 4 7" xfId="10020" xr:uid="{1FC39426-7871-4C86-9566-ACA3C0337F06}"/>
    <cellStyle name="Output 2 13 2 2 5" xfId="3907" xr:uid="{17EB37AA-BA4F-4FF6-ADE5-DC4DAE3B0EF8}"/>
    <cellStyle name="Output 2 13 2 2 5 2" xfId="5955" xr:uid="{E5C88059-4364-4580-A952-93C3E6705E49}"/>
    <cellStyle name="Output 2 13 2 2 5 3" xfId="7467" xr:uid="{8A0641FF-5CC4-493E-A2C7-C6D22640E9DC}"/>
    <cellStyle name="Output 2 13 2 2 5 4" xfId="8114" xr:uid="{241A722B-1DD0-4B3E-BD44-2F95F4F4DDFB}"/>
    <cellStyle name="Output 2 13 2 2 5 5" xfId="8686" xr:uid="{7AD5EE42-C524-42A4-B84A-D0B5E4661BBD}"/>
    <cellStyle name="Output 2 13 2 2 6" xfId="4371" xr:uid="{49957383-3A80-4E16-B154-F0E9F8E75B09}"/>
    <cellStyle name="Output 2 13 2 2 7" xfId="2491" xr:uid="{55D6E001-88AA-49F1-ACB9-981B1531FC17}"/>
    <cellStyle name="Output 2 13 2 2 8" xfId="9168" xr:uid="{961CA790-1E91-486E-8C90-26ED79413334}"/>
    <cellStyle name="Output 2 13 2 3" xfId="1081" xr:uid="{834895D2-B0E7-40CF-9563-E42EEC4E3E81}"/>
    <cellStyle name="Output 2 13 2 3 2" xfId="4626" xr:uid="{B112D665-4DBA-4967-8EE2-F6A30619B1C4}"/>
    <cellStyle name="Output 2 13 2 3 3" xfId="6214" xr:uid="{0AA758D3-9299-4AE2-88E6-3A8989E52A8B}"/>
    <cellStyle name="Output 2 13 2 3 4" xfId="2687" xr:uid="{337061D3-F598-42DC-8F59-FE45EA6B0E22}"/>
    <cellStyle name="Output 2 13 2 3 5" xfId="9398" xr:uid="{1478B75E-2C94-40F8-A8B1-B268FB3B72FE}"/>
    <cellStyle name="Output 2 13 2 4" xfId="1368" xr:uid="{A912BC96-FE03-49AC-98CE-515316DAAA94}"/>
    <cellStyle name="Output 2 13 2 4 2" xfId="5054" xr:uid="{047E225A-E67D-4391-A93C-89549033DEFE}"/>
    <cellStyle name="Output 2 13 2 4 3" xfId="6614" xr:uid="{1CBA9569-9652-41C3-A3B8-083B51B0109D}"/>
    <cellStyle name="Output 2 13 2 4 4" xfId="3033" xr:uid="{2B0AAE30-D5FB-438D-ABAD-57FBE14E2EDE}"/>
    <cellStyle name="Output 2 13 2 4 5" xfId="9635" xr:uid="{BA6A15ED-8AC8-4122-ACA3-91F2C852C2C6}"/>
    <cellStyle name="Output 2 13 2 5" xfId="1942" xr:uid="{29021951-1F82-4330-A010-C657155614C8}"/>
    <cellStyle name="Output 2 13 2 5 2" xfId="5499" xr:uid="{BF77EF60-3C9C-4A3C-825B-78353551EBAD}"/>
    <cellStyle name="Output 2 13 2 5 3" xfId="7036" xr:uid="{650B760C-4502-4561-AF00-DEFABB7CC1AC}"/>
    <cellStyle name="Output 2 13 2 5 4" xfId="7686" xr:uid="{B9078A6E-451B-4D3D-AF4A-BC7F8D356482}"/>
    <cellStyle name="Output 2 13 2 5 5" xfId="8258" xr:uid="{7AAA8BCD-1B88-4006-AEA3-C6FE115ECFCA}"/>
    <cellStyle name="Output 2 13 2 5 6" xfId="3438" xr:uid="{5F66C83F-FE7A-4483-A183-365DF6D7B551}"/>
    <cellStyle name="Output 2 13 2 5 7" xfId="9909" xr:uid="{B48F9F32-C0FB-460A-8580-50CEFDA12EB9}"/>
    <cellStyle name="Output 2 13 2 6" xfId="4134" xr:uid="{158ADE39-F2AB-40C1-A982-A00282186FE4}"/>
    <cellStyle name="Output 2 13 2 7" xfId="2380" xr:uid="{78E96625-5A85-4571-A605-2AFEF6720AFF}"/>
    <cellStyle name="Output 2 13 2 8" xfId="8931" xr:uid="{F0F09EAA-1978-486D-BA8B-60992AF888C2}"/>
    <cellStyle name="Output 2 13 2 9" xfId="37871" xr:uid="{50632857-61D9-4372-8133-39AC79BD932E}"/>
    <cellStyle name="Output 2 13 3" xfId="673" xr:uid="{6170B303-ADA7-48B3-982C-4EF882648DD0}"/>
    <cellStyle name="Output 2 13 3 2" xfId="1161" xr:uid="{D1B9211E-018D-402E-92F5-69C1E5B66731}"/>
    <cellStyle name="Output 2 13 3 2 2" xfId="4762" xr:uid="{397687C2-0CF6-4D84-A38A-D7FB4EE6219D}"/>
    <cellStyle name="Output 2 13 3 2 3" xfId="6325" xr:uid="{6E97214B-6BA2-4342-B8AC-0D117670D9A4}"/>
    <cellStyle name="Output 2 13 3 2 4" xfId="2794" xr:uid="{87706763-0409-40B5-8B88-9199A4DE8A58}"/>
    <cellStyle name="Output 2 13 3 2 5" xfId="9449" xr:uid="{5748BD6F-DD7F-469E-AD84-D97F0EC701DF}"/>
    <cellStyle name="Output 2 13 3 3" xfId="1390" xr:uid="{608D18D4-9809-4835-A0C1-CAA049EAC2C8}"/>
    <cellStyle name="Output 2 13 3 3 2" xfId="5166" xr:uid="{BA733FAC-0A02-4647-B3EB-9DC3D375E384}"/>
    <cellStyle name="Output 2 13 3 3 3" xfId="6725" xr:uid="{A6043F4D-75EC-4E31-A67C-3756E10E5550}"/>
    <cellStyle name="Output 2 13 3 3 4" xfId="3116" xr:uid="{158B2961-88DB-42BA-B2C0-A77E586DC226}"/>
    <cellStyle name="Output 2 13 3 3 5" xfId="9657" xr:uid="{30DBFA79-2CDA-4DB1-8D24-03F82AD25B58}"/>
    <cellStyle name="Output 2 13 3 4" xfId="2078" xr:uid="{09EBEB18-70B0-4A26-8D30-2130D0E91C58}"/>
    <cellStyle name="Output 2 13 3 4 2" xfId="5635" xr:uid="{108312AB-2DA5-47E6-A05C-86A2B2B0652E}"/>
    <cellStyle name="Output 2 13 3 4 3" xfId="7150" xr:uid="{0CA77A7D-9AB8-48C6-A292-CA705EB0A926}"/>
    <cellStyle name="Output 2 13 3 4 4" xfId="7797" xr:uid="{ECCCC53E-1C57-4E21-81DE-BE2EE51F68A6}"/>
    <cellStyle name="Output 2 13 3 4 5" xfId="8369" xr:uid="{F953CD05-FE40-431F-AD6E-A26B7022B33A}"/>
    <cellStyle name="Output 2 13 3 4 6" xfId="3580" xr:uid="{5A819359-4531-4A63-9D87-627FFC6AE50F}"/>
    <cellStyle name="Output 2 13 3 4 7" xfId="9956" xr:uid="{AF34CA4A-B4A0-40EE-9B22-4E9AE64891E3}"/>
    <cellStyle name="Output 2 13 3 5" xfId="3821" xr:uid="{630D5042-AF8D-4B2D-B17A-5346C5FAD484}"/>
    <cellStyle name="Output 2 13 3 5 2" xfId="5869" xr:uid="{7C7C0D66-E346-4376-BC21-5240A0888B9C}"/>
    <cellStyle name="Output 2 13 3 5 3" xfId="7381" xr:uid="{9E95B8F4-3A8B-47F7-89D8-EC8E833140B5}"/>
    <cellStyle name="Output 2 13 3 5 4" xfId="8028" xr:uid="{05B726FF-6EC4-4169-B02B-747F503686C4}"/>
    <cellStyle name="Output 2 13 3 5 5" xfId="8600" xr:uid="{B7C08E61-A57F-4ABE-988B-8939A4A236C1}"/>
    <cellStyle name="Output 2 13 3 6" xfId="4270" xr:uid="{77AF0ACF-D620-403B-AB0C-5A8D20101448}"/>
    <cellStyle name="Output 2 13 3 7" xfId="2427" xr:uid="{1463B38E-343C-49C0-835E-264B4B1EBE8C}"/>
    <cellStyle name="Output 2 13 3 8" xfId="9067" xr:uid="{678521C1-24F3-4D66-88C8-21E3A9E38177}"/>
    <cellStyle name="Output 2 13 4" xfId="1002" xr:uid="{046B52B6-9529-47EA-8E74-FB33EAFDDB57}"/>
    <cellStyle name="Output 2 13 4 2" xfId="4525" xr:uid="{11260460-0FB0-4BAF-8426-A20E3588BA02}"/>
    <cellStyle name="Output 2 13 4 3" xfId="6115" xr:uid="{A9CBEAD3-83A0-4147-A728-3FDE3DEB402F}"/>
    <cellStyle name="Output 2 13 4 4" xfId="2599" xr:uid="{1B6ACD1F-F7DA-42A1-8CD8-FA7411B66C5D}"/>
    <cellStyle name="Output 2 13 4 5" xfId="9332" xr:uid="{BA3AE195-634B-4118-A730-F34FD74A9560}"/>
    <cellStyle name="Output 2 13 5" xfId="1118" xr:uid="{49FE3DE9-520F-4720-BF69-CEC4E78C82E6}"/>
    <cellStyle name="Output 2 13 5 2" xfId="4955" xr:uid="{12C9679C-8239-4EE1-A8BE-388D2058575D}"/>
    <cellStyle name="Output 2 13 5 3" xfId="6515" xr:uid="{50AFF360-DE27-4A76-867C-5F207F20D921}"/>
    <cellStyle name="Output 2 13 5 4" xfId="2947" xr:uid="{EEC4A3CA-A071-4290-8E82-E77AE5906662}"/>
    <cellStyle name="Output 2 13 5 5" xfId="9427" xr:uid="{A9FD0749-ECF2-4A31-941A-5E677A5A34D1}"/>
    <cellStyle name="Output 2 13 6" xfId="1841" xr:uid="{34739027-3783-45E4-889C-06232BBC9A4E}"/>
    <cellStyle name="Output 2 13 6 2" xfId="5398" xr:uid="{FD7F1797-D4B7-4F9E-BE9A-A28F2ED33E9D}"/>
    <cellStyle name="Output 2 13 6 3" xfId="6937" xr:uid="{597A97AB-633B-48D9-A3FD-BBA2CA58F04B}"/>
    <cellStyle name="Output 2 13 6 4" xfId="7587" xr:uid="{BD39265A-7212-4683-A9F9-CE12542FAFA8}"/>
    <cellStyle name="Output 2 13 6 5" xfId="8159" xr:uid="{74E1589B-CA6B-49AF-AACE-FCF13B47CC55}"/>
    <cellStyle name="Output 2 13 6 6" xfId="3331" xr:uid="{46A41E49-AF51-4289-A118-88C71E9B6D14}"/>
    <cellStyle name="Output 2 13 6 7" xfId="9845" xr:uid="{1664EDE6-D516-4552-AE62-2308A6901DCA}"/>
    <cellStyle name="Output 2 13 7" xfId="4033" xr:uid="{B65C1E32-D18E-4854-8615-A08CDF76C89C}"/>
    <cellStyle name="Output 2 13 8" xfId="2316" xr:uid="{D08657BC-465F-480B-BA75-9123CA512905}"/>
    <cellStyle name="Output 2 13 9" xfId="8830" xr:uid="{8190EC06-55F9-4CC5-8AB5-93F1CB7C1706}"/>
    <cellStyle name="Output 2 14" xfId="414" xr:uid="{61C7A7DD-B0A0-4F01-ACE2-55EBE987B7B5}"/>
    <cellStyle name="Output 2 14 10" xfId="17103" xr:uid="{E5E093DB-71E4-471C-BEAA-B0ECE7A819E9}"/>
    <cellStyle name="Output 2 14 2" xfId="527" xr:uid="{43059699-5550-42FF-AB89-1B07697FD5CA}"/>
    <cellStyle name="Output 2 14 2 2" xfId="778" xr:uid="{163A1466-0CE9-4A96-A204-683A5DFD9583}"/>
    <cellStyle name="Output 2 14 2 2 2" xfId="1239" xr:uid="{87D60D73-063C-46A6-AFCA-7AEF75AF6879}"/>
    <cellStyle name="Output 2 14 2 2 2 2" xfId="4862" xr:uid="{FC435C0D-7704-42EF-87D6-07888F4AA318}"/>
    <cellStyle name="Output 2 14 2 2 2 3" xfId="6423" xr:uid="{BE3A0B76-6B04-44D4-AAE3-94CC0587A9B0}"/>
    <cellStyle name="Output 2 14 2 2 2 4" xfId="2881" xr:uid="{A2EFD1CF-76FE-4C29-8083-95D267AB015D}"/>
    <cellStyle name="Output 2 14 2 2 2 5" xfId="9514" xr:uid="{AA014297-78F9-4C23-BC40-94EE6EFC915B}"/>
    <cellStyle name="Output 2 14 2 2 3" xfId="1451" xr:uid="{3FA0B0F6-AADE-4C75-A554-1C8BBC2B42B2}"/>
    <cellStyle name="Output 2 14 2 2 3 2" xfId="5264" xr:uid="{90171F03-B9D9-4D12-8AE2-6D30B1600EE1}"/>
    <cellStyle name="Output 2 14 2 2 3 3" xfId="6823" xr:uid="{847F4E55-23A4-4044-92E5-7782E0074884}"/>
    <cellStyle name="Output 2 14 2 2 3 4" xfId="3201" xr:uid="{0015E362-35C3-4190-A2D8-878B0A07C1D8}"/>
    <cellStyle name="Output 2 14 2 2 3 5" xfId="9718" xr:uid="{F67674BE-81C3-461A-AB44-C9BD9AA06D95}"/>
    <cellStyle name="Output 2 14 2 2 4" xfId="2178" xr:uid="{CF793425-EFDB-47FA-ACD1-861EF2643A7A}"/>
    <cellStyle name="Output 2 14 2 2 4 2" xfId="5735" xr:uid="{B5800AC3-365D-42AC-A466-60634AFE3FF6}"/>
    <cellStyle name="Output 2 14 2 2 4 3" xfId="7248" xr:uid="{484E0CC2-5949-4CB9-ADFF-0A7F03BC3085}"/>
    <cellStyle name="Output 2 14 2 2 4 4" xfId="7895" xr:uid="{807E1F85-404F-4C35-BE91-9E2BEBA282AF}"/>
    <cellStyle name="Output 2 14 2 2 4 5" xfId="8467" xr:uid="{446C2E54-41F2-4A81-8DA3-A4F3250899C4}"/>
    <cellStyle name="Output 2 14 2 2 4 6" xfId="3686" xr:uid="{BB83456D-6826-4547-80E8-93F64D17698F}"/>
    <cellStyle name="Output 2 14 2 2 4 7" xfId="10019" xr:uid="{730728CD-F21A-4506-A7B9-6EA89342EFBF}"/>
    <cellStyle name="Output 2 14 2 2 5" xfId="3906" xr:uid="{B6D37F07-9CEF-4043-B1B8-D78B18781F49}"/>
    <cellStyle name="Output 2 14 2 2 5 2" xfId="5954" xr:uid="{079651E0-722C-4F19-81DC-A0B4D9EDCCBA}"/>
    <cellStyle name="Output 2 14 2 2 5 3" xfId="7466" xr:uid="{29079625-EECB-4D54-892E-B030F6E9425B}"/>
    <cellStyle name="Output 2 14 2 2 5 4" xfId="8113" xr:uid="{4FDB0553-8F14-4594-906F-F2D2B79DA18A}"/>
    <cellStyle name="Output 2 14 2 2 5 5" xfId="8685" xr:uid="{5B24A95F-0181-44BF-AB8D-9C36963CE714}"/>
    <cellStyle name="Output 2 14 2 2 6" xfId="4370" xr:uid="{E68B17E0-8F93-44B3-8118-4625AF7B2BC9}"/>
    <cellStyle name="Output 2 14 2 2 7" xfId="2490" xr:uid="{427E68F5-29D7-4193-87D2-F3427CE2C7D6}"/>
    <cellStyle name="Output 2 14 2 2 8" xfId="9167" xr:uid="{91A0E3AB-6B7D-4F7A-817D-00C4E3355D8F}"/>
    <cellStyle name="Output 2 14 2 3" xfId="1080" xr:uid="{D72063D5-D08A-4C45-B690-9FC2D1B05944}"/>
    <cellStyle name="Output 2 14 2 3 2" xfId="4625" xr:uid="{44246A19-45BD-4E4E-8EF0-F022F01DD279}"/>
    <cellStyle name="Output 2 14 2 3 3" xfId="6213" xr:uid="{9CB0E627-C6AA-4864-8FFD-CDA85BD46A62}"/>
    <cellStyle name="Output 2 14 2 3 4" xfId="2686" xr:uid="{F476F047-FD5D-4571-B9CB-D4696FDBEA9B}"/>
    <cellStyle name="Output 2 14 2 3 5" xfId="9397" xr:uid="{6ADFC3B6-9442-423A-83FB-C324BF4C1850}"/>
    <cellStyle name="Output 2 14 2 4" xfId="1367" xr:uid="{68FBF0F7-5D6A-4415-99A2-33EEE8B08B7B}"/>
    <cellStyle name="Output 2 14 2 4 2" xfId="5053" xr:uid="{46ED304B-BA6D-42D1-A980-1B309BEE6191}"/>
    <cellStyle name="Output 2 14 2 4 3" xfId="6613" xr:uid="{FD3BEF3B-1213-4F25-8130-947F239C46BD}"/>
    <cellStyle name="Output 2 14 2 4 4" xfId="3032" xr:uid="{47BA2A85-31D0-4BB0-B051-3515E590D4FA}"/>
    <cellStyle name="Output 2 14 2 4 5" xfId="9634" xr:uid="{00C8B8C7-425E-4247-9BDA-202039061853}"/>
    <cellStyle name="Output 2 14 2 5" xfId="1941" xr:uid="{A36A5CFF-8E2E-478D-8591-93ACE888190D}"/>
    <cellStyle name="Output 2 14 2 5 2" xfId="5498" xr:uid="{425DF279-B5AB-42ED-A6D1-8E09B6AFC079}"/>
    <cellStyle name="Output 2 14 2 5 3" xfId="7035" xr:uid="{073F2A5C-22A6-4356-9000-153B914433B1}"/>
    <cellStyle name="Output 2 14 2 5 4" xfId="7685" xr:uid="{0EF5132B-FB8E-4EA3-9FBC-3506E7005187}"/>
    <cellStyle name="Output 2 14 2 5 5" xfId="8257" xr:uid="{D6BCEFF8-9169-4944-87B2-4A901BD98B55}"/>
    <cellStyle name="Output 2 14 2 5 6" xfId="3437" xr:uid="{1755F9C2-2B91-4A89-A0EB-9B2998C14F0E}"/>
    <cellStyle name="Output 2 14 2 5 7" xfId="9908" xr:uid="{927E2EC1-D779-4814-8D88-2861A145AD63}"/>
    <cellStyle name="Output 2 14 2 6" xfId="4133" xr:uid="{C4A266D8-5680-4349-A9E5-851F703A697A}"/>
    <cellStyle name="Output 2 14 2 7" xfId="2379" xr:uid="{A26E321A-6A52-4B01-8504-0782D96D1B9D}"/>
    <cellStyle name="Output 2 14 2 8" xfId="8930" xr:uid="{4F059BFF-6283-4962-87AF-39F1627784A7}"/>
    <cellStyle name="Output 2 14 2 9" xfId="37852" xr:uid="{51D52BFD-EC28-4185-B6F2-ED7AF1DF6A33}"/>
    <cellStyle name="Output 2 14 3" xfId="674" xr:uid="{B7FDA06B-D828-4DC5-9195-F1FE5C87A5E1}"/>
    <cellStyle name="Output 2 14 3 2" xfId="1162" xr:uid="{B29293D4-CB52-4ECD-9FF8-B675E3697944}"/>
    <cellStyle name="Output 2 14 3 2 2" xfId="4763" xr:uid="{2254F2B1-429C-4EF7-AC35-9CFC758304EB}"/>
    <cellStyle name="Output 2 14 3 2 3" xfId="6326" xr:uid="{5871FB9A-5CDC-4A82-9A82-9CFBD96D4C17}"/>
    <cellStyle name="Output 2 14 3 2 4" xfId="2795" xr:uid="{89B7B303-4F33-4C5E-A101-E1812251EEE7}"/>
    <cellStyle name="Output 2 14 3 2 5" xfId="9450" xr:uid="{76F37BEB-0C38-4063-B59D-F7D8C3F02E6E}"/>
    <cellStyle name="Output 2 14 3 3" xfId="1391" xr:uid="{D2741C8F-0C04-48F0-A66C-7D84CC07CD4B}"/>
    <cellStyle name="Output 2 14 3 3 2" xfId="5167" xr:uid="{22C39351-5276-4325-AD06-4E716FE8E4C3}"/>
    <cellStyle name="Output 2 14 3 3 3" xfId="6726" xr:uid="{01170928-D0AB-4C05-8088-2C6521249032}"/>
    <cellStyle name="Output 2 14 3 3 4" xfId="3117" xr:uid="{443C56E7-0B5F-4F1D-94E0-6824F032FA0A}"/>
    <cellStyle name="Output 2 14 3 3 5" xfId="9658" xr:uid="{66DC35F5-FB14-4CB8-B983-99F20268B787}"/>
    <cellStyle name="Output 2 14 3 4" xfId="2079" xr:uid="{EFA6E864-FCC5-4F9A-9D26-F3E352DC0B2B}"/>
    <cellStyle name="Output 2 14 3 4 2" xfId="5636" xr:uid="{E63BCE1F-EF8D-45FE-9771-B7FF2E562690}"/>
    <cellStyle name="Output 2 14 3 4 3" xfId="7151" xr:uid="{D0629A61-9EAD-4527-AFB1-6DC0C398C738}"/>
    <cellStyle name="Output 2 14 3 4 4" xfId="7798" xr:uid="{2B309816-2F27-4978-8C76-6DE79164DA9D}"/>
    <cellStyle name="Output 2 14 3 4 5" xfId="8370" xr:uid="{63F511EE-552E-48FE-8DCD-B34E1E5CA4BF}"/>
    <cellStyle name="Output 2 14 3 4 6" xfId="3581" xr:uid="{0B16A4FE-41BA-4737-B7AE-1F25D17D6BD3}"/>
    <cellStyle name="Output 2 14 3 4 7" xfId="9957" xr:uid="{BFCA996B-2DDE-4A4E-A5A7-BD91A2F06264}"/>
    <cellStyle name="Output 2 14 3 5" xfId="3822" xr:uid="{65944798-9381-405C-9B89-A220AFDFDD0C}"/>
    <cellStyle name="Output 2 14 3 5 2" xfId="5870" xr:uid="{0D478086-F51C-4031-8542-6F7A91221E99}"/>
    <cellStyle name="Output 2 14 3 5 3" xfId="7382" xr:uid="{B588F2B6-3258-4CA3-BA8C-FAD2566B2F08}"/>
    <cellStyle name="Output 2 14 3 5 4" xfId="8029" xr:uid="{B6CC83A4-0DAB-4E6D-8CDE-EC4E523485FB}"/>
    <cellStyle name="Output 2 14 3 5 5" xfId="8601" xr:uid="{98D57D19-301F-495E-B5DB-55844E730198}"/>
    <cellStyle name="Output 2 14 3 6" xfId="4271" xr:uid="{D700CD9B-DD18-49C7-AB00-D6E0C9902145}"/>
    <cellStyle name="Output 2 14 3 7" xfId="2428" xr:uid="{24B892D9-BF15-42DF-8304-56A2283C9BE7}"/>
    <cellStyle name="Output 2 14 3 8" xfId="9068" xr:uid="{C1054A87-7818-4446-B08E-C0D718CA4190}"/>
    <cellStyle name="Output 2 14 4" xfId="1003" xr:uid="{FD3E9898-5E9E-47BD-B21F-75A41F4E62CB}"/>
    <cellStyle name="Output 2 14 4 2" xfId="4526" xr:uid="{B9499828-F711-484F-986C-98A51E28A130}"/>
    <cellStyle name="Output 2 14 4 3" xfId="6116" xr:uid="{2F9CC035-9A77-4B1C-AC5B-3A1FA5ABBBCA}"/>
    <cellStyle name="Output 2 14 4 4" xfId="2600" xr:uid="{CB39A7F1-5F9F-43D7-895D-435CA3B59CA8}"/>
    <cellStyle name="Output 2 14 4 5" xfId="9333" xr:uid="{350A4492-4B2D-46C6-B65D-D9712D8403B9}"/>
    <cellStyle name="Output 2 14 5" xfId="1232" xr:uid="{1B135A80-BCAA-48CF-87B1-6A2BA6F604B9}"/>
    <cellStyle name="Output 2 14 5 2" xfId="4956" xr:uid="{375ECD17-2320-4523-A9BF-07AB9C627CD1}"/>
    <cellStyle name="Output 2 14 5 3" xfId="6516" xr:uid="{E255A922-0517-4CD4-B340-2A76ECD967C4}"/>
    <cellStyle name="Output 2 14 5 4" xfId="2948" xr:uid="{8A23D052-81AF-4837-BCC0-2BBBDAA1EBD5}"/>
    <cellStyle name="Output 2 14 5 5" xfId="9510" xr:uid="{9A1BA5B0-BDE3-4EAC-9B85-F3C8ED34D5E2}"/>
    <cellStyle name="Output 2 14 6" xfId="1842" xr:uid="{02A3E30E-6360-42A9-9323-DBF9E0B916E9}"/>
    <cellStyle name="Output 2 14 6 2" xfId="5399" xr:uid="{1F8C4901-B2F9-4225-8E12-E09A124DFEA6}"/>
    <cellStyle name="Output 2 14 6 3" xfId="6938" xr:uid="{CFACB5C8-8689-4485-834D-D8198013F837}"/>
    <cellStyle name="Output 2 14 6 4" xfId="7588" xr:uid="{D1A56B0B-F87E-4936-8E98-9A803E5F6862}"/>
    <cellStyle name="Output 2 14 6 5" xfId="8160" xr:uid="{F2CCDBFD-7829-4ECE-930D-F964F078314E}"/>
    <cellStyle name="Output 2 14 6 6" xfId="3332" xr:uid="{D367256C-DE4B-4DC4-88F9-B603FD2B7157}"/>
    <cellStyle name="Output 2 14 6 7" xfId="9846" xr:uid="{9BBDEDB7-44C7-4013-8695-815438035243}"/>
    <cellStyle name="Output 2 14 7" xfId="4034" xr:uid="{5E250E62-744F-424A-9BD0-E9212FA038B8}"/>
    <cellStyle name="Output 2 14 8" xfId="2317" xr:uid="{121945E9-A778-470F-A6A0-5CFCAFC16BB8}"/>
    <cellStyle name="Output 2 14 9" xfId="8831" xr:uid="{FA66534A-CC69-4AC4-9664-6A765766CCB0}"/>
    <cellStyle name="Output 2 15" xfId="415" xr:uid="{F5A3C37A-0A3A-4261-BE36-89E2577D8044}"/>
    <cellStyle name="Output 2 15 10" xfId="17672" xr:uid="{8611F52B-84C1-454F-A927-EAC270B1EEAE}"/>
    <cellStyle name="Output 2 15 2" xfId="546" xr:uid="{31F0F6EC-8645-44B1-ACE4-5A475F654B9B}"/>
    <cellStyle name="Output 2 15 2 2" xfId="797" xr:uid="{5E5AB34F-3C38-424C-860F-45B0E7610669}"/>
    <cellStyle name="Output 2 15 2 2 2" xfId="1248" xr:uid="{2EAE9E7B-C320-4FAB-A1CC-DA7D8722C305}"/>
    <cellStyle name="Output 2 15 2 2 2 2" xfId="4880" xr:uid="{62CEACAD-24C3-4977-B1CC-2E1DE3A7F749}"/>
    <cellStyle name="Output 2 15 2 2 2 3" xfId="6441" xr:uid="{D162DF8F-14BF-45B9-81D0-B46C1E261ACB}"/>
    <cellStyle name="Output 2 15 2 2 2 4" xfId="2895" xr:uid="{C56BC605-8FFF-4DE4-8BF4-77110D3C9496}"/>
    <cellStyle name="Output 2 15 2 2 2 5" xfId="9519" xr:uid="{BB8D0B3B-7DFF-456B-BA50-14DF15200276}"/>
    <cellStyle name="Output 2 15 2 2 3" xfId="1455" xr:uid="{11D2D538-7BA6-49D8-AE34-36B50B17D45D}"/>
    <cellStyle name="Output 2 15 2 2 3 2" xfId="5282" xr:uid="{49AC518D-FD55-4C7D-AAD1-2E074CD1EAEB}"/>
    <cellStyle name="Output 2 15 2 2 3 3" xfId="6841" xr:uid="{D254CA3F-592D-4515-8CB3-8168E725B14C}"/>
    <cellStyle name="Output 2 15 2 2 3 4" xfId="3215" xr:uid="{50242A1F-28DD-4784-B98C-BEB37A8D4301}"/>
    <cellStyle name="Output 2 15 2 2 3 5" xfId="9722" xr:uid="{013254D3-3FEB-4802-A26C-090D34412F43}"/>
    <cellStyle name="Output 2 15 2 2 4" xfId="2196" xr:uid="{655A67E8-C39A-4C46-AFE3-69C27867817E}"/>
    <cellStyle name="Output 2 15 2 2 4 2" xfId="5753" xr:uid="{76F6BFF5-CBF6-41F4-96D9-90E903E8B355}"/>
    <cellStyle name="Output 2 15 2 2 4 3" xfId="7266" xr:uid="{28228FBF-5395-479D-941C-6B7FE002BFC9}"/>
    <cellStyle name="Output 2 15 2 2 4 4" xfId="7913" xr:uid="{99605A0A-E877-4A58-B962-1B4DC70E2078}"/>
    <cellStyle name="Output 2 15 2 2 4 5" xfId="8485" xr:uid="{780862FE-071B-4399-9B82-0F5E3B3910F7}"/>
    <cellStyle name="Output 2 15 2 2 4 6" xfId="3705" xr:uid="{9911A9DF-7F69-469A-8978-09B6D89EC09F}"/>
    <cellStyle name="Output 2 15 2 2 4 7" xfId="10023" xr:uid="{4733253D-480C-4F97-A1ED-D785DDB5C728}"/>
    <cellStyle name="Output 2 15 2 2 5" xfId="3920" xr:uid="{91C96849-90AF-4371-B3BB-C12C0F94A60A}"/>
    <cellStyle name="Output 2 15 2 2 5 2" xfId="5968" xr:uid="{33275B70-3DF7-4CFF-9357-EA8747C864FE}"/>
    <cellStyle name="Output 2 15 2 2 5 3" xfId="7480" xr:uid="{2302F2EF-479C-4239-ABA6-D50F72C4EEBC}"/>
    <cellStyle name="Output 2 15 2 2 5 4" xfId="8127" xr:uid="{2F8F226F-FED6-4DAB-9CDC-8BC53052A52D}"/>
    <cellStyle name="Output 2 15 2 2 5 5" xfId="8699" xr:uid="{D1259654-4F32-4CF2-BAB7-2C8D249AFD0C}"/>
    <cellStyle name="Output 2 15 2 2 6" xfId="4388" xr:uid="{3600D383-DBAA-409B-97B5-27A1F2B2D003}"/>
    <cellStyle name="Output 2 15 2 2 7" xfId="2494" xr:uid="{8BA943B2-470C-402B-9619-06047D591D7A}"/>
    <cellStyle name="Output 2 15 2 2 8" xfId="9185" xr:uid="{DB9D9C41-274F-4566-B53F-626796BD8B00}"/>
    <cellStyle name="Output 2 15 2 3" xfId="1089" xr:uid="{0CDFA8D5-C178-45FC-AAD1-5F655A0198B0}"/>
    <cellStyle name="Output 2 15 2 3 2" xfId="4643" xr:uid="{73CEF221-43FD-4C85-8BB7-9EF6BD51FA30}"/>
    <cellStyle name="Output 2 15 2 3 3" xfId="6231" xr:uid="{2753FD36-35C3-40FD-B99D-853304B88874}"/>
    <cellStyle name="Output 2 15 2 3 4" xfId="2700" xr:uid="{C93B08F6-DC32-4F95-908E-62DC62173EFD}"/>
    <cellStyle name="Output 2 15 2 3 5" xfId="9402" xr:uid="{BB820321-483A-42FF-99AD-64FD1927134B}"/>
    <cellStyle name="Output 2 15 2 4" xfId="1371" xr:uid="{CB5DED0E-8078-491D-B2B6-501B234B52B9}"/>
    <cellStyle name="Output 2 15 2 4 2" xfId="5071" xr:uid="{D3382A9D-0580-4816-B86B-86B7F5AD423D}"/>
    <cellStyle name="Output 2 15 2 4 3" xfId="6631" xr:uid="{DCE11027-3909-4D70-B99F-64DAD905BC2D}"/>
    <cellStyle name="Output 2 15 2 4 4" xfId="3046" xr:uid="{425C7F89-C47B-41FB-A6F5-B1820E956AD0}"/>
    <cellStyle name="Output 2 15 2 4 5" xfId="9638" xr:uid="{FD9FCB97-5164-4540-9E02-B9FD92F95849}"/>
    <cellStyle name="Output 2 15 2 5" xfId="1959" xr:uid="{39FE459C-6413-452A-898C-51692E87D525}"/>
    <cellStyle name="Output 2 15 2 5 2" xfId="5516" xr:uid="{042DB7B9-93A4-4C1F-B0EB-A9EA8CE1625B}"/>
    <cellStyle name="Output 2 15 2 5 3" xfId="7053" xr:uid="{E2989DA2-C52E-4592-9E71-F41552F29230}"/>
    <cellStyle name="Output 2 15 2 5 4" xfId="7703" xr:uid="{190D13F3-971B-45E6-AC63-A51FDF3A2048}"/>
    <cellStyle name="Output 2 15 2 5 5" xfId="8275" xr:uid="{C1BFF122-DFDD-4F6D-A79F-CB867D29EBFE}"/>
    <cellStyle name="Output 2 15 2 5 6" xfId="3456" xr:uid="{CD80E4DC-1017-493E-945C-81888E43DAC1}"/>
    <cellStyle name="Output 2 15 2 5 7" xfId="9912" xr:uid="{F1C7AF0D-66D0-46A1-A8C7-B0BC51EF6604}"/>
    <cellStyle name="Output 2 15 2 6" xfId="4151" xr:uid="{C26CEDBF-B35D-4A1D-844A-41099FE42E29}"/>
    <cellStyle name="Output 2 15 2 7" xfId="2383" xr:uid="{559248E5-9B37-44D0-8583-F4146AAB68DD}"/>
    <cellStyle name="Output 2 15 2 8" xfId="8948" xr:uid="{DD9A9E6E-8132-4131-A324-05B79CDED38B}"/>
    <cellStyle name="Output 2 15 2 9" xfId="37973" xr:uid="{7055134D-326A-4047-820F-2AE33DE07FED}"/>
    <cellStyle name="Output 2 15 3" xfId="675" xr:uid="{C3774C08-6176-40A4-95FF-822C46D1FBBA}"/>
    <cellStyle name="Output 2 15 3 2" xfId="1163" xr:uid="{FF72AFC7-98E4-445C-AB80-BF72923714E9}"/>
    <cellStyle name="Output 2 15 3 2 2" xfId="4764" xr:uid="{28B370D1-67B2-4874-9BA2-D299B02A2781}"/>
    <cellStyle name="Output 2 15 3 2 3" xfId="6327" xr:uid="{4E930AEF-83CC-470A-BA73-119E9DE0BD6C}"/>
    <cellStyle name="Output 2 15 3 2 4" xfId="2796" xr:uid="{8670C3B7-E638-4183-A690-F60DA52C916B}"/>
    <cellStyle name="Output 2 15 3 2 5" xfId="9451" xr:uid="{0FBAFCC1-3087-4AD9-B936-A3695D10C076}"/>
    <cellStyle name="Output 2 15 3 3" xfId="1392" xr:uid="{6B005290-DB4A-445C-90A8-A00C72727B58}"/>
    <cellStyle name="Output 2 15 3 3 2" xfId="5168" xr:uid="{AEF2A797-FACA-49EF-B684-E8262883EB2E}"/>
    <cellStyle name="Output 2 15 3 3 3" xfId="6727" xr:uid="{3C2D8FA4-EA93-4A43-9D3C-A36168A2024D}"/>
    <cellStyle name="Output 2 15 3 3 4" xfId="3118" xr:uid="{743D4D78-2812-40D6-90FC-A056187AFDCF}"/>
    <cellStyle name="Output 2 15 3 3 5" xfId="9659" xr:uid="{2DA9E61E-7280-48D1-B37C-3813389CD90C}"/>
    <cellStyle name="Output 2 15 3 4" xfId="2080" xr:uid="{39841398-7E2F-47CB-A7BF-6A59C7CD0867}"/>
    <cellStyle name="Output 2 15 3 4 2" xfId="5637" xr:uid="{5E960292-85C8-47CA-951C-D8B66588DE8D}"/>
    <cellStyle name="Output 2 15 3 4 3" xfId="7152" xr:uid="{F3680550-CF9C-4CB6-9742-9C1E3D8C130F}"/>
    <cellStyle name="Output 2 15 3 4 4" xfId="7799" xr:uid="{1126DE55-5957-44BB-A06D-452FDE380F23}"/>
    <cellStyle name="Output 2 15 3 4 5" xfId="8371" xr:uid="{657AC65D-EA51-45DD-8857-2EAB8A936A2D}"/>
    <cellStyle name="Output 2 15 3 4 6" xfId="3582" xr:uid="{6E2A216E-A8BB-49E7-8AAC-76F5E87073BD}"/>
    <cellStyle name="Output 2 15 3 4 7" xfId="9958" xr:uid="{C258D712-AE8E-458E-B9A6-D21705746D58}"/>
    <cellStyle name="Output 2 15 3 5" xfId="3823" xr:uid="{18E119BA-5691-44C7-8AB5-A8CDF2285F6F}"/>
    <cellStyle name="Output 2 15 3 5 2" xfId="5871" xr:uid="{3772852B-0D51-4C56-9BC9-0DB3FAD072BA}"/>
    <cellStyle name="Output 2 15 3 5 3" xfId="7383" xr:uid="{19399274-F12D-4206-B153-C76033F5557A}"/>
    <cellStyle name="Output 2 15 3 5 4" xfId="8030" xr:uid="{48166919-337D-44E6-BB00-9824296434A5}"/>
    <cellStyle name="Output 2 15 3 5 5" xfId="8602" xr:uid="{FAB85FD1-E3E3-40C1-9F6E-06C54A24FC36}"/>
    <cellStyle name="Output 2 15 3 6" xfId="4272" xr:uid="{67568EFE-7DD2-4141-8616-207671467658}"/>
    <cellStyle name="Output 2 15 3 7" xfId="2429" xr:uid="{71284C2E-03EC-4CE0-8A5F-08519F068A02}"/>
    <cellStyle name="Output 2 15 3 8" xfId="9069" xr:uid="{37A32370-59E2-451A-B869-9D09624DA404}"/>
    <cellStyle name="Output 2 15 4" xfId="1004" xr:uid="{055F3B4A-F775-4113-B8A9-8C1FDDAD5D71}"/>
    <cellStyle name="Output 2 15 4 2" xfId="4527" xr:uid="{B15CB098-36BA-430A-8420-B1624BD6DF1A}"/>
    <cellStyle name="Output 2 15 4 3" xfId="6117" xr:uid="{D1F32042-2878-4C74-A071-D6F740CDFECD}"/>
    <cellStyle name="Output 2 15 4 4" xfId="2601" xr:uid="{D12E8490-F56A-41A8-9411-B158A3A6372D}"/>
    <cellStyle name="Output 2 15 4 5" xfId="9334" xr:uid="{1ADC5527-C0EB-48FA-B201-A4135BE16D4E}"/>
    <cellStyle name="Output 2 15 5" xfId="1073" xr:uid="{A71ECFF1-A659-44ED-9DD8-1F40BBCD2657}"/>
    <cellStyle name="Output 2 15 5 2" xfId="4957" xr:uid="{F819CD57-9397-4475-80AE-B388EEC52347}"/>
    <cellStyle name="Output 2 15 5 3" xfId="6517" xr:uid="{D1366DB8-27A2-4185-98CC-660BD239D772}"/>
    <cellStyle name="Output 2 15 5 4" xfId="2949" xr:uid="{D3D35945-1075-4443-BF04-F7ED29695D78}"/>
    <cellStyle name="Output 2 15 5 5" xfId="9393" xr:uid="{DC415160-31A2-44FF-B02A-1BF24693BC56}"/>
    <cellStyle name="Output 2 15 6" xfId="1843" xr:uid="{4BAEAE0E-3675-49C1-92AD-2653F1E94BAD}"/>
    <cellStyle name="Output 2 15 6 2" xfId="5400" xr:uid="{355F4748-051B-4350-805B-C6CFB7A6FF82}"/>
    <cellStyle name="Output 2 15 6 3" xfId="6939" xr:uid="{0E3FB526-CD40-4C35-A5EA-EB516B5E6B22}"/>
    <cellStyle name="Output 2 15 6 4" xfId="7589" xr:uid="{B4602FCC-E2C9-430E-AFE1-E462446C8EC3}"/>
    <cellStyle name="Output 2 15 6 5" xfId="8161" xr:uid="{D84F207E-A4DF-4742-9474-B400B247CE3C}"/>
    <cellStyle name="Output 2 15 6 6" xfId="3333" xr:uid="{6F4D7067-0662-429E-943C-3DC8549AABC4}"/>
    <cellStyle name="Output 2 15 6 7" xfId="9847" xr:uid="{C4EF3FCC-B80F-4956-AB09-C453268734A7}"/>
    <cellStyle name="Output 2 15 7" xfId="4035" xr:uid="{D9B08BE7-B689-448C-ACD9-B04CCA6D1EB5}"/>
    <cellStyle name="Output 2 15 8" xfId="2318" xr:uid="{AB1FDCF3-B271-46AC-85E3-4EA5F2FFF8F3}"/>
    <cellStyle name="Output 2 15 9" xfId="8832" xr:uid="{08F1277D-949A-46D9-8E10-712E15C38C20}"/>
    <cellStyle name="Output 2 16" xfId="416" xr:uid="{D6FFEEDE-521A-4B28-BBC0-8B967948EEC7}"/>
    <cellStyle name="Output 2 16 10" xfId="16721" xr:uid="{A5EB3315-A126-4417-A034-F2E3A8ECD0D0}"/>
    <cellStyle name="Output 2 16 2" xfId="541" xr:uid="{582785AB-39B0-459F-A86D-7066FA5602BE}"/>
    <cellStyle name="Output 2 16 2 2" xfId="792" xr:uid="{22945782-F67C-46EE-B750-55DADCD8539F}"/>
    <cellStyle name="Output 2 16 2 2 2" xfId="1245" xr:uid="{6354B840-B1DD-4FD1-BFEA-FB8E2979E02D}"/>
    <cellStyle name="Output 2 16 2 2 2 2" xfId="4875" xr:uid="{58560527-125F-4A6F-B25F-2E9A50BC95A9}"/>
    <cellStyle name="Output 2 16 2 2 2 3" xfId="6436" xr:uid="{A2848DD2-EC95-472D-AC67-A883D32FB3AE}"/>
    <cellStyle name="Output 2 16 2 2 2 4" xfId="2891" xr:uid="{6A6F942D-8423-4E3A-B03E-30BB34CE0869}"/>
    <cellStyle name="Output 2 16 2 2 2 5" xfId="9517" xr:uid="{0608731A-CFEF-4B9B-B949-413E81577483}"/>
    <cellStyle name="Output 2 16 2 2 3" xfId="1453" xr:uid="{1E96295E-4214-4A39-8310-6D682DC7F6B3}"/>
    <cellStyle name="Output 2 16 2 2 3 2" xfId="5277" xr:uid="{CB3F64C0-A78D-4FFF-97EF-8722C71532E1}"/>
    <cellStyle name="Output 2 16 2 2 3 3" xfId="6836" xr:uid="{4BC3696C-9622-4D21-BE06-45D38297A070}"/>
    <cellStyle name="Output 2 16 2 2 3 4" xfId="3211" xr:uid="{E25E599E-736B-463D-8869-486FA2D7C1B4}"/>
    <cellStyle name="Output 2 16 2 2 3 5" xfId="9720" xr:uid="{008D7AAC-5C5C-487C-B14A-00F7653641FF}"/>
    <cellStyle name="Output 2 16 2 2 4" xfId="2191" xr:uid="{82CAF113-6D0C-4BA4-BAEC-03614D07FC6A}"/>
    <cellStyle name="Output 2 16 2 2 4 2" xfId="5748" xr:uid="{92FF46A9-0D38-47DB-97FA-77C70A7D52F4}"/>
    <cellStyle name="Output 2 16 2 2 4 3" xfId="7261" xr:uid="{B5562030-828C-420D-8DB8-7F3282D88E90}"/>
    <cellStyle name="Output 2 16 2 2 4 4" xfId="7908" xr:uid="{95442F11-AD1D-4C43-8D89-66C98092C10D}"/>
    <cellStyle name="Output 2 16 2 2 4 5" xfId="8480" xr:uid="{4157305F-0BF2-4439-9702-5CB2664AD52C}"/>
    <cellStyle name="Output 2 16 2 2 4 6" xfId="3700" xr:uid="{DA9D9DD0-4C56-449A-A964-D3484D2E6673}"/>
    <cellStyle name="Output 2 16 2 2 4 7" xfId="10021" xr:uid="{38214A72-1F80-4DEB-909F-5DFDA4987A6D}"/>
    <cellStyle name="Output 2 16 2 2 5" xfId="3916" xr:uid="{0ED8ACFF-EFCD-45C0-8110-3BA9F50E8C36}"/>
    <cellStyle name="Output 2 16 2 2 5 2" xfId="5964" xr:uid="{97BE6688-4C92-440D-85DC-4F823A4F2422}"/>
    <cellStyle name="Output 2 16 2 2 5 3" xfId="7476" xr:uid="{AD6477FE-5313-4AF9-A7CD-8B52EAB4BD9D}"/>
    <cellStyle name="Output 2 16 2 2 5 4" xfId="8123" xr:uid="{B9E0BC3B-7C73-48B6-A409-FA1E71E6E9C6}"/>
    <cellStyle name="Output 2 16 2 2 5 5" xfId="8695" xr:uid="{C654DAAF-4399-4E68-9018-43C9E902E90E}"/>
    <cellStyle name="Output 2 16 2 2 6" xfId="4383" xr:uid="{434EA8DE-121B-4D91-AA96-97ECDC787277}"/>
    <cellStyle name="Output 2 16 2 2 7" xfId="2492" xr:uid="{69CFED27-E1A7-41AD-BC56-8C79682F6414}"/>
    <cellStyle name="Output 2 16 2 2 8" xfId="9180" xr:uid="{5D3BF4E2-981D-4BFA-B504-40484146A040}"/>
    <cellStyle name="Output 2 16 2 3" xfId="1086" xr:uid="{E8F4CF2C-0629-458E-9417-1F3DB9350CF2}"/>
    <cellStyle name="Output 2 16 2 3 2" xfId="4638" xr:uid="{F92BEF26-3A59-4641-9286-EB2133377E2B}"/>
    <cellStyle name="Output 2 16 2 3 3" xfId="6226" xr:uid="{A30680D8-E2A5-4D06-B3B2-45F393057F85}"/>
    <cellStyle name="Output 2 16 2 3 4" xfId="2696" xr:uid="{F4E5E5F7-9320-464C-819B-D6271FB0376B}"/>
    <cellStyle name="Output 2 16 2 3 5" xfId="9400" xr:uid="{46CB468C-0F76-4E05-8166-FA940AEB7E85}"/>
    <cellStyle name="Output 2 16 2 4" xfId="1369" xr:uid="{E8614BDD-6858-4FC2-B60F-A8BD56F08A43}"/>
    <cellStyle name="Output 2 16 2 4 2" xfId="5066" xr:uid="{5E0DFA5E-5DF8-4325-8F4E-326CEBA36A86}"/>
    <cellStyle name="Output 2 16 2 4 3" xfId="6626" xr:uid="{07696220-2ABC-4858-8E17-7F3CE5B2201F}"/>
    <cellStyle name="Output 2 16 2 4 4" xfId="3042" xr:uid="{0C6B442B-472B-47B4-A2C8-0ED45A8D1A7D}"/>
    <cellStyle name="Output 2 16 2 4 5" xfId="9636" xr:uid="{89F8BAFD-42D8-4B4C-B12A-CD3ABB1C3FD0}"/>
    <cellStyle name="Output 2 16 2 5" xfId="1954" xr:uid="{FA5852F8-C160-44B9-89BF-F4850BBEA4BC}"/>
    <cellStyle name="Output 2 16 2 5 2" xfId="5511" xr:uid="{50C66800-A23F-42E7-87A9-B85D7B3EA897}"/>
    <cellStyle name="Output 2 16 2 5 3" xfId="7048" xr:uid="{5F5C9466-92ED-4C40-B5CC-A3823F537324}"/>
    <cellStyle name="Output 2 16 2 5 4" xfId="7698" xr:uid="{9296E714-CFAE-481A-B229-F7A0A88ED7F9}"/>
    <cellStyle name="Output 2 16 2 5 5" xfId="8270" xr:uid="{E3C31267-D8CE-4DE7-98AD-64E3EC334973}"/>
    <cellStyle name="Output 2 16 2 5 6" xfId="3451" xr:uid="{D2509B0B-A467-4DCF-B478-4498A5C976B4}"/>
    <cellStyle name="Output 2 16 2 5 7" xfId="9910" xr:uid="{C6C4A5E8-EDAE-4F09-B5D9-672E9C5B8949}"/>
    <cellStyle name="Output 2 16 2 6" xfId="4146" xr:uid="{18F605FE-8CE7-42C3-A65D-5B0CBDBF8E4D}"/>
    <cellStyle name="Output 2 16 2 7" xfId="2381" xr:uid="{6A50ACA5-6316-477B-B833-BFF7EE2ACECB}"/>
    <cellStyle name="Output 2 16 2 8" xfId="8943" xr:uid="{4BD6ED3E-3F96-41F9-987F-D5CB47195F3C}"/>
    <cellStyle name="Output 2 16 2 9" xfId="37783" xr:uid="{600E635B-9636-4F66-B3C1-ABBD9B11C6C7}"/>
    <cellStyle name="Output 2 16 3" xfId="676" xr:uid="{7E63EFEF-FFE9-4057-9330-3F25C260E2FC}"/>
    <cellStyle name="Output 2 16 3 2" xfId="1164" xr:uid="{EB78AE56-E2B5-4342-88F3-DF47E86F0FC0}"/>
    <cellStyle name="Output 2 16 3 2 2" xfId="4765" xr:uid="{1875C8A5-D0FE-4CC6-A86C-CB202FB94DD7}"/>
    <cellStyle name="Output 2 16 3 2 3" xfId="6328" xr:uid="{F0ED4B08-D8EB-4105-9BF7-064CDF6DC958}"/>
    <cellStyle name="Output 2 16 3 2 4" xfId="2797" xr:uid="{8D89A488-724D-4301-935B-2A0CD2849D38}"/>
    <cellStyle name="Output 2 16 3 2 5" xfId="9452" xr:uid="{502FB552-889C-48A2-A811-E281AAAA1729}"/>
    <cellStyle name="Output 2 16 3 3" xfId="1393" xr:uid="{F05E132B-AA34-482C-82E6-F2CDDF27A3C4}"/>
    <cellStyle name="Output 2 16 3 3 2" xfId="5169" xr:uid="{8F254E3E-4277-403E-B7EF-557F799DDA23}"/>
    <cellStyle name="Output 2 16 3 3 3" xfId="6728" xr:uid="{3E2DB198-E30F-4203-9DB4-167D29627626}"/>
    <cellStyle name="Output 2 16 3 3 4" xfId="3119" xr:uid="{CB50251F-FD5A-423D-A95E-EA54F7736677}"/>
    <cellStyle name="Output 2 16 3 3 5" xfId="9660" xr:uid="{35BFF273-1821-4C6A-87D4-E9CFC5E04591}"/>
    <cellStyle name="Output 2 16 3 4" xfId="2081" xr:uid="{BA71D801-8720-4872-B2F1-8FACF79B4A2F}"/>
    <cellStyle name="Output 2 16 3 4 2" xfId="5638" xr:uid="{4F4C9FC9-600B-4B47-A3D8-6B349C6C2004}"/>
    <cellStyle name="Output 2 16 3 4 3" xfId="7153" xr:uid="{4B38AD98-7891-422D-B103-BAA557120845}"/>
    <cellStyle name="Output 2 16 3 4 4" xfId="7800" xr:uid="{534599AA-C86F-4568-8CC4-70F6CCBD0164}"/>
    <cellStyle name="Output 2 16 3 4 5" xfId="8372" xr:uid="{D79F8EE3-B5CD-4483-A44B-27FF5230A70E}"/>
    <cellStyle name="Output 2 16 3 4 6" xfId="3583" xr:uid="{E02DB1B7-BE54-4EBD-A836-A66EE8BE1E0A}"/>
    <cellStyle name="Output 2 16 3 4 7" xfId="9959" xr:uid="{D97AF677-A6B1-4E76-978C-8AF2525DCE4E}"/>
    <cellStyle name="Output 2 16 3 5" xfId="3824" xr:uid="{BB111C91-9FB9-4BBA-B989-0DFBE97391C1}"/>
    <cellStyle name="Output 2 16 3 5 2" xfId="5872" xr:uid="{72D15127-0427-45B6-A3FD-F0B722045E41}"/>
    <cellStyle name="Output 2 16 3 5 3" xfId="7384" xr:uid="{58835270-5203-4967-BB42-3D19A84F0A79}"/>
    <cellStyle name="Output 2 16 3 5 4" xfId="8031" xr:uid="{D0D6D1EA-A407-4C20-99E8-31E91985CEEB}"/>
    <cellStyle name="Output 2 16 3 5 5" xfId="8603" xr:uid="{1398897F-9BAB-4716-851C-C9DA0B8092D9}"/>
    <cellStyle name="Output 2 16 3 6" xfId="4273" xr:uid="{0F384778-A06E-43D3-83AE-217AA9A04BD6}"/>
    <cellStyle name="Output 2 16 3 7" xfId="2430" xr:uid="{76303342-62E7-408F-9393-CD45D5E7F5EC}"/>
    <cellStyle name="Output 2 16 3 8" xfId="9070" xr:uid="{2B21C293-48F3-4AF7-A519-B0F7C129A228}"/>
    <cellStyle name="Output 2 16 4" xfId="1005" xr:uid="{61D23896-B53B-420D-99C6-D359ED52D9BD}"/>
    <cellStyle name="Output 2 16 4 2" xfId="4528" xr:uid="{A77077AB-CACB-46EA-9CCA-A17E1B616C35}"/>
    <cellStyle name="Output 2 16 4 3" xfId="6118" xr:uid="{84E69EBF-BF5B-4887-952A-87B52C301D64}"/>
    <cellStyle name="Output 2 16 4 4" xfId="2602" xr:uid="{CB9A944A-921B-46EB-8A00-B29D26AA4812}"/>
    <cellStyle name="Output 2 16 4 5" xfId="9335" xr:uid="{46885D12-4D89-4961-9194-8A1B831CC16B}"/>
    <cellStyle name="Output 2 16 5" xfId="959" xr:uid="{A8D0555C-33A3-4B22-8EDE-12A77F657D32}"/>
    <cellStyle name="Output 2 16 5 2" xfId="4958" xr:uid="{CCDE58C1-F667-431B-9FBD-0A76E010741C}"/>
    <cellStyle name="Output 2 16 5 3" xfId="6518" xr:uid="{7D330C60-0815-4458-8F43-F79557E2A549}"/>
    <cellStyle name="Output 2 16 5 4" xfId="2950" xr:uid="{0CEC00D7-E374-444E-A924-C9A01AA5E3A7}"/>
    <cellStyle name="Output 2 16 5 5" xfId="9310" xr:uid="{E55822CF-CC37-4AA5-8206-0A0A16836157}"/>
    <cellStyle name="Output 2 16 6" xfId="1844" xr:uid="{6C44FB39-9C06-454A-91B4-D73E5D94F7BB}"/>
    <cellStyle name="Output 2 16 6 2" xfId="5401" xr:uid="{A901A08C-33EE-481B-ABCF-7FD1087C96F1}"/>
    <cellStyle name="Output 2 16 6 3" xfId="6940" xr:uid="{51B15FEC-9D72-4FC6-8A71-5C24B2EE8DD4}"/>
    <cellStyle name="Output 2 16 6 4" xfId="7590" xr:uid="{00A47260-2A19-4027-9D12-44D1B708EAAC}"/>
    <cellStyle name="Output 2 16 6 5" xfId="8162" xr:uid="{1C2C3167-E724-4E27-A29A-1C4C9189A961}"/>
    <cellStyle name="Output 2 16 6 6" xfId="3334" xr:uid="{E6554360-2814-42E7-AA79-DDC7007C3177}"/>
    <cellStyle name="Output 2 16 6 7" xfId="9848" xr:uid="{96323B2E-063A-4C73-8B30-3E8C09AEF997}"/>
    <cellStyle name="Output 2 16 7" xfId="4036" xr:uid="{205AC348-43C2-4C8A-8DF5-0E14D989FA06}"/>
    <cellStyle name="Output 2 16 8" xfId="2319" xr:uid="{46E59D0D-7943-474A-846F-ED8748B16175}"/>
    <cellStyle name="Output 2 16 9" xfId="8833" xr:uid="{DAEE173F-0CBE-4339-96E4-A01AF136EB11}"/>
    <cellStyle name="Output 2 17" xfId="417" xr:uid="{0D5D4469-1CD9-4A5D-8C80-10C1ACDF47EC}"/>
    <cellStyle name="Output 2 17 10" xfId="18035" xr:uid="{9915F50B-8504-4F68-83E2-CC943588FAD1}"/>
    <cellStyle name="Output 2 17 2" xfId="523" xr:uid="{2C9C01D5-7DF4-4AA1-81F4-063AF58181B3}"/>
    <cellStyle name="Output 2 17 2 2" xfId="774" xr:uid="{327124F4-8530-4C07-997D-63E66C6CA154}"/>
    <cellStyle name="Output 2 17 2 2 2" xfId="1236" xr:uid="{790745AF-84FC-40C5-B92B-BAC28668C310}"/>
    <cellStyle name="Output 2 17 2 2 2 2" xfId="4858" xr:uid="{EF58CBED-920C-45A6-A958-2A0F62DC2824}"/>
    <cellStyle name="Output 2 17 2 2 2 3" xfId="6419" xr:uid="{3087596C-0AC3-4F65-ADD4-AAD5B9CFBA62}"/>
    <cellStyle name="Output 2 17 2 2 2 4" xfId="2879" xr:uid="{6ACF5877-D33D-481C-8824-58BD31373EBF}"/>
    <cellStyle name="Output 2 17 2 2 2 5" xfId="9513" xr:uid="{037EDA14-BE8C-41F2-92B5-D996940C9DB6}"/>
    <cellStyle name="Output 2 17 2 2 3" xfId="1450" xr:uid="{FBE53CB5-7D18-4374-92D1-8D13D286D732}"/>
    <cellStyle name="Output 2 17 2 2 3 2" xfId="5260" xr:uid="{F9D7EA13-6F47-4BC5-B870-F98EEC66A6E7}"/>
    <cellStyle name="Output 2 17 2 2 3 3" xfId="6819" xr:uid="{5A2DDDBE-5284-40F9-93B2-E6345E363418}"/>
    <cellStyle name="Output 2 17 2 2 3 4" xfId="3199" xr:uid="{CD98885C-677E-4190-91B7-08835A56052D}"/>
    <cellStyle name="Output 2 17 2 2 3 5" xfId="9717" xr:uid="{64034CAB-CAB5-4271-8497-1A707CBDAD07}"/>
    <cellStyle name="Output 2 17 2 2 4" xfId="2174" xr:uid="{1EF094C7-314E-4E29-A295-AD0892FB084A}"/>
    <cellStyle name="Output 2 17 2 2 4 2" xfId="5731" xr:uid="{0C39E6B4-B69E-4D6E-BAE5-EF3C19B51345}"/>
    <cellStyle name="Output 2 17 2 2 4 3" xfId="7244" xr:uid="{89B010C4-9876-4254-9314-BEA53EA7390E}"/>
    <cellStyle name="Output 2 17 2 2 4 4" xfId="7891" xr:uid="{207BB168-9D89-4E96-B421-EF2A6DAC2EDE}"/>
    <cellStyle name="Output 2 17 2 2 4 5" xfId="8463" xr:uid="{4FBA57DE-4715-4F2B-AD49-A2AB14574F13}"/>
    <cellStyle name="Output 2 17 2 2 4 6" xfId="3682" xr:uid="{5C2A474B-9AB2-45EB-9200-693965B0504D}"/>
    <cellStyle name="Output 2 17 2 2 4 7" xfId="10018" xr:uid="{117F0188-D506-41FE-A946-F43E4F4A3829}"/>
    <cellStyle name="Output 2 17 2 2 5" xfId="3904" xr:uid="{FB473737-0680-4FF6-BB39-FB78FB15EE51}"/>
    <cellStyle name="Output 2 17 2 2 5 2" xfId="5952" xr:uid="{22F950D5-C61A-4257-B495-41597053F15A}"/>
    <cellStyle name="Output 2 17 2 2 5 3" xfId="7464" xr:uid="{62C93B36-D199-49D2-9F77-6ACD8B94C201}"/>
    <cellStyle name="Output 2 17 2 2 5 4" xfId="8111" xr:uid="{A74664A3-9BB8-497A-B33C-AA8F6B6D7093}"/>
    <cellStyle name="Output 2 17 2 2 5 5" xfId="8683" xr:uid="{4840786F-3CB5-4F40-B389-F60CAB6658A1}"/>
    <cellStyle name="Output 2 17 2 2 6" xfId="4366" xr:uid="{A6CABDA1-85C9-45BE-97D5-132BBCEE9036}"/>
    <cellStyle name="Output 2 17 2 2 7" xfId="2489" xr:uid="{3308BD9A-30C0-445D-86E0-27C399308C0E}"/>
    <cellStyle name="Output 2 17 2 2 8" xfId="9163" xr:uid="{9615A274-6176-4269-8EB2-545C4A3BA0DA}"/>
    <cellStyle name="Output 2 17 2 3" xfId="1077" xr:uid="{E75307E3-1DF5-47D7-AD32-8C49F1B51877}"/>
    <cellStyle name="Output 2 17 2 3 2" xfId="4621" xr:uid="{D56209B7-ACEC-4EC3-B567-D006FD15E25C}"/>
    <cellStyle name="Output 2 17 2 3 3" xfId="6209" xr:uid="{46A47F63-C62B-4759-A59A-43FDBD055E2E}"/>
    <cellStyle name="Output 2 17 2 3 4" xfId="2684" xr:uid="{410031D6-1A6F-4F77-8290-93EAC824DF73}"/>
    <cellStyle name="Output 2 17 2 3 5" xfId="9396" xr:uid="{40374A9E-0422-440F-B17C-FF19800E6C91}"/>
    <cellStyle name="Output 2 17 2 4" xfId="1366" xr:uid="{78213444-69BA-4E02-940C-D0E63D201330}"/>
    <cellStyle name="Output 2 17 2 4 2" xfId="5049" xr:uid="{CFFB2CDD-1D66-4D87-A0EE-A58BA6539BC0}"/>
    <cellStyle name="Output 2 17 2 4 3" xfId="6609" xr:uid="{323FC60B-8027-4B9B-849D-CE207A0899C2}"/>
    <cellStyle name="Output 2 17 2 4 4" xfId="3030" xr:uid="{528E1254-0904-4470-A949-10B89E867B81}"/>
    <cellStyle name="Output 2 17 2 4 5" xfId="9633" xr:uid="{7E4E6068-EA87-4185-BF2D-B6540425FA75}"/>
    <cellStyle name="Output 2 17 2 5" xfId="1937" xr:uid="{2BF060F7-B37F-45AF-895C-EB0D4C8A0A0C}"/>
    <cellStyle name="Output 2 17 2 5 2" xfId="5494" xr:uid="{49EBA085-886B-4617-9E81-BF1E6E14071F}"/>
    <cellStyle name="Output 2 17 2 5 3" xfId="7031" xr:uid="{CF5585FB-673C-4A84-A892-2388408DECE7}"/>
    <cellStyle name="Output 2 17 2 5 4" xfId="7681" xr:uid="{523C6051-2957-49EC-8450-4C3553A8C83C}"/>
    <cellStyle name="Output 2 17 2 5 5" xfId="8253" xr:uid="{88B6D7D5-2577-4388-A569-E10A0B278F0A}"/>
    <cellStyle name="Output 2 17 2 5 6" xfId="3433" xr:uid="{6916F5B9-D0D2-4DC0-8AF8-B830B0444FD1}"/>
    <cellStyle name="Output 2 17 2 5 7" xfId="9907" xr:uid="{F9EEA959-FBDE-4C71-AB80-B01C0B4BC025}"/>
    <cellStyle name="Output 2 17 2 6" xfId="4129" xr:uid="{29B32EA7-DB24-424F-A31D-3AC0F4DDB847}"/>
    <cellStyle name="Output 2 17 2 7" xfId="2378" xr:uid="{C014FF3E-2C25-4306-A63B-C43FA0042550}"/>
    <cellStyle name="Output 2 17 2 8" xfId="8926" xr:uid="{8AC45453-3427-447F-AC50-6D6F2DADBC70}"/>
    <cellStyle name="Output 2 17 2 9" xfId="38052" xr:uid="{0722894A-DB36-48B3-8AC4-0B13DF503EE4}"/>
    <cellStyle name="Output 2 17 3" xfId="677" xr:uid="{28E1D236-AEF9-47C9-B0D9-1D938D3F273E}"/>
    <cellStyle name="Output 2 17 3 2" xfId="1165" xr:uid="{2BFFCF22-B86B-458C-B188-88F6A00FE718}"/>
    <cellStyle name="Output 2 17 3 2 2" xfId="4766" xr:uid="{FEC586D0-75A9-4962-A2C5-00EBC5CBFB98}"/>
    <cellStyle name="Output 2 17 3 2 3" xfId="6329" xr:uid="{4B026ECD-DEB6-4CBD-B4D4-A0165CB6AD22}"/>
    <cellStyle name="Output 2 17 3 2 4" xfId="2798" xr:uid="{EF059C2F-AAB6-4551-9D1C-CD9D833ECB38}"/>
    <cellStyle name="Output 2 17 3 2 5" xfId="9453" xr:uid="{F5EB9DC9-8545-4C85-88B4-6BE14DC6401D}"/>
    <cellStyle name="Output 2 17 3 3" xfId="1394" xr:uid="{FC40DA1E-A54A-48E9-9B21-8B195D113933}"/>
    <cellStyle name="Output 2 17 3 3 2" xfId="5170" xr:uid="{0ECCCE2F-5D78-4E61-8F6F-1541075AB86C}"/>
    <cellStyle name="Output 2 17 3 3 3" xfId="6729" xr:uid="{1ADF40F9-B1A1-42F3-8B52-B4E2250F023B}"/>
    <cellStyle name="Output 2 17 3 3 4" xfId="3120" xr:uid="{ABBFDD1C-2F47-4617-B1B9-F557B8306F07}"/>
    <cellStyle name="Output 2 17 3 3 5" xfId="9661" xr:uid="{8F27B6A2-DED5-43BE-9CFE-C640ADDFA57A}"/>
    <cellStyle name="Output 2 17 3 4" xfId="2082" xr:uid="{1C3B2A1E-A3C1-4AD1-899F-5B4DAB1FE61D}"/>
    <cellStyle name="Output 2 17 3 4 2" xfId="5639" xr:uid="{FED923A0-5964-4BE8-9429-ACC05B4565E3}"/>
    <cellStyle name="Output 2 17 3 4 3" xfId="7154" xr:uid="{0CE68DF0-065E-4049-B418-3B2A0F96C240}"/>
    <cellStyle name="Output 2 17 3 4 4" xfId="7801" xr:uid="{1F585137-AC1E-411A-8EA0-4EE09E1991BB}"/>
    <cellStyle name="Output 2 17 3 4 5" xfId="8373" xr:uid="{B683E8E8-6CBA-4E48-82DB-84F2F2DE665A}"/>
    <cellStyle name="Output 2 17 3 4 6" xfId="3584" xr:uid="{E2632699-A436-4D47-8226-0A010FA0F07B}"/>
    <cellStyle name="Output 2 17 3 4 7" xfId="9960" xr:uid="{EB7BBD83-6F6C-4866-A11C-1909FB008188}"/>
    <cellStyle name="Output 2 17 3 5" xfId="3825" xr:uid="{FB7502F5-4130-4AB9-8614-AEA5D5ACD8B2}"/>
    <cellStyle name="Output 2 17 3 5 2" xfId="5873" xr:uid="{BBA13088-4BEC-4967-BB35-B0432A446532}"/>
    <cellStyle name="Output 2 17 3 5 3" xfId="7385" xr:uid="{1CE110AC-5404-4157-A4F9-D074E974EE36}"/>
    <cellStyle name="Output 2 17 3 5 4" xfId="8032" xr:uid="{EB03B7AA-33FD-4862-8AA0-C384E94E4908}"/>
    <cellStyle name="Output 2 17 3 5 5" xfId="8604" xr:uid="{064F4CC2-47B7-4EE6-9531-0224E9994FF0}"/>
    <cellStyle name="Output 2 17 3 6" xfId="4274" xr:uid="{39793500-AEA3-437A-A399-7B42700C7E01}"/>
    <cellStyle name="Output 2 17 3 7" xfId="2431" xr:uid="{E8E931EE-AD78-4767-884C-867DDB95612F}"/>
    <cellStyle name="Output 2 17 3 8" xfId="9071" xr:uid="{598DA7A7-4F1B-4A37-A1CD-658A42FFEA2D}"/>
    <cellStyle name="Output 2 17 4" xfId="1006" xr:uid="{8BC941B5-3AF3-476D-8C8F-6ABD22E2DEBF}"/>
    <cellStyle name="Output 2 17 4 2" xfId="4529" xr:uid="{7815B2A8-277C-403D-AAD0-3761CE7A3421}"/>
    <cellStyle name="Output 2 17 4 3" xfId="6119" xr:uid="{A9245ABF-46BE-4355-98C9-4883AB201A7F}"/>
    <cellStyle name="Output 2 17 4 4" xfId="2603" xr:uid="{20A9D5F8-63D1-4E98-B3DC-B439F7B4C0AB}"/>
    <cellStyle name="Output 2 17 4 5" xfId="9336" xr:uid="{1B20DA83-967E-4D5E-83C3-9C05795F3222}"/>
    <cellStyle name="Output 2 17 5" xfId="1117" xr:uid="{EE70D450-A462-4EF6-B240-97FB833456E5}"/>
    <cellStyle name="Output 2 17 5 2" xfId="4959" xr:uid="{5729B5CA-A8CC-49DD-ABE8-2444DD24C1E6}"/>
    <cellStyle name="Output 2 17 5 3" xfId="6519" xr:uid="{24DDDBFF-1DD6-436A-AAA0-186F9D63BD63}"/>
    <cellStyle name="Output 2 17 5 4" xfId="2951" xr:uid="{7267224A-AEDD-4B7B-B203-93AA4C68EF64}"/>
    <cellStyle name="Output 2 17 5 5" xfId="9426" xr:uid="{697C053D-CFF2-4CEC-A22A-644E68B30A55}"/>
    <cellStyle name="Output 2 17 6" xfId="1845" xr:uid="{B5D6D284-FF22-4B19-B0CD-FFAC55D82869}"/>
    <cellStyle name="Output 2 17 6 2" xfId="5402" xr:uid="{38084F07-78F3-4437-A92B-A240F780C1BC}"/>
    <cellStyle name="Output 2 17 6 3" xfId="6941" xr:uid="{3CF900E3-4776-4029-B99B-B1500FCBE625}"/>
    <cellStyle name="Output 2 17 6 4" xfId="7591" xr:uid="{0F08B0C5-0ADA-46D5-9707-58116716EFF0}"/>
    <cellStyle name="Output 2 17 6 5" xfId="8163" xr:uid="{6E446BA6-1C55-4BC9-8874-FB1EB3139B00}"/>
    <cellStyle name="Output 2 17 6 6" xfId="3335" xr:uid="{EDB256F3-4666-49D8-9063-B68551DEFD3B}"/>
    <cellStyle name="Output 2 17 6 7" xfId="9849" xr:uid="{4CB8D10D-033B-4F05-9BD2-42FF106DBC27}"/>
    <cellStyle name="Output 2 17 7" xfId="4037" xr:uid="{2F39B5E0-7100-4079-B59D-32CAC56776B2}"/>
    <cellStyle name="Output 2 17 8" xfId="2320" xr:uid="{FA942BE4-93F7-4E1D-AA15-F7203713B3BA}"/>
    <cellStyle name="Output 2 17 9" xfId="8834" xr:uid="{64AE635C-2AB3-4F4C-95B5-E622F4D9026A}"/>
    <cellStyle name="Output 2 18" xfId="418" xr:uid="{97BFAB85-2F2B-4D8D-9E40-0A06C248AC49}"/>
    <cellStyle name="Output 2 18 10" xfId="17829" xr:uid="{9A8D8B5C-6DA4-4614-8FDB-5E1E923ABEFE}"/>
    <cellStyle name="Output 2 18 2" xfId="557" xr:uid="{DE013A27-96A9-41FC-BD29-45FA40B78C01}"/>
    <cellStyle name="Output 2 18 2 2" xfId="808" xr:uid="{DB982BF2-5CBD-4FFA-8FE7-5AC6F931ECF0}"/>
    <cellStyle name="Output 2 18 2 2 2" xfId="1256" xr:uid="{A5A7B05A-8BFD-4CEF-BA7C-595940F47777}"/>
    <cellStyle name="Output 2 18 2 2 2 2" xfId="4891" xr:uid="{013BAF13-3D35-48E2-A186-750DB029FCF3}"/>
    <cellStyle name="Output 2 18 2 2 2 3" xfId="6452" xr:uid="{708F1119-1F80-42DC-8FE6-875C92EB9C3B}"/>
    <cellStyle name="Output 2 18 2 2 2 4" xfId="2905" xr:uid="{55C12410-49DE-41BC-BD82-DB08339B11BD}"/>
    <cellStyle name="Output 2 18 2 2 2 5" xfId="9526" xr:uid="{698EA6A2-4233-45C1-BE54-3659AD1BA530}"/>
    <cellStyle name="Output 2 18 2 2 3" xfId="1462" xr:uid="{DE950A20-30D5-4CBB-A7B9-721F69FB1B68}"/>
    <cellStyle name="Output 2 18 2 2 3 2" xfId="5293" xr:uid="{63C7D277-7876-484A-ADA6-AFAC349FA378}"/>
    <cellStyle name="Output 2 18 2 2 3 3" xfId="6852" xr:uid="{386E6657-2A40-4060-8CCC-2B3AF3F6EED4}"/>
    <cellStyle name="Output 2 18 2 2 3 4" xfId="3225" xr:uid="{50E2DEB2-0717-4C24-89E3-B90241519A45}"/>
    <cellStyle name="Output 2 18 2 2 3 5" xfId="9729" xr:uid="{0B2C2C29-B219-4CD0-BFAC-12C3A84D13BF}"/>
    <cellStyle name="Output 2 18 2 2 4" xfId="2207" xr:uid="{1DC044F1-B1FF-43B6-AF0B-0B6F62EAEA87}"/>
    <cellStyle name="Output 2 18 2 2 4 2" xfId="5764" xr:uid="{8F79E39D-92BC-4296-9AC2-631B4C50A212}"/>
    <cellStyle name="Output 2 18 2 2 4 3" xfId="7277" xr:uid="{5EE64F06-4288-4C6D-94FB-E235A0EB2AD5}"/>
    <cellStyle name="Output 2 18 2 2 4 4" xfId="7924" xr:uid="{C164F3F1-9D2C-442E-9EEE-1641D819DE9E}"/>
    <cellStyle name="Output 2 18 2 2 4 5" xfId="8496" xr:uid="{9F679DF0-A1F7-43CA-9934-F4895EC5D1C4}"/>
    <cellStyle name="Output 2 18 2 2 4 6" xfId="3716" xr:uid="{EF26EEF7-8B9E-44D3-9831-49908786D51F}"/>
    <cellStyle name="Output 2 18 2 2 4 7" xfId="10030" xr:uid="{944DB966-4E63-45B5-B9BF-DE9B201916F8}"/>
    <cellStyle name="Output 2 18 2 2 5" xfId="3930" xr:uid="{D1BA8BFD-2CE1-4587-AD68-6F77ED72E3D7}"/>
    <cellStyle name="Output 2 18 2 2 5 2" xfId="5978" xr:uid="{B36C0C56-13E1-454A-9120-31CBF1DE272C}"/>
    <cellStyle name="Output 2 18 2 2 5 3" xfId="7490" xr:uid="{8C3DDC8E-C0EE-4DF7-A979-2509973AB20D}"/>
    <cellStyle name="Output 2 18 2 2 5 4" xfId="8137" xr:uid="{880DCF90-2CEA-4FAF-AFEB-A330AAB521CD}"/>
    <cellStyle name="Output 2 18 2 2 5 5" xfId="8709" xr:uid="{C6D08B59-C957-427B-8415-BAF7E5A7BB8C}"/>
    <cellStyle name="Output 2 18 2 2 6" xfId="4399" xr:uid="{41A7D36C-B990-4F1A-B787-AAFDB6FE721A}"/>
    <cellStyle name="Output 2 18 2 2 7" xfId="2501" xr:uid="{972F7A0E-FFA1-4064-BDBF-674710202044}"/>
    <cellStyle name="Output 2 18 2 2 8" xfId="9196" xr:uid="{66F79302-4084-43AD-AC0E-A74065A1590C}"/>
    <cellStyle name="Output 2 18 2 3" xfId="1097" xr:uid="{65067F6B-A2B6-47CC-A66C-A7A6C7077158}"/>
    <cellStyle name="Output 2 18 2 3 2" xfId="4654" xr:uid="{923C5B00-7FC9-4B63-99E9-398B2CFDE613}"/>
    <cellStyle name="Output 2 18 2 3 3" xfId="6242" xr:uid="{F6045438-1C51-4202-A314-00A923C1993E}"/>
    <cellStyle name="Output 2 18 2 3 4" xfId="2710" xr:uid="{AE443A4A-6546-4F3D-A188-E8BF0BF9E397}"/>
    <cellStyle name="Output 2 18 2 3 5" xfId="9409" xr:uid="{49DCFB66-B8F5-4AE1-AB47-165C0CAC7DE7}"/>
    <cellStyle name="Output 2 18 2 4" xfId="1378" xr:uid="{F993942D-48BF-4AFA-BA09-205A2D4EF191}"/>
    <cellStyle name="Output 2 18 2 4 2" xfId="5082" xr:uid="{BE1BEF4A-661F-4932-9E9B-5CA18272AB0D}"/>
    <cellStyle name="Output 2 18 2 4 3" xfId="6642" xr:uid="{0A25D64C-45E8-4FFF-9385-28F1134F17DF}"/>
    <cellStyle name="Output 2 18 2 4 4" xfId="3056" xr:uid="{1C67D74E-6932-4161-813A-DFE85D069C5B}"/>
    <cellStyle name="Output 2 18 2 4 5" xfId="9645" xr:uid="{5A339861-491B-4EDE-9D5D-ABF9DB8AFF6F}"/>
    <cellStyle name="Output 2 18 2 5" xfId="1970" xr:uid="{37C20E73-DB19-44A9-B3EA-72E8EAD79434}"/>
    <cellStyle name="Output 2 18 2 5 2" xfId="5527" xr:uid="{DF2DA035-5C08-4065-B17A-F4C0FD20C813}"/>
    <cellStyle name="Output 2 18 2 5 3" xfId="7064" xr:uid="{C236E5A0-BE1B-4FF9-8507-508EBF80EE91}"/>
    <cellStyle name="Output 2 18 2 5 4" xfId="7714" xr:uid="{9669DE8D-0AF0-450A-83E4-89F601B79E0A}"/>
    <cellStyle name="Output 2 18 2 5 5" xfId="8286" xr:uid="{066E5D47-155D-4481-B72F-BAC1FA65056F}"/>
    <cellStyle name="Output 2 18 2 5 6" xfId="3467" xr:uid="{D2F3132E-DB0A-411D-9DED-7240925C4F63}"/>
    <cellStyle name="Output 2 18 2 5 7" xfId="9919" xr:uid="{6F7C600B-49AF-44BA-B737-D3B61B34142D}"/>
    <cellStyle name="Output 2 18 2 6" xfId="4162" xr:uid="{1EBF328F-E438-4A81-9E8C-BEDCE3CD489F}"/>
    <cellStyle name="Output 2 18 2 7" xfId="2390" xr:uid="{1B614532-C985-492F-95D1-DA5BB06905B3}"/>
    <cellStyle name="Output 2 18 2 8" xfId="8959" xr:uid="{21C92AF1-8E06-404D-91C7-8A29B68AB3E4}"/>
    <cellStyle name="Output 2 18 2 9" xfId="38002" xr:uid="{EB8D87F2-C4E4-479A-8426-5E4DA369B633}"/>
    <cellStyle name="Output 2 18 3" xfId="678" xr:uid="{1C759979-2F15-4338-A2DF-993993565722}"/>
    <cellStyle name="Output 2 18 3 2" xfId="1166" xr:uid="{0A74FE3F-2494-4B32-B401-608DCD95F0BD}"/>
    <cellStyle name="Output 2 18 3 2 2" xfId="4767" xr:uid="{61874E3D-AF42-41ED-BBD7-4D43334259B2}"/>
    <cellStyle name="Output 2 18 3 2 3" xfId="6330" xr:uid="{360011E2-A9B6-40CC-A348-43725D3E10A2}"/>
    <cellStyle name="Output 2 18 3 2 4" xfId="2799" xr:uid="{6F1B04B6-B3F3-47F0-B2B2-F763D46FE27B}"/>
    <cellStyle name="Output 2 18 3 2 5" xfId="9454" xr:uid="{BD2B083A-43CF-42F2-BEAF-B6642B55B960}"/>
    <cellStyle name="Output 2 18 3 3" xfId="1395" xr:uid="{C0970EAC-5C80-4516-8973-FA693722C92C}"/>
    <cellStyle name="Output 2 18 3 3 2" xfId="5171" xr:uid="{AEDCEBC8-34A8-4557-AA5C-A48F3264D21A}"/>
    <cellStyle name="Output 2 18 3 3 3" xfId="6730" xr:uid="{1571E621-95BB-47F5-BF68-52315FF7EA1E}"/>
    <cellStyle name="Output 2 18 3 3 4" xfId="3121" xr:uid="{4F6892C1-2D49-40FE-958B-05F9DD6BDB6E}"/>
    <cellStyle name="Output 2 18 3 3 5" xfId="9662" xr:uid="{B999C10C-FB8B-4CDF-8709-CDB5ABBF6CC9}"/>
    <cellStyle name="Output 2 18 3 4" xfId="2083" xr:uid="{C2F76830-23F0-473E-8562-AD3DCCE1C6AC}"/>
    <cellStyle name="Output 2 18 3 4 2" xfId="5640" xr:uid="{1F3B9F91-38F6-446B-BE6D-E1D8141DABB2}"/>
    <cellStyle name="Output 2 18 3 4 3" xfId="7155" xr:uid="{82843475-8C7F-4324-8646-A2F64C904652}"/>
    <cellStyle name="Output 2 18 3 4 4" xfId="7802" xr:uid="{955E1650-CF9E-4CC2-97D6-91F0E1C1BC07}"/>
    <cellStyle name="Output 2 18 3 4 5" xfId="8374" xr:uid="{8C3CD8B5-3FB5-4E7B-9D97-061D8D9BCEAF}"/>
    <cellStyle name="Output 2 18 3 4 6" xfId="3585" xr:uid="{76B36057-2091-49E8-A5B9-3C53A3DA420A}"/>
    <cellStyle name="Output 2 18 3 4 7" xfId="9961" xr:uid="{FEF7A886-B7A5-481C-97F2-DF004458BAA5}"/>
    <cellStyle name="Output 2 18 3 5" xfId="3826" xr:uid="{EC90028C-2A02-44D8-A5C3-1CA52CFEF9CA}"/>
    <cellStyle name="Output 2 18 3 5 2" xfId="5874" xr:uid="{77BB081E-EBBF-4F55-B1EF-5F794D72A337}"/>
    <cellStyle name="Output 2 18 3 5 3" xfId="7386" xr:uid="{0C55EC18-CFEC-42F1-877D-115F33E9F2AA}"/>
    <cellStyle name="Output 2 18 3 5 4" xfId="8033" xr:uid="{02B804AE-DBF0-447F-8771-EF79671DD110}"/>
    <cellStyle name="Output 2 18 3 5 5" xfId="8605" xr:uid="{F58DD66F-A63B-4E95-8606-DDB9978B39C5}"/>
    <cellStyle name="Output 2 18 3 6" xfId="4275" xr:uid="{E1046ACC-5610-4368-831C-779B04AFE2C5}"/>
    <cellStyle name="Output 2 18 3 7" xfId="2432" xr:uid="{2ED75D0E-5EE4-4A7D-85C2-511E5275541F}"/>
    <cellStyle name="Output 2 18 3 8" xfId="9072" xr:uid="{A1D76C62-CAC2-46D9-9056-C301997A9570}"/>
    <cellStyle name="Output 2 18 4" xfId="1007" xr:uid="{A46F7812-6622-4F44-9A0D-CAE5DC6D4523}"/>
    <cellStyle name="Output 2 18 4 2" xfId="4530" xr:uid="{B1E19AE3-B44C-43B3-A406-AF2B5C68EB41}"/>
    <cellStyle name="Output 2 18 4 3" xfId="6120" xr:uid="{7225760E-613E-4B69-8387-8526105DE66D}"/>
    <cellStyle name="Output 2 18 4 4" xfId="2604" xr:uid="{177610E9-045A-404D-AF0E-BE8B0D122522}"/>
    <cellStyle name="Output 2 18 4 5" xfId="9337" xr:uid="{8CE2C7C6-12F9-4BFC-9C1B-917006B84FFD}"/>
    <cellStyle name="Output 2 18 5" xfId="1216" xr:uid="{4B23716B-5285-469B-ADB7-F67D0B580BF2}"/>
    <cellStyle name="Output 2 18 5 2" xfId="4960" xr:uid="{FA1DC4C8-EAB3-4A2F-85A5-CA4C0CDA47AE}"/>
    <cellStyle name="Output 2 18 5 3" xfId="6520" xr:uid="{9E7620D3-F46C-4C54-A98C-B486986238E0}"/>
    <cellStyle name="Output 2 18 5 4" xfId="2952" xr:uid="{50659CE5-E910-49A5-AD51-F2094A068D24}"/>
    <cellStyle name="Output 2 18 5 5" xfId="9498" xr:uid="{67241F90-B5F7-41CF-A208-E369F37847D6}"/>
    <cellStyle name="Output 2 18 6" xfId="1846" xr:uid="{A79788B7-182B-4460-9CE4-72A6A14CE4E9}"/>
    <cellStyle name="Output 2 18 6 2" xfId="5403" xr:uid="{D3BDDDF3-CCB0-4D08-93FC-083B1BFB8611}"/>
    <cellStyle name="Output 2 18 6 3" xfId="6942" xr:uid="{91B17103-97BA-48A3-BDD1-E257F75E8F1C}"/>
    <cellStyle name="Output 2 18 6 4" xfId="7592" xr:uid="{AB01D2CD-9043-4959-9021-655F6CE273DB}"/>
    <cellStyle name="Output 2 18 6 5" xfId="8164" xr:uid="{FAA900FD-6A3A-44C8-ABAA-0AA895D7D4E0}"/>
    <cellStyle name="Output 2 18 6 6" xfId="3336" xr:uid="{4DBAFCC7-00B4-4FF0-A217-D1078DAB374A}"/>
    <cellStyle name="Output 2 18 6 7" xfId="9850" xr:uid="{1C94BE25-2D71-4431-9AD3-7D950F393B31}"/>
    <cellStyle name="Output 2 18 7" xfId="4038" xr:uid="{41207F8D-3F56-47E4-8FBB-46EEFEB4E0F3}"/>
    <cellStyle name="Output 2 18 8" xfId="2321" xr:uid="{0B79051E-BBC1-435B-ACFD-1C9D5301C76E}"/>
    <cellStyle name="Output 2 18 9" xfId="8835" xr:uid="{7270528A-1733-4C27-A50E-9AA9C9387D4B}"/>
    <cellStyle name="Output 2 19" xfId="419" xr:uid="{25D72465-ECDA-4F09-9F95-5CF1256AD484}"/>
    <cellStyle name="Output 2 19 10" xfId="16603" xr:uid="{8E6B7226-7697-4C8F-AA59-573095E681F6}"/>
    <cellStyle name="Output 2 19 2" xfId="561" xr:uid="{A0866C8E-E28B-47A4-AB37-068D6202ACD0}"/>
    <cellStyle name="Output 2 19 2 2" xfId="812" xr:uid="{C17B975E-887E-408E-ADB8-BD05C7EBFF21}"/>
    <cellStyle name="Output 2 19 2 2 2" xfId="1259" xr:uid="{59A89C65-9F60-429A-8A95-59F9AD6E5F7F}"/>
    <cellStyle name="Output 2 19 2 2 2 2" xfId="4895" xr:uid="{2563F9E8-CB5F-4A74-AC27-F41BA987FC05}"/>
    <cellStyle name="Output 2 19 2 2 2 3" xfId="6456" xr:uid="{4E350B57-141A-4B30-A921-9F562830E6F1}"/>
    <cellStyle name="Output 2 19 2 2 2 4" xfId="2908" xr:uid="{ECC8859D-EAD6-4442-8EBF-791C6D2F3A66}"/>
    <cellStyle name="Output 2 19 2 2 2 5" xfId="9528" xr:uid="{A54FE441-478B-4F8C-B8ED-8CFD07EFA224}"/>
    <cellStyle name="Output 2 19 2 2 3" xfId="1464" xr:uid="{A18488F7-F5F4-4822-879C-63037ABE3549}"/>
    <cellStyle name="Output 2 19 2 2 3 2" xfId="5297" xr:uid="{C4D7E0DA-0C5B-4EE8-BE06-D0373E1D25ED}"/>
    <cellStyle name="Output 2 19 2 2 3 3" xfId="6856" xr:uid="{7374E9B7-1107-4562-8903-243994A9DEB0}"/>
    <cellStyle name="Output 2 19 2 2 3 4" xfId="3228" xr:uid="{EB7FBF11-FB11-42E6-9783-616C2533085E}"/>
    <cellStyle name="Output 2 19 2 2 3 5" xfId="9731" xr:uid="{2E3E17D1-E1A7-4608-A615-95FE8709D16B}"/>
    <cellStyle name="Output 2 19 2 2 4" xfId="2211" xr:uid="{263CEA50-EBF6-4A8C-8D25-C1C27F681EAF}"/>
    <cellStyle name="Output 2 19 2 2 4 2" xfId="5768" xr:uid="{6F8532FF-E401-4EEB-A508-065EA445953B}"/>
    <cellStyle name="Output 2 19 2 2 4 3" xfId="7281" xr:uid="{27C9474C-05F1-4E59-9C12-D9664981705E}"/>
    <cellStyle name="Output 2 19 2 2 4 4" xfId="7928" xr:uid="{700513A6-FE34-455B-8924-4504DA628E4A}"/>
    <cellStyle name="Output 2 19 2 2 4 5" xfId="8500" xr:uid="{5D0FEBFE-1D34-4C47-B8A0-9CBF5E742E80}"/>
    <cellStyle name="Output 2 19 2 2 4 6" xfId="3720" xr:uid="{D617E94F-373E-4CEB-AE72-07652213C671}"/>
    <cellStyle name="Output 2 19 2 2 4 7" xfId="10032" xr:uid="{109909F5-4E03-4013-85C8-52D9DC9EC6C7}"/>
    <cellStyle name="Output 2 19 2 2 5" xfId="3933" xr:uid="{487C9374-4630-40B3-A0C8-35BEEABAC44D}"/>
    <cellStyle name="Output 2 19 2 2 5 2" xfId="5981" xr:uid="{55FF4C49-20F6-464E-A106-AD87B6C4AC8B}"/>
    <cellStyle name="Output 2 19 2 2 5 3" xfId="7493" xr:uid="{B6A26FCB-359D-4BAB-AC16-885BF2768CAE}"/>
    <cellStyle name="Output 2 19 2 2 5 4" xfId="8140" xr:uid="{D5B278DD-87D2-4358-BBF8-DD7AEE76732C}"/>
    <cellStyle name="Output 2 19 2 2 5 5" xfId="8712" xr:uid="{F39D125D-238A-4BE5-A09B-D692BEDFB45F}"/>
    <cellStyle name="Output 2 19 2 2 6" xfId="4403" xr:uid="{73386E61-B890-4EC4-A85E-0D5E6F9F3C2F}"/>
    <cellStyle name="Output 2 19 2 2 7" xfId="2503" xr:uid="{6A3C80FB-8C4F-4012-9971-1D296DFFACC2}"/>
    <cellStyle name="Output 2 19 2 2 8" xfId="9200" xr:uid="{C1D0CCA1-BA94-49B9-9462-2F2ED771840E}"/>
    <cellStyle name="Output 2 19 2 3" xfId="1100" xr:uid="{AD5391BE-F67E-4CFF-BBF9-83486F78A2A2}"/>
    <cellStyle name="Output 2 19 2 3 2" xfId="4658" xr:uid="{AEDDB7FC-DED3-4B15-841C-E9314EACC01B}"/>
    <cellStyle name="Output 2 19 2 3 3" xfId="6246" xr:uid="{B9A0F065-4916-4084-9FD7-4B8EC1689C6F}"/>
    <cellStyle name="Output 2 19 2 3 4" xfId="2713" xr:uid="{E6DFAFC2-117F-427B-A34D-D55E5E67C4DF}"/>
    <cellStyle name="Output 2 19 2 3 5" xfId="9411" xr:uid="{E7936338-55C9-41A2-8415-9EE7AC13C38F}"/>
    <cellStyle name="Output 2 19 2 4" xfId="1380" xr:uid="{ABC25E88-0DC9-4940-846B-F1823A46DA2C}"/>
    <cellStyle name="Output 2 19 2 4 2" xfId="5086" xr:uid="{35B7D018-CD1C-44E7-A8FD-EC979D4A6821}"/>
    <cellStyle name="Output 2 19 2 4 3" xfId="6646" xr:uid="{8BF51667-DEE1-4FBB-9DE8-0D320DFD81F9}"/>
    <cellStyle name="Output 2 19 2 4 4" xfId="3059" xr:uid="{BA7E95E8-0C31-4ABD-AD98-B10A226A6615}"/>
    <cellStyle name="Output 2 19 2 4 5" xfId="9647" xr:uid="{757B7FDE-1E0A-4FD5-8AD6-81319479578B}"/>
    <cellStyle name="Output 2 19 2 5" xfId="1974" xr:uid="{F60AF6D5-200A-45E9-9D5C-692AA3178945}"/>
    <cellStyle name="Output 2 19 2 5 2" xfId="5531" xr:uid="{EBB5CD81-AB27-44C8-BD8B-2BB75C765132}"/>
    <cellStyle name="Output 2 19 2 5 3" xfId="7068" xr:uid="{B05AA3A3-E075-4571-B232-64798CBFB277}"/>
    <cellStyle name="Output 2 19 2 5 4" xfId="7718" xr:uid="{D1CEC464-2FC0-4B6C-82D9-28885294CC4B}"/>
    <cellStyle name="Output 2 19 2 5 5" xfId="8290" xr:uid="{2026B1E1-4936-4586-878C-50B94221DADB}"/>
    <cellStyle name="Output 2 19 2 5 6" xfId="3471" xr:uid="{164A9056-34AE-4DD7-AC5A-EA1730CD78CC}"/>
    <cellStyle name="Output 2 19 2 5 7" xfId="9921" xr:uid="{7EF88791-39AE-42D6-AECE-753E9D5ADDE0}"/>
    <cellStyle name="Output 2 19 2 6" xfId="4166" xr:uid="{2713BF9B-3035-4B1B-8EFF-588AF3E9FA57}"/>
    <cellStyle name="Output 2 19 2 7" xfId="2392" xr:uid="{6B6C4A2C-8D64-474A-B425-D4EF7498B14D}"/>
    <cellStyle name="Output 2 19 2 8" xfId="8963" xr:uid="{E4437050-527C-41CF-9777-98DD78FF46F1}"/>
    <cellStyle name="Output 2 19 2 9" xfId="37756" xr:uid="{99EF2A37-A6E6-43DE-BFE4-CC5640F92680}"/>
    <cellStyle name="Output 2 19 3" xfId="679" xr:uid="{138952AC-E63D-467F-84B4-2CB436CFA0F0}"/>
    <cellStyle name="Output 2 19 3 2" xfId="1167" xr:uid="{048074C9-7DFD-4221-9E3A-60FFCCEF4C11}"/>
    <cellStyle name="Output 2 19 3 2 2" xfId="4768" xr:uid="{908E35A6-2FD4-49B9-A09D-6AEFACF5DE09}"/>
    <cellStyle name="Output 2 19 3 2 3" xfId="6331" xr:uid="{7288DDBB-A9B8-4AB9-AB7F-C5870D30AA93}"/>
    <cellStyle name="Output 2 19 3 2 4" xfId="2800" xr:uid="{6A31F0EC-47DE-4E28-BF52-988F5CC943FD}"/>
    <cellStyle name="Output 2 19 3 2 5" xfId="9455" xr:uid="{055C57D0-7FE5-4CDA-A37D-4CEFD2D5A685}"/>
    <cellStyle name="Output 2 19 3 3" xfId="1396" xr:uid="{30AD6DA4-7E26-46B5-BD1C-87DC36B100D9}"/>
    <cellStyle name="Output 2 19 3 3 2" xfId="5172" xr:uid="{2F4B2110-3DFD-458E-B2F7-2C6DAE6F4C06}"/>
    <cellStyle name="Output 2 19 3 3 3" xfId="6731" xr:uid="{341294E6-0D0F-48D3-80D7-61AB96AA14DE}"/>
    <cellStyle name="Output 2 19 3 3 4" xfId="3122" xr:uid="{F41AD6AF-1C6C-4998-AFA6-FC31AF96F1D7}"/>
    <cellStyle name="Output 2 19 3 3 5" xfId="9663" xr:uid="{89DD702A-0B24-4166-96C6-99A5E76BFFF3}"/>
    <cellStyle name="Output 2 19 3 4" xfId="2084" xr:uid="{3E57826E-76CA-4437-95B2-D6C7751F4775}"/>
    <cellStyle name="Output 2 19 3 4 2" xfId="5641" xr:uid="{5EC59B29-8B9A-44FB-A251-8B01DD7D95A1}"/>
    <cellStyle name="Output 2 19 3 4 3" xfId="7156" xr:uid="{78E3867A-67D0-4B5E-89DC-7025EF0C06B0}"/>
    <cellStyle name="Output 2 19 3 4 4" xfId="7803" xr:uid="{29981FAF-D667-4855-AC34-E22B5028177F}"/>
    <cellStyle name="Output 2 19 3 4 5" xfId="8375" xr:uid="{FEA9306C-C5C8-491A-B5A6-CF08425FE6FF}"/>
    <cellStyle name="Output 2 19 3 4 6" xfId="3586" xr:uid="{282AB400-73C1-412F-95A5-952615AB4E7A}"/>
    <cellStyle name="Output 2 19 3 4 7" xfId="9962" xr:uid="{42B2258E-7667-4F05-A501-BF29F72FF113}"/>
    <cellStyle name="Output 2 19 3 5" xfId="3827" xr:uid="{6B6C61A3-84BD-40A9-9FA1-275E4CC6F523}"/>
    <cellStyle name="Output 2 19 3 5 2" xfId="5875" xr:uid="{FFC7D2B9-FA0E-434B-999B-139989CF84C1}"/>
    <cellStyle name="Output 2 19 3 5 3" xfId="7387" xr:uid="{49441BEB-EE44-42A6-8BC9-756DB5FDDE07}"/>
    <cellStyle name="Output 2 19 3 5 4" xfId="8034" xr:uid="{5C86B5B5-B299-4844-8E8B-D4365B104109}"/>
    <cellStyle name="Output 2 19 3 5 5" xfId="8606" xr:uid="{FD21A87E-5DED-4BC9-84BD-2C89EB7F0BCA}"/>
    <cellStyle name="Output 2 19 3 6" xfId="4276" xr:uid="{19231C92-2A39-4C1B-BCC5-69777776C68C}"/>
    <cellStyle name="Output 2 19 3 7" xfId="2433" xr:uid="{C98AD2D5-2A3F-42CB-BB7B-DF92D4C22848}"/>
    <cellStyle name="Output 2 19 3 8" xfId="9073" xr:uid="{C8875181-2075-477F-9DB2-F2D12FFA8EDA}"/>
    <cellStyle name="Output 2 19 4" xfId="1008" xr:uid="{B73869F2-51ED-4F1C-9C84-609588A31F17}"/>
    <cellStyle name="Output 2 19 4 2" xfId="4531" xr:uid="{7FD424BD-5054-46CA-BC6C-96C5F919825C}"/>
    <cellStyle name="Output 2 19 4 3" xfId="6121" xr:uid="{E378DF14-8FFF-427D-9312-1ADCD322940A}"/>
    <cellStyle name="Output 2 19 4 4" xfId="2605" xr:uid="{CA88F12E-5F44-42D3-AAFA-0C8996DC9F8A}"/>
    <cellStyle name="Output 2 19 4 5" xfId="9338" xr:uid="{EF18195B-11CB-4AB1-98C5-9BC4872DBC70}"/>
    <cellStyle name="Output 2 19 5" xfId="1057" xr:uid="{73880AD0-A7F2-4919-94BF-CA9406B7E7AB}"/>
    <cellStyle name="Output 2 19 5 2" xfId="4961" xr:uid="{E59875B8-632D-4AA3-8495-70786E72FFD2}"/>
    <cellStyle name="Output 2 19 5 3" xfId="6521" xr:uid="{35AFC01C-9B94-4A56-88F1-74BE7A9D11AD}"/>
    <cellStyle name="Output 2 19 5 4" xfId="2953" xr:uid="{EEB9218D-5D29-45DE-BB5E-51D425C5A2E7}"/>
    <cellStyle name="Output 2 19 5 5" xfId="9381" xr:uid="{06C03512-1EAC-4F31-8237-B8D4671D3EC9}"/>
    <cellStyle name="Output 2 19 6" xfId="1847" xr:uid="{64206630-8A3E-45A3-8BE5-D02D69832A6B}"/>
    <cellStyle name="Output 2 19 6 2" xfId="5404" xr:uid="{03A4E667-634E-4308-AC1A-0FD184E85E29}"/>
    <cellStyle name="Output 2 19 6 3" xfId="6943" xr:uid="{BF953FF4-4B90-4EEC-B5E3-E5A45A4935CE}"/>
    <cellStyle name="Output 2 19 6 4" xfId="7593" xr:uid="{AE9D3473-2601-48BA-B4BC-4BFF7C4C7DF9}"/>
    <cellStyle name="Output 2 19 6 5" xfId="8165" xr:uid="{F6E06AFC-8A72-45EE-9576-46E4DA3C8EE1}"/>
    <cellStyle name="Output 2 19 6 6" xfId="3337" xr:uid="{AF905B2E-ACE4-40D4-88F5-86E01416CDAC}"/>
    <cellStyle name="Output 2 19 6 7" xfId="9851" xr:uid="{C5D5291A-D534-42BA-842A-28153747577F}"/>
    <cellStyle name="Output 2 19 7" xfId="4039" xr:uid="{55AEAF5C-F5B0-4043-93E2-D21972482215}"/>
    <cellStyle name="Output 2 19 8" xfId="2322" xr:uid="{DD1C0C48-4652-4982-A87E-6640EC12FEC4}"/>
    <cellStyle name="Output 2 19 9" xfId="8836" xr:uid="{B0B05B5A-9C1F-464D-AADB-6D0A7D6D26AB}"/>
    <cellStyle name="Output 2 2" xfId="420" xr:uid="{A20CBB70-836D-4DA7-9274-D13769878A7F}"/>
    <cellStyle name="Output 2 2 10" xfId="18008" xr:uid="{9BE08ADA-0362-405F-973D-AB25D1EF1F67}"/>
    <cellStyle name="Output 2 2 10 2" xfId="38046" xr:uid="{891B3A73-2682-460C-B177-D26DF05A6BEE}"/>
    <cellStyle name="Output 2 2 11" xfId="17778" xr:uid="{7FCDCBFA-33A7-4DFE-A982-CDDB2BDDA391}"/>
    <cellStyle name="Output 2 2 11 2" xfId="37988" xr:uid="{322CED89-AFA1-4DBA-97DC-01E6A691A205}"/>
    <cellStyle name="Output 2 2 12" xfId="16643" xr:uid="{6E7FD574-5E4A-41C1-8E35-C87543AC59D5}"/>
    <cellStyle name="Output 2 2 12 2" xfId="37769" xr:uid="{D48C6DB6-7C8E-406F-B473-7758AAF66083}"/>
    <cellStyle name="Output 2 2 13" xfId="17506" xr:uid="{DC006A23-895F-4AAF-BB35-DB0DB3FA9B17}"/>
    <cellStyle name="Output 2 2 13 2" xfId="37935" xr:uid="{078E23C3-26C2-4377-8B3A-EA73FFC3925F}"/>
    <cellStyle name="Output 2 2 14" xfId="16847" xr:uid="{A6AF7256-DF88-484B-A83C-BB5B5B6F5E74}"/>
    <cellStyle name="Output 2 2 14 2" xfId="37809" xr:uid="{079B67B4-72A6-49E5-9A42-08FB7A72DE7E}"/>
    <cellStyle name="Output 2 2 15" xfId="18056" xr:uid="{EDD2D956-D48A-4A6A-8803-741E392238EC}"/>
    <cellStyle name="Output 2 2 15 2" xfId="38056" xr:uid="{67A89D70-B063-4063-8CCA-AF578D7CF9F8}"/>
    <cellStyle name="Output 2 2 16" xfId="17786" xr:uid="{E08C6E9E-6C1D-427B-A454-7790F5DD4F90}"/>
    <cellStyle name="Output 2 2 16 2" xfId="37991" xr:uid="{0333CA03-07D9-4069-9919-084869D22149}"/>
    <cellStyle name="Output 2 2 17" xfId="16635" xr:uid="{4E92E1BE-ADDB-414A-86F9-3EB9D7BF2AB5}"/>
    <cellStyle name="Output 2 2 17 2" xfId="37764" xr:uid="{D0122563-F1A7-4E58-A52F-AF22A2598F54}"/>
    <cellStyle name="Output 2 2 18" xfId="18203" xr:uid="{0F9CD474-7576-46D8-8C69-9D5F3E5DDDDD}"/>
    <cellStyle name="Output 2 2 18 2" xfId="38091" xr:uid="{B2C0AF2C-86BA-4C05-8A72-8BC4B1725DC6}"/>
    <cellStyle name="Output 2 2 19" xfId="16336" xr:uid="{79C30B6E-136B-4DCC-AEC0-11FEC4703337}"/>
    <cellStyle name="Output 2 2 19 2" xfId="37699" xr:uid="{25D64A4C-0469-4292-A844-F913EC11A43F}"/>
    <cellStyle name="Output 2 2 2" xfId="474" xr:uid="{2B1485E5-F574-4428-9A69-CC62DEBAFD41}"/>
    <cellStyle name="Output 2 2 2 10" xfId="16929" xr:uid="{ACB7B048-B43F-49A1-9D9E-084985E7C36D}"/>
    <cellStyle name="Output 2 2 2 10 2" xfId="37823" xr:uid="{8995BD5A-8EF9-4E1F-8A4C-B4E1BA511B77}"/>
    <cellStyle name="Output 2 2 2 11" xfId="18166" xr:uid="{413ED0DA-2638-43A9-88C6-4694AC743B11}"/>
    <cellStyle name="Output 2 2 2 11 2" xfId="38083" xr:uid="{D2F9523B-3DAB-4007-BF15-85FB7979BDF8}"/>
    <cellStyle name="Output 2 2 2 12" xfId="16365" xr:uid="{A9341B00-3F41-4DD0-9548-F94117A79E02}"/>
    <cellStyle name="Output 2 2 2 12 2" xfId="37705" xr:uid="{30C4B86B-040A-4F6E-AA5F-23B2F66E93F8}"/>
    <cellStyle name="Output 2 2 2 13" xfId="17566" xr:uid="{6EED8B5F-BE1C-428F-9A9A-6B13BF7FFCC9}"/>
    <cellStyle name="Output 2 2 2 13 2" xfId="37949" xr:uid="{95E24E72-897B-45EE-A3ED-279EE188DCCE}"/>
    <cellStyle name="Output 2 2 2 14" xfId="17876" xr:uid="{5DB772CF-2A11-4E86-8419-23607F358E73}"/>
    <cellStyle name="Output 2 2 2 14 2" xfId="38012" xr:uid="{BE52A499-B990-44D9-B471-8BE130B72786}"/>
    <cellStyle name="Output 2 2 2 15" xfId="16568" xr:uid="{C7BAD4CB-B60A-41D6-AB4D-BDA7BB12DB84}"/>
    <cellStyle name="Output 2 2 2 15 2" xfId="37750" xr:uid="{A204A36E-4E99-41DB-9FF8-39ACD8F8D54F}"/>
    <cellStyle name="Output 2 2 2 16" xfId="17951" xr:uid="{4C555BF3-9DA8-4A6E-B1BC-4BFB46EB2A76}"/>
    <cellStyle name="Output 2 2 2 16 2" xfId="38029" xr:uid="{93695B69-C7C6-482C-9B18-3417B9D2683C}"/>
    <cellStyle name="Output 2 2 2 17" xfId="16515" xr:uid="{BC6AC62E-EEDA-427F-8E89-7E878CB21F3F}"/>
    <cellStyle name="Output 2 2 2 17 2" xfId="37737" xr:uid="{629231A9-BB89-4EA0-8B92-5D4757812043}"/>
    <cellStyle name="Output 2 2 2 18" xfId="17980" xr:uid="{2A960D2E-C710-4300-836E-7F3DBE8E10D3}"/>
    <cellStyle name="Output 2 2 2 18 2" xfId="38037" xr:uid="{AA4DD15F-D679-45A2-BDD3-FC2E3095C026}"/>
    <cellStyle name="Output 2 2 2 19" xfId="17244" xr:uid="{C3AF249A-D6FA-46F2-B40B-EAC3222B5E95}"/>
    <cellStyle name="Output 2 2 2 19 2" xfId="21943" xr:uid="{1331AD04-C22A-40BE-8833-8E6B2021FF92}"/>
    <cellStyle name="Output 2 2 2 19 2 2" xfId="38915" xr:uid="{B6CC3352-A6BA-4A6D-9BF5-3DA3B61E7B52}"/>
    <cellStyle name="Output 2 2 2 19 3" xfId="37886" xr:uid="{4669A0E1-D1B9-430A-90C7-7B3F34620737}"/>
    <cellStyle name="Output 2 2 2 2" xfId="725" xr:uid="{F4994B0D-7F97-4C6E-82A8-B75192F103F6}"/>
    <cellStyle name="Output 2 2 2 2 10" xfId="16298" xr:uid="{968601BE-69FD-407A-AA13-5A473E834B41}"/>
    <cellStyle name="Output 2 2 2 2 10 2" xfId="37692" xr:uid="{DCDDB7F9-DE2B-424A-95A0-19BD8721AC03}"/>
    <cellStyle name="Output 2 2 2 2 11" xfId="17553" xr:uid="{306E4EF7-B0A9-44B3-84F9-849314BB6FCE}"/>
    <cellStyle name="Output 2 2 2 2 11 2" xfId="37947" xr:uid="{70F099F9-E5B4-4971-ACD4-480A81F899FA}"/>
    <cellStyle name="Output 2 2 2 2 12" xfId="16806" xr:uid="{9A60E38A-CD72-48CE-8A8A-74CE7152925F}"/>
    <cellStyle name="Output 2 2 2 2 12 2" xfId="37798" xr:uid="{DD8BAB1D-5420-42AF-A91D-9529981ACF35}"/>
    <cellStyle name="Output 2 2 2 2 13" xfId="17451" xr:uid="{BE6929A3-1803-459E-8114-B8F8A0B44493}"/>
    <cellStyle name="Output 2 2 2 2 13 2" xfId="37927" xr:uid="{56DF41A9-6102-4142-8094-42BB48403C5B}"/>
    <cellStyle name="Output 2 2 2 2 14" xfId="16893" xr:uid="{36DBCE50-11DB-46DD-9A78-A469CDEFA974}"/>
    <cellStyle name="Output 2 2 2 2 14 2" xfId="37815" xr:uid="{B43F5359-36D9-4BB4-8246-4044390FE297}"/>
    <cellStyle name="Output 2 2 2 2 15" xfId="17513" xr:uid="{F4C4233C-A6D9-4864-804E-9F4D22DAA0A9}"/>
    <cellStyle name="Output 2 2 2 2 15 2" xfId="37938" xr:uid="{EF22CE68-FE8B-4014-A474-32396D1028F4}"/>
    <cellStyle name="Output 2 2 2 2 16" xfId="16839" xr:uid="{E5320742-CD29-4377-8E31-ADB1408E63D8}"/>
    <cellStyle name="Output 2 2 2 2 16 2" xfId="37807" xr:uid="{0A31328D-2173-400D-B4D4-4400829A8838}"/>
    <cellStyle name="Output 2 2 2 2 17" xfId="17991" xr:uid="{A52F10A3-8D2F-45B5-8A01-B3080C055F04}"/>
    <cellStyle name="Output 2 2 2 2 17 2" xfId="38041" xr:uid="{FDDB67C2-734F-43BC-9ABF-FAE94214A3D8}"/>
    <cellStyle name="Output 2 2 2 2 18" xfId="17985" xr:uid="{B8F28EF4-EF01-4573-89F0-BBE717395FBC}"/>
    <cellStyle name="Output 2 2 2 2 18 2" xfId="21910" xr:uid="{F13B79A7-68EF-48E6-8F93-896C592B2DDA}"/>
    <cellStyle name="Output 2 2 2 2 18 2 2" xfId="38907" xr:uid="{D75D9B24-C5FD-4D14-9E16-5E4256BF1020}"/>
    <cellStyle name="Output 2 2 2 2 18 3" xfId="38039" xr:uid="{4CD24ACA-749A-4E0D-9F19-114E48146FEE}"/>
    <cellStyle name="Output 2 2 2 2 19" xfId="20985" xr:uid="{EDB44518-ABCA-4F17-BC18-F9E9717998AC}"/>
    <cellStyle name="Output 2 2 2 2 19 2" xfId="38700" xr:uid="{93993B9B-FAE5-4EF6-86A9-4DC35B9F339B}"/>
    <cellStyle name="Output 2 2 2 2 2" xfId="1205" xr:uid="{8A02223A-A384-4ED3-9B38-4F4BAE381108}"/>
    <cellStyle name="Output 2 2 2 2 2 10" xfId="18983" xr:uid="{81359695-2F17-4124-8317-CC65EEBF4FE3}"/>
    <cellStyle name="Output 2 2 2 2 2 10 2" xfId="38267" xr:uid="{FD173C85-7900-4835-AB86-FBC0D038359F}"/>
    <cellStyle name="Output 2 2 2 2 2 11" xfId="19096" xr:uid="{635A9F0A-E008-4971-8D02-ADFF73C1B0B2}"/>
    <cellStyle name="Output 2 2 2 2 2 11 2" xfId="38291" xr:uid="{31715E6C-D5D7-4EDF-A624-22B4C4A364F8}"/>
    <cellStyle name="Output 2 2 2 2 2 12" xfId="19209" xr:uid="{27F021E2-B737-4C6A-A4E2-100B5115A4E2}"/>
    <cellStyle name="Output 2 2 2 2 2 12 2" xfId="38317" xr:uid="{B8253C0D-CB8B-4876-9B0F-C58A633BC46D}"/>
    <cellStyle name="Output 2 2 2 2 2 13" xfId="19321" xr:uid="{8E3ACC0E-F6BE-4728-AA01-E303C1A77E74}"/>
    <cellStyle name="Output 2 2 2 2 2 13 2" xfId="38343" xr:uid="{71F4CE73-DBBF-4D70-8CA3-A87B79F9239E}"/>
    <cellStyle name="Output 2 2 2 2 2 14" xfId="19436" xr:uid="{D56F2A5E-06B5-41CE-808E-5572B26ACD7A}"/>
    <cellStyle name="Output 2 2 2 2 2 14 2" xfId="38368" xr:uid="{6A3DD7FA-2F1D-4BF3-AD5C-FD91D0F1FA0E}"/>
    <cellStyle name="Output 2 2 2 2 2 15" xfId="19548" xr:uid="{05F5A28D-7159-4029-A0E7-33D0003A241D}"/>
    <cellStyle name="Output 2 2 2 2 2 15 2" xfId="38396" xr:uid="{9F4D6056-3CD8-4FB5-A0E8-776D75303F9D}"/>
    <cellStyle name="Output 2 2 2 2 2 16" xfId="19661" xr:uid="{B2774313-0C40-482A-9108-D718DD38C4B5}"/>
    <cellStyle name="Output 2 2 2 2 2 16 2" xfId="38422" xr:uid="{A0470A5A-D4C9-4948-A651-6D384B783AE8}"/>
    <cellStyle name="Output 2 2 2 2 2 17" xfId="19786" xr:uid="{82B7C326-25FA-44C6-B4BC-D84A76010270}"/>
    <cellStyle name="Output 2 2 2 2 2 17 2" xfId="38452" xr:uid="{527A6D3E-FCBA-4643-85A4-5D741F685B7D}"/>
    <cellStyle name="Output 2 2 2 2 2 18" xfId="19887" xr:uid="{3E074021-78BF-4928-B1AC-A9D568275C0F}"/>
    <cellStyle name="Output 2 2 2 2 2 18 2" xfId="20221" xr:uid="{C2ED75D9-CBBC-4A74-9697-BDA343E5C713}"/>
    <cellStyle name="Output 2 2 2 2 2 18 2 2" xfId="38538" xr:uid="{F0C840B0-CE20-4555-97DF-65CF53595CA5}"/>
    <cellStyle name="Output 2 2 2 2 2 18 3" xfId="38475" xr:uid="{76A560A2-8BCB-498D-8EAA-99D54E283FAD}"/>
    <cellStyle name="Output 2 2 2 2 2 19" xfId="20558" xr:uid="{49FB1E8C-B799-4C67-A1FE-68468430187E}"/>
    <cellStyle name="Output 2 2 2 2 2 19 2" xfId="38605" xr:uid="{96820836-BE82-4226-B557-45525B2D2A15}"/>
    <cellStyle name="Output 2 2 2 2 2 2" xfId="4810" xr:uid="{98A7E79F-7751-40E4-8624-F91FF69B9EE8}"/>
    <cellStyle name="Output 2 2 2 2 2 2 10" xfId="19101" xr:uid="{85611931-B5DA-47D9-BCA2-6CAF6E332060}"/>
    <cellStyle name="Output 2 2 2 2 2 2 10 2" xfId="38294" xr:uid="{1E2BFA84-677A-4BC7-9CD2-88ECAF40FC27}"/>
    <cellStyle name="Output 2 2 2 2 2 2 11" xfId="19214" xr:uid="{A841E8F4-3837-4E5B-BE1E-E5802488F37A}"/>
    <cellStyle name="Output 2 2 2 2 2 2 11 2" xfId="38320" xr:uid="{23014C37-41C0-41AB-8081-70B17E0E27B3}"/>
    <cellStyle name="Output 2 2 2 2 2 2 12" xfId="19326" xr:uid="{2BB3BAC5-6E5D-4F8D-A309-B2EF8713AE07}"/>
    <cellStyle name="Output 2 2 2 2 2 2 12 2" xfId="38346" xr:uid="{293B133D-AF03-49A9-92A5-5E0447D7BB38}"/>
    <cellStyle name="Output 2 2 2 2 2 2 13" xfId="19441" xr:uid="{2C4825EA-BF06-4231-BF36-9628DA31CA75}"/>
    <cellStyle name="Output 2 2 2 2 2 2 13 2" xfId="38371" xr:uid="{A7A7912F-9E17-4DB1-B159-84294D5424DB}"/>
    <cellStyle name="Output 2 2 2 2 2 2 14" xfId="19553" xr:uid="{9480E16F-ACA1-4AFC-AF81-49E1BCAF471A}"/>
    <cellStyle name="Output 2 2 2 2 2 2 14 2" xfId="38399" xr:uid="{AE8794A6-FE6E-47A6-B861-BFF4A06F8172}"/>
    <cellStyle name="Output 2 2 2 2 2 2 15" xfId="19666" xr:uid="{7B91D810-E39C-4BC8-823C-13AD71C22214}"/>
    <cellStyle name="Output 2 2 2 2 2 2 15 2" xfId="38425" xr:uid="{67D5199F-FCE9-4F27-A727-7EEAA70785DC}"/>
    <cellStyle name="Output 2 2 2 2 2 2 16" xfId="19791" xr:uid="{1E4014ED-5763-4072-835A-D9787389D343}"/>
    <cellStyle name="Output 2 2 2 2 2 2 16 2" xfId="38455" xr:uid="{2E9B5E0C-93D1-4927-AB9A-A0EC962CADC7}"/>
    <cellStyle name="Output 2 2 2 2 2 2 17" xfId="19892" xr:uid="{265B0BFC-B54F-4BC2-AE02-456F48405504}"/>
    <cellStyle name="Output 2 2 2 2 2 2 17 2" xfId="23461" xr:uid="{048373A8-2915-40AB-AEBE-10E8FC811074}"/>
    <cellStyle name="Output 2 2 2 2 2 2 17 2 2" xfId="39265" xr:uid="{912EC1CC-4076-4C06-9E7A-5443B00FE87D}"/>
    <cellStyle name="Output 2 2 2 2 2 2 17 3" xfId="38478" xr:uid="{B2A50A71-2E63-44F2-BAA2-A585DDD6C0D8}"/>
    <cellStyle name="Output 2 2 2 2 2 2 18" xfId="21423" xr:uid="{1D1130F0-C2E9-4FF6-A5E9-72B95D4CBF05}"/>
    <cellStyle name="Output 2 2 2 2 2 2 18 2" xfId="38796" xr:uid="{E69A0080-3CFF-4570-A90C-0D9BFC4BC250}"/>
    <cellStyle name="Output 2 2 2 2 2 2 19" xfId="23613" xr:uid="{336BD50E-0BB2-47FD-A5D4-6050E0F942F0}"/>
    <cellStyle name="Output 2 2 2 2 2 2 19 2" xfId="39301" xr:uid="{18AA7A79-AD2E-431F-A445-C3447ED733F9}"/>
    <cellStyle name="Output 2 2 2 2 2 2 2" xfId="14585" xr:uid="{4ED6EC59-4321-4CE8-9A25-1C9D053B261B}"/>
    <cellStyle name="Output 2 2 2 2 2 2 2 10" xfId="19167" xr:uid="{501EADE4-9B58-44F1-B7CC-113E730FBAEF}"/>
    <cellStyle name="Output 2 2 2 2 2 2 2 10 2" xfId="38307" xr:uid="{76211445-7A74-4D47-8400-3573D5DC3930}"/>
    <cellStyle name="Output 2 2 2 2 2 2 2 11" xfId="19279" xr:uid="{EE497801-3B11-47F2-BD21-CBEC79705A0A}"/>
    <cellStyle name="Output 2 2 2 2 2 2 2 11 2" xfId="38333" xr:uid="{96CC18AB-C553-467A-870E-BFCCC8F5156D}"/>
    <cellStyle name="Output 2 2 2 2 2 2 2 12" xfId="19394" xr:uid="{A040FD4B-B434-4683-B8FA-94555477024D}"/>
    <cellStyle name="Output 2 2 2 2 2 2 2 12 2" xfId="38358" xr:uid="{69A0CEC8-777D-49BB-A19A-7CEF1AC8E48F}"/>
    <cellStyle name="Output 2 2 2 2 2 2 2 13" xfId="19506" xr:uid="{8E915B53-04AE-4816-BBC7-182DAF556880}"/>
    <cellStyle name="Output 2 2 2 2 2 2 2 13 2" xfId="38386" xr:uid="{3BC0F8CC-37E7-4520-A404-EB3EA1AFDEB5}"/>
    <cellStyle name="Output 2 2 2 2 2 2 2 14" xfId="19619" xr:uid="{E385B196-ED7F-4499-9E1B-09D29CDE20DF}"/>
    <cellStyle name="Output 2 2 2 2 2 2 2 14 2" xfId="38412" xr:uid="{5B33A6F9-4CF2-46AE-B392-A61754F652CB}"/>
    <cellStyle name="Output 2 2 2 2 2 2 2 15" xfId="19744" xr:uid="{5343BBC0-F63A-454B-9FF6-A10BDFC52EB1}"/>
    <cellStyle name="Output 2 2 2 2 2 2 2 15 2" xfId="38442" xr:uid="{4809D8E0-0BE2-45EB-B552-985CEF934053}"/>
    <cellStyle name="Output 2 2 2 2 2 2 2 16" xfId="19828" xr:uid="{D1EFEA3E-A1C3-429F-B13C-EE9EC6838652}"/>
    <cellStyle name="Output 2 2 2 2 2 2 2 16 2" xfId="38462" xr:uid="{EBE6E78B-1423-4511-A0A1-8A34240B8A26}"/>
    <cellStyle name="Output 2 2 2 2 2 2 2 17" xfId="22201" xr:uid="{7FFA71E1-3EAF-42C4-875B-6A054B338AF1}"/>
    <cellStyle name="Output 2 2 2 2 2 2 2 17 2" xfId="23466" xr:uid="{CC2F6121-32B6-492C-ACFF-C0112C914FA5}"/>
    <cellStyle name="Output 2 2 2 2 2 2 2 17 2 2" xfId="39268" xr:uid="{FF9B4E99-C2C2-4BFA-B2EC-1058088F2819}"/>
    <cellStyle name="Output 2 2 2 2 2 2 2 17 3" xfId="38972" xr:uid="{A3C37561-D368-44B8-A9A9-A4844D2485D9}"/>
    <cellStyle name="Output 2 2 2 2 2 2 2 18" xfId="20905" xr:uid="{877FBCDB-27FA-47A6-9A91-EBDD652151B0}"/>
    <cellStyle name="Output 2 2 2 2 2 2 2 18 2" xfId="38679" xr:uid="{E4309175-79FE-4D39-8A20-D5D54FE38D9B}"/>
    <cellStyle name="Output 2 2 2 2 2 2 2 19" xfId="22073" xr:uid="{9224AFBA-D3E2-4FEC-961E-2E3071354BFA}"/>
    <cellStyle name="Output 2 2 2 2 2 2 2 19 2" xfId="38942" xr:uid="{AB1C141E-12F4-4408-B84A-600377CDD433}"/>
    <cellStyle name="Output 2 2 2 2 2 2 2 2" xfId="14590" xr:uid="{CC9C1DF4-E850-4424-B983-9716747CFBBD}"/>
    <cellStyle name="Output 2 2 2 2 2 2 2 2 10" xfId="19172" xr:uid="{4EDCF53F-06F8-413B-B9C2-1BF4D3536C37}"/>
    <cellStyle name="Output 2 2 2 2 2 2 2 2 10 2" xfId="38310" xr:uid="{8599BBDE-5523-46D2-A254-F7A526D48DD8}"/>
    <cellStyle name="Output 2 2 2 2 2 2 2 2 11" xfId="19284" xr:uid="{588B5487-B272-4105-BBC5-29DE5F2A116C}"/>
    <cellStyle name="Output 2 2 2 2 2 2 2 2 11 2" xfId="38336" xr:uid="{4A5D1F7D-3FE7-4446-8E6A-26FB5C4FE357}"/>
    <cellStyle name="Output 2 2 2 2 2 2 2 2 12" xfId="19399" xr:uid="{876E4BB8-6E98-4DE7-BBC3-E56A1BC64E00}"/>
    <cellStyle name="Output 2 2 2 2 2 2 2 2 12 2" xfId="38361" xr:uid="{B2BB6FAA-71C4-430E-B62B-C7D141310298}"/>
    <cellStyle name="Output 2 2 2 2 2 2 2 2 13" xfId="19511" xr:uid="{4D4D3E3A-70A7-433E-946A-137FBD402A9E}"/>
    <cellStyle name="Output 2 2 2 2 2 2 2 2 13 2" xfId="38389" xr:uid="{5A1ED46D-6B8A-4B70-995C-95A72C68C39A}"/>
    <cellStyle name="Output 2 2 2 2 2 2 2 2 14" xfId="19624" xr:uid="{7D600CE2-BAD3-41F6-8C2A-A65E4C26B1CC}"/>
    <cellStyle name="Output 2 2 2 2 2 2 2 2 14 2" xfId="38415" xr:uid="{349517FE-3AC0-4176-B5BA-C0C5846C0CC4}"/>
    <cellStyle name="Output 2 2 2 2 2 2 2 2 15" xfId="19749" xr:uid="{B914F7AD-7EA4-469E-B41F-E24AD09EB713}"/>
    <cellStyle name="Output 2 2 2 2 2 2 2 2 15 2" xfId="38445" xr:uid="{2C14A6F9-C6E8-47BA-BD40-7FB671C4807F}"/>
    <cellStyle name="Output 2 2 2 2 2 2 2 2 16" xfId="19833" xr:uid="{87FFDDB4-1B09-4441-8B7C-A00EB22D753F}"/>
    <cellStyle name="Output 2 2 2 2 2 2 2 2 16 2" xfId="38465" xr:uid="{61C24EBA-4E52-4D01-B822-E95C677AD05D}"/>
    <cellStyle name="Output 2 2 2 2 2 2 2 2 17" xfId="22206" xr:uid="{3E8B1540-9498-478B-A3CD-2B729B6D0C35}"/>
    <cellStyle name="Output 2 2 2 2 2 2 2 2 17 2" xfId="23559" xr:uid="{48111D9F-7D67-4DDD-BC25-9D07AB428B35}"/>
    <cellStyle name="Output 2 2 2 2 2 2 2 2 17 2 2" xfId="39287" xr:uid="{6628D32D-CCB2-4280-93FF-F01D72E03907}"/>
    <cellStyle name="Output 2 2 2 2 2 2 2 2 17 3" xfId="38975" xr:uid="{7699DFA7-6075-416A-8395-9FB807DD9773}"/>
    <cellStyle name="Output 2 2 2 2 2 2 2 2 18" xfId="20856" xr:uid="{7B4388AE-E957-41DA-A46F-2A609F394D66}"/>
    <cellStyle name="Output 2 2 2 2 2 2 2 2 18 2" xfId="38668" xr:uid="{953CC793-25BD-4E8D-AB28-4BCC43B74D8E}"/>
    <cellStyle name="Output 2 2 2 2 2 2 2 2 19" xfId="23642" xr:uid="{2583A313-E099-436A-B526-98C222E7BFC2}"/>
    <cellStyle name="Output 2 2 2 2 2 2 2 2 19 2" xfId="39305" xr:uid="{A0157B3F-1637-4865-A5C0-D6002945E34B}"/>
    <cellStyle name="Output 2 2 2 2 2 2 2 2 2" xfId="16242" xr:uid="{F13C650D-BF79-4DFE-BF8B-DBB385D9915E}"/>
    <cellStyle name="Output 2 2 2 2 2 2 2 2 2 10" xfId="25308" xr:uid="{965E5C1B-246C-4673-BD03-7186C69B8464}"/>
    <cellStyle name="Output 2 2 2 2 2 2 2 2 2 10 2" xfId="39663" xr:uid="{EA2BC3A1-CDB5-4BE4-875C-0607BF7881A9}"/>
    <cellStyle name="Output 2 2 2 2 2 2 2 2 2 11" xfId="25452" xr:uid="{2994A20E-797C-4616-A060-183E4012619F}"/>
    <cellStyle name="Output 2 2 2 2 2 2 2 2 2 11 2" xfId="39697" xr:uid="{B5552145-7B3A-4198-8951-575B961FE03F}"/>
    <cellStyle name="Output 2 2 2 2 2 2 2 2 2 12" xfId="25586" xr:uid="{AB6DDA8B-0107-4113-92CB-9B329661F69F}"/>
    <cellStyle name="Output 2 2 2 2 2 2 2 2 2 12 2" xfId="39729" xr:uid="{2B5B3E80-67C6-4F40-BE83-5E6E80F2F0A0}"/>
    <cellStyle name="Output 2 2 2 2 2 2 2 2 2 13" xfId="25708" xr:uid="{1E58E260-344C-4DDE-A9B2-3B13ACC8BB36}"/>
    <cellStyle name="Output 2 2 2 2 2 2 2 2 2 13 2" xfId="39760" xr:uid="{0943B729-5250-4A95-9B9E-67F606E19EF8}"/>
    <cellStyle name="Output 2 2 2 2 2 2 2 2 2 14" xfId="25816" xr:uid="{60BD7F42-4647-4355-A2D4-FDF06469B425}"/>
    <cellStyle name="Output 2 2 2 2 2 2 2 2 2 14 2" xfId="39787" xr:uid="{01736417-F9FE-4BBA-B88F-335E509AB662}"/>
    <cellStyle name="Output 2 2 2 2 2 2 2 2 2 15" xfId="25918" xr:uid="{27FC1460-8F0B-405E-AE8A-A57B0A459423}"/>
    <cellStyle name="Output 2 2 2 2 2 2 2 2 2 15 2" xfId="39813" xr:uid="{DDDDD583-34B3-4A7B-B90B-E707D6D62E55}"/>
    <cellStyle name="Output 2 2 2 2 2 2 2 2 2 16" xfId="26003" xr:uid="{CC30FB71-736C-4442-AD5A-1C98F70A3FA1}"/>
    <cellStyle name="Output 2 2 2 2 2 2 2 2 2 16 2" xfId="39835" xr:uid="{D70021AF-5253-4989-991A-1EE0B530EE6F}"/>
    <cellStyle name="Output 2 2 2 2 2 2 2 2 2 17" xfId="26078" xr:uid="{68D0B546-71DA-41DF-973D-B665E2A5FB33}"/>
    <cellStyle name="Output 2 2 2 2 2 2 2 2 2 17 2" xfId="39855" xr:uid="{EF8C4CF9-200A-4127-A4D6-FE3D5A9DA22A}"/>
    <cellStyle name="Output 2 2 2 2 2 2 2 2 2 18" xfId="26972" xr:uid="{F963EA53-C400-406C-B29A-00F41C0E94E1}"/>
    <cellStyle name="Output 2 2 2 2 2 2 2 2 2 18 2" xfId="40059" xr:uid="{80F30D20-5B68-4330-AF4A-C51C30E3748A}"/>
    <cellStyle name="Output 2 2 2 2 2 2 2 2 2 19" xfId="30302" xr:uid="{ABEE17C9-6DE5-4280-A460-54510FD0CBF9}"/>
    <cellStyle name="Output 2 2 2 2 2 2 2 2 2 19 2" xfId="40804" xr:uid="{76DD2CE6-FC1A-414E-9648-81B33A11BCE0}"/>
    <cellStyle name="Output 2 2 2 2 2 2 2 2 2 2" xfId="16247" xr:uid="{C4B30328-092B-4690-9864-3EA60FF55FD6}"/>
    <cellStyle name="Output 2 2 2 2 2 2 2 2 2 2 10" xfId="33893" xr:uid="{C8B9C467-FAB4-4C90-81D3-D93CDC6E5ABA}"/>
    <cellStyle name="Output 2 2 2 2 2 2 2 2 2 2 10 2" xfId="41640" xr:uid="{E99ACCB8-3DEB-426C-8F58-88D0B42F72AE}"/>
    <cellStyle name="Output 2 2 2 2 2 2 2 2 2 2 11" xfId="33757" xr:uid="{93C66EF9-883D-47AA-B735-3700C1564D59}"/>
    <cellStyle name="Output 2 2 2 2 2 2 2 2 2 2 11 2" xfId="41601" xr:uid="{56897823-15EA-4A9D-8ED6-78A567AF6903}"/>
    <cellStyle name="Output 2 2 2 2 2 2 2 2 2 2 12" xfId="34023" xr:uid="{7E2EED22-F272-45B3-8D37-2ADBF1411061}"/>
    <cellStyle name="Output 2 2 2 2 2 2 2 2 2 2 12 2" xfId="41669" xr:uid="{627A4F56-6206-44E9-812C-5AD40EA13671}"/>
    <cellStyle name="Output 2 2 2 2 2 2 2 2 2 2 13" xfId="35693" xr:uid="{CCD83AA3-1AA5-40D9-8DCC-F17179D6C05E}"/>
    <cellStyle name="Output 2 2 2 2 2 2 2 2 2 2 13 2" xfId="42033" xr:uid="{4DE88FF3-BC60-4DBD-8DD4-F7C4CD9973A2}"/>
    <cellStyle name="Output 2 2 2 2 2 2 2 2 2 2 14" xfId="35742" xr:uid="{B948CBB0-5955-4EAC-9AAD-946597679558}"/>
    <cellStyle name="Output 2 2 2 2 2 2 2 2 2 2 14 2" xfId="42042" xr:uid="{894EF56A-232E-47C4-969C-EBE879BA37DC}"/>
    <cellStyle name="Output 2 2 2 2 2 2 2 2 2 2 15" xfId="35788" xr:uid="{D310DC2C-B4D9-4578-A58F-D1F071CF3A24}"/>
    <cellStyle name="Output 2 2 2 2 2 2 2 2 2 2 15 2" xfId="42051" xr:uid="{BBC4FF6F-AE21-4A23-9B3B-24C89AB9C144}"/>
    <cellStyle name="Output 2 2 2 2 2 2 2 2 2 2 16" xfId="35830" xr:uid="{C4FBB377-80A3-4C4C-9704-48CE0D83F956}"/>
    <cellStyle name="Output 2 2 2 2 2 2 2 2 2 2 16 2" xfId="42059" xr:uid="{EC08A5C1-53C3-4ED0-8584-EC4673D0FF48}"/>
    <cellStyle name="Output 2 2 2 2 2 2 2 2 2 2 17" xfId="35872" xr:uid="{410B5639-358E-4E0C-AA00-5E4C0DD48158}"/>
    <cellStyle name="Output 2 2 2 2 2 2 2 2 2 2 17 2" xfId="42067" xr:uid="{4C7985F0-F1ED-4E5D-BBA3-5BF4137D892C}"/>
    <cellStyle name="Output 2 2 2 2 2 2 2 2 2 2 18" xfId="35910" xr:uid="{B4F057B2-8AE1-4758-8C20-4D624899BD09}"/>
    <cellStyle name="Output 2 2 2 2 2 2 2 2 2 2 18 2" xfId="42075" xr:uid="{E3013337-28D0-448B-9F88-BC635A474295}"/>
    <cellStyle name="Output 2 2 2 2 2 2 2 2 2 2 19" xfId="35942" xr:uid="{6F46D08C-7EA9-49D6-97B4-068A74E5CCB9}"/>
    <cellStyle name="Output 2 2 2 2 2 2 2 2 2 2 19 2" xfId="42080" xr:uid="{C2D6D1E3-28DE-49CC-BCEA-0AB0B64B66CC}"/>
    <cellStyle name="Output 2 2 2 2 2 2 2 2 2 2 2" xfId="22403" xr:uid="{DF9FF065-2C76-4D23-85AE-C6155C690E52}"/>
    <cellStyle name="Output 2 2 2 2 2 2 2 2 2 2 2 10" xfId="33360" xr:uid="{B3265B4A-43DC-44F2-B7A4-C58D6A98E522}"/>
    <cellStyle name="Output 2 2 2 2 2 2 2 2 2 2 2 10 2" xfId="41513" xr:uid="{8CC5BFBC-C86E-415B-B9F1-7D0241121C5B}"/>
    <cellStyle name="Output 2 2 2 2 2 2 2 2 2 2 2 11" xfId="34574" xr:uid="{CD18A6A0-34F0-47D8-AF66-3531F34BE4A2}"/>
    <cellStyle name="Output 2 2 2 2 2 2 2 2 2 2 2 11 2" xfId="41782" xr:uid="{6F929A93-FCD5-45AC-A8EC-47FE21186A8E}"/>
    <cellStyle name="Output 2 2 2 2 2 2 2 2 2 2 2 12" xfId="33561" xr:uid="{D1435FA1-A8AF-46EE-B6A0-E863A4B00764}"/>
    <cellStyle name="Output 2 2 2 2 2 2 2 2 2 2 2 12 2" xfId="41560" xr:uid="{20C7B3A9-368D-4FB3-AFD3-24DAAA1402F7}"/>
    <cellStyle name="Output 2 2 2 2 2 2 2 2 2 2 2 13" xfId="34932" xr:uid="{9BBA40F9-1B0A-42A3-9DA1-3B6D9831D41A}"/>
    <cellStyle name="Output 2 2 2 2 2 2 2 2 2 2 2 13 2" xfId="41866" xr:uid="{F1F4AF54-44DE-4418-86C4-CE92B64E2C9C}"/>
    <cellStyle name="Output 2 2 2 2 2 2 2 2 2 2 2 14" xfId="35061" xr:uid="{B3D02AFE-0FB3-4FFD-A283-EACBFCA84241}"/>
    <cellStyle name="Output 2 2 2 2 2 2 2 2 2 2 2 14 2" xfId="41901" xr:uid="{55C15DC0-3A68-4EC5-93A0-D65F11DD0E91}"/>
    <cellStyle name="Output 2 2 2 2 2 2 2 2 2 2 2 15" xfId="34075" xr:uid="{CECDC6CB-1F4A-439E-9CEF-344C2FBFC546}"/>
    <cellStyle name="Output 2 2 2 2 2 2 2 2 2 2 2 15 2" xfId="41683" xr:uid="{646E5614-93FB-4A65-B698-750E0E207E4D}"/>
    <cellStyle name="Output 2 2 2 2 2 2 2 2 2 2 2 16" xfId="33369" xr:uid="{5303083E-26B0-43E2-A289-09AA6FDDE7A2}"/>
    <cellStyle name="Output 2 2 2 2 2 2 2 2 2 2 2 16 2" xfId="41518" xr:uid="{F641578C-60EF-48E0-8EB3-285EE256A6BA}"/>
    <cellStyle name="Output 2 2 2 2 2 2 2 2 2 2 2 17" xfId="33950" xr:uid="{1FBA4A3E-F6FD-4D22-A134-D41AB9941E90}"/>
    <cellStyle name="Output 2 2 2 2 2 2 2 2 2 2 2 17 2" xfId="41655" xr:uid="{665B94D4-E12B-465E-B5BA-25AFFAA9066E}"/>
    <cellStyle name="Output 2 2 2 2 2 2 2 2 2 2 2 18" xfId="35551" xr:uid="{2224DD7E-2314-4515-83BC-820BF2C449BF}"/>
    <cellStyle name="Output 2 2 2 2 2 2 2 2 2 2 2 18 2" xfId="42004" xr:uid="{91852701-F026-4F6B-B698-3453EFEA8F17}"/>
    <cellStyle name="Output 2 2 2 2 2 2 2 2 2 2 2 19" xfId="32579" xr:uid="{5911CCD0-8B93-4562-8245-66E8F98CE2B1}"/>
    <cellStyle name="Output 2 2 2 2 2 2 2 2 2 2 2 19 2" xfId="41330" xr:uid="{2DC314EC-9ADC-42D3-9F81-615DC2B5CF36}"/>
    <cellStyle name="Output 2 2 2 2 2 2 2 2 2 2 2 2" xfId="22408" xr:uid="{E61C51D7-E188-4821-86F2-248CF2287113}"/>
    <cellStyle name="Output 2 2 2 2 2 2 2 2 2 2 2 2 10" xfId="34703" xr:uid="{2D8C6A40-4F9F-4AD7-B69A-7B4637399992}"/>
    <cellStyle name="Output 2 2 2 2 2 2 2 2 2 2 2 2 10 2" xfId="41817" xr:uid="{59ED11D1-E4E1-4503-BE34-FE5495F536DD}"/>
    <cellStyle name="Output 2 2 2 2 2 2 2 2 2 2 2 2 11" xfId="34426" xr:uid="{1C264354-D494-4031-85F3-67C76EEBAB6F}"/>
    <cellStyle name="Output 2 2 2 2 2 2 2 2 2 2 2 2 11 2" xfId="41756" xr:uid="{A6D08CE2-FFA6-4ED5-BDAE-F1E86241B6A4}"/>
    <cellStyle name="Output 2 2 2 2 2 2 2 2 2 2 2 2 12" xfId="34805" xr:uid="{C6C40391-A77A-4684-A9C5-2EFC2959874A}"/>
    <cellStyle name="Output 2 2 2 2 2 2 2 2 2 2 2 2 12 2" xfId="41838" xr:uid="{F8A300F8-3E4D-49B4-B892-201965A91B63}"/>
    <cellStyle name="Output 2 2 2 2 2 2 2 2 2 2 2 2 13" xfId="33592" xr:uid="{FB5ADC18-DC08-46C3-80B8-DBCCDA2EB848}"/>
    <cellStyle name="Output 2 2 2 2 2 2 2 2 2 2 2 2 13 2" xfId="41566" xr:uid="{E0F3C099-D74B-43E2-BE27-F6D58F8D1724}"/>
    <cellStyle name="Output 2 2 2 2 2 2 2 2 2 2 2 2 14" xfId="33408" xr:uid="{42AF3A0A-AD2F-4406-9E83-4C86A871FF78}"/>
    <cellStyle name="Output 2 2 2 2 2 2 2 2 2 2 2 2 14 2" xfId="41524" xr:uid="{FB8C20DB-E520-4349-9998-70086DF6971B}"/>
    <cellStyle name="Output 2 2 2 2 2 2 2 2 2 2 2 2 15" xfId="33720" xr:uid="{7FF0B9C4-D44D-455F-B892-1AC054D60165}"/>
    <cellStyle name="Output 2 2 2 2 2 2 2 2 2 2 2 2 15 2" xfId="41593" xr:uid="{98017445-AA9B-4C0C-92C6-4BA885B928A1}"/>
    <cellStyle name="Output 2 2 2 2 2 2 2 2 2 2 2 2 16" xfId="14929" xr:uid="{099C3E18-D57D-4F18-873D-2835CD80BB39}"/>
    <cellStyle name="Output 2 2 2 2 2 2 2 2 2 2 2 2 16 2" xfId="37339" xr:uid="{4B69D340-BC0C-455F-85A2-2EE1135610D9}"/>
    <cellStyle name="Output 2 2 2 2 2 2 2 2 2 2 2 2 17" xfId="32374" xr:uid="{D62565CF-1D12-435B-B797-C69C4ECFAA8E}"/>
    <cellStyle name="Output 2 2 2 2 2 2 2 2 2 2 2 2 17 2" xfId="41282" xr:uid="{D5371FB1-FFED-4348-93A6-9132DAF0F3CA}"/>
    <cellStyle name="Output 2 2 2 2 2 2 2 2 2 2 2 2 18" xfId="31403" xr:uid="{578C3D46-6215-4557-9222-3873E30D0D2A}"/>
    <cellStyle name="Output 2 2 2 2 2 2 2 2 2 2 2 2 18 2" xfId="41069" xr:uid="{54F0F9A0-95AB-48DE-8945-71044BFC7AD1}"/>
    <cellStyle name="Output 2 2 2 2 2 2 2 2 2 2 2 2 19" xfId="28940" xr:uid="{C796DB55-BD9B-4511-BFE4-F37A8ECBD7E1}"/>
    <cellStyle name="Output 2 2 2 2 2 2 2 2 2 2 2 2 19 2" xfId="40503" xr:uid="{221AF9AA-451C-470B-9E61-FE350904112C}"/>
    <cellStyle name="Output 2 2 2 2 2 2 2 2 2 2 2 2 2" xfId="14663" xr:uid="{9278FCEB-61B1-4D6A-92AF-CDC9B7C2DE2C}"/>
    <cellStyle name="Output 2 2 2 2 2 2 2 2 2 2 2 2 2 10" xfId="39039" xr:uid="{D510B153-00C6-428C-8C09-F9B9F806425B}"/>
    <cellStyle name="Output 2 2 2 2 2 2 2 2 2 2 2 2 2 2" xfId="15259" xr:uid="{E788A322-CCA0-4800-BC80-4530D65D1B59}"/>
    <cellStyle name="Output 2 2 2 2 2 2 2 2 2 2 2 2 2 2 2" xfId="37270" xr:uid="{DA47B2C6-93E9-4A1C-8FB6-85BE11DFD83F}"/>
    <cellStyle name="Output 2 2 2 2 2 2 2 2 2 2 2 2 2 2 2 2" xfId="37420" xr:uid="{EBAF7524-4B08-4683-9E19-E8C8E27DEA79}"/>
    <cellStyle name="Output 2 2 2 2 2 2 2 2 2 2 2 2 2 3" xfId="28089" xr:uid="{634881FF-A8FE-4E86-B4E3-17072DA892E3}"/>
    <cellStyle name="Output 2 2 2 2 2 2 2 2 2 2 2 2 2 3 2" xfId="40311" xr:uid="{4C9E532A-2563-4284-A382-DEFFF4B6F561}"/>
    <cellStyle name="Output 2 2 2 2 2 2 2 2 2 2 2 2 2 4" xfId="27663" xr:uid="{5A36E583-56F9-4453-939D-75069E5C5FA2}"/>
    <cellStyle name="Output 2 2 2 2 2 2 2 2 2 2 2 2 2 4 2" xfId="40207" xr:uid="{4C7500F0-E250-4144-9F2D-3CEAD9464AD0}"/>
    <cellStyle name="Output 2 2 2 2 2 2 2 2 2 2 2 2 2 5" xfId="36474" xr:uid="{75EB98BC-08D0-4E70-B1D3-2F3949C409AA}"/>
    <cellStyle name="Output 2 2 2 2 2 2 2 2 2 2 2 2 2 5 2" xfId="42194" xr:uid="{F9081B2E-DB66-4BB0-ACE8-61D5215B2EB2}"/>
    <cellStyle name="Output 2 2 2 2 2 2 2 2 2 2 2 2 2 6" xfId="31728" xr:uid="{64031697-82B9-4FD8-9E4D-58B4486B392C}"/>
    <cellStyle name="Output 2 2 2 2 2 2 2 2 2 2 2 2 2 6 2" xfId="41145" xr:uid="{497592DA-8B6B-4A21-9702-B0BEAC57582E}"/>
    <cellStyle name="Output 2 2 2 2 2 2 2 2 2 2 2 2 2 7" xfId="28836" xr:uid="{E66FB762-23CC-4BA7-A1F9-0A1E0D4355F2}"/>
    <cellStyle name="Output 2 2 2 2 2 2 2 2 2 2 2 2 2 7 2" xfId="40483" xr:uid="{889E5BD7-2FEA-48E6-A046-B8012D1AB82A}"/>
    <cellStyle name="Output 2 2 2 2 2 2 2 2 2 2 2 2 2 8" xfId="30228" xr:uid="{85ECE3B7-A188-42AC-81CE-28F75CD1FA85}"/>
    <cellStyle name="Output 2 2 2 2 2 2 2 2 2 2 2 2 2 8 2" xfId="40790" xr:uid="{FB6BA55F-9D12-48BF-A2FA-2604BF47FB6F}"/>
    <cellStyle name="Output 2 2 2 2 2 2 2 2 2 2 2 2 2 9" xfId="27860" xr:uid="{D6D9451A-CE81-4541-A6B3-DBED05D0134D}"/>
    <cellStyle name="Output 2 2 2 2 2 2 2 2 2 2 2 2 2 9 2" xfId="40255" xr:uid="{0A58B8CC-2730-44DD-A55C-D432B5854CC3}"/>
    <cellStyle name="Output 2 2 2 2 2 2 2 2 2 2 2 2 20" xfId="26937" xr:uid="{3D93D545-74A2-45F5-9467-182FF4882147}"/>
    <cellStyle name="Output 2 2 2 2 2 2 2 2 2 2 2 2 20 2" xfId="40050" xr:uid="{56DAC0C5-9D6F-4E72-A500-3EC7C72B0C2F}"/>
    <cellStyle name="Output 2 2 2 2 2 2 2 2 2 2 2 2 21" xfId="15842" xr:uid="{DEFD486F-5B52-4936-8BA0-E70BF7B0179D}"/>
    <cellStyle name="Output 2 2 2 2 2 2 2 2 2 2 2 2 21 2" xfId="37562" xr:uid="{D8FA423C-BFB8-43D0-8C1C-34B6C1EA6255}"/>
    <cellStyle name="Output 2 2 2 2 2 2 2 2 2 2 2 2 22" xfId="36073" xr:uid="{E3AA8579-E458-46B1-9BCE-DECB9C86478F}"/>
    <cellStyle name="Output 2 2 2 2 2 2 2 2 2 2 2 2 22 2" xfId="42104" xr:uid="{7B9684AB-8D57-48B9-9597-4FFDB783555E}"/>
    <cellStyle name="Output 2 2 2 2 2 2 2 2 2 2 2 2 23" xfId="39034" xr:uid="{4E97E602-088D-4CD1-8612-9F0EA779D899}"/>
    <cellStyle name="Output 2 2 2 2 2 2 2 2 2 2 2 2 3" xfId="34504" xr:uid="{C348182C-140B-4F51-B4B6-005396E28562}"/>
    <cellStyle name="Output 2 2 2 2 2 2 2 2 2 2 2 2 3 2" xfId="41775" xr:uid="{66B15338-95DD-46EE-8006-223914FCECDE}"/>
    <cellStyle name="Output 2 2 2 2 2 2 2 2 2 2 2 2 4" xfId="35350" xr:uid="{48987765-2CC2-44FF-A04C-2925CC51F580}"/>
    <cellStyle name="Output 2 2 2 2 2 2 2 2 2 2 2 2 4 2" xfId="41950" xr:uid="{CB4F1E90-5505-47E4-B2D8-8E6EEA5B835B}"/>
    <cellStyle name="Output 2 2 2 2 2 2 2 2 2 2 2 2 5" xfId="33010" xr:uid="{D5F822CF-EA73-4CB2-9098-B4CF66433BA6}"/>
    <cellStyle name="Output 2 2 2 2 2 2 2 2 2 2 2 2 5 2" xfId="41420" xr:uid="{D5C616CF-90A6-4BAB-8ED0-9B48E8C837C8}"/>
    <cellStyle name="Output 2 2 2 2 2 2 2 2 2 2 2 2 6" xfId="34218" xr:uid="{F089189A-2E79-4CB7-8279-63D7EA08E66A}"/>
    <cellStyle name="Output 2 2 2 2 2 2 2 2 2 2 2 2 6 2" xfId="41714" xr:uid="{E2E6A85E-479C-43C1-8AF3-19691C64B2CE}"/>
    <cellStyle name="Output 2 2 2 2 2 2 2 2 2 2 2 2 7" xfId="34603" xr:uid="{DE5B71B7-4BA5-4A43-9963-27BF1CAA8B18}"/>
    <cellStyle name="Output 2 2 2 2 2 2 2 2 2 2 2 2 7 2" xfId="41791" xr:uid="{30051F82-E7A5-44DB-B8EE-E8FF41A83252}"/>
    <cellStyle name="Output 2 2 2 2 2 2 2 2 2 2 2 2 8" xfId="34759" xr:uid="{A8729826-3E1F-46E9-BCB1-780C0492BC1C}"/>
    <cellStyle name="Output 2 2 2 2 2 2 2 2 2 2 2 2 8 2" xfId="41823" xr:uid="{0C2C43AB-99B7-4580-A50A-78FB16B38F36}"/>
    <cellStyle name="Output 2 2 2 2 2 2 2 2 2 2 2 2 9" xfId="34476" xr:uid="{9AFB8835-377C-4AE5-831E-21B77219C76C}"/>
    <cellStyle name="Output 2 2 2 2 2 2 2 2 2 2 2 2 9 2" xfId="41766" xr:uid="{CA99534A-0619-47AE-BF11-150D0CEAE10A}"/>
    <cellStyle name="Output 2 2 2 2 2 2 2 2 2 2 2 20" xfId="34661" xr:uid="{CCD9D467-8461-4FC9-96B0-79B24EC2108E}"/>
    <cellStyle name="Output 2 2 2 2 2 2 2 2 2 2 2 20 2" xfId="41807" xr:uid="{352CB46A-F924-4759-AE0D-6731B388554A}"/>
    <cellStyle name="Output 2 2 2 2 2 2 2 2 2 2 2 21" xfId="34065" xr:uid="{34E4A0FC-5814-41C0-BBC4-B0E69C86F28F}"/>
    <cellStyle name="Output 2 2 2 2 2 2 2 2 2 2 2 21 2" xfId="41681" xr:uid="{1E512EC9-79FC-464F-9949-BA7DA2B47655}"/>
    <cellStyle name="Output 2 2 2 2 2 2 2 2 2 2 2 22" xfId="31992" xr:uid="{421C2323-D9DC-428B-A3D8-4A4ABA3A8B87}"/>
    <cellStyle name="Output 2 2 2 2 2 2 2 2 2 2 2 22 2" xfId="41206" xr:uid="{434863BF-0532-474F-ABDC-A02A2B657335}"/>
    <cellStyle name="Output 2 2 2 2 2 2 2 2 2 2 2 23" xfId="15475" xr:uid="{376EA7DF-6490-405D-8B86-6D5DD72385CA}"/>
    <cellStyle name="Output 2 2 2 2 2 2 2 2 2 2 2 23 2" xfId="37477" xr:uid="{D7EC3A5F-D492-46DB-A993-24D02FCAC825}"/>
    <cellStyle name="Output 2 2 2 2 2 2 2 2 2 2 2 24" xfId="31753" xr:uid="{C3B231E0-59D5-43FE-9E71-B29386C18C56}"/>
    <cellStyle name="Output 2 2 2 2 2 2 2 2 2 2 2 24 2" xfId="41148" xr:uid="{467149F1-69A1-4BAA-A93F-DB8C1D14ADCB}"/>
    <cellStyle name="Output 2 2 2 2 2 2 2 2 2 2 2 25" xfId="36591" xr:uid="{ADAF51FA-F329-46F0-8D3C-7A78D910AC89}"/>
    <cellStyle name="Output 2 2 2 2 2 2 2 2 2 2 2 25 2" xfId="42220" xr:uid="{A6445C66-2ABF-4A87-9A8E-F2580BBFE3FA}"/>
    <cellStyle name="Output 2 2 2 2 2 2 2 2 2 2 2 26" xfId="31797" xr:uid="{9AE3AD69-3C50-47CE-8CD0-6F7733008C6F}"/>
    <cellStyle name="Output 2 2 2 2 2 2 2 2 2 2 2 26 2" xfId="41157" xr:uid="{6AC8D827-307B-4A3C-A3F4-7F3040C4AFF9}"/>
    <cellStyle name="Output 2 2 2 2 2 2 2 2 2 2 2 27" xfId="36274" xr:uid="{FCA6713E-D20D-4555-83E3-FED39970D08F}"/>
    <cellStyle name="Output 2 2 2 2 2 2 2 2 2 2 2 27 2" xfId="42154" xr:uid="{C955B943-650F-486C-8A12-7F85757D0B8D}"/>
    <cellStyle name="Output 2 2 2 2 2 2 2 2 2 2 2 28" xfId="31372" xr:uid="{999FDF3E-99FC-4177-8A22-5B5FD5A46CC7}"/>
    <cellStyle name="Output 2 2 2 2 2 2 2 2 2 2 2 28 2" xfId="41062" xr:uid="{4F7F382F-8CAC-4C17-92F5-CB4AE8B0E66A}"/>
    <cellStyle name="Output 2 2 2 2 2 2 2 2 2 2 2 29" xfId="37668" xr:uid="{4959F0C5-0CBA-41E4-B31D-F6DBE895BD51}"/>
    <cellStyle name="Output 2 2 2 2 2 2 2 2 2 2 2 3" xfId="29373" xr:uid="{6EEE82A9-F9E8-4296-83CE-038B2184C9A8}"/>
    <cellStyle name="Output 2 2 2 2 2 2 2 2 2 2 2 3 2" xfId="40593" xr:uid="{2D63B390-41E8-430F-B34E-3CE9F9D007B7}"/>
    <cellStyle name="Output 2 2 2 2 2 2 2 2 2 2 2 4" xfId="28179" xr:uid="{ED881E7F-8435-46D2-905E-01E75F68E59E}"/>
    <cellStyle name="Output 2 2 2 2 2 2 2 2 2 2 2 4 2" xfId="40331" xr:uid="{CF12AD61-2738-40F9-959A-1FD9AFC54938}"/>
    <cellStyle name="Output 2 2 2 2 2 2 2 2 2 2 2 5" xfId="29155" xr:uid="{92FA717B-9142-4B5B-A1CF-57152F907BB4}"/>
    <cellStyle name="Output 2 2 2 2 2 2 2 2 2 2 2 5 2" xfId="40549" xr:uid="{24CEE364-7ACF-4E4D-8FAA-285834E767B2}"/>
    <cellStyle name="Output 2 2 2 2 2 2 2 2 2 2 2 6" xfId="26922" xr:uid="{0A13CA7B-A808-4D2A-B199-3D6C74D0120D}"/>
    <cellStyle name="Output 2 2 2 2 2 2 2 2 2 2 2 6 2" xfId="40047" xr:uid="{E853A5E9-613B-4220-AEDB-FC2C1DAF920D}"/>
    <cellStyle name="Output 2 2 2 2 2 2 2 2 2 2 2 7" xfId="28305" xr:uid="{FBC595B0-EA6A-4EF2-98E5-08692BD2CA18}"/>
    <cellStyle name="Output 2 2 2 2 2 2 2 2 2 2 2 7 2" xfId="40360" xr:uid="{17C2C08D-3332-41D7-A469-2C00E3F9F1A6}"/>
    <cellStyle name="Output 2 2 2 2 2 2 2 2 2 2 2 8" xfId="15600" xr:uid="{33D1EAA3-FDC0-4A8A-83C9-07DC1329400B}"/>
    <cellStyle name="Output 2 2 2 2 2 2 2 2 2 2 2 8 2" xfId="37508" xr:uid="{6BEF4CD7-FF2A-49A3-8FFD-FA741EEB8CA9}"/>
    <cellStyle name="Output 2 2 2 2 2 2 2 2 2 2 2 9" xfId="28308" xr:uid="{4FD5724F-7CE3-4C3D-A309-653AB18CC246}"/>
    <cellStyle name="Output 2 2 2 2 2 2 2 2 2 2 2 9 10" xfId="40362" xr:uid="{78A493A5-7AF4-4348-822E-4FEBB101BB21}"/>
    <cellStyle name="Output 2 2 2 2 2 2 2 2 2 2 2 9 2" xfId="34499" xr:uid="{62CCE07B-4101-4D57-A388-CD450AB91DE3}"/>
    <cellStyle name="Output 2 2 2 2 2 2 2 2 2 2 2 9 2 2" xfId="41772" xr:uid="{E5E11D79-E32F-4BEC-B7F2-F6C4B61DEBB7}"/>
    <cellStyle name="Output 2 2 2 2 2 2 2 2 2 2 2 9 3" xfId="36542" xr:uid="{3F6ABE46-BE54-4A99-B762-B44441AC7D4C}"/>
    <cellStyle name="Output 2 2 2 2 2 2 2 2 2 2 2 9 3 2" xfId="42207" xr:uid="{B362317C-758D-4589-82CE-330E51EECF1B}"/>
    <cellStyle name="Output 2 2 2 2 2 2 2 2 2 2 2 9 4" xfId="32317" xr:uid="{AAA6CF54-499F-4A36-9CC2-04A00A424A3A}"/>
    <cellStyle name="Output 2 2 2 2 2 2 2 2 2 2 2 9 4 2" xfId="41274" xr:uid="{C81B9010-0454-4A05-9348-F556386DB01F}"/>
    <cellStyle name="Output 2 2 2 2 2 2 2 2 2 2 2 9 5" xfId="31871" xr:uid="{8639EE13-34F7-42F4-B278-5E618E2FAB95}"/>
    <cellStyle name="Output 2 2 2 2 2 2 2 2 2 2 2 9 5 2" xfId="41174" xr:uid="{A480E245-6C13-46FC-8C27-BA6486AC39BE}"/>
    <cellStyle name="Output 2 2 2 2 2 2 2 2 2 2 2 9 6" xfId="30942" xr:uid="{E54B2454-BB52-482C-97F6-B75F52B901D1}"/>
    <cellStyle name="Output 2 2 2 2 2 2 2 2 2 2 2 9 6 2" xfId="40951" xr:uid="{302AFAF6-F98E-44BA-8CE1-B9E907C4B9B7}"/>
    <cellStyle name="Output 2 2 2 2 2 2 2 2 2 2 2 9 7" xfId="36388" xr:uid="{32666530-77CF-4FDD-B097-1BFAAB51704A}"/>
    <cellStyle name="Output 2 2 2 2 2 2 2 2 2 2 2 9 7 2" xfId="42180" xr:uid="{CF2D15C7-2247-4ECD-8552-90F0386660F4}"/>
    <cellStyle name="Output 2 2 2 2 2 2 2 2 2 2 2 9 8" xfId="32394" xr:uid="{96E7958C-4575-480F-9B5E-A3A50545F4FF}"/>
    <cellStyle name="Output 2 2 2 2 2 2 2 2 2 2 2 9 8 2" xfId="41290" xr:uid="{144779D5-C0AA-49CA-8DA7-C1C7936B7382}"/>
    <cellStyle name="Output 2 2 2 2 2 2 2 2 2 2 2 9 9" xfId="31313" xr:uid="{70F77353-5693-4D0C-BAF2-A46528D2C5B7}"/>
    <cellStyle name="Output 2 2 2 2 2 2 2 2 2 2 2 9 9 2" xfId="41044" xr:uid="{3BD0B351-E586-4817-8D41-8F672CA7BD88}"/>
    <cellStyle name="Output 2 2 2 2 2 2 2 2 2 2 20" xfId="35972" xr:uid="{C8B40827-D23E-459D-9890-CB419A7E65E0}"/>
    <cellStyle name="Output 2 2 2 2 2 2 2 2 2 2 20 2" xfId="42085" xr:uid="{31C371E4-ADF4-424E-9388-BCA2F6B586F6}"/>
    <cellStyle name="Output 2 2 2 2 2 2 2 2 2 2 21" xfId="35996" xr:uid="{30864359-D148-44AF-BFDF-4B352D153F75}"/>
    <cellStyle name="Output 2 2 2 2 2 2 2 2 2 2 21 2" xfId="42088" xr:uid="{A1BAF4F7-15D8-4EB6-96D9-0112EE2FE146}"/>
    <cellStyle name="Output 2 2 2 2 2 2 2 2 2 2 22" xfId="32045" xr:uid="{9A3F8F40-9D66-4F53-9F96-9849A2870BBF}"/>
    <cellStyle name="Output 2 2 2 2 2 2 2 2 2 2 22 2" xfId="41222" xr:uid="{22DC7B79-6F34-410C-9FEC-E5CD417D464C}"/>
    <cellStyle name="Output 2 2 2 2 2 2 2 2 2 2 23" xfId="16213" xr:uid="{4BB37FB3-B96E-48CB-920E-0AB604EC7870}"/>
    <cellStyle name="Output 2 2 2 2 2 2 2 2 2 2 23 2" xfId="37642" xr:uid="{850867DD-0930-4257-AB75-80F03BB5C695}"/>
    <cellStyle name="Output 2 2 2 2 2 2 2 2 2 2 24" xfId="31891" xr:uid="{04A93DF0-E055-47DC-B1A6-95DE7A991AF2}"/>
    <cellStyle name="Output 2 2 2 2 2 2 2 2 2 2 24 2" xfId="41181" xr:uid="{5279B6A8-8312-4810-A61D-6D6A956E5055}"/>
    <cellStyle name="Output 2 2 2 2 2 2 2 2 2 2 25" xfId="32272" xr:uid="{AE02E908-E7CF-4D06-8C73-3D1941A5E616}"/>
    <cellStyle name="Output 2 2 2 2 2 2 2 2 2 2 25 2" xfId="41268" xr:uid="{DF033888-1BA0-4118-B0FB-2555E74FA35A}"/>
    <cellStyle name="Output 2 2 2 2 2 2 2 2 2 2 26" xfId="30023" xr:uid="{0487AB8B-2AC2-4856-8E50-8F218C2B44DE}"/>
    <cellStyle name="Output 2 2 2 2 2 2 2 2 2 2 26 2" xfId="40736" xr:uid="{61D7E0D2-69A7-452E-B006-3742894B03CC}"/>
    <cellStyle name="Output 2 2 2 2 2 2 2 2 2 2 27" xfId="36677" xr:uid="{49796C82-20AF-4EC5-8FD4-99CECF1AB4C0}"/>
    <cellStyle name="Output 2 2 2 2 2 2 2 2 2 2 27 2" xfId="42243" xr:uid="{D2B64E82-53CD-4DE4-9B44-A66C85757348}"/>
    <cellStyle name="Output 2 2 2 2 2 2 2 2 2 2 28" xfId="36727" xr:uid="{9294E2F0-980C-4290-97EC-47629E6AC04A}"/>
    <cellStyle name="Output 2 2 2 2 2 2 2 2 2 2 28 2" xfId="42253" xr:uid="{1A156F42-2800-4A96-B9B3-BE1925D5AAB9}"/>
    <cellStyle name="Output 2 2 2 2 2 2 2 2 2 2 29" xfId="37663" xr:uid="{E65AC3A3-68CE-48D0-8FC3-205B3B9A238C}"/>
    <cellStyle name="Output 2 2 2 2 2 2 2 2 2 2 3" xfId="29368" xr:uid="{DD1A991B-5CE4-4CDD-BDB9-E078E63BB194}"/>
    <cellStyle name="Output 2 2 2 2 2 2 2 2 2 2 3 2" xfId="40590" xr:uid="{45C37E1B-2ADE-41D4-A856-009DBDE2EACF}"/>
    <cellStyle name="Output 2 2 2 2 2 2 2 2 2 2 4" xfId="28395" xr:uid="{1489DEC2-F234-41B0-BD91-A014EBC7C92B}"/>
    <cellStyle name="Output 2 2 2 2 2 2 2 2 2 2 4 2" xfId="40385" xr:uid="{16557AF0-F97B-42CC-8A55-E69C73E0283F}"/>
    <cellStyle name="Output 2 2 2 2 2 2 2 2 2 2 5" xfId="27982" xr:uid="{E17535B3-F2FA-4DC5-971A-DD8A03C780E4}"/>
    <cellStyle name="Output 2 2 2 2 2 2 2 2 2 2 5 2" xfId="40295" xr:uid="{4E322243-0A19-44B0-B5E5-E208F102A9A9}"/>
    <cellStyle name="Output 2 2 2 2 2 2 2 2 2 2 6" xfId="30370" xr:uid="{138B9AC3-ABCC-4697-B5BA-FC5FA01991A2}"/>
    <cellStyle name="Output 2 2 2 2 2 2 2 2 2 2 6 2" xfId="40821" xr:uid="{53721125-A0A6-47EC-97E2-518CDC683F3E}"/>
    <cellStyle name="Output 2 2 2 2 2 2 2 2 2 2 7" xfId="28350" xr:uid="{B860DD43-0397-4181-8FA5-6F37C24B02A6}"/>
    <cellStyle name="Output 2 2 2 2 2 2 2 2 2 2 7 2" xfId="40372" xr:uid="{7B0EBEE0-5489-4E04-844F-25222E12D7AB}"/>
    <cellStyle name="Output 2 2 2 2 2 2 2 2 2 2 8" xfId="15969" xr:uid="{9212EDBA-1C09-4970-A4B6-0C83D42BEB27}"/>
    <cellStyle name="Output 2 2 2 2 2 2 2 2 2 2 8 2" xfId="37592" xr:uid="{E2BC4209-17D8-4A09-89E6-52BD34C398FA}"/>
    <cellStyle name="Output 2 2 2 2 2 2 2 2 2 2 9" xfId="26993" xr:uid="{275D3EC3-3D51-4DF5-8355-86B237CB1047}"/>
    <cellStyle name="Output 2 2 2 2 2 2 2 2 2 2 9 10" xfId="40063" xr:uid="{9866DE13-2BCB-418B-B348-235E187205A0}"/>
    <cellStyle name="Output 2 2 2 2 2 2 2 2 2 2 9 2" xfId="33495" xr:uid="{CF9C5516-9972-4E47-BE84-C0B14B43C47F}"/>
    <cellStyle name="Output 2 2 2 2 2 2 2 2 2 2 9 2 2" xfId="41542" xr:uid="{E6011246-B35C-48C0-8354-4ECA9534E2F1}"/>
    <cellStyle name="Output 2 2 2 2 2 2 2 2 2 2 9 3" xfId="36365" xr:uid="{CDBAFAFE-CE0D-4361-884A-C78DEDEF952D}"/>
    <cellStyle name="Output 2 2 2 2 2 2 2 2 2 2 9 3 2" xfId="42175" xr:uid="{02C45C4A-4992-4744-A1AB-B5D323206AB1}"/>
    <cellStyle name="Output 2 2 2 2 2 2 2 2 2 2 9 4" xfId="32078" xr:uid="{BFFE3827-2AAE-456A-9AAE-A5E40494BBB5}"/>
    <cellStyle name="Output 2 2 2 2 2 2 2 2 2 2 9 4 2" xfId="41231" xr:uid="{720F2F62-4171-4883-8DB7-CAC8837B2724}"/>
    <cellStyle name="Output 2 2 2 2 2 2 2 2 2 2 9 5" xfId="36141" xr:uid="{6113E710-78CE-4BD5-B285-6A437C51FFE8}"/>
    <cellStyle name="Output 2 2 2 2 2 2 2 2 2 2 9 5 2" xfId="42120" xr:uid="{932B3F95-6211-454A-A70D-B6F9BD83530A}"/>
    <cellStyle name="Output 2 2 2 2 2 2 2 2 2 2 9 6" xfId="30991" xr:uid="{0649CD32-20E2-45E0-B451-5337F72C4387}"/>
    <cellStyle name="Output 2 2 2 2 2 2 2 2 2 2 9 6 2" xfId="40966" xr:uid="{EFE52286-45C0-4EFE-8ECA-90FD58F4C77B}"/>
    <cellStyle name="Output 2 2 2 2 2 2 2 2 2 2 9 7" xfId="31194" xr:uid="{8C4077F2-C44C-47B3-B56E-8540EB00D397}"/>
    <cellStyle name="Output 2 2 2 2 2 2 2 2 2 2 9 7 2" xfId="41018" xr:uid="{4C305EDA-0531-495C-81E6-2BC0846DB9F0}"/>
    <cellStyle name="Output 2 2 2 2 2 2 2 2 2 2 9 8" xfId="31926" xr:uid="{47FCBB44-9151-4142-9916-9CCFE535C48A}"/>
    <cellStyle name="Output 2 2 2 2 2 2 2 2 2 2 9 8 2" xfId="41193" xr:uid="{A3A7D117-8C1D-4DE9-9873-D0811C847D67}"/>
    <cellStyle name="Output 2 2 2 2 2 2 2 2 2 2 9 9" xfId="36081" xr:uid="{96F1BD2D-3F2A-450E-8C60-697ED57AE388}"/>
    <cellStyle name="Output 2 2 2 2 2 2 2 2 2 2 9 9 2" xfId="42107" xr:uid="{C8334721-6E04-4E8D-A816-DCA2AC60BB87}"/>
    <cellStyle name="Output 2 2 2 2 2 2 2 2 2 20" xfId="31128" xr:uid="{C5D3AAEA-0AD5-471F-AEF7-600DA05BDC73}"/>
    <cellStyle name="Output 2 2 2 2 2 2 2 2 2 20 2" xfId="41000" xr:uid="{BA365FE3-DD63-45C5-91FC-0C1E39FB25F4}"/>
    <cellStyle name="Output 2 2 2 2 2 2 2 2 2 21" xfId="29992" xr:uid="{883D59A2-526F-40F7-A9FA-70B281A3CE20}"/>
    <cellStyle name="Output 2 2 2 2 2 2 2 2 2 21 2" xfId="40727" xr:uid="{1473E749-1F23-484E-BD62-AFBB8D0735C8}"/>
    <cellStyle name="Output 2 2 2 2 2 2 2 2 2 22" xfId="27613" xr:uid="{705DE506-20A5-4752-ACAB-2E80116941C8}"/>
    <cellStyle name="Output 2 2 2 2 2 2 2 2 2 22 2" xfId="40193" xr:uid="{55262E09-A950-443A-BB1B-DFE31EC87B36}"/>
    <cellStyle name="Output 2 2 2 2 2 2 2 2 2 23" xfId="31614" xr:uid="{5E08D178-7CD6-4AFB-82D2-C624A20E74DA}"/>
    <cellStyle name="Output 2 2 2 2 2 2 2 2 2 23 2" xfId="41123" xr:uid="{80186965-13A5-4FF6-906C-952094B8E2A9}"/>
    <cellStyle name="Output 2 2 2 2 2 2 2 2 2 24" xfId="31095" xr:uid="{94259081-9B05-4225-BF02-115452AA710B}"/>
    <cellStyle name="Output 2 2 2 2 2 2 2 2 2 24 10" xfId="40992" xr:uid="{BACA5F56-3AEC-4C0A-B224-C2F13C7D6A82}"/>
    <cellStyle name="Output 2 2 2 2 2 2 2 2 2 24 2" xfId="33490" xr:uid="{8533C08B-C94F-49E1-910F-0403C24A0C7B}"/>
    <cellStyle name="Output 2 2 2 2 2 2 2 2 2 24 2 2" xfId="41539" xr:uid="{1B216C0B-32F1-4FDE-924B-226593F379D5}"/>
    <cellStyle name="Output 2 2 2 2 2 2 2 2 2 24 3" xfId="36360" xr:uid="{449B83A9-23E8-40BE-B50B-0F07B6DD6BBC}"/>
    <cellStyle name="Output 2 2 2 2 2 2 2 2 2 24 3 2" xfId="42172" xr:uid="{1E771265-9983-4DC3-AB67-C95B77E4E3DA}"/>
    <cellStyle name="Output 2 2 2 2 2 2 2 2 2 24 4" xfId="15107" xr:uid="{A3AED695-F75A-4418-BE6C-C32A6B5B4588}"/>
    <cellStyle name="Output 2 2 2 2 2 2 2 2 2 24 4 2" xfId="37382" xr:uid="{86F2BD6A-5F78-4FA2-BD1C-ED8F676AABCE}"/>
    <cellStyle name="Output 2 2 2 2 2 2 2 2 2 24 5" xfId="36061" xr:uid="{1B77CDF6-A340-4491-ADDA-59F318F550C9}"/>
    <cellStyle name="Output 2 2 2 2 2 2 2 2 2 24 5 2" xfId="42097" xr:uid="{44FE6B2A-C53B-4582-8DC8-E60282EC1857}"/>
    <cellStyle name="Output 2 2 2 2 2 2 2 2 2 24 6" xfId="29774" xr:uid="{CB757621-21FC-4577-A86E-35F82A9EF242}"/>
    <cellStyle name="Output 2 2 2 2 2 2 2 2 2 24 6 2" xfId="40687" xr:uid="{EC9B7C2D-88C8-4C62-A297-51448E4A41BB}"/>
    <cellStyle name="Output 2 2 2 2 2 2 2 2 2 24 7" xfId="30792" xr:uid="{5F4F5A34-E434-4C41-8185-D77B2575394C}"/>
    <cellStyle name="Output 2 2 2 2 2 2 2 2 2 24 7 2" xfId="40910" xr:uid="{E093235A-B559-4DE9-9459-C5EA97A36445}"/>
    <cellStyle name="Output 2 2 2 2 2 2 2 2 2 24 8" xfId="27472" xr:uid="{204EBB28-4FC6-49E9-8D59-FA246CAFB821}"/>
    <cellStyle name="Output 2 2 2 2 2 2 2 2 2 24 8 2" xfId="40161" xr:uid="{5F356BD2-ADC9-4498-ACE3-BE4353A48F89}"/>
    <cellStyle name="Output 2 2 2 2 2 2 2 2 2 24 9" xfId="14959" xr:uid="{98433D56-9124-4C48-9CB4-2C90BC5E1957}"/>
    <cellStyle name="Output 2 2 2 2 2 2 2 2 2 24 9 2" xfId="37351" xr:uid="{22DDF550-5FA2-4496-BB15-F53FBB693F36}"/>
    <cellStyle name="Output 2 2 2 2 2 2 2 2 2 25" xfId="34726" xr:uid="{C9780BA7-F0E6-41AA-9F14-C82C7670ABA0}"/>
    <cellStyle name="Output 2 2 2 2 2 2 2 2 2 25 2" xfId="41819" xr:uid="{9898DBD5-00C4-4E4C-99B4-8B8EB2B3AEC7}"/>
    <cellStyle name="Output 2 2 2 2 2 2 2 2 2 26" xfId="35113" xr:uid="{42DA7E9E-3936-45A1-A6CB-7111D021B1EB}"/>
    <cellStyle name="Output 2 2 2 2 2 2 2 2 2 26 2" xfId="41913" xr:uid="{F5B4AE1A-FE39-484E-BBFD-6CBDC50B20A9}"/>
    <cellStyle name="Output 2 2 2 2 2 2 2 2 2 27" xfId="34215" xr:uid="{07B97D5A-7703-42E8-9732-13012E6CE2F8}"/>
    <cellStyle name="Output 2 2 2 2 2 2 2 2 2 27 2" xfId="41713" xr:uid="{E3B7A3FD-0F4E-4BAC-BB24-B1F1ECE7BC28}"/>
    <cellStyle name="Output 2 2 2 2 2 2 2 2 2 28" xfId="33903" xr:uid="{86230B7F-33E6-4E58-947C-9BBC62D54AE9}"/>
    <cellStyle name="Output 2 2 2 2 2 2 2 2 2 28 2" xfId="41644" xr:uid="{86989D7C-6DD9-41BD-9167-A0C2BB588F6C}"/>
    <cellStyle name="Output 2 2 2 2 2 2 2 2 2 29" xfId="34633" xr:uid="{FF4CCDC4-FB7C-4D1E-AAAE-BC8D5948CFD7}"/>
    <cellStyle name="Output 2 2 2 2 2 2 2 2 2 29 2" xfId="41797" xr:uid="{31C8326A-A4E7-4DAB-9276-3D6CF3B239CA}"/>
    <cellStyle name="Output 2 2 2 2 2 2 2 2 2 3" xfId="23564" xr:uid="{9B751970-7125-4B77-8F66-C82431CA090E}"/>
    <cellStyle name="Output 2 2 2 2 2 2 2 2 2 3 2" xfId="39290" xr:uid="{0788DD64-4195-470A-B96D-F5930509C87C}"/>
    <cellStyle name="Output 2 2 2 2 2 2 2 2 2 30" xfId="35404" xr:uid="{A7A13F3E-DD7B-42D1-B744-1000CB737FE5}"/>
    <cellStyle name="Output 2 2 2 2 2 2 2 2 2 30 2" xfId="41969" xr:uid="{15BDE9D4-A5BE-4422-8052-17B93EFD6684}"/>
    <cellStyle name="Output 2 2 2 2 2 2 2 2 2 31" xfId="32685" xr:uid="{51308476-CEF4-438D-A783-6BA4FE249FE4}"/>
    <cellStyle name="Output 2 2 2 2 2 2 2 2 2 31 2" xfId="41353" xr:uid="{C36B7BAF-08FC-4E66-AF40-2A42E08AA0FD}"/>
    <cellStyle name="Output 2 2 2 2 2 2 2 2 2 32" xfId="35386" xr:uid="{5394A218-5636-4D97-9388-C92F61ECDAC9}"/>
    <cellStyle name="Output 2 2 2 2 2 2 2 2 2 32 2" xfId="41963" xr:uid="{F5483BA6-9D33-4AEF-957F-9052D4541989}"/>
    <cellStyle name="Output 2 2 2 2 2 2 2 2 2 33" xfId="32699" xr:uid="{83E6F29D-D3DB-4F99-90DA-0889CFDD781E}"/>
    <cellStyle name="Output 2 2 2 2 2 2 2 2 2 33 2" xfId="41359" xr:uid="{08C1E367-B8E5-4B1E-BE43-9FE2747E6BA6}"/>
    <cellStyle name="Output 2 2 2 2 2 2 2 2 2 34" xfId="34989" xr:uid="{15554BDB-BEA9-4D78-BC65-A879CE4A28C7}"/>
    <cellStyle name="Output 2 2 2 2 2 2 2 2 2 34 2" xfId="41880" xr:uid="{8BA316EE-438C-4EF7-8688-F09708E7F62F}"/>
    <cellStyle name="Output 2 2 2 2 2 2 2 2 2 35" xfId="33370" xr:uid="{B20C83F8-98A8-415C-BDA5-868220BC840C}"/>
    <cellStyle name="Output 2 2 2 2 2 2 2 2 2 35 2" xfId="41519" xr:uid="{1FD8A03D-9570-41AE-B363-8B0BDCF28B95}"/>
    <cellStyle name="Output 2 2 2 2 2 2 2 2 2 36" xfId="33869" xr:uid="{2CF4C339-0C8C-4DD7-90F1-5FF3182A2B84}"/>
    <cellStyle name="Output 2 2 2 2 2 2 2 2 2 36 2" xfId="41629" xr:uid="{0589BD3F-1F76-48CF-9C97-5562F7D22E9C}"/>
    <cellStyle name="Output 2 2 2 2 2 2 2 2 2 37" xfId="30871" xr:uid="{392AC413-6BC0-4D80-B0BF-F082839DD46E}"/>
    <cellStyle name="Output 2 2 2 2 2 2 2 2 2 37 2" xfId="40930" xr:uid="{DC303270-E588-478E-980E-E0BCCB98D5A8}"/>
    <cellStyle name="Output 2 2 2 2 2 2 2 2 2 38" xfId="15871" xr:uid="{34DDA4CD-D1A8-493A-B17E-2B138B90451B}"/>
    <cellStyle name="Output 2 2 2 2 2 2 2 2 2 38 2" xfId="37571" xr:uid="{281D7A0B-59DA-462E-8474-33D0B48D365B}"/>
    <cellStyle name="Output 2 2 2 2 2 2 2 2 2 39" xfId="14987" xr:uid="{8CE85693-8D7D-405B-A41C-57D4317C488B}"/>
    <cellStyle name="Output 2 2 2 2 2 2 2 2 2 39 2" xfId="37356" xr:uid="{4F90C871-C2CE-44E7-9CF5-F88D4ED74600}"/>
    <cellStyle name="Output 2 2 2 2 2 2 2 2 2 4" xfId="20853" xr:uid="{5656A826-7A5F-4A7F-B866-E61D4FE75014}"/>
    <cellStyle name="Output 2 2 2 2 2 2 2 2 2 4 2" xfId="38665" xr:uid="{6B658B9A-0415-49AC-9E69-C52A6BEBC672}"/>
    <cellStyle name="Output 2 2 2 2 2 2 2 2 2 40" xfId="32255" xr:uid="{D8704C78-8610-4F70-8049-580287E0E227}"/>
    <cellStyle name="Output 2 2 2 2 2 2 2 2 2 40 2" xfId="41263" xr:uid="{85479C44-9665-44E5-9C68-FE6F27B81CFD}"/>
    <cellStyle name="Output 2 2 2 2 2 2 2 2 2 41" xfId="32245" xr:uid="{16FD5654-6851-40CB-81E8-047FF6E62006}"/>
    <cellStyle name="Output 2 2 2 2 2 2 2 2 2 41 2" xfId="41258" xr:uid="{456FD5B0-9C53-41F9-875B-D8EA2DD374F6}"/>
    <cellStyle name="Output 2 2 2 2 2 2 2 2 2 42" xfId="29507" xr:uid="{C41B215B-6AF5-448F-B05D-B33BA0AA64CE}"/>
    <cellStyle name="Output 2 2 2 2 2 2 2 2 2 42 2" xfId="40626" xr:uid="{F131964A-A4D3-4ABB-93FE-B29A93F77B3C}"/>
    <cellStyle name="Output 2 2 2 2 2 2 2 2 2 43" xfId="14931" xr:uid="{15AB5094-8A1C-4DF7-A4C1-5FBF221CCC1E}"/>
    <cellStyle name="Output 2 2 2 2 2 2 2 2 2 43 2" xfId="37341" xr:uid="{DED811E0-7402-424E-9C98-4588D37691E5}"/>
    <cellStyle name="Output 2 2 2 2 2 2 2 2 2 44" xfId="37247" xr:uid="{92392A58-2250-40A5-92E5-FC1E9CAB38FC}"/>
    <cellStyle name="Output 2 2 2 2 2 2 2 2 2 5" xfId="23623" xr:uid="{8F18C29C-505F-4CF2-8147-2978A84E1E60}"/>
    <cellStyle name="Output 2 2 2 2 2 2 2 2 2 5 2" xfId="39304" xr:uid="{0D1765E7-C64C-4CDC-8D39-EC4E9D5FD16A}"/>
    <cellStyle name="Output 2 2 2 2 2 2 2 2 2 6" xfId="22136" xr:uid="{6B82EB92-1212-4C3A-A501-E2551B4371B5}"/>
    <cellStyle name="Output 2 2 2 2 2 2 2 2 2 6 2" xfId="38956" xr:uid="{15F69D87-52CD-4E13-87EE-D3192040D585}"/>
    <cellStyle name="Output 2 2 2 2 2 2 2 2 2 7" xfId="24812" xr:uid="{C4BF2532-6A21-4857-9B23-C5C80C80FFFB}"/>
    <cellStyle name="Output 2 2 2 2 2 2 2 2 2 7 2" xfId="39548" xr:uid="{73CA621E-8229-4121-A10B-5D3572EE4636}"/>
    <cellStyle name="Output 2 2 2 2 2 2 2 2 2 8" xfId="24990" xr:uid="{C0977381-9331-499D-9991-A5B04DA1E30B}"/>
    <cellStyle name="Output 2 2 2 2 2 2 2 2 2 8 2" xfId="39588" xr:uid="{2CA1089A-7121-4E12-836C-8C147FA638EA}"/>
    <cellStyle name="Output 2 2 2 2 2 2 2 2 2 9" xfId="25154" xr:uid="{5B91D2E8-9A4F-44E3-99C2-4846933ACC96}"/>
    <cellStyle name="Output 2 2 2 2 2 2 2 2 2 9 2" xfId="39626" xr:uid="{BA943605-8078-48B8-AFCC-6B2BF3A0D80D}"/>
    <cellStyle name="Output 2 2 2 2 2 2 2 2 20" xfId="20814" xr:uid="{8C948DBD-A8D1-481E-A830-A12634CEC072}"/>
    <cellStyle name="Output 2 2 2 2 2 2 2 2 20 2" xfId="38658" xr:uid="{F63DE750-6147-4399-9A0D-75A809B1DE2B}"/>
    <cellStyle name="Output 2 2 2 2 2 2 2 2 21" xfId="24640" xr:uid="{7D95C179-ABFF-4BA5-8169-1FF77B2BD6D6}"/>
    <cellStyle name="Output 2 2 2 2 2 2 2 2 21 2" xfId="39515" xr:uid="{9654A813-A90E-4507-99DA-C371DDE11E9D}"/>
    <cellStyle name="Output 2 2 2 2 2 2 2 2 22" xfId="22255" xr:uid="{BEC73815-C184-4030-A2D2-92964216D8FB}"/>
    <cellStyle name="Output 2 2 2 2 2 2 2 2 22 2" xfId="38984" xr:uid="{3610D497-BDA5-4A99-BB06-A4D298B96335}"/>
    <cellStyle name="Output 2 2 2 2 2 2 2 2 23" xfId="20693" xr:uid="{44B5A8EC-037D-463E-8F24-04E23B6D9B54}"/>
    <cellStyle name="Output 2 2 2 2 2 2 2 2 23 2" xfId="38633" xr:uid="{BF3EB486-A073-465D-9659-B1302C826EEB}"/>
    <cellStyle name="Output 2 2 2 2 2 2 2 2 24" xfId="21071" xr:uid="{4B812E74-A25D-478D-A67F-99F9A7122ADC}"/>
    <cellStyle name="Output 2 2 2 2 2 2 2 2 24 2" xfId="38717" xr:uid="{6CD952F9-AA44-49DF-838A-8BCBC1705566}"/>
    <cellStyle name="Output 2 2 2 2 2 2 2 2 25" xfId="23498" xr:uid="{438AC0D1-55A8-4B20-85E7-8B5BF37E1585}"/>
    <cellStyle name="Output 2 2 2 2 2 2 2 2 25 2" xfId="39274" xr:uid="{C04C2353-7018-4C14-80DF-F32BF4FAFE44}"/>
    <cellStyle name="Output 2 2 2 2 2 2 2 2 26" xfId="20887" xr:uid="{810593F2-F7CA-4B4F-A035-CE14CDD86DB0}"/>
    <cellStyle name="Output 2 2 2 2 2 2 2 2 26 2" xfId="38674" xr:uid="{2D06DD9F-088A-48D0-BA3C-81CB4FC4109F}"/>
    <cellStyle name="Output 2 2 2 2 2 2 2 2 27" xfId="23956" xr:uid="{AF9DAFB3-A8C4-4E2C-8D53-40D07EFED6A7}"/>
    <cellStyle name="Output 2 2 2 2 2 2 2 2 27 2" xfId="39369" xr:uid="{E8694DFB-1D4B-4C19-8228-C3461C5830F8}"/>
    <cellStyle name="Output 2 2 2 2 2 2 2 2 28" xfId="20043" xr:uid="{844A824B-824F-4B05-9AE2-23E16345ABE9}"/>
    <cellStyle name="Output 2 2 2 2 2 2 2 2 28 2" xfId="38503" xr:uid="{A95E8082-5A7B-40B7-9C72-148A7BC02AD7}"/>
    <cellStyle name="Output 2 2 2 2 2 2 2 2 29" xfId="21162" xr:uid="{A9455353-119E-418C-BD25-CA7EA37D05A7}"/>
    <cellStyle name="Output 2 2 2 2 2 2 2 2 29 2" xfId="38737" xr:uid="{34E7DB79-4642-486A-9E1F-8E0577311E40}"/>
    <cellStyle name="Output 2 2 2 2 2 2 2 2 3" xfId="18348" xr:uid="{D23BB9EB-85F4-42D3-B303-FD75D0780B93}"/>
    <cellStyle name="Output 2 2 2 2 2 2 2 2 3 2" xfId="38123" xr:uid="{19F6C8CB-DBBC-4F25-BAED-3E6D59B2090E}"/>
    <cellStyle name="Output 2 2 2 2 2 2 2 2 30" xfId="24372" xr:uid="{DBE64CB6-D606-4D86-8E1D-4F7C2E03297A}"/>
    <cellStyle name="Output 2 2 2 2 2 2 2 2 30 2" xfId="39465" xr:uid="{0C89EE51-4945-4D4A-9D20-A5CC17E2CF9E}"/>
    <cellStyle name="Output 2 2 2 2 2 2 2 2 31" xfId="20537" xr:uid="{8BFBFFE8-9F40-43EF-8C4E-902448DE140E}"/>
    <cellStyle name="Output 2 2 2 2 2 2 2 2 31 2" xfId="38601" xr:uid="{7C606244-5491-49CA-9562-2C0F4A37EF88}"/>
    <cellStyle name="Output 2 2 2 2 2 2 2 2 32" xfId="17777" xr:uid="{8640FEFA-BD87-4635-BAFE-ED1B0760D6D5}"/>
    <cellStyle name="Output 2 2 2 2 2 2 2 2 32 2" xfId="37987" xr:uid="{20785B9A-F096-43DF-80C8-48A5DC19D864}"/>
    <cellStyle name="Output 2 2 2 2 2 2 2 2 33" xfId="18902" xr:uid="{FF485453-DA8A-47B9-BED0-3B5CC085951B}"/>
    <cellStyle name="Output 2 2 2 2 2 2 2 2 33 2" xfId="38249" xr:uid="{66366B56-4B51-42FB-8DAD-821537E81CB9}"/>
    <cellStyle name="Output 2 2 2 2 2 2 2 2 34" xfId="26287" xr:uid="{1BB8CD14-6CDB-4245-8232-E944EF360DAB}"/>
    <cellStyle name="Output 2 2 2 2 2 2 2 2 34 2" xfId="39909" xr:uid="{4F6B2DC9-B2F4-4E7C-B851-635DAC7E0B09}"/>
    <cellStyle name="Output 2 2 2 2 2 2 2 2 35" xfId="26368" xr:uid="{248A12D6-8EC3-46F2-9318-802DAAF9737D}"/>
    <cellStyle name="Output 2 2 2 2 2 2 2 2 35 2" xfId="39926" xr:uid="{920DAF8C-73BE-4E01-A43C-759B1D1B51A1}"/>
    <cellStyle name="Output 2 2 2 2 2 2 2 2 36" xfId="26444" xr:uid="{61B76CEE-24CF-47F5-9051-86A7C0E53188}"/>
    <cellStyle name="Output 2 2 2 2 2 2 2 2 36 2" xfId="39942" xr:uid="{2B03BCBD-CB2F-441F-B0C4-7E276F34EE01}"/>
    <cellStyle name="Output 2 2 2 2 2 2 2 2 37" xfId="26516" xr:uid="{BF7EA55A-2D38-4DCC-AE8A-E424927D01F3}"/>
    <cellStyle name="Output 2 2 2 2 2 2 2 2 37 2" xfId="39957" xr:uid="{A6EB7A05-5D49-48F3-9A5B-15ECBC8ABFC5}"/>
    <cellStyle name="Output 2 2 2 2 2 2 2 2 38" xfId="26581" xr:uid="{56B3145E-8BC3-49EC-ADC4-04572DFA0494}"/>
    <cellStyle name="Output 2 2 2 2 2 2 2 2 38 2" xfId="39971" xr:uid="{F37D37DD-72B1-466A-90CB-FABC4F589E3F}"/>
    <cellStyle name="Output 2 2 2 2 2 2 2 2 39" xfId="26640" xr:uid="{3575BD68-89EA-4B32-BA6E-4F6F3BF65750}"/>
    <cellStyle name="Output 2 2 2 2 2 2 2 2 39 2" xfId="39983" xr:uid="{88453C5C-202A-4395-9BDE-6EE3D3354BA4}"/>
    <cellStyle name="Output 2 2 2 2 2 2 2 2 4" xfId="18468" xr:uid="{1DBACA2B-9C04-4BED-80AD-F0C89F9C390E}"/>
    <cellStyle name="Output 2 2 2 2 2 2 2 2 4 2" xfId="38152" xr:uid="{F2BC3E0B-14F5-4B92-9ED4-1951B53AB071}"/>
    <cellStyle name="Output 2 2 2 2 2 2 2 2 40" xfId="26695" xr:uid="{4F307B09-1E07-4690-9198-1B0A56013DEB}"/>
    <cellStyle name="Output 2 2 2 2 2 2 2 2 40 2" xfId="39995" xr:uid="{3202A06F-1225-49B9-91E0-EEED4E1B999A}"/>
    <cellStyle name="Output 2 2 2 2 2 2 2 2 41" xfId="26744" xr:uid="{96C95FCF-9399-4AA6-8DBC-DCA52B8F2D65}"/>
    <cellStyle name="Output 2 2 2 2 2 2 2 2 41 2" xfId="40006" xr:uid="{B4F49606-F35A-46B4-A983-76D59F9E7EDD}"/>
    <cellStyle name="Output 2 2 2 2 2 2 2 2 42" xfId="26792" xr:uid="{3BCE25D5-59C8-4386-8EF9-C48CB9595085}"/>
    <cellStyle name="Output 2 2 2 2 2 2 2 2 42 2" xfId="40017" xr:uid="{90C2134B-8165-4DF2-B9B3-B923109D5355}"/>
    <cellStyle name="Output 2 2 2 2 2 2 2 2 43" xfId="26836" xr:uid="{42392142-47DD-46E7-89E3-6E89BB4525DF}"/>
    <cellStyle name="Output 2 2 2 2 2 2 2 2 43 2" xfId="40028" xr:uid="{7B7DB7DD-EC04-40CB-9EA3-9994138C2F45}"/>
    <cellStyle name="Output 2 2 2 2 2 2 2 2 44" xfId="26878" xr:uid="{C9D4E279-0883-4B00-AFBF-E6F8675B2E2B}"/>
    <cellStyle name="Output 2 2 2 2 2 2 2 2 44 2" xfId="40038" xr:uid="{CEC5E108-30C5-4EF9-8BBB-E4A48F231089}"/>
    <cellStyle name="Output 2 2 2 2 2 2 2 2 45" xfId="26967" xr:uid="{4EAF18B9-63DD-4582-8035-772FBC024168}"/>
    <cellStyle name="Output 2 2 2 2 2 2 2 2 45 2" xfId="40056" xr:uid="{839CF7E0-7356-41E8-A461-E35BABE98A15}"/>
    <cellStyle name="Output 2 2 2 2 2 2 2 2 46" xfId="28522" xr:uid="{ABA981A9-B76F-491E-AED0-A6ED652E5705}"/>
    <cellStyle name="Output 2 2 2 2 2 2 2 2 46 2" xfId="40414" xr:uid="{600D3830-3EA8-47D1-98D2-B00E9A911D80}"/>
    <cellStyle name="Output 2 2 2 2 2 2 2 2 47" xfId="15339" xr:uid="{A8A1B7A2-9501-4A06-93E5-C36922BFCC48}"/>
    <cellStyle name="Output 2 2 2 2 2 2 2 2 47 2" xfId="37441" xr:uid="{7AF4D9E7-1B72-41DA-855D-F23AE398930A}"/>
    <cellStyle name="Output 2 2 2 2 2 2 2 2 48" xfId="30490" xr:uid="{F2D18AD0-D111-42D1-AC71-CA638D1FD962}"/>
    <cellStyle name="Output 2 2 2 2 2 2 2 2 48 2" xfId="40842" xr:uid="{B5D305A6-DDAA-4E41-93CD-29FA93ED7306}"/>
    <cellStyle name="Output 2 2 2 2 2 2 2 2 49" xfId="15358" xr:uid="{0E874EC5-A32D-4438-BB2D-DB93663E92AC}"/>
    <cellStyle name="Output 2 2 2 2 2 2 2 2 49 2" xfId="37447" xr:uid="{3526769F-3B33-4D92-93F8-93E8DB7D807F}"/>
    <cellStyle name="Output 2 2 2 2 2 2 2 2 5" xfId="18591" xr:uid="{D805723B-1CCC-403E-B4C9-7803CBD798C8}"/>
    <cellStyle name="Output 2 2 2 2 2 2 2 2 5 2" xfId="38181" xr:uid="{C6CDC39E-25BC-45AC-840D-1D0CDB3860E5}"/>
    <cellStyle name="Output 2 2 2 2 2 2 2 2 50" xfId="29792" xr:uid="{9260B14F-D1DC-45F1-8189-8C90E2226CA8}"/>
    <cellStyle name="Output 2 2 2 2 2 2 2 2 50 2" xfId="40691" xr:uid="{6C76A372-0209-4C9D-AF02-930DD4274A16}"/>
    <cellStyle name="Output 2 2 2 2 2 2 2 2 51" xfId="15553" xr:uid="{63CF5B24-51B4-40A4-85B9-E9E6BD4A5D83}"/>
    <cellStyle name="Output 2 2 2 2 2 2 2 2 51 10" xfId="37495" xr:uid="{E3E0BFF5-EE65-479B-88D1-61A916B1F1F6}"/>
    <cellStyle name="Output 2 2 2 2 2 2 2 2 51 2" xfId="33286" xr:uid="{A88C1DC8-29E0-4034-AAD4-F663FA702478}"/>
    <cellStyle name="Output 2 2 2 2 2 2 2 2 51 2 2" xfId="41492" xr:uid="{20745871-31D4-4286-A047-19338628A3BA}"/>
    <cellStyle name="Output 2 2 2 2 2 2 2 2 51 3" xfId="36299" xr:uid="{D3F50B55-00DF-4A80-994F-852AD99A16C3}"/>
    <cellStyle name="Output 2 2 2 2 2 2 2 2 51 3 2" xfId="42161" xr:uid="{C5909399-89E1-4A47-AF23-A54AB80399A1}"/>
    <cellStyle name="Output 2 2 2 2 2 2 2 2 51 4" xfId="30316" xr:uid="{D2544995-24E6-45E0-BDD6-37FE655B1954}"/>
    <cellStyle name="Output 2 2 2 2 2 2 2 2 51 4 2" xfId="40809" xr:uid="{02CFC7C9-76BA-4DE7-A1CC-AF45E99B60E0}"/>
    <cellStyle name="Output 2 2 2 2 2 2 2 2 51 5" xfId="31282" xr:uid="{8450EA32-1F92-4E3C-BAE9-837C595A54D7}"/>
    <cellStyle name="Output 2 2 2 2 2 2 2 2 51 5 2" xfId="41037" xr:uid="{F7D291F8-5D8B-43C4-AE95-97D2E43019A8}"/>
    <cellStyle name="Output 2 2 2 2 2 2 2 2 51 6" xfId="36631" xr:uid="{10E57757-C88D-4908-BF5E-6933E5CF17E7}"/>
    <cellStyle name="Output 2 2 2 2 2 2 2 2 51 6 2" xfId="42231" xr:uid="{B137A9E1-FDCE-4453-9E5C-A557BC63C0CA}"/>
    <cellStyle name="Output 2 2 2 2 2 2 2 2 51 7" xfId="29411" xr:uid="{72DCC673-08B6-414C-AFE2-FBB8CE1D06A7}"/>
    <cellStyle name="Output 2 2 2 2 2 2 2 2 51 7 2" xfId="40604" xr:uid="{958BE844-8247-4D43-A3B0-81DF6B8B45DF}"/>
    <cellStyle name="Output 2 2 2 2 2 2 2 2 51 8" xfId="30327" xr:uid="{DF0F7310-DC31-41FD-ADF4-EED42197537E}"/>
    <cellStyle name="Output 2 2 2 2 2 2 2 2 51 8 2" xfId="40810" xr:uid="{23474E4B-21E7-40C3-B831-FD5967ABD36A}"/>
    <cellStyle name="Output 2 2 2 2 2 2 2 2 51 9" xfId="27689" xr:uid="{8B5E0C07-4001-4485-9602-F37E2E3BCD0B}"/>
    <cellStyle name="Output 2 2 2 2 2 2 2 2 51 9 2" xfId="40216" xr:uid="{E8B66018-F0E2-497D-AA70-21F102DB80CA}"/>
    <cellStyle name="Output 2 2 2 2 2 2 2 2 52" xfId="35674" xr:uid="{0C843A29-B879-4C54-B622-C66030775D7A}"/>
    <cellStyle name="Output 2 2 2 2 2 2 2 2 52 2" xfId="42031" xr:uid="{890D3057-5D18-4344-AAD2-142153F8CCE4}"/>
    <cellStyle name="Output 2 2 2 2 2 2 2 2 53" xfId="35726" xr:uid="{9216CBE5-9798-412F-9734-EA2E89519F7D}"/>
    <cellStyle name="Output 2 2 2 2 2 2 2 2 53 2" xfId="42040" xr:uid="{4A55B307-62EA-468C-8478-167767FF6CFF}"/>
    <cellStyle name="Output 2 2 2 2 2 2 2 2 54" xfId="35773" xr:uid="{1192EADD-5774-4F5F-9452-75A7A9D92FB4}"/>
    <cellStyle name="Output 2 2 2 2 2 2 2 2 54 2" xfId="42049" xr:uid="{42BD4EFE-F5B5-415E-BA25-78FAA0DD2014}"/>
    <cellStyle name="Output 2 2 2 2 2 2 2 2 55" xfId="35816" xr:uid="{D67E0D0F-E2D5-42C6-8FE5-EA362E120690}"/>
    <cellStyle name="Output 2 2 2 2 2 2 2 2 55 2" xfId="42057" xr:uid="{AE29B616-AC01-420B-B922-F14075DE7330}"/>
    <cellStyle name="Output 2 2 2 2 2 2 2 2 56" xfId="35858" xr:uid="{8588A98D-ED3A-4E16-973B-38D62A9A73E4}"/>
    <cellStyle name="Output 2 2 2 2 2 2 2 2 56 2" xfId="42065" xr:uid="{F1DB6EF4-0081-498B-BE90-39B9A17C22AE}"/>
    <cellStyle name="Output 2 2 2 2 2 2 2 2 57" xfId="35897" xr:uid="{1D7257A4-4B5B-4756-A1A5-33301FD35280}"/>
    <cellStyle name="Output 2 2 2 2 2 2 2 2 57 2" xfId="42073" xr:uid="{FBA57681-A3D3-44D9-9443-FA2D98A131F2}"/>
    <cellStyle name="Output 2 2 2 2 2 2 2 2 58" xfId="35931" xr:uid="{D5840F38-0358-4384-8EC5-6720CB31C9DE}"/>
    <cellStyle name="Output 2 2 2 2 2 2 2 2 58 2" xfId="42078" xr:uid="{8960BE9A-6845-42C3-ADB1-697C7A7993AA}"/>
    <cellStyle name="Output 2 2 2 2 2 2 2 2 59" xfId="35962" xr:uid="{D77D674F-123D-4CEC-92DB-C5A1DF3C398B}"/>
    <cellStyle name="Output 2 2 2 2 2 2 2 2 59 2" xfId="42083" xr:uid="{8D6A1A76-F93D-4BB2-BE64-4857CCD353B3}"/>
    <cellStyle name="Output 2 2 2 2 2 2 2 2 6" xfId="18713" xr:uid="{D28349C8-556F-45F3-ACCA-60333D364258}"/>
    <cellStyle name="Output 2 2 2 2 2 2 2 2 6 2" xfId="38206" xr:uid="{B62527EB-955B-4EC3-B15C-F2887FD8A6A3}"/>
    <cellStyle name="Output 2 2 2 2 2 2 2 2 60" xfId="35988" xr:uid="{6B0E0CE7-7E32-4597-97D7-AF5E981BA2D8}"/>
    <cellStyle name="Output 2 2 2 2 2 2 2 2 60 2" xfId="42087" xr:uid="{C7721116-545E-42C1-AABF-7FCDDB6B14A5}"/>
    <cellStyle name="Output 2 2 2 2 2 2 2 2 61" xfId="36009" xr:uid="{39E79AA4-8B3D-4874-8C54-55B9653D17FB}"/>
    <cellStyle name="Output 2 2 2 2 2 2 2 2 61 2" xfId="42090" xr:uid="{B9DBB07C-DB4B-4E83-823E-1E8C438887D1}"/>
    <cellStyle name="Output 2 2 2 2 2 2 2 2 62" xfId="36026" xr:uid="{060715B3-94CF-40C9-B053-3D54064A5AF9}"/>
    <cellStyle name="Output 2 2 2 2 2 2 2 2 62 2" xfId="42092" xr:uid="{D6497301-A079-493B-AF9E-80017325CBDC}"/>
    <cellStyle name="Output 2 2 2 2 2 2 2 2 63" xfId="36038" xr:uid="{3F4A0C63-71BB-4CC9-BB21-932ABB59942A}"/>
    <cellStyle name="Output 2 2 2 2 2 2 2 2 63 2" xfId="42093" xr:uid="{B9659ECF-162D-4095-AD35-64A19535EBE5}"/>
    <cellStyle name="Output 2 2 2 2 2 2 2 2 64" xfId="31135" xr:uid="{B44C1EEC-4485-4A21-AD7B-3D6F98CAFDB2}"/>
    <cellStyle name="Output 2 2 2 2 2 2 2 2 64 2" xfId="41003" xr:uid="{F014A96C-F2E4-4880-A568-02FF4F5A6DA5}"/>
    <cellStyle name="Output 2 2 2 2 2 2 2 2 65" xfId="32364" xr:uid="{1888554B-D36A-4779-90D1-F50E226FA099}"/>
    <cellStyle name="Output 2 2 2 2 2 2 2 2 65 2" xfId="41278" xr:uid="{16B78698-9BF5-4821-AAE9-62A957B44464}"/>
    <cellStyle name="Output 2 2 2 2 2 2 2 2 66" xfId="15562" xr:uid="{F2D7E639-4293-46D1-8467-6A368C675881}"/>
    <cellStyle name="Output 2 2 2 2 2 2 2 2 66 2" xfId="37498" xr:uid="{FB53BC89-0241-4DBA-A2BD-D1EAB42349E8}"/>
    <cellStyle name="Output 2 2 2 2 2 2 2 2 67" xfId="36090" xr:uid="{31A65337-8528-4BE7-AAAE-D8DEF207E3CE}"/>
    <cellStyle name="Output 2 2 2 2 2 2 2 2 67 2" xfId="42110" xr:uid="{352CCD69-CD48-4DA0-A7E6-F413174C8BAA}"/>
    <cellStyle name="Output 2 2 2 2 2 2 2 2 68" xfId="36330" xr:uid="{6D1CEEA6-3D92-46B3-AB85-2E274758C320}"/>
    <cellStyle name="Output 2 2 2 2 2 2 2 2 68 2" xfId="42165" xr:uid="{F4BCC070-616A-4F9B-8A84-DC87E7ABA271}"/>
    <cellStyle name="Output 2 2 2 2 2 2 2 2 69" xfId="31297" xr:uid="{23CC4399-75EC-417E-A6DE-8A2C5A0A6155}"/>
    <cellStyle name="Output 2 2 2 2 2 2 2 2 69 2" xfId="41040" xr:uid="{4B5A8311-B5D8-4130-BC30-B2D453A8A7E0}"/>
    <cellStyle name="Output 2 2 2 2 2 2 2 2 7" xfId="18827" xr:uid="{9851B65F-01F5-4D9E-AA53-3924D37D34A6}"/>
    <cellStyle name="Output 2 2 2 2 2 2 2 2 7 2" xfId="38233" xr:uid="{3F20F5F0-67B8-485A-B621-466D255DB433}"/>
    <cellStyle name="Output 2 2 2 2 2 2 2 2 70" xfId="15276" xr:uid="{4CFB654E-E686-4B04-B32C-17B2F8414D3B}"/>
    <cellStyle name="Output 2 2 2 2 2 2 2 2 70 2" xfId="37421" xr:uid="{70D91411-637F-4F19-A72F-A51BE47A2442}"/>
    <cellStyle name="Output 2 2 2 2 2 2 2 2 71" xfId="37242" xr:uid="{93E7B711-38EA-4077-9712-742C623DF2B7}"/>
    <cellStyle name="Output 2 2 2 2 2 2 2 2 8" xfId="18946" xr:uid="{C89F08D0-AEEE-4EBD-92D0-C5467E8CFB18}"/>
    <cellStyle name="Output 2 2 2 2 2 2 2 2 8 2" xfId="38260" xr:uid="{1F4DC207-C7DF-4135-AFB5-B8BCDF66555A}"/>
    <cellStyle name="Output 2 2 2 2 2 2 2 2 9" xfId="19059" xr:uid="{502E6A55-390F-4907-970D-0B727DB944C3}"/>
    <cellStyle name="Output 2 2 2 2 2 2 2 2 9 2" xfId="38284" xr:uid="{D079AC58-B031-4267-8ABB-F12EAE1EF8BA}"/>
    <cellStyle name="Output 2 2 2 2 2 2 2 20" xfId="20933" xr:uid="{A6A40827-639E-4DD1-A215-ED3BE5555CE1}"/>
    <cellStyle name="Output 2 2 2 2 2 2 2 20 2" xfId="38684" xr:uid="{9C8B62C6-1655-4A6D-AB8D-4B1DDC79F2E1}"/>
    <cellStyle name="Output 2 2 2 2 2 2 2 21" xfId="24725" xr:uid="{F61B38BC-0B8F-4F1C-8950-45F52B4320C4}"/>
    <cellStyle name="Output 2 2 2 2 2 2 2 21 2" xfId="39529" xr:uid="{F2389FA1-A8D7-4656-B685-5D3E067D025D}"/>
    <cellStyle name="Output 2 2 2 2 2 2 2 22" xfId="20514" xr:uid="{35B64BA0-B853-43F7-BA7F-F5938CD7F86E}"/>
    <cellStyle name="Output 2 2 2 2 2 2 2 22 2" xfId="38595" xr:uid="{0EBEC69A-ECE3-411F-AC2B-3ED45705CE96}"/>
    <cellStyle name="Output 2 2 2 2 2 2 2 23" xfId="21246" xr:uid="{3690F096-2E13-4184-8746-C3D33C997672}"/>
    <cellStyle name="Output 2 2 2 2 2 2 2 23 2" xfId="38754" xr:uid="{828E310C-1B3A-4F90-B132-1BA0C4F0D4BD}"/>
    <cellStyle name="Output 2 2 2 2 2 2 2 24" xfId="23865" xr:uid="{1C8B686F-EF72-45DB-A2BC-5E0AA078D43A}"/>
    <cellStyle name="Output 2 2 2 2 2 2 2 24 2" xfId="39348" xr:uid="{581932CF-A169-40FC-88D6-62F040FAF052}"/>
    <cellStyle name="Output 2 2 2 2 2 2 2 25" xfId="21331" xr:uid="{106B7D56-2545-4A74-A6A9-147AE57EC4FC}"/>
    <cellStyle name="Output 2 2 2 2 2 2 2 25 2" xfId="38773" xr:uid="{63CBE3EB-E8EB-46DC-821D-D2E47EC914F9}"/>
    <cellStyle name="Output 2 2 2 2 2 2 2 26" xfId="21301" xr:uid="{7DD92E65-887A-4D02-A0BF-BE76771C5E1B}"/>
    <cellStyle name="Output 2 2 2 2 2 2 2 26 2" xfId="38765" xr:uid="{56E1F7D8-B012-4565-99C0-9204D6543B54}"/>
    <cellStyle name="Output 2 2 2 2 2 2 2 27" xfId="22166" xr:uid="{838BF39D-8541-49F6-8397-57A0A7DA8DC9}"/>
    <cellStyle name="Output 2 2 2 2 2 2 2 27 2" xfId="38964" xr:uid="{8D26310F-18E7-4528-BFEB-B38C5B9365DE}"/>
    <cellStyle name="Output 2 2 2 2 2 2 2 28" xfId="21354" xr:uid="{AF293B54-EEAC-4DDF-9EDA-4EE57FAB3E78}"/>
    <cellStyle name="Output 2 2 2 2 2 2 2 28 2" xfId="38778" xr:uid="{8C7BDE23-4A5C-4D84-9EEA-9F22C676A614}"/>
    <cellStyle name="Output 2 2 2 2 2 2 2 29" xfId="20969" xr:uid="{6950C4B4-2152-4DC1-9776-BC7C43DAADE9}"/>
    <cellStyle name="Output 2 2 2 2 2 2 2 29 2" xfId="38694" xr:uid="{81B9FF28-EA62-41E4-AD40-CD5B7B1842A2}"/>
    <cellStyle name="Output 2 2 2 2 2 2 2 3" xfId="16173" xr:uid="{9E77E4B3-152A-43D5-9FCA-348BA8A7AB87}"/>
    <cellStyle name="Output 2 2 2 2 2 2 2 3 10" xfId="25366" xr:uid="{FAD1ABC4-7C0D-4611-B7C0-85056416F511}"/>
    <cellStyle name="Output 2 2 2 2 2 2 2 3 10 2" xfId="39678" xr:uid="{BEA18EDD-9FF9-4293-9AED-E407DC74A966}"/>
    <cellStyle name="Output 2 2 2 2 2 2 2 3 11" xfId="25507" xr:uid="{4AFD57CE-AF70-4D9F-BE6C-AAA9EBB5B5EC}"/>
    <cellStyle name="Output 2 2 2 2 2 2 2 3 11 2" xfId="39712" xr:uid="{C0930A33-872A-4F51-B410-AF599F445024}"/>
    <cellStyle name="Output 2 2 2 2 2 2 2 3 12" xfId="25636" xr:uid="{F58415F8-648B-4B0D-888E-003122C39122}"/>
    <cellStyle name="Output 2 2 2 2 2 2 2 3 12 2" xfId="39743" xr:uid="{260FB86E-7BD9-4E90-B7F7-B2CE5D492729}"/>
    <cellStyle name="Output 2 2 2 2 2 2 2 3 13" xfId="25751" xr:uid="{6C4E94F4-CC34-4FC4-B1B4-B84DA21CD946}"/>
    <cellStyle name="Output 2 2 2 2 2 2 2 3 13 2" xfId="39773" xr:uid="{290BAE26-5DD2-48DC-AD01-6C9C918D1A1D}"/>
    <cellStyle name="Output 2 2 2 2 2 2 2 3 14" xfId="25857" xr:uid="{9A32DC17-FCFB-43A1-A9CA-D0D186BB9FAD}"/>
    <cellStyle name="Output 2 2 2 2 2 2 2 3 14 2" xfId="39799" xr:uid="{561EF3DE-BDFC-417F-BD4A-7E24231C1F6F}"/>
    <cellStyle name="Output 2 2 2 2 2 2 2 3 15" xfId="25954" xr:uid="{3043AC75-49DB-446B-BA19-44958CC4E013}"/>
    <cellStyle name="Output 2 2 2 2 2 2 2 3 15 2" xfId="39824" xr:uid="{5535D844-8A34-4CB0-A58F-5D43C564367A}"/>
    <cellStyle name="Output 2 2 2 2 2 2 2 3 16" xfId="26035" xr:uid="{C853C638-D9DA-4E7F-978D-560F8E475A59}"/>
    <cellStyle name="Output 2 2 2 2 2 2 2 3 16 2" xfId="39845" xr:uid="{8766835C-72FB-4723-A259-F358C876E98F}"/>
    <cellStyle name="Output 2 2 2 2 2 2 2 3 17" xfId="26105" xr:uid="{FD6E5638-0F5C-4699-91F7-6F17051649C1}"/>
    <cellStyle name="Output 2 2 2 2 2 2 2 3 17 2" xfId="39864" xr:uid="{589D719C-7B0F-4082-9B56-EDE0173C5156}"/>
    <cellStyle name="Output 2 2 2 2 2 2 2 3 18" xfId="27890" xr:uid="{4FD7AD38-AD97-4EA3-B038-B399F98E0508}"/>
    <cellStyle name="Output 2 2 2 2 2 2 2 3 18 2" xfId="40262" xr:uid="{97D3969F-15A6-4F4B-B7FF-D2F2DFF1FCFA}"/>
    <cellStyle name="Output 2 2 2 2 2 2 2 3 19" xfId="30588" xr:uid="{12500B73-BA6A-4500-A4B1-1C1BB41F2F7A}"/>
    <cellStyle name="Output 2 2 2 2 2 2 2 3 19 2" xfId="40863" xr:uid="{DC19D292-B65F-4B49-95F5-4169398F68D3}"/>
    <cellStyle name="Output 2 2 2 2 2 2 2 3 2" xfId="18343" xr:uid="{1D8F1965-DFBA-464B-80B7-D0113E31A164}"/>
    <cellStyle name="Output 2 2 2 2 2 2 2 3 2 2" xfId="22310" xr:uid="{F8C689F7-8D2F-4663-93AD-CFF9E8BD3EBB}"/>
    <cellStyle name="Output 2 2 2 2 2 2 2 3 2 2 2" xfId="22997" xr:uid="{30A201CB-B27D-4B01-9790-FDE06BDCAE34}"/>
    <cellStyle name="Output 2 2 2 2 2 2 2 3 2 2 2 2" xfId="39171" xr:uid="{50498A41-5D05-4C11-9B95-EFEF135C826D}"/>
    <cellStyle name="Output 2 2 2 2 2 2 2 3 2 2 3" xfId="29705" xr:uid="{526D4CCE-E497-41D6-9FBC-2C933FEC1025}"/>
    <cellStyle name="Output 2 2 2 2 2 2 2 3 2 2 3 2" xfId="40672" xr:uid="{1CA90F3E-B09E-4D96-80F9-5FD30B5A5A95}"/>
    <cellStyle name="Output 2 2 2 2 2 2 2 3 2 2 4" xfId="27662" xr:uid="{1BD2B79E-5D92-4A82-904D-86B5DA3E30AD}"/>
    <cellStyle name="Output 2 2 2 2 2 2 2 3 2 2 4 2" xfId="40206" xr:uid="{9CD19ACD-3F2D-465D-AC2B-2E5DF038E428}"/>
    <cellStyle name="Output 2 2 2 2 2 2 2 3 2 2 5" xfId="14706" xr:uid="{20A85B77-0E9B-47E5-A14C-A9689F199E91}"/>
    <cellStyle name="Output 2 2 2 2 2 2 2 3 2 2 5 2" xfId="37280" xr:uid="{37055115-C31F-46C6-A609-99A0751FF2D1}"/>
    <cellStyle name="Output 2 2 2 2 2 2 2 3 2 2 6" xfId="15716" xr:uid="{74EF4CE9-180C-4EEA-A563-7AB67623F262}"/>
    <cellStyle name="Output 2 2 2 2 2 2 2 3 2 2 6 2" xfId="37530" xr:uid="{833DA653-EE45-48CC-97CF-599DDD26F083}"/>
    <cellStyle name="Output 2 2 2 2 2 2 2 3 2 2 7" xfId="16215" xr:uid="{B76E65CA-1C04-4AE4-89F1-E561A826CBD9}"/>
    <cellStyle name="Output 2 2 2 2 2 2 2 3 2 2 7 2" xfId="37644" xr:uid="{0F76E09D-F4DB-4FE9-B8F7-1B638CF0717F}"/>
    <cellStyle name="Output 2 2 2 2 2 2 2 3 2 2 8" xfId="15333" xr:uid="{594A721A-4982-49B5-B5A6-BC0FE9066BD6}"/>
    <cellStyle name="Output 2 2 2 2 2 2 2 3 2 2 8 2" xfId="37437" xr:uid="{33B162B2-F159-4468-8DAF-329FE73EEFFC}"/>
    <cellStyle name="Output 2 2 2 2 2 2 2 3 2 2 9" xfId="38996" xr:uid="{7A391ABF-AB1A-4D9D-BB79-C409DE94B251}"/>
    <cellStyle name="Output 2 2 2 2 2 2 2 3 2 3" xfId="29310" xr:uid="{BB88B5E2-5A0B-4F0D-8CD0-98A793B9A921}"/>
    <cellStyle name="Output 2 2 2 2 2 2 2 3 2 3 2" xfId="40579" xr:uid="{4EF16EB2-0B11-42D1-BCE1-3BE8DEC831EE}"/>
    <cellStyle name="Output 2 2 2 2 2 2 2 3 2 4" xfId="30608" xr:uid="{01E62F91-1FA2-4D72-9587-465EAB4F4612}"/>
    <cellStyle name="Output 2 2 2 2 2 2 2 3 2 4 2" xfId="40868" xr:uid="{60BEDD6E-5E12-4428-8BE0-F7E1DD264414}"/>
    <cellStyle name="Output 2 2 2 2 2 2 2 3 2 5" xfId="15668" xr:uid="{1AF309E2-BD50-40FC-99F6-2CBB0F4995B8}"/>
    <cellStyle name="Output 2 2 2 2 2 2 2 3 2 5 2" xfId="37520" xr:uid="{295D1BEE-C20A-410D-872D-4730CA8A65F0}"/>
    <cellStyle name="Output 2 2 2 2 2 2 2 3 2 6" xfId="27584" xr:uid="{0BD11B57-980B-46D6-B059-63D1ED52CCFC}"/>
    <cellStyle name="Output 2 2 2 2 2 2 2 3 2 6 2" xfId="40190" xr:uid="{C112A05A-210F-4CFF-8EB5-2F46004FDE94}"/>
    <cellStyle name="Output 2 2 2 2 2 2 2 3 2 7" xfId="30330" xr:uid="{F30AD5CA-813F-456C-AE58-4D0FFFF888B1}"/>
    <cellStyle name="Output 2 2 2 2 2 2 2 3 2 7 2" xfId="40811" xr:uid="{258911F2-7A6D-4696-98CB-26E55A22AF61}"/>
    <cellStyle name="Output 2 2 2 2 2 2 2 3 2 8" xfId="28132" xr:uid="{C3828195-A7E6-49A8-88C2-9150B8385253}"/>
    <cellStyle name="Output 2 2 2 2 2 2 2 3 2 8 2" xfId="40320" xr:uid="{5807AC77-AEFF-4180-8C57-203AE08DB3F7}"/>
    <cellStyle name="Output 2 2 2 2 2 2 2 3 2 9" xfId="38120" xr:uid="{CCB71AE3-2CDE-470E-A9FC-D8BA67CC6B7F}"/>
    <cellStyle name="Output 2 2 2 2 2 2 2 3 20" xfId="15669" xr:uid="{0F82203B-B5AF-48F1-A8E4-FE24C4F58D29}"/>
    <cellStyle name="Output 2 2 2 2 2 2 2 3 20 2" xfId="37521" xr:uid="{A170A728-4D4D-4804-9DC0-42453FC8F633}"/>
    <cellStyle name="Output 2 2 2 2 2 2 2 3 21" xfId="30655" xr:uid="{A27E45E7-4AD8-4652-BA82-99C3B8C9C359}"/>
    <cellStyle name="Output 2 2 2 2 2 2 2 3 21 2" xfId="40878" xr:uid="{D4E80292-23AD-45DA-872F-ED41A132C17C}"/>
    <cellStyle name="Output 2 2 2 2 2 2 2 3 22" xfId="15057" xr:uid="{74B05515-64A3-41F2-A06B-2F6609D87BB7}"/>
    <cellStyle name="Output 2 2 2 2 2 2 2 3 22 2" xfId="37371" xr:uid="{F3C3C4BB-2DD4-4658-8C8C-F8999AF651FC}"/>
    <cellStyle name="Output 2 2 2 2 2 2 2 3 23" xfId="15291" xr:uid="{1FF5DF9F-0657-4A8F-ABB2-89EA30B778DD}"/>
    <cellStyle name="Output 2 2 2 2 2 2 2 3 23 2" xfId="37425" xr:uid="{B662C679-0B39-4C4F-B10A-87D92D5172C7}"/>
    <cellStyle name="Output 2 2 2 2 2 2 2 3 24" xfId="37633" xr:uid="{27271DA8-7660-41B6-8F5C-435ADE6641D8}"/>
    <cellStyle name="Output 2 2 2 2 2 2 2 3 3" xfId="24333" xr:uid="{0D577669-90F9-4372-B643-DE91713FDF74}"/>
    <cellStyle name="Output 2 2 2 2 2 2 2 3 3 2" xfId="39454" xr:uid="{1CDBCFD2-4B30-48C4-95D9-6D45F6F5AA6F}"/>
    <cellStyle name="Output 2 2 2 2 2 2 2 3 4" xfId="21321" xr:uid="{F350F8B3-D680-4E10-B537-20DD8CC6135A}"/>
    <cellStyle name="Output 2 2 2 2 2 2 2 3 4 2" xfId="38770" xr:uid="{2AA00A3F-3ADB-4BF2-98AD-A0F89918CA14}"/>
    <cellStyle name="Output 2 2 2 2 2 2 2 3 5" xfId="23979" xr:uid="{661DF0F1-70FD-47C2-AE4A-1F96102D3B87}"/>
    <cellStyle name="Output 2 2 2 2 2 2 2 3 5 2" xfId="39375" xr:uid="{5BF2AA54-838C-4522-AB3F-9CAB5D24225C}"/>
    <cellStyle name="Output 2 2 2 2 2 2 2 3 6" xfId="21138" xr:uid="{631F7167-5796-43BB-9B5F-917DCB189721}"/>
    <cellStyle name="Output 2 2 2 2 2 2 2 3 6 2" xfId="38732" xr:uid="{2A994694-08FD-4F85-B0B9-341541BA04B9}"/>
    <cellStyle name="Output 2 2 2 2 2 2 2 3 7" xfId="24887" xr:uid="{71F6A837-5D57-46CB-BE94-03D796DF7766}"/>
    <cellStyle name="Output 2 2 2 2 2 2 2 3 7 2" xfId="39565" xr:uid="{502C3B1C-D5CD-437A-92D5-FA8EA6B8A66E}"/>
    <cellStyle name="Output 2 2 2 2 2 2 2 3 8" xfId="25060" xr:uid="{8C05464A-B169-4F85-8F9C-CF04BAAE0CC1}"/>
    <cellStyle name="Output 2 2 2 2 2 2 2 3 8 2" xfId="39605" xr:uid="{ED522B0B-2D80-4F37-A668-68CD0065A84C}"/>
    <cellStyle name="Output 2 2 2 2 2 2 2 3 9" xfId="25217" xr:uid="{AEF2BDF9-EADF-44F9-9C7A-D22F81223DED}"/>
    <cellStyle name="Output 2 2 2 2 2 2 2 3 9 2" xfId="39643" xr:uid="{F19ECA09-C33B-4CAF-A8E1-B308926D501D}"/>
    <cellStyle name="Output 2 2 2 2 2 2 2 30" xfId="24573" xr:uid="{11D5E307-1502-41C0-899B-6D49A739E9D8}"/>
    <cellStyle name="Output 2 2 2 2 2 2 2 30 2" xfId="39505" xr:uid="{C6E3C077-6363-46C2-8AD1-C1F1BEBB8931}"/>
    <cellStyle name="Output 2 2 2 2 2 2 2 31" xfId="21323" xr:uid="{445FA7E8-D156-418D-AFC3-4653F26FC75B}"/>
    <cellStyle name="Output 2 2 2 2 2 2 2 31 2" xfId="38771" xr:uid="{90738046-642B-4E0F-931F-AE40D6E5566A}"/>
    <cellStyle name="Output 2 2 2 2 2 2 2 32" xfId="17305" xr:uid="{E7C2B817-35B3-4913-A0AD-2C7B595C914D}"/>
    <cellStyle name="Output 2 2 2 2 2 2 2 32 2" xfId="37895" xr:uid="{A8867E4F-58CD-4863-ADF8-114DFC543567}"/>
    <cellStyle name="Output 2 2 2 2 2 2 2 33" xfId="17601" xr:uid="{1C71651B-53D4-4ECA-8929-25335F664EA9}"/>
    <cellStyle name="Output 2 2 2 2 2 2 2 33 2" xfId="37957" xr:uid="{143F431E-BD78-4E05-808D-D0DC280720D3}"/>
    <cellStyle name="Output 2 2 2 2 2 2 2 34" xfId="26282" xr:uid="{640B6C73-E9B7-4F17-86AE-0011E8E9825F}"/>
    <cellStyle name="Output 2 2 2 2 2 2 2 34 2" xfId="39906" xr:uid="{DC188CA3-700B-4B64-86B0-485FDF2C3C65}"/>
    <cellStyle name="Output 2 2 2 2 2 2 2 35" xfId="26363" xr:uid="{FFCED644-2AD0-495F-BD6C-9953FF8E075F}"/>
    <cellStyle name="Output 2 2 2 2 2 2 2 35 2" xfId="39923" xr:uid="{118BAFAF-E4A5-4B12-901D-CD23904AC5EB}"/>
    <cellStyle name="Output 2 2 2 2 2 2 2 36" xfId="26439" xr:uid="{5719F0D4-AED5-4EBC-8033-96F5E426E6F3}"/>
    <cellStyle name="Output 2 2 2 2 2 2 2 36 2" xfId="39939" xr:uid="{2953313F-5FB0-4977-AA66-4395C4C091B9}"/>
    <cellStyle name="Output 2 2 2 2 2 2 2 37" xfId="26511" xr:uid="{EFCD200C-8857-47E4-8C69-99F3CE6A5684}"/>
    <cellStyle name="Output 2 2 2 2 2 2 2 37 2" xfId="39954" xr:uid="{C81F4658-3A25-4D8E-A227-7D20E3975747}"/>
    <cellStyle name="Output 2 2 2 2 2 2 2 38" xfId="26576" xr:uid="{C03BB067-7BCF-4F81-AEE1-176A0CE5BD10}"/>
    <cellStyle name="Output 2 2 2 2 2 2 2 38 2" xfId="39968" xr:uid="{E5CC8DD4-5D07-46A9-B96B-F7FDC2CBC3F1}"/>
    <cellStyle name="Output 2 2 2 2 2 2 2 39" xfId="26635" xr:uid="{38295022-0F28-45F1-9373-C24261031F49}"/>
    <cellStyle name="Output 2 2 2 2 2 2 2 39 2" xfId="39980" xr:uid="{EC9B143C-6D7F-42DB-9EA3-EA7A13FED737}"/>
    <cellStyle name="Output 2 2 2 2 2 2 2 4" xfId="18463" xr:uid="{7406B1BE-1B33-4B5B-86C4-A10B4EEABE6A}"/>
    <cellStyle name="Output 2 2 2 2 2 2 2 4 2" xfId="38149" xr:uid="{557273E6-17B8-4A11-9C04-375A44818A1F}"/>
    <cellStyle name="Output 2 2 2 2 2 2 2 40" xfId="26690" xr:uid="{568134AE-5CF4-4364-A09C-9BB7415819D7}"/>
    <cellStyle name="Output 2 2 2 2 2 2 2 40 2" xfId="39992" xr:uid="{C87DE0D0-74F7-4954-A237-A8BC613EE0AD}"/>
    <cellStyle name="Output 2 2 2 2 2 2 2 41" xfId="26739" xr:uid="{FB081D48-FDC1-427D-8BC1-EED96C51ADD5}"/>
    <cellStyle name="Output 2 2 2 2 2 2 2 41 2" xfId="40003" xr:uid="{8B64AE10-3C42-4D50-9A8F-76995279A036}"/>
    <cellStyle name="Output 2 2 2 2 2 2 2 42" xfId="26787" xr:uid="{261AB332-7441-41EB-99ED-2C1025834AD3}"/>
    <cellStyle name="Output 2 2 2 2 2 2 2 42 2" xfId="40014" xr:uid="{2B01AFDA-20FF-4FC9-BB91-5C86D8465FC0}"/>
    <cellStyle name="Output 2 2 2 2 2 2 2 43" xfId="26831" xr:uid="{0CE92098-9B31-4B4C-A345-EDEC15CB7917}"/>
    <cellStyle name="Output 2 2 2 2 2 2 2 43 2" xfId="40025" xr:uid="{7CF2BC69-6CD9-42FB-A21B-6683823DDB7F}"/>
    <cellStyle name="Output 2 2 2 2 2 2 2 44" xfId="26873" xr:uid="{B816CBB6-A858-41FF-9643-48B669793581}"/>
    <cellStyle name="Output 2 2 2 2 2 2 2 44 2" xfId="40035" xr:uid="{F42E7391-CC01-4444-A6A3-42AD97EED598}"/>
    <cellStyle name="Output 2 2 2 2 2 2 2 45" xfId="26899" xr:uid="{DD69C574-FC34-4207-BBEC-19371331AFB1}"/>
    <cellStyle name="Output 2 2 2 2 2 2 2 45 2" xfId="40043" xr:uid="{677A4758-BA1F-496A-971A-284DC5A0209D}"/>
    <cellStyle name="Output 2 2 2 2 2 2 2 46" xfId="15163" xr:uid="{72A5E59C-E3C3-49C0-A12B-C66733BAF4DD}"/>
    <cellStyle name="Output 2 2 2 2 2 2 2 46 2" xfId="37396" xr:uid="{6B13A586-FD83-4590-A372-6411A3E5A9A1}"/>
    <cellStyle name="Output 2 2 2 2 2 2 2 47" xfId="15754" xr:uid="{41A92695-E266-42D8-8237-D1EA47F5BFEF}"/>
    <cellStyle name="Output 2 2 2 2 2 2 2 47 2" xfId="37541" xr:uid="{D6A8ACD8-15E7-44F2-9BFC-2DA41EB9252B}"/>
    <cellStyle name="Output 2 2 2 2 2 2 2 48" xfId="15114" xr:uid="{91631299-B634-4365-AEAF-0CF72A2FD67D}"/>
    <cellStyle name="Output 2 2 2 2 2 2 2 48 2" xfId="37385" xr:uid="{63984299-4BD6-45AF-BCBC-012A0575C2FA}"/>
    <cellStyle name="Output 2 2 2 2 2 2 2 49" xfId="14845" xr:uid="{15DC0446-15FD-4264-AD74-678265E2A1C6}"/>
    <cellStyle name="Output 2 2 2 2 2 2 2 49 2" xfId="37321" xr:uid="{5AC85D4C-93E9-4977-A518-978367EB2C91}"/>
    <cellStyle name="Output 2 2 2 2 2 2 2 5" xfId="18586" xr:uid="{92ED7753-0786-4C84-B51B-86F54E2A0D72}"/>
    <cellStyle name="Output 2 2 2 2 2 2 2 5 2" xfId="38178" xr:uid="{3A370431-036D-42B8-8EF4-23B9C3120861}"/>
    <cellStyle name="Output 2 2 2 2 2 2 2 50" xfId="27004" xr:uid="{B14EBDA6-CB6B-4A13-A3E6-5113FA3F169D}"/>
    <cellStyle name="Output 2 2 2 2 2 2 2 50 2" xfId="40065" xr:uid="{49529D73-F238-45FA-93B4-5B19B197C3F2}"/>
    <cellStyle name="Output 2 2 2 2 2 2 2 51" xfId="27351" xr:uid="{F7B0D628-79BA-4E08-8F53-A50FE63CBF3D}"/>
    <cellStyle name="Output 2 2 2 2 2 2 2 51 10" xfId="40138" xr:uid="{F2E93698-4B3A-437D-8C25-010A370843D3}"/>
    <cellStyle name="Output 2 2 2 2 2 2 2 51 2" xfId="33281" xr:uid="{08788435-CF98-4389-B1D5-C8812C233D0E}"/>
    <cellStyle name="Output 2 2 2 2 2 2 2 51 2 2" xfId="41489" xr:uid="{0831D02E-AD35-4E7E-A713-74136F1E6BFF}"/>
    <cellStyle name="Output 2 2 2 2 2 2 2 51 3" xfId="36294" xr:uid="{8AAC37DD-2757-487B-B0BF-7A9DF1C0E232}"/>
    <cellStyle name="Output 2 2 2 2 2 2 2 51 3 2" xfId="42158" xr:uid="{5702BB95-69E6-488E-ACE9-69C4AB1933A7}"/>
    <cellStyle name="Output 2 2 2 2 2 2 2 51 4" xfId="28010" xr:uid="{8ECB8DD4-D3F6-4D18-96EC-AEA7968A900D}"/>
    <cellStyle name="Output 2 2 2 2 2 2 2 51 4 2" xfId="40300" xr:uid="{2EE7C085-4EB6-4B67-922B-9D9E90B729A1}"/>
    <cellStyle name="Output 2 2 2 2 2 2 2 51 5" xfId="36075" xr:uid="{0CA18C7F-C94A-4AC4-BA72-B1F2691EF86C}"/>
    <cellStyle name="Output 2 2 2 2 2 2 2 51 5 2" xfId="42106" xr:uid="{A63F6AC1-F2B9-460E-9842-99E25762FC5E}"/>
    <cellStyle name="Output 2 2 2 2 2 2 2 51 6" xfId="14940" xr:uid="{55F5A03E-755F-4153-8441-2303E6C0650E}"/>
    <cellStyle name="Output 2 2 2 2 2 2 2 51 6 2" xfId="37343" xr:uid="{26CCCFE6-1BD8-49D1-B87E-F93CE9A6DE1F}"/>
    <cellStyle name="Output 2 2 2 2 2 2 2 51 7" xfId="30565" xr:uid="{64402DB4-07E0-46F3-A11D-49C496722FBF}"/>
    <cellStyle name="Output 2 2 2 2 2 2 2 51 7 2" xfId="40856" xr:uid="{B84C9A38-3166-4E16-BF9C-1E469C48EEBD}"/>
    <cellStyle name="Output 2 2 2 2 2 2 2 51 8" xfId="32099" xr:uid="{ACC62B3C-F4B3-482B-A675-67534C92D53B}"/>
    <cellStyle name="Output 2 2 2 2 2 2 2 51 8 2" xfId="41235" xr:uid="{3255A459-E27A-4A35-A904-ADE9332A44BB}"/>
    <cellStyle name="Output 2 2 2 2 2 2 2 51 9" xfId="31495" xr:uid="{87970994-0294-4DCA-A060-13ED6589FB05}"/>
    <cellStyle name="Output 2 2 2 2 2 2 2 51 9 2" xfId="41093" xr:uid="{2C3BD929-827E-4321-8B73-7D06133F1728}"/>
    <cellStyle name="Output 2 2 2 2 2 2 2 52" xfId="34787" xr:uid="{34CCB930-40BC-40F9-A190-2BC5FDC3AC8E}"/>
    <cellStyle name="Output 2 2 2 2 2 2 2 52 2" xfId="41833" xr:uid="{B9932CAC-7661-4E6E-BA6B-568B2F9970E4}"/>
    <cellStyle name="Output 2 2 2 2 2 2 2 53" xfId="34010" xr:uid="{7A6F187C-D4B8-4FF8-BC67-8F1C28E804D4}"/>
    <cellStyle name="Output 2 2 2 2 2 2 2 53 2" xfId="41668" xr:uid="{28AC4251-2A73-489C-BB11-7804A7A906C8}"/>
    <cellStyle name="Output 2 2 2 2 2 2 2 54" xfId="35584" xr:uid="{593F4965-F778-41C9-8F75-9ED771D2E412}"/>
    <cellStyle name="Output 2 2 2 2 2 2 2 54 2" xfId="42012" xr:uid="{1FE853D6-90B5-403B-B901-A3AD57798EB5}"/>
    <cellStyle name="Output 2 2 2 2 2 2 2 55" xfId="32559" xr:uid="{655B6770-0D66-4F40-87D4-C7464DE54F5D}"/>
    <cellStyle name="Output 2 2 2 2 2 2 2 55 2" xfId="41326" xr:uid="{F2296C44-208A-41ED-9A1E-6E44ADFE22A2}"/>
    <cellStyle name="Output 2 2 2 2 2 2 2 56" xfId="34685" xr:uid="{4A409A1E-A8A5-4B15-9F2B-585F02BEC9C1}"/>
    <cellStyle name="Output 2 2 2 2 2 2 2 56 2" xfId="41814" xr:uid="{EBAD257E-1D58-4CF2-B3CA-4F16BD7AE2A0}"/>
    <cellStyle name="Output 2 2 2 2 2 2 2 57" xfId="34766" xr:uid="{F2E2A1F7-4267-4945-B235-99E3D08665CF}"/>
    <cellStyle name="Output 2 2 2 2 2 2 2 57 2" xfId="41827" xr:uid="{9997BC6B-5A57-4817-AD3E-472010EF4519}"/>
    <cellStyle name="Output 2 2 2 2 2 2 2 58" xfId="34296" xr:uid="{DFC056F1-F4F9-4164-8C4D-9B014FCF6244}"/>
    <cellStyle name="Output 2 2 2 2 2 2 2 58 2" xfId="41733" xr:uid="{147E017A-065F-45BF-AA64-3701D53B54F6}"/>
    <cellStyle name="Output 2 2 2 2 2 2 2 59" xfId="33250" xr:uid="{1CF3EDF2-0880-42B3-951D-1CA3FFA329D7}"/>
    <cellStyle name="Output 2 2 2 2 2 2 2 59 2" xfId="41482" xr:uid="{A2AE8D49-9F2D-4A06-901E-2856C2F381A3}"/>
    <cellStyle name="Output 2 2 2 2 2 2 2 6" xfId="18708" xr:uid="{888E7F21-0F54-4A0D-80C4-1355DFA25382}"/>
    <cellStyle name="Output 2 2 2 2 2 2 2 6 2" xfId="38203" xr:uid="{D1E21D2E-B80E-44DB-8E36-09CEDA1402C4}"/>
    <cellStyle name="Output 2 2 2 2 2 2 2 60" xfId="33540" xr:uid="{643364D8-EEE8-4506-8814-28B817555C29}"/>
    <cellStyle name="Output 2 2 2 2 2 2 2 60 2" xfId="41550" xr:uid="{36CAABFC-5423-4D5E-A4F9-534A71C66ECE}"/>
    <cellStyle name="Output 2 2 2 2 2 2 2 61" xfId="33554" xr:uid="{1B15BB06-E9E4-4B5D-B6EF-AAFF7C30EB70}"/>
    <cellStyle name="Output 2 2 2 2 2 2 2 61 2" xfId="41557" xr:uid="{292FD283-363F-4657-8437-A572226F8A95}"/>
    <cellStyle name="Output 2 2 2 2 2 2 2 62" xfId="34143" xr:uid="{108D5C9F-214B-4107-809E-E0B7B24E134F}"/>
    <cellStyle name="Output 2 2 2 2 2 2 2 62 2" xfId="41699" xr:uid="{65C4FCF9-F9FF-462D-A366-2954781C6BEE}"/>
    <cellStyle name="Output 2 2 2 2 2 2 2 63" xfId="33098" xr:uid="{5DE10A35-C61C-4C92-B93A-6E76A1514784}"/>
    <cellStyle name="Output 2 2 2 2 2 2 2 63 2" xfId="41440" xr:uid="{0EAD3A55-13F6-40C7-989C-03D636D5BA6A}"/>
    <cellStyle name="Output 2 2 2 2 2 2 2 64" xfId="31801" xr:uid="{9DEC21F9-1746-41B5-8423-59317EA7DE1D}"/>
    <cellStyle name="Output 2 2 2 2 2 2 2 64 2" xfId="41159" xr:uid="{A6C5D842-150A-4EA1-A082-0C7F0C155177}"/>
    <cellStyle name="Output 2 2 2 2 2 2 2 65" xfId="36171" xr:uid="{C1A5554A-C0FD-49A0-B7A4-410D910B0A27}"/>
    <cellStyle name="Output 2 2 2 2 2 2 2 65 2" xfId="42129" xr:uid="{FBDA9985-DC3E-4388-ABD7-38C7AD0D803F}"/>
    <cellStyle name="Output 2 2 2 2 2 2 2 66" xfId="31935" xr:uid="{12E0BAE5-F0B9-45C7-82C7-4F1EC5C1A5D2}"/>
    <cellStyle name="Output 2 2 2 2 2 2 2 66 2" xfId="41195" xr:uid="{E22BE79C-5A20-45F9-81A6-D8C30E434F61}"/>
    <cellStyle name="Output 2 2 2 2 2 2 2 67" xfId="29810" xr:uid="{CE6146DE-E0A9-4AE5-8861-4775DF3DB0C9}"/>
    <cellStyle name="Output 2 2 2 2 2 2 2 67 2" xfId="40696" xr:uid="{15DA6F56-B8BE-489E-9C81-F007D39A32C4}"/>
    <cellStyle name="Output 2 2 2 2 2 2 2 68" xfId="31023" xr:uid="{F3F0FC63-92DE-46A6-81E5-9BF854D45C17}"/>
    <cellStyle name="Output 2 2 2 2 2 2 2 68 2" xfId="40976" xr:uid="{8017B508-958B-4B18-A5E5-8571AF014E73}"/>
    <cellStyle name="Output 2 2 2 2 2 2 2 69" xfId="36400" xr:uid="{DD7D56CD-EC2F-4755-B964-9FFCBB1B3522}"/>
    <cellStyle name="Output 2 2 2 2 2 2 2 69 2" xfId="42183" xr:uid="{7E2E26A6-34FC-4E7B-A5B5-785F581908CB}"/>
    <cellStyle name="Output 2 2 2 2 2 2 2 7" xfId="18822" xr:uid="{9622B4A2-4738-40F4-A648-982095BA0D62}"/>
    <cellStyle name="Output 2 2 2 2 2 2 2 7 2" xfId="38230" xr:uid="{B00DD33A-A519-4006-BA6C-16118EC71C24}"/>
    <cellStyle name="Output 2 2 2 2 2 2 2 70" xfId="32388" xr:uid="{8464A6F7-96AC-4501-9A9A-40A9A790754A}"/>
    <cellStyle name="Output 2 2 2 2 2 2 2 70 2" xfId="41287" xr:uid="{E412559A-A919-4EA9-A011-1DD4E9D12173}"/>
    <cellStyle name="Output 2 2 2 2 2 2 2 71" xfId="37185" xr:uid="{8E688740-C3D3-44F1-9D03-182E463C7E70}"/>
    <cellStyle name="Output 2 2 2 2 2 2 2 8" xfId="18941" xr:uid="{9A020D71-EFE9-4A1D-9251-C6AA536E8F38}"/>
    <cellStyle name="Output 2 2 2 2 2 2 2 8 2" xfId="38257" xr:uid="{B5825A87-5998-4114-8A92-2F851FA2AF34}"/>
    <cellStyle name="Output 2 2 2 2 2 2 2 9" xfId="19054" xr:uid="{BBBF8268-03E0-4B6A-8457-C7BAECB1FAC2}"/>
    <cellStyle name="Output 2 2 2 2 2 2 2 9 2" xfId="38281" xr:uid="{D8AD079B-23BD-4AE3-8E60-A90B2AE735B9}"/>
    <cellStyle name="Output 2 2 2 2 2 2 20" xfId="22003" xr:uid="{FAD68AF0-70FF-469E-8616-EBB47CB25433}"/>
    <cellStyle name="Output 2 2 2 2 2 2 20 2" xfId="38926" xr:uid="{80501A5A-EE95-49C7-B801-91B333C42B30}"/>
    <cellStyle name="Output 2 2 2 2 2 2 21" xfId="24949" xr:uid="{669EF13A-7C24-4A6D-ADE4-9BAF6EBED4FB}"/>
    <cellStyle name="Output 2 2 2 2 2 2 21 2" xfId="39579" xr:uid="{150A26FE-CE62-4121-9B11-E9599277E7CC}"/>
    <cellStyle name="Output 2 2 2 2 2 2 22" xfId="25116" xr:uid="{C6ACE7EA-6646-49F3-ABB8-7C915910B752}"/>
    <cellStyle name="Output 2 2 2 2 2 2 22 2" xfId="39618" xr:uid="{6B10B088-CC74-4815-9516-246DF540D4B6}"/>
    <cellStyle name="Output 2 2 2 2 2 2 23" xfId="25272" xr:uid="{19E62430-BC5F-423E-A92A-CBB8D9485275}"/>
    <cellStyle name="Output 2 2 2 2 2 2 23 2" xfId="39656" xr:uid="{B22F4BBD-82DD-4016-B2F4-90771E94C0B2}"/>
    <cellStyle name="Output 2 2 2 2 2 2 24" xfId="25417" xr:uid="{A95645F9-5BAE-4675-A750-77700BBDF02F}"/>
    <cellStyle name="Output 2 2 2 2 2 2 24 2" xfId="39690" xr:uid="{469E1416-ECA0-4CC5-899A-67AE445A68D9}"/>
    <cellStyle name="Output 2 2 2 2 2 2 25" xfId="25554" xr:uid="{CEBF82C3-073B-41C6-AC51-1BF215986D3C}"/>
    <cellStyle name="Output 2 2 2 2 2 2 25 2" xfId="39723" xr:uid="{5E0B823F-FE17-49A3-99B4-0E8806F2916D}"/>
    <cellStyle name="Output 2 2 2 2 2 2 26" xfId="25680" xr:uid="{A8E33115-8A93-4EF1-9B33-22D473154B04}"/>
    <cellStyle name="Output 2 2 2 2 2 2 26 2" xfId="39754" xr:uid="{AE844D4A-9644-4278-827A-07C1964300B5}"/>
    <cellStyle name="Output 2 2 2 2 2 2 27" xfId="25790" xr:uid="{8B7BA10E-481C-4C65-B054-3656C28600F3}"/>
    <cellStyle name="Output 2 2 2 2 2 2 27 2" xfId="39782" xr:uid="{9C0BD468-BEF5-4676-A935-28B12479F1C9}"/>
    <cellStyle name="Output 2 2 2 2 2 2 28" xfId="25893" xr:uid="{14DB0A13-881B-470F-9F3E-810203CE1B77}"/>
    <cellStyle name="Output 2 2 2 2 2 2 28 2" xfId="39808" xr:uid="{ADE1821D-9FD4-4712-81B8-8A732AE0140C}"/>
    <cellStyle name="Output 2 2 2 2 2 2 29" xfId="25981" xr:uid="{57AFDF7F-E2D7-4D7D-B585-524A0490EB94}"/>
    <cellStyle name="Output 2 2 2 2 2 2 29 2" xfId="39830" xr:uid="{0A6C09C3-AEA3-4A29-8FEE-15FF55E78510}"/>
    <cellStyle name="Output 2 2 2 2 2 2 3" xfId="16168" xr:uid="{F16DAB7E-F5EF-4F86-B7F1-60A380D1C7EC}"/>
    <cellStyle name="Output 2 2 2 2 2 2 3 10" xfId="19966" xr:uid="{985EDAFC-EC65-4AA4-9BEC-6FCB898494AD}"/>
    <cellStyle name="Output 2 2 2 2 2 2 3 10 2" xfId="38492" xr:uid="{D9ADDC2F-A210-4FA3-8F69-75A4F8861E1C}"/>
    <cellStyle name="Output 2 2 2 2 2 2 3 11" xfId="22021" xr:uid="{C0F00FAE-0613-4777-81B4-AFB7E0119C53}"/>
    <cellStyle name="Output 2 2 2 2 2 2 3 11 2" xfId="38933" xr:uid="{5FC87D02-9DF8-4CB0-8BF4-91CEAD0E0C77}"/>
    <cellStyle name="Output 2 2 2 2 2 2 3 12" xfId="24905" xr:uid="{BD9A08CB-11C4-4077-BE2A-52027C7511FD}"/>
    <cellStyle name="Output 2 2 2 2 2 2 3 12 2" xfId="39567" xr:uid="{59F473F2-AF57-47DC-B5D2-0DCE9199F8CE}"/>
    <cellStyle name="Output 2 2 2 2 2 2 3 13" xfId="25078" xr:uid="{D2464920-5068-40A7-B1CD-E37845D5FD70}"/>
    <cellStyle name="Output 2 2 2 2 2 2 3 13 2" xfId="39607" xr:uid="{7C683E8C-ECF5-4294-B026-11231C15285E}"/>
    <cellStyle name="Output 2 2 2 2 2 2 3 14" xfId="25234" xr:uid="{053AD362-F64C-4FBB-9804-E71E159C3A30}"/>
    <cellStyle name="Output 2 2 2 2 2 2 3 14 2" xfId="39645" xr:uid="{5483A067-6801-427D-84FE-FA0A949530BF}"/>
    <cellStyle name="Output 2 2 2 2 2 2 3 15" xfId="25381" xr:uid="{E03BBFA2-DEC0-4559-B198-5D074E823993}"/>
    <cellStyle name="Output 2 2 2 2 2 2 3 15 2" xfId="39680" xr:uid="{92E7F346-091E-4405-90C4-CC21FFC70940}"/>
    <cellStyle name="Output 2 2 2 2 2 2 3 16" xfId="25520" xr:uid="{DDD4D0AA-19BD-46B8-8942-FFF6282A1003}"/>
    <cellStyle name="Output 2 2 2 2 2 2 3 16 2" xfId="39713" xr:uid="{B3E0B4AB-196E-4CBC-9E8C-BC1A7D542025}"/>
    <cellStyle name="Output 2 2 2 2 2 2 3 17" xfId="25648" xr:uid="{02D7B086-807B-4DFE-BB93-301D5181F2AC}"/>
    <cellStyle name="Output 2 2 2 2 2 2 3 17 2" xfId="39744" xr:uid="{261EAC48-2913-4262-8A0B-207910F358D8}"/>
    <cellStyle name="Output 2 2 2 2 2 2 3 18" xfId="27837" xr:uid="{3294397E-C54E-4D0B-B397-53981BCA97F2}"/>
    <cellStyle name="Output 2 2 2 2 2 2 3 18 2" xfId="40250" xr:uid="{9BFE4774-D649-45CF-9490-E434CDC7DEFE}"/>
    <cellStyle name="Output 2 2 2 2 2 2 3 19" xfId="30669" xr:uid="{A436E3F2-9FB2-4500-A5E6-F0E1112F6927}"/>
    <cellStyle name="Output 2 2 2 2 2 2 3 19 2" xfId="40881" xr:uid="{109FDFB8-3755-4007-B614-1A8E13C4B3D8}"/>
    <cellStyle name="Output 2 2 2 2 2 2 3 2" xfId="18270" xr:uid="{C8D99EEA-827E-44FF-B1E4-018DD469E019}"/>
    <cellStyle name="Output 2 2 2 2 2 2 3 2 2" xfId="22305" xr:uid="{3AEBD20C-11AA-4711-A2C7-B2A7EACAB25E}"/>
    <cellStyle name="Output 2 2 2 2 2 2 3 2 2 2" xfId="22952" xr:uid="{CE1DF804-4925-4CBF-A583-17B3230A7909}"/>
    <cellStyle name="Output 2 2 2 2 2 2 3 2 2 2 2" xfId="39161" xr:uid="{9663ACED-670B-478A-B8EB-0BC403E84A15}"/>
    <cellStyle name="Output 2 2 2 2 2 2 3 2 2 3" xfId="29666" xr:uid="{042CA811-3B3F-4458-8790-A956C9CBC2B4}"/>
    <cellStyle name="Output 2 2 2 2 2 2 3 2 2 3 2" xfId="40665" xr:uid="{042FFC15-9196-43AA-AEB0-B2C2A48CC7C0}"/>
    <cellStyle name="Output 2 2 2 2 2 2 3 2 2 4" xfId="27436" xr:uid="{581F86FF-B9F4-4427-ADE3-CC391940D9CD}"/>
    <cellStyle name="Output 2 2 2 2 2 2 3 2 2 4 2" xfId="40153" xr:uid="{7797DE9A-2058-462A-9D0A-13F2368E811F}"/>
    <cellStyle name="Output 2 2 2 2 2 2 3 2 2 5" xfId="28218" xr:uid="{F8B35DCB-DC51-42FB-B198-72808B701AA9}"/>
    <cellStyle name="Output 2 2 2 2 2 2 3 2 2 5 2" xfId="40337" xr:uid="{11350F83-9864-4F5C-8225-6C90B9770740}"/>
    <cellStyle name="Output 2 2 2 2 2 2 3 2 2 6" xfId="28792" xr:uid="{04FCFEF6-674A-4A4D-A21F-DA97328A0F78}"/>
    <cellStyle name="Output 2 2 2 2 2 2 3 2 2 6 2" xfId="40472" xr:uid="{DA40FAB6-E9FB-40D6-BC8D-D2E479B28B9A}"/>
    <cellStyle name="Output 2 2 2 2 2 2 3 2 2 7" xfId="16140" xr:uid="{E069C92F-6FA0-492D-AC6B-B854E17481E7}"/>
    <cellStyle name="Output 2 2 2 2 2 2 3 2 2 7 2" xfId="37623" xr:uid="{F21CBCF4-CF74-4629-B69B-A03D9739BFD8}"/>
    <cellStyle name="Output 2 2 2 2 2 2 3 2 2 8" xfId="28085" xr:uid="{7682AC36-A743-4064-9887-A45B7FE52B58}"/>
    <cellStyle name="Output 2 2 2 2 2 2 3 2 2 8 2" xfId="40309" xr:uid="{402C3EA2-3A5F-4B0E-A71F-F0CDC96071F1}"/>
    <cellStyle name="Output 2 2 2 2 2 2 3 2 2 9" xfId="38993" xr:uid="{4CE8F0CF-F897-4E83-9B93-BEDC200A30DE}"/>
    <cellStyle name="Output 2 2 2 2 2 2 3 2 3" xfId="29305" xr:uid="{6EFB55B8-04D6-455A-9FBC-6314297ABDE5}"/>
    <cellStyle name="Output 2 2 2 2 2 2 3 2 3 2" xfId="40576" xr:uid="{E2E815E8-62A3-40DE-BDED-79D305FBA445}"/>
    <cellStyle name="Output 2 2 2 2 2 2 3 2 4" xfId="30342" xr:uid="{ED74D97E-EA1D-4E10-8E57-2C8F42E32FF4}"/>
    <cellStyle name="Output 2 2 2 2 2 2 3 2 4 2" xfId="40813" xr:uid="{87CBA3F2-221C-4BCD-8290-CB7BFBFBFD58}"/>
    <cellStyle name="Output 2 2 2 2 2 2 3 2 5" xfId="28983" xr:uid="{DF59182F-7D0A-4AF4-A4B4-125DA1C40845}"/>
    <cellStyle name="Output 2 2 2 2 2 2 3 2 5 2" xfId="40512" xr:uid="{7864E27B-E7BA-45B3-90A2-3FACA5C979DA}"/>
    <cellStyle name="Output 2 2 2 2 2 2 3 2 6" xfId="28371" xr:uid="{07B24B7B-B807-416E-911A-EC77D231C9A9}"/>
    <cellStyle name="Output 2 2 2 2 2 2 3 2 6 2" xfId="40380" xr:uid="{89EBC530-9E53-4428-A04D-C9E4CC813C17}"/>
    <cellStyle name="Output 2 2 2 2 2 2 3 2 7" xfId="15454" xr:uid="{1038C957-2D38-49B2-BA0E-D81BFCF6D7BD}"/>
    <cellStyle name="Output 2 2 2 2 2 2 3 2 7 2" xfId="37472" xr:uid="{9C23FB59-BE16-4F8D-B159-A8D81BC8ECDB}"/>
    <cellStyle name="Output 2 2 2 2 2 2 3 2 8" xfId="28816" xr:uid="{0EB0B725-153D-430A-B43E-0A451C993875}"/>
    <cellStyle name="Output 2 2 2 2 2 2 3 2 8 2" xfId="40478" xr:uid="{18955422-0202-4B7E-A1ED-78F737883593}"/>
    <cellStyle name="Output 2 2 2 2 2 2 3 2 9" xfId="38107" xr:uid="{FCF6F598-6303-4CA6-861A-9D05BBDF2AD7}"/>
    <cellStyle name="Output 2 2 2 2 2 2 3 20" xfId="16195" xr:uid="{5C03E5D6-F187-4F2F-B020-788AE4D26B34}"/>
    <cellStyle name="Output 2 2 2 2 2 2 3 20 2" xfId="37637" xr:uid="{F44C6799-A10B-42A0-ABFC-159DC4FC473B}"/>
    <cellStyle name="Output 2 2 2 2 2 2 3 21" xfId="27097" xr:uid="{F730F43D-6105-4606-BCDE-942452159030}"/>
    <cellStyle name="Output 2 2 2 2 2 2 3 21 2" xfId="40080" xr:uid="{BC4DE95C-E556-4FD7-AD93-71FB84B51CEB}"/>
    <cellStyle name="Output 2 2 2 2 2 2 3 22" xfId="28555" xr:uid="{C9D60FB2-BD8A-4286-A75B-4237B07FCEB9}"/>
    <cellStyle name="Output 2 2 2 2 2 2 3 22 2" xfId="40423" xr:uid="{8133B818-BB8B-403F-9D16-2EDA6AD5BEA6}"/>
    <cellStyle name="Output 2 2 2 2 2 2 3 23" xfId="30876" xr:uid="{1D42F0AF-D71B-4D09-917C-9C3D8D402FCF}"/>
    <cellStyle name="Output 2 2 2 2 2 2 3 23 2" xfId="40932" xr:uid="{584B6AAC-26EF-41EF-B631-C749D454F000}"/>
    <cellStyle name="Output 2 2 2 2 2 2 3 24" xfId="37630" xr:uid="{410792F5-D914-4A57-B9EF-7A5986DBF287}"/>
    <cellStyle name="Output 2 2 2 2 2 2 3 3" xfId="24287" xr:uid="{16ADF169-9594-4E5A-B05B-88C6517DBAD1}"/>
    <cellStyle name="Output 2 2 2 2 2 2 3 3 2" xfId="39445" xr:uid="{99B565DF-72B5-4B29-B639-DE720C770C27}"/>
    <cellStyle name="Output 2 2 2 2 2 2 3 4" xfId="21332" xr:uid="{683AE2A8-AA15-4A4B-B34B-5520ABFD925C}"/>
    <cellStyle name="Output 2 2 2 2 2 2 3 4 2" xfId="38774" xr:uid="{C3A23DB4-0D31-44FF-8CF4-DE4D45CE20C9}"/>
    <cellStyle name="Output 2 2 2 2 2 2 3 5" xfId="23440" xr:uid="{C4126389-61B1-46F6-9629-7ADA7DDDBB55}"/>
    <cellStyle name="Output 2 2 2 2 2 2 3 5 2" xfId="39260" xr:uid="{76CBBC72-7FC4-4F35-BCCA-04380008D664}"/>
    <cellStyle name="Output 2 2 2 2 2 2 3 6" xfId="20657" xr:uid="{A0FDED04-4197-4A4F-A9AF-0E1BD50CBD09}"/>
    <cellStyle name="Output 2 2 2 2 2 2 3 6 2" xfId="38626" xr:uid="{25BDBA39-7CC4-4ADF-A0C1-291E6906CAFE}"/>
    <cellStyle name="Output 2 2 2 2 2 2 3 7" xfId="24551" xr:uid="{B7C7637A-9E80-49F8-95D2-C6D91C61944B}"/>
    <cellStyle name="Output 2 2 2 2 2 2 3 7 2" xfId="39500" xr:uid="{98EA209C-4B0F-4865-8F4C-F2AC81976E2F}"/>
    <cellStyle name="Output 2 2 2 2 2 2 3 8" xfId="22273" xr:uid="{24A2CA17-DA1A-4EBD-A6E0-49DB7FE86693}"/>
    <cellStyle name="Output 2 2 2 2 2 2 3 8 2" xfId="38988" xr:uid="{A6F8DADC-ABA0-4095-A42D-3B65F522A491}"/>
    <cellStyle name="Output 2 2 2 2 2 2 3 9" xfId="24078" xr:uid="{621AB821-22A2-4EDE-83FA-50A33EB4547A}"/>
    <cellStyle name="Output 2 2 2 2 2 2 3 9 2" xfId="39397" xr:uid="{C1D25DBB-2B58-435E-8EBC-877A030E8C76}"/>
    <cellStyle name="Output 2 2 2 2 2 2 30" xfId="26060" xr:uid="{FC5CF2C9-4E28-413D-BD62-3BC09AE9BA81}"/>
    <cellStyle name="Output 2 2 2 2 2 2 30 2" xfId="39851" xr:uid="{5EF6F203-DED1-49E6-962B-DD5D0DE42C53}"/>
    <cellStyle name="Output 2 2 2 2 2 2 31" xfId="26126" xr:uid="{DC373F53-72E4-43E7-8A98-749CA800567F}"/>
    <cellStyle name="Output 2 2 2 2 2 2 31 2" xfId="39869" xr:uid="{4548B6AD-2DF7-4695-B953-2A52B4628283}"/>
    <cellStyle name="Output 2 2 2 2 2 2 32" xfId="16666" xr:uid="{1E2D4993-81FB-4E2E-B708-E2E49A4F4683}"/>
    <cellStyle name="Output 2 2 2 2 2 2 32 2" xfId="37773" xr:uid="{57D9AD81-8A39-4469-9D02-9F2B3C022FD3}"/>
    <cellStyle name="Output 2 2 2 2 2 2 33" xfId="18914" xr:uid="{B46B613A-A6B3-4D4D-86A1-BCB0DCBD7B75}"/>
    <cellStyle name="Output 2 2 2 2 2 2 33 2" xfId="38252" xr:uid="{FEBF6D21-530C-4B9A-A42B-46B81215FCF6}"/>
    <cellStyle name="Output 2 2 2 2 2 2 34" xfId="18542" xr:uid="{FB9F5F56-E271-4523-9545-9ECC39880229}"/>
    <cellStyle name="Output 2 2 2 2 2 2 34 2" xfId="38167" xr:uid="{85388191-FF11-4A5E-9D1E-21E1E486E626}"/>
    <cellStyle name="Output 2 2 2 2 2 2 35" xfId="22466" xr:uid="{CB55A47D-85D1-4F78-9CBC-B547E24199EF}"/>
    <cellStyle name="Output 2 2 2 2 2 2 35 2" xfId="39066" xr:uid="{5BDBD6DC-B1A5-4507-A53E-BA889B023238}"/>
    <cellStyle name="Output 2 2 2 2 2 2 36" xfId="18417" xr:uid="{D63376EB-1A6C-4774-AEC0-ABA1945EE20F}"/>
    <cellStyle name="Output 2 2 2 2 2 2 36 2" xfId="38138" xr:uid="{CFCB9509-A542-4CF8-9F58-B06F02C3D1BF}"/>
    <cellStyle name="Output 2 2 2 2 2 2 37" xfId="23108" xr:uid="{ADC68996-1873-49E2-9247-F463AB776781}"/>
    <cellStyle name="Output 2 2 2 2 2 2 37 2" xfId="39192" xr:uid="{C08F3542-B828-417B-AF3D-D7C52A72857F}"/>
    <cellStyle name="Output 2 2 2 2 2 2 38" xfId="23095" xr:uid="{BFD20CD4-2A54-45CC-9D68-E803888E5BAE}"/>
    <cellStyle name="Output 2 2 2 2 2 2 38 2" xfId="39189" xr:uid="{D77474E3-2B75-4C7F-9EEC-CC152A71F8B5}"/>
    <cellStyle name="Output 2 2 2 2 2 2 39" xfId="17468" xr:uid="{519570D3-CD9C-4418-AC01-1598A97C064D}"/>
    <cellStyle name="Output 2 2 2 2 2 2 39 2" xfId="37930" xr:uid="{5496EDA5-600B-4640-8A4D-66B211121BE5}"/>
    <cellStyle name="Output 2 2 2 2 2 2 4" xfId="18390" xr:uid="{0F528D53-2EE1-4AE7-A71B-7933F17302FB}"/>
    <cellStyle name="Output 2 2 2 2 2 2 4 2" xfId="38133" xr:uid="{7D0AD890-F3DB-472E-9357-EDB8A6F6D995}"/>
    <cellStyle name="Output 2 2 2 2 2 2 40" xfId="17873" xr:uid="{60E26AC9-71D9-4B89-B90B-151EAE9E8B2E}"/>
    <cellStyle name="Output 2 2 2 2 2 2 40 2" xfId="38010" xr:uid="{88AD4355-B5DB-4558-A451-49BDAE933C1C}"/>
    <cellStyle name="Output 2 2 2 2 2 2 41" xfId="22477" xr:uid="{E689434F-07B7-440B-A0F5-82BDAD0F9F38}"/>
    <cellStyle name="Output 2 2 2 2 2 2 41 2" xfId="39070" xr:uid="{5E490C78-05AE-476A-A5B3-5F586653685E}"/>
    <cellStyle name="Output 2 2 2 2 2 2 42" xfId="23168" xr:uid="{2F533127-8AC6-4778-A6E3-6897AD2BB6D5}"/>
    <cellStyle name="Output 2 2 2 2 2 2 42 2" xfId="39210" xr:uid="{AE6F7828-6220-41D6-B7B0-DAEFFF2D8F24}"/>
    <cellStyle name="Output 2 2 2 2 2 2 43" xfId="19710" xr:uid="{08D4D390-E5EC-4FCC-BD43-DD71DD7430DA}"/>
    <cellStyle name="Output 2 2 2 2 2 2 43 2" xfId="38437" xr:uid="{6C41D89B-ACE7-4861-AF15-3F1794C9598A}"/>
    <cellStyle name="Output 2 2 2 2 2 2 44" xfId="21546" xr:uid="{A96F9D0E-482E-4714-BCF7-821DC8909687}"/>
    <cellStyle name="Output 2 2 2 2 2 2 44 2" xfId="38825" xr:uid="{0E143EFC-CFA3-4205-8565-93D51CAC022C}"/>
    <cellStyle name="Output 2 2 2 2 2 2 45" xfId="14688" xr:uid="{11BA87B7-200C-4131-92D5-9FB5F7A9C563}"/>
    <cellStyle name="Output 2 2 2 2 2 2 45 2" xfId="37277" xr:uid="{4D888BF9-59E3-492B-A0FD-B2BBF5D5E59D}"/>
    <cellStyle name="Output 2 2 2 2 2 2 46" xfId="27646" xr:uid="{4A016B53-AC5F-4CBC-AFF0-6D56200E43A9}"/>
    <cellStyle name="Output 2 2 2 2 2 2 46 2" xfId="40199" xr:uid="{FF1E86F0-D201-4FB6-BD12-23E64CB2507D}"/>
    <cellStyle name="Output 2 2 2 2 2 2 47" xfId="29637" xr:uid="{2A93F401-619C-406F-984D-6FC8C68FCEBB}"/>
    <cellStyle name="Output 2 2 2 2 2 2 47 2" xfId="40656" xr:uid="{5A59A404-B555-4DF1-9D45-A0C1EAD432B8}"/>
    <cellStyle name="Output 2 2 2 2 2 2 48" xfId="27862" xr:uid="{5FF94247-F682-413D-80A5-BDE3723E82B3}"/>
    <cellStyle name="Output 2 2 2 2 2 2 48 2" xfId="40256" xr:uid="{80FB540E-DB99-4378-9C69-B82D796A7598}"/>
    <cellStyle name="Output 2 2 2 2 2 2 49" xfId="28135" xr:uid="{FB8253FA-1A9A-4DC3-8F12-18B517E97D06}"/>
    <cellStyle name="Output 2 2 2 2 2 2 49 2" xfId="40321" xr:uid="{5B28C797-0127-4E53-8F9F-3988A16E0786}"/>
    <cellStyle name="Output 2 2 2 2 2 2 5" xfId="18510" xr:uid="{D6100830-6BDA-4A80-B516-4C0D55B9A7C1}"/>
    <cellStyle name="Output 2 2 2 2 2 2 5 2" xfId="38162" xr:uid="{DC8EE86B-EE7E-42E5-809F-42D5F4CBD5D3}"/>
    <cellStyle name="Output 2 2 2 2 2 2 50" xfId="27868" xr:uid="{87541680-D27C-4D83-B81D-113C03271AFB}"/>
    <cellStyle name="Output 2 2 2 2 2 2 50 2" xfId="40257" xr:uid="{169EB394-E5B5-4636-9795-227FD9545021}"/>
    <cellStyle name="Output 2 2 2 2 2 2 51" xfId="30172" xr:uid="{E9504232-CD11-48B5-8D8F-A107B29DA80A}"/>
    <cellStyle name="Output 2 2 2 2 2 2 51 10" xfId="40772" xr:uid="{C63E1EDF-F011-486F-83CD-AAD8BB8D175F}"/>
    <cellStyle name="Output 2 2 2 2 2 2 51 2" xfId="33224" xr:uid="{67CC9969-367F-4120-8F42-E26086FA337D}"/>
    <cellStyle name="Output 2 2 2 2 2 2 51 2 2" xfId="41475" xr:uid="{8416CD35-56B8-4842-A84C-318332AA7478}"/>
    <cellStyle name="Output 2 2 2 2 2 2 51 3" xfId="36253" xr:uid="{C42C789E-65D3-4F17-B919-0BF1427C7A76}"/>
    <cellStyle name="Output 2 2 2 2 2 2 51 3 2" xfId="42149" xr:uid="{02C91B8A-16E4-4FF3-BDFA-A9D84A8F59BF}"/>
    <cellStyle name="Output 2 2 2 2 2 2 51 4" xfId="31316" xr:uid="{31F47A74-C4E5-41E6-8098-B7141C048105}"/>
    <cellStyle name="Output 2 2 2 2 2 2 51 4 2" xfId="41047" xr:uid="{E244B786-79B3-4A8E-A919-4524BFBEBBB4}"/>
    <cellStyle name="Output 2 2 2 2 2 2 51 5" xfId="27137" xr:uid="{10575916-7C7E-43B9-AC2A-5D4B3AF51C2D}"/>
    <cellStyle name="Output 2 2 2 2 2 2 51 5 2" xfId="40090" xr:uid="{2F17E38C-54BE-4161-8F6B-E89FDE5A32E3}"/>
    <cellStyle name="Output 2 2 2 2 2 2 51 6" xfId="15662" xr:uid="{82A33C5C-6120-4E6C-B207-B8ADF4EC571C}"/>
    <cellStyle name="Output 2 2 2 2 2 2 51 6 2" xfId="37518" xr:uid="{F67AEB13-177B-46AA-9A6F-E34A77E71A2B}"/>
    <cellStyle name="Output 2 2 2 2 2 2 51 7" xfId="14732" xr:uid="{7CD217C9-BA24-4480-B204-F1F64F974279}"/>
    <cellStyle name="Output 2 2 2 2 2 2 51 7 2" xfId="37290" xr:uid="{BA9D4FFE-5348-4438-8E30-BCF5A6585692}"/>
    <cellStyle name="Output 2 2 2 2 2 2 51 8" xfId="31859" xr:uid="{E72AE070-91C6-4A75-9CB8-10FA39BA91C8}"/>
    <cellStyle name="Output 2 2 2 2 2 2 51 8 2" xfId="41169" xr:uid="{0B6AD6C0-436D-4571-A1F9-14E08AB8CF3C}"/>
    <cellStyle name="Output 2 2 2 2 2 2 51 9" xfId="36453" xr:uid="{85775A7B-D407-4923-AC2C-6670C2E3BCE7}"/>
    <cellStyle name="Output 2 2 2 2 2 2 51 9 2" xfId="42190" xr:uid="{7B0492AD-121B-4B2E-B706-05379CF71499}"/>
    <cellStyle name="Output 2 2 2 2 2 2 52" xfId="34076" xr:uid="{783BD563-8EE0-4228-93C9-5924C46B68F7}"/>
    <cellStyle name="Output 2 2 2 2 2 2 52 2" xfId="41684" xr:uid="{09EEEF09-70D5-49B8-83F5-296CDF7CB055}"/>
    <cellStyle name="Output 2 2 2 2 2 2 53" xfId="34440" xr:uid="{21B09665-E468-466E-8135-DECA73B0C8A1}"/>
    <cellStyle name="Output 2 2 2 2 2 2 53 2" xfId="41760" xr:uid="{D8BABD8B-E547-46F4-9ABC-45EF035A8589}"/>
    <cellStyle name="Output 2 2 2 2 2 2 54" xfId="35523" xr:uid="{3A7CA131-69E3-48E6-91B0-06964613CDC7}"/>
    <cellStyle name="Output 2 2 2 2 2 2 54 2" xfId="41994" xr:uid="{BC99FEF3-E4E5-430D-9BF6-6B6E8B58F231}"/>
    <cellStyle name="Output 2 2 2 2 2 2 55" xfId="33064" xr:uid="{28767F82-573F-4FED-B604-C8FEF4313F69}"/>
    <cellStyle name="Output 2 2 2 2 2 2 55 2" xfId="41433" xr:uid="{7C00AD99-2A2F-4340-B9BE-929C7E23A45F}"/>
    <cellStyle name="Output 2 2 2 2 2 2 56" xfId="33184" xr:uid="{EC99A5FB-5B4A-465B-9F73-4E2DFB34C17F}"/>
    <cellStyle name="Output 2 2 2 2 2 2 56 2" xfId="41465" xr:uid="{64ACCA3F-0684-4AD8-B291-CCA5B932F03C}"/>
    <cellStyle name="Output 2 2 2 2 2 2 57" xfId="33870" xr:uid="{28AA7F9F-6F03-466F-A30E-3CAE772B477F}"/>
    <cellStyle name="Output 2 2 2 2 2 2 57 2" xfId="41630" xr:uid="{30A7541B-C8F3-4FF4-A8FB-2ECBDB6AC771}"/>
    <cellStyle name="Output 2 2 2 2 2 2 58" xfId="34219" xr:uid="{9C766269-7FCE-4E18-AB0B-22AB7EC5A781}"/>
    <cellStyle name="Output 2 2 2 2 2 2 58 2" xfId="41715" xr:uid="{4C422F51-6249-43E9-B0D3-431EF99DBAF9}"/>
    <cellStyle name="Output 2 2 2 2 2 2 59" xfId="33525" xr:uid="{D959BF83-1FED-4782-B2E8-BC81A82C5F52}"/>
    <cellStyle name="Output 2 2 2 2 2 2 59 2" xfId="41548" xr:uid="{C89DB6F7-8AC7-49B4-9ECD-9987525ADCB4}"/>
    <cellStyle name="Output 2 2 2 2 2 2 6" xfId="18633" xr:uid="{F5F4E300-D95D-42F8-B7D4-40C26CDA3BBC}"/>
    <cellStyle name="Output 2 2 2 2 2 2 6 2" xfId="38191" xr:uid="{F92C03DC-014F-48FF-89C6-8A4B135AA9DD}"/>
    <cellStyle name="Output 2 2 2 2 2 2 60" xfId="34306" xr:uid="{00987126-EF07-4D6C-9CF3-A9921DCC365D}"/>
    <cellStyle name="Output 2 2 2 2 2 2 60 2" xfId="41735" xr:uid="{E4C7C5FE-6EC4-4197-931B-BD72B3891539}"/>
    <cellStyle name="Output 2 2 2 2 2 2 61" xfId="33767" xr:uid="{F31E032C-AD12-4329-B85B-3164A44649EC}"/>
    <cellStyle name="Output 2 2 2 2 2 2 61 2" xfId="41604" xr:uid="{653D7889-AE07-4B74-AA24-DA2D57AF7CDC}"/>
    <cellStyle name="Output 2 2 2 2 2 2 62" xfId="33889" xr:uid="{DB53A503-D90E-4E1F-8504-B0576365A1E3}"/>
    <cellStyle name="Output 2 2 2 2 2 2 62 2" xfId="41638" xr:uid="{EBE2DE7D-D067-4D27-AB2D-A309ACEB6309}"/>
    <cellStyle name="Output 2 2 2 2 2 2 63" xfId="33126" xr:uid="{BEADA5B6-2867-4EA8-8FCA-A6C32EE6391A}"/>
    <cellStyle name="Output 2 2 2 2 2 2 63 2" xfId="41450" xr:uid="{70D38C78-6100-4101-AE3E-0495D16F1B66}"/>
    <cellStyle name="Output 2 2 2 2 2 2 64" xfId="30311" xr:uid="{6DAB1A36-EB9B-4BAF-BD2F-270BA885BDD5}"/>
    <cellStyle name="Output 2 2 2 2 2 2 64 2" xfId="40807" xr:uid="{7A83852E-B0A1-4782-83E7-296B02B516FD}"/>
    <cellStyle name="Output 2 2 2 2 2 2 65" xfId="31881" xr:uid="{1C981DA5-C421-4334-8A02-8472EE81395E}"/>
    <cellStyle name="Output 2 2 2 2 2 2 65 2" xfId="41178" xr:uid="{800AE770-0A49-4909-8503-7D4250EB6823}"/>
    <cellStyle name="Output 2 2 2 2 2 2 66" xfId="29405" xr:uid="{08A517AE-4BE4-4E05-B520-277BE2000386}"/>
    <cellStyle name="Output 2 2 2 2 2 2 66 2" xfId="40601" xr:uid="{200E1719-6986-4E2C-8385-18F5C2D74BCB}"/>
    <cellStyle name="Output 2 2 2 2 2 2 67" xfId="28144" xr:uid="{F9D9B221-BF8F-4A79-BEA2-ED9CA27E7AEA}"/>
    <cellStyle name="Output 2 2 2 2 2 2 67 2" xfId="40323" xr:uid="{1E83FD3A-B40E-4A20-98AD-6830C9B50117}"/>
    <cellStyle name="Output 2 2 2 2 2 2 68" xfId="32196" xr:uid="{E9A0D4CC-949A-4818-B17C-0C815FD204C3}"/>
    <cellStyle name="Output 2 2 2 2 2 2 68 2" xfId="41248" xr:uid="{BB8B0A28-C925-470A-806A-B929D2DF98DE}"/>
    <cellStyle name="Output 2 2 2 2 2 2 69" xfId="30288" xr:uid="{925E198B-C9FD-4B3E-A04E-ECB3B484FAFB}"/>
    <cellStyle name="Output 2 2 2 2 2 2 69 2" xfId="40803" xr:uid="{4B59B551-87CA-42D6-A2A9-568DC1C43487}"/>
    <cellStyle name="Output 2 2 2 2 2 2 7" xfId="18755" xr:uid="{55061644-950F-4603-98CC-2E4FAE01A747}"/>
    <cellStyle name="Output 2 2 2 2 2 2 7 2" xfId="38216" xr:uid="{3823BE66-2E27-40DB-8512-B5635DE6B7C6}"/>
    <cellStyle name="Output 2 2 2 2 2 2 70" xfId="15753" xr:uid="{33FB22B0-87E8-4BC0-ABEF-84F09A46D054}"/>
    <cellStyle name="Output 2 2 2 2 2 2 70 2" xfId="37540" xr:uid="{1BF3C6DC-DFEE-4FAB-9AE7-1C3411944E74}"/>
    <cellStyle name="Output 2 2 2 2 2 2 71" xfId="37180" xr:uid="{14E21BD8-97C4-4714-B380-74FFCF8C5516}"/>
    <cellStyle name="Output 2 2 2 2 2 2 72" xfId="14422" xr:uid="{817FA7BA-18E7-4CE7-8255-EF0AC1A5F5DC}"/>
    <cellStyle name="Output 2 2 2 2 2 2 8" xfId="18869" xr:uid="{2CEAE631-0A03-4D19-B3A8-0BDDBE69C9E5}"/>
    <cellStyle name="Output 2 2 2 2 2 2 8 2" xfId="38243" xr:uid="{4BDB83B3-D9C2-4A07-9053-E04954B70042}"/>
    <cellStyle name="Output 2 2 2 2 2 2 9" xfId="18988" xr:uid="{6BBE1BAD-4289-4C2B-8697-2F02286E178E}"/>
    <cellStyle name="Output 2 2 2 2 2 2 9 2" xfId="38270" xr:uid="{94A8D1AA-1216-4516-9148-665556BC2017}"/>
    <cellStyle name="Output 2 2 2 2 2 20" xfId="22005" xr:uid="{B169DCBF-481A-40CC-96F0-2D3AF6BD2138}"/>
    <cellStyle name="Output 2 2 2 2 2 20 2" xfId="38927" xr:uid="{405E6E50-BF36-40ED-A1F5-64106B51D340}"/>
    <cellStyle name="Output 2 2 2 2 2 21" xfId="21935" xr:uid="{FE03EC28-BB28-4975-A5B6-5F1816A733E2}"/>
    <cellStyle name="Output 2 2 2 2 2 21 2" xfId="38913" xr:uid="{70DB4B17-29AB-47CA-BD92-FE633CE98CA3}"/>
    <cellStyle name="Output 2 2 2 2 2 22" xfId="23861" xr:uid="{63F7CEEE-FB01-4C75-80F1-538D0B5C17B1}"/>
    <cellStyle name="Output 2 2 2 2 2 22 2" xfId="39347" xr:uid="{C1C6006D-5326-4314-9894-9BCC02BA1EDE}"/>
    <cellStyle name="Output 2 2 2 2 2 23" xfId="20046" xr:uid="{665EB86F-749D-49D1-B48E-E17349F74196}"/>
    <cellStyle name="Output 2 2 2 2 2 23 2" xfId="38504" xr:uid="{1A226808-C265-40DD-8CA6-44415B16DEE0}"/>
    <cellStyle name="Output 2 2 2 2 2 24" xfId="20228" xr:uid="{F333E202-35CE-49AE-BF71-501FAF74CFEB}"/>
    <cellStyle name="Output 2 2 2 2 2 24 2" xfId="38540" xr:uid="{13581363-216D-4FD1-BCD8-8DAF23400B54}"/>
    <cellStyle name="Output 2 2 2 2 2 25" xfId="24003" xr:uid="{965E2238-1A3F-4F3E-99FA-0A7B662B33A0}"/>
    <cellStyle name="Output 2 2 2 2 2 25 2" xfId="39382" xr:uid="{239A178A-81C0-4CEB-80A6-763D9F4A280B}"/>
    <cellStyle name="Output 2 2 2 2 2 26" xfId="21303" xr:uid="{A49D1CE8-474F-48E8-B085-E8E57640536B}"/>
    <cellStyle name="Output 2 2 2 2 2 26 2" xfId="38767" xr:uid="{8625C4ED-2C26-418F-BD7B-E05D75ACE1F5}"/>
    <cellStyle name="Output 2 2 2 2 2 27" xfId="24951" xr:uid="{8901B4C3-C9C3-4998-8244-8720BE7768C3}"/>
    <cellStyle name="Output 2 2 2 2 2 27 2" xfId="39580" xr:uid="{D5F16D3D-9212-4D91-BCCF-F3E06919492F}"/>
    <cellStyle name="Output 2 2 2 2 2 28" xfId="25118" xr:uid="{AB0554D8-108D-48EC-9DC6-F671B91E1770}"/>
    <cellStyle name="Output 2 2 2 2 2 28 2" xfId="39619" xr:uid="{BD1E6577-E19A-45BB-876A-D522005F9A66}"/>
    <cellStyle name="Output 2 2 2 2 2 29" xfId="25274" xr:uid="{423E40D7-A9FD-4B71-BE89-FB5A22AFF4AB}"/>
    <cellStyle name="Output 2 2 2 2 2 29 2" xfId="39657" xr:uid="{3238F60C-F062-4495-BEA4-5C227672A19E}"/>
    <cellStyle name="Output 2 2 2 2 2 3" xfId="6371" xr:uid="{B70CD8E9-A9BE-48A2-86B2-7359272EF3A5}"/>
    <cellStyle name="Output 2 2 2 2 2 3 2" xfId="37220" xr:uid="{89A4D714-797E-48A4-9D54-3A1FBA0BB31B}"/>
    <cellStyle name="Output 2 2 2 2 2 3 3" xfId="14548" xr:uid="{910A073E-02D4-419A-86CF-C8440D3ADB0A}"/>
    <cellStyle name="Output 2 2 2 2 2 30" xfId="25419" xr:uid="{74ED95C0-4F4B-4405-81B7-CF12E706C2A9}"/>
    <cellStyle name="Output 2 2 2 2 2 30 2" xfId="39691" xr:uid="{84AFAC92-C41D-4E19-9A0B-9CACA16D5729}"/>
    <cellStyle name="Output 2 2 2 2 2 31" xfId="25556" xr:uid="{1F22AA5D-2D06-41DC-88C2-626459935EC8}"/>
    <cellStyle name="Output 2 2 2 2 2 31 2" xfId="39724" xr:uid="{E9565D9A-FF61-4261-ADFA-EA8A59837AC4}"/>
    <cellStyle name="Output 2 2 2 2 2 32" xfId="25682" xr:uid="{A5ED44BD-416F-4398-8B65-3E9736CD20ED}"/>
    <cellStyle name="Output 2 2 2 2 2 32 2" xfId="39755" xr:uid="{A727DC1E-B8BA-4AEF-B8BA-F83D062A714C}"/>
    <cellStyle name="Output 2 2 2 2 2 33" xfId="17494" xr:uid="{BD6E45C8-C550-4E3E-92E9-1AC20FC61949}"/>
    <cellStyle name="Output 2 2 2 2 2 33 2" xfId="37934" xr:uid="{8A1C3ED7-AB74-446D-B4E5-7492CC22C77E}"/>
    <cellStyle name="Output 2 2 2 2 2 34" xfId="17809" xr:uid="{A9923684-3AAD-4FBD-B948-53577A4FD43A}"/>
    <cellStyle name="Output 2 2 2 2 2 34 2" xfId="37997" xr:uid="{1C4E4024-E747-425C-A1CE-10B36C6A318E}"/>
    <cellStyle name="Output 2 2 2 2 2 35" xfId="22642" xr:uid="{A6FF2895-D410-4FA5-95BD-AFC0A3A6982E}"/>
    <cellStyle name="Output 2 2 2 2 2 35 2" xfId="39096" xr:uid="{3AA2146C-50A2-40AB-AC09-2084D802EAAF}"/>
    <cellStyle name="Output 2 2 2 2 2 36" xfId="23162" xr:uid="{36A1DFA1-105C-426B-86AB-35E3E1E22A0B}"/>
    <cellStyle name="Output 2 2 2 2 2 36 2" xfId="39208" xr:uid="{A51E8368-6770-4079-BCF3-DFB5677CF8EE}"/>
    <cellStyle name="Output 2 2 2 2 2 37" xfId="18297" xr:uid="{7829A38B-49E4-48FF-B427-3F50897B5115}"/>
    <cellStyle name="Output 2 2 2 2 2 37 2" xfId="38112" xr:uid="{CDFFFFC2-6E28-4D60-84F1-38F79EF9FCDF}"/>
    <cellStyle name="Output 2 2 2 2 2 38" xfId="19014" xr:uid="{FE11450C-339C-4085-A2F7-A13295E1340C}"/>
    <cellStyle name="Output 2 2 2 2 2 38 2" xfId="38275" xr:uid="{BB4B9CEF-0550-4791-A7B4-214893CF5B6B}"/>
    <cellStyle name="Output 2 2 2 2 2 39" xfId="22573" xr:uid="{C8F4A975-B978-4CED-B9A5-6E51637C2E57}"/>
    <cellStyle name="Output 2 2 2 2 2 39 2" xfId="39085" xr:uid="{A825A8AD-5403-4B37-9CC9-96B514D7CC14}"/>
    <cellStyle name="Output 2 2 2 2 2 4" xfId="2840" xr:uid="{87C1B049-3E53-493B-B441-A98DA7F48419}"/>
    <cellStyle name="Output 2 2 2 2 2 4 10" xfId="21784" xr:uid="{4475DAC0-5990-46A4-9049-BBFF527A87F6}"/>
    <cellStyle name="Output 2 2 2 2 2 4 10 2" xfId="38878" xr:uid="{909B1460-218E-4797-9F07-74DBF36F4F3B}"/>
    <cellStyle name="Output 2 2 2 2 2 4 11" xfId="20226" xr:uid="{867B6994-7426-4CAA-A470-A4D1D63EBA46}"/>
    <cellStyle name="Output 2 2 2 2 2 4 11 2" xfId="38539" xr:uid="{117664DD-46A8-4208-9C9F-CF44B494F0C2}"/>
    <cellStyle name="Output 2 2 2 2 2 4 12" xfId="24929" xr:uid="{5730FA8F-212F-4705-BD0F-9805BEE16B75}"/>
    <cellStyle name="Output 2 2 2 2 2 4 12 2" xfId="39575" xr:uid="{5F30AD63-F0B9-400E-BBF3-0254D03F3B96}"/>
    <cellStyle name="Output 2 2 2 2 2 4 13" xfId="25097" xr:uid="{0AF41EC5-B90D-40E5-A035-B46AB171E2BD}"/>
    <cellStyle name="Output 2 2 2 2 2 4 13 2" xfId="39614" xr:uid="{6BC208D6-7A98-4E39-9915-5E5C385CB710}"/>
    <cellStyle name="Output 2 2 2 2 2 4 14" xfId="25253" xr:uid="{B4B7D249-1099-442C-BB6B-EA095C82D3C1}"/>
    <cellStyle name="Output 2 2 2 2 2 4 14 2" xfId="39652" xr:uid="{78926BEB-A7EF-4F15-9424-8A6C5A4413C5}"/>
    <cellStyle name="Output 2 2 2 2 2 4 15" xfId="25399" xr:uid="{30EA86BF-72CA-4794-B119-EBAEE0A6AAB1}"/>
    <cellStyle name="Output 2 2 2 2 2 4 15 2" xfId="39686" xr:uid="{7B8113B5-B8AC-461D-BE20-074AB3103898}"/>
    <cellStyle name="Output 2 2 2 2 2 4 16" xfId="25537" xr:uid="{11A389ED-E9BE-47C3-B018-F18F42CE92D5}"/>
    <cellStyle name="Output 2 2 2 2 2 4 16 2" xfId="39719" xr:uid="{972B9FF8-D254-4E63-AA98-71DB6A91BFA8}"/>
    <cellStyle name="Output 2 2 2 2 2 4 17" xfId="25664" xr:uid="{EBE2726C-130A-4F24-BD62-C2250B6921BF}"/>
    <cellStyle name="Output 2 2 2 2 2 4 17 2" xfId="39750" xr:uid="{5C62E3DB-9E6C-4849-8B16-F8279777D678}"/>
    <cellStyle name="Output 2 2 2 2 2 4 18" xfId="27832" xr:uid="{ADDC10F5-1F46-43C1-B0A8-FAC0F4DB2B33}"/>
    <cellStyle name="Output 2 2 2 2 2 4 18 2" xfId="40247" xr:uid="{2D537976-4585-4A3B-A975-6F6CE6D07A5F}"/>
    <cellStyle name="Output 2 2 2 2 2 4 19" xfId="30789" xr:uid="{F0AAE815-624C-4D5F-B862-645D4FA15B0E}"/>
    <cellStyle name="Output 2 2 2 2 2 4 19 2" xfId="40908" xr:uid="{5B840A88-2CED-4111-A7C3-ACFBB0D3B3AB}"/>
    <cellStyle name="Output 2 2 2 2 2 4 2" xfId="18265" xr:uid="{9A6DA6FD-D65B-4CA4-AFE0-0C84DB45C36B}"/>
    <cellStyle name="Output 2 2 2 2 2 4 2 2" xfId="21728" xr:uid="{C61CF44C-BC86-46F7-BE3D-CF9463722C7C}"/>
    <cellStyle name="Output 2 2 2 2 2 4 2 2 2" xfId="22947" xr:uid="{21AB78C9-9530-4D60-A738-D871E1779E58}"/>
    <cellStyle name="Output 2 2 2 2 2 4 2 2 2 2" xfId="39158" xr:uid="{016DEF0A-2636-4E8B-AC18-794A438758C3}"/>
    <cellStyle name="Output 2 2 2 2 2 4 2 2 3" xfId="29661" xr:uid="{430D7885-F13B-478F-BF9C-E99F663931D6}"/>
    <cellStyle name="Output 2 2 2 2 2 4 2 2 3 2" xfId="40662" xr:uid="{D864B99C-F462-4909-9E5A-D106889CAA00}"/>
    <cellStyle name="Output 2 2 2 2 2 4 2 2 4" xfId="28114" xr:uid="{EB647F9F-9432-4483-A10D-FD48E443B11E}"/>
    <cellStyle name="Output 2 2 2 2 2 4 2 2 4 2" xfId="40318" xr:uid="{D5010853-2FCA-4E14-93AE-9505BE3594C4}"/>
    <cellStyle name="Output 2 2 2 2 2 4 2 2 5" xfId="15103" xr:uid="{3D4A6768-F7BF-4FC0-8D71-9216FFF96B87}"/>
    <cellStyle name="Output 2 2 2 2 2 4 2 2 5 2" xfId="37379" xr:uid="{56F94D71-C26E-4ECE-AC23-DF6C04A1A9E7}"/>
    <cellStyle name="Output 2 2 2 2 2 4 2 2 6" xfId="31056" xr:uid="{E10BA9FD-2937-4400-B9C7-C16EEE7439A7}"/>
    <cellStyle name="Output 2 2 2 2 2 4 2 2 6 2" xfId="40982" xr:uid="{63F4308C-986A-47DB-8B6B-478DEB8373DA}"/>
    <cellStyle name="Output 2 2 2 2 2 4 2 2 7" xfId="27006" xr:uid="{8A2BC0B7-E451-46C5-9221-65F0F279CD04}"/>
    <cellStyle name="Output 2 2 2 2 2 4 2 2 7 2" xfId="40066" xr:uid="{F963E994-3564-4672-8EC6-323F5516DF3D}"/>
    <cellStyle name="Output 2 2 2 2 2 4 2 2 8" xfId="28651" xr:uid="{C32FFB81-1BB6-48CA-A641-5FF620458A75}"/>
    <cellStyle name="Output 2 2 2 2 2 4 2 2 8 2" xfId="40440" xr:uid="{B4EBF3EB-EAE3-4A48-A6A5-6F1934597795}"/>
    <cellStyle name="Output 2 2 2 2 2 4 2 2 9" xfId="38870" xr:uid="{1D6A8DBF-7A19-4DDB-8ACB-C6D1A05DC3BF}"/>
    <cellStyle name="Output 2 2 2 2 2 4 2 3" xfId="29088" xr:uid="{6E22E030-1869-4A48-A815-12D8714B9FFC}"/>
    <cellStyle name="Output 2 2 2 2 2 4 2 3 2" xfId="40536" xr:uid="{14F984E3-3EB1-4820-B988-9003E77EA966}"/>
    <cellStyle name="Output 2 2 2 2 2 4 2 4" xfId="29553" xr:uid="{21266E0F-4058-41AF-B081-1891DBD81C65}"/>
    <cellStyle name="Output 2 2 2 2 2 4 2 4 2" xfId="40638" xr:uid="{7A1689D7-86B5-46F3-9CD3-F753AAC84C88}"/>
    <cellStyle name="Output 2 2 2 2 2 4 2 5" xfId="28364" xr:uid="{5DE58DFD-4E8F-47F2-8E2A-AEEADF5372A2}"/>
    <cellStyle name="Output 2 2 2 2 2 4 2 5 2" xfId="40376" xr:uid="{F9BC801A-1EEF-4216-B235-C1228B7623B7}"/>
    <cellStyle name="Output 2 2 2 2 2 4 2 6" xfId="31204" xr:uid="{172E86F2-FC51-4F0C-A3BA-7EFA5080291F}"/>
    <cellStyle name="Output 2 2 2 2 2 4 2 6 2" xfId="41020" xr:uid="{338D3605-360A-4FD3-AAB5-7CA9988593C2}"/>
    <cellStyle name="Output 2 2 2 2 2 4 2 7" xfId="31399" xr:uid="{E5D6847B-7CA8-4EB9-AFD1-9A71A7434AC2}"/>
    <cellStyle name="Output 2 2 2 2 2 4 2 7 2" xfId="41068" xr:uid="{C4BF871D-2737-4405-A4E3-F4E6C4BD8458}"/>
    <cellStyle name="Output 2 2 2 2 2 4 2 8" xfId="30087" xr:uid="{B22BF081-8AC3-4FC3-B8B5-E165D0FE0263}"/>
    <cellStyle name="Output 2 2 2 2 2 4 2 8 2" xfId="40751" xr:uid="{0A764AD2-522D-4E59-9387-82AC79368D0E}"/>
    <cellStyle name="Output 2 2 2 2 2 4 2 9" xfId="38104" xr:uid="{762FFEF9-2428-43A2-A72A-9F08FE4848BB}"/>
    <cellStyle name="Output 2 2 2 2 2 4 20" xfId="14943" xr:uid="{EFCA690B-C185-419F-8BBE-B5A35F9FEB9D}"/>
    <cellStyle name="Output 2 2 2 2 2 4 20 2" xfId="37346" xr:uid="{FD124A64-9046-476D-9AFE-D27A2181EC28}"/>
    <cellStyle name="Output 2 2 2 2 2 4 21" xfId="14849" xr:uid="{892A851D-0518-42E7-BCC0-F52FC7202E6D}"/>
    <cellStyle name="Output 2 2 2 2 2 4 21 2" xfId="37323" xr:uid="{C61109D2-98E9-4F4D-A421-86AEE03AEB9F}"/>
    <cellStyle name="Output 2 2 2 2 2 4 22" xfId="27500" xr:uid="{5C0EACC5-DA8D-484E-9F83-BE46EBC322B7}"/>
    <cellStyle name="Output 2 2 2 2 2 4 22 2" xfId="40167" xr:uid="{3096CCA3-3584-4E11-AC5F-11A35B041878}"/>
    <cellStyle name="Output 2 2 2 2 2 4 23" xfId="30585" xr:uid="{7330807D-5681-4B26-97CB-B6890CC8EE9D}"/>
    <cellStyle name="Output 2 2 2 2 2 4 23 2" xfId="40862" xr:uid="{C2D19514-7BB9-4361-9DAE-55BAE750D100}"/>
    <cellStyle name="Output 2 2 2 2 2 4 24" xfId="37612" xr:uid="{3510829D-1C30-46C3-8BAD-58919AA92F59}"/>
    <cellStyle name="Output 2 2 2 2 2 4 25" xfId="16065" xr:uid="{4DDB2C62-E281-4BB8-BB14-515C29883638}"/>
    <cellStyle name="Output 2 2 2 2 2 4 3" xfId="24282" xr:uid="{9B41A09B-66F1-4FEC-945F-FBCCFDC396CF}"/>
    <cellStyle name="Output 2 2 2 2 2 4 3 2" xfId="39442" xr:uid="{8C23A68C-DB19-4ADC-86B0-DB5C183075FC}"/>
    <cellStyle name="Output 2 2 2 2 2 4 4" xfId="20095" xr:uid="{477FC384-72A5-43A4-B056-9F57B5CA5586}"/>
    <cellStyle name="Output 2 2 2 2 2 4 4 2" xfId="38511" xr:uid="{BF4D7A37-4220-4798-B35D-E52FB01EB26A}"/>
    <cellStyle name="Output 2 2 2 2 2 4 5" xfId="23824" xr:uid="{50508B54-D705-4C5B-964E-C4E2ABEA0977}"/>
    <cellStyle name="Output 2 2 2 2 2 4 5 2" xfId="39337" xr:uid="{4445FCA8-56A1-4FC1-B4FC-11FC743AD472}"/>
    <cellStyle name="Output 2 2 2 2 2 4 6" xfId="22246" xr:uid="{370478F2-42A2-4E24-ADEE-3675D6B9681F}"/>
    <cellStyle name="Output 2 2 2 2 2 4 6 2" xfId="38983" xr:uid="{CACBB058-5B3D-43B2-90FE-ED15E2E9535D}"/>
    <cellStyle name="Output 2 2 2 2 2 4 7" xfId="23522" xr:uid="{7E89DB1F-26A3-47E2-B14E-1CBADA7FD235}"/>
    <cellStyle name="Output 2 2 2 2 2 4 7 2" xfId="39280" xr:uid="{ABB7FA20-568B-4CBE-B16F-674A444983D3}"/>
    <cellStyle name="Output 2 2 2 2 2 4 8" xfId="20873" xr:uid="{3FBA0CE8-6DBD-4237-94AD-A03C07AE7E03}"/>
    <cellStyle name="Output 2 2 2 2 2 4 8 2" xfId="38672" xr:uid="{F9C65A9C-1729-4C90-BE06-4E952B45FD3C}"/>
    <cellStyle name="Output 2 2 2 2 2 4 9" xfId="24787" xr:uid="{D0D0A8F7-0984-4680-B258-5B1C95097487}"/>
    <cellStyle name="Output 2 2 2 2 2 4 9 2" xfId="39542" xr:uid="{C3B4197F-B090-4DAA-B884-F34FC3C01A8E}"/>
    <cellStyle name="Output 2 2 2 2 2 40" xfId="23314" xr:uid="{F900C473-DBF2-469E-836A-685EBF98649A}"/>
    <cellStyle name="Output 2 2 2 2 2 40 2" xfId="39237" xr:uid="{0C12E71E-C594-4E56-8C53-73CC83FE2618}"/>
    <cellStyle name="Output 2 2 2 2 2 41" xfId="19573" xr:uid="{685A9AA7-CD33-4570-BDCF-4BFEFD518EAA}"/>
    <cellStyle name="Output 2 2 2 2 2 41 2" xfId="38403" xr:uid="{DD4C6CE5-4731-41D6-A93D-788481A97D23}"/>
    <cellStyle name="Output 2 2 2 2 2 42" xfId="18420" xr:uid="{DD1D324E-7B22-4409-8FB9-0A781BBF4D33}"/>
    <cellStyle name="Output 2 2 2 2 2 42 2" xfId="38139" xr:uid="{791AB04B-62AD-469B-B7B0-7042EECFAFCD}"/>
    <cellStyle name="Output 2 2 2 2 2 43" xfId="23190" xr:uid="{3ECB46DF-6D15-4029-89C6-45C4804D87B6}"/>
    <cellStyle name="Output 2 2 2 2 2 43 2" xfId="39214" xr:uid="{1089A66E-73A1-4E9D-8200-558E537B2053}"/>
    <cellStyle name="Output 2 2 2 2 2 44" xfId="23406" xr:uid="{7852E24B-5ED9-4ED2-B6F3-F62D8E4471DA}"/>
    <cellStyle name="Output 2 2 2 2 2 44 2" xfId="39254" xr:uid="{1AB2D07F-A09D-4184-9CF7-56A9568C8DF3}"/>
    <cellStyle name="Output 2 2 2 2 2 45" xfId="22094" xr:uid="{3898B9FD-AC07-493D-BF68-B3EA538C07FB}"/>
    <cellStyle name="Output 2 2 2 2 2 45 2" xfId="38946" xr:uid="{95005D14-DBBA-4721-81EF-40BB9EFAAD18}"/>
    <cellStyle name="Output 2 2 2 2 2 46" xfId="14767" xr:uid="{7B207806-7A72-40AD-A1E8-CB746076E5F2}"/>
    <cellStyle name="Output 2 2 2 2 2 46 2" xfId="37300" xr:uid="{8D6E1426-BBFE-4083-B1EC-B1FD33062978}"/>
    <cellStyle name="Output 2 2 2 2 2 47" xfId="28105" xr:uid="{51446310-1B84-4B35-96A0-9DF1D865B777}"/>
    <cellStyle name="Output 2 2 2 2 2 47 2" xfId="40316" xr:uid="{C95C33C8-FC59-4F8D-9D6A-2DB1C98C1096}"/>
    <cellStyle name="Output 2 2 2 2 2 48" xfId="14804" xr:uid="{BCE58ACF-94BB-4300-88D1-2951496AD7B3}"/>
    <cellStyle name="Output 2 2 2 2 2 48 2" xfId="37309" xr:uid="{D3491592-1BBB-47CF-BB18-457DB506A2AE}"/>
    <cellStyle name="Output 2 2 2 2 2 49" xfId="30000" xr:uid="{304C37BB-4FEA-461B-990E-57A5CBD01F2C}"/>
    <cellStyle name="Output 2 2 2 2 2 49 2" xfId="40732" xr:uid="{A3B981E8-D672-4B6D-A565-40D85DD90080}"/>
    <cellStyle name="Output 2 2 2 2 2 5" xfId="9491" xr:uid="{5B039683-D71B-47AB-8B93-969FBDB71870}"/>
    <cellStyle name="Output 2 2 2 2 2 5 2" xfId="38130" xr:uid="{1D83102C-EB66-48AB-AC62-3A67AE2AA759}"/>
    <cellStyle name="Output 2 2 2 2 2 5 3" xfId="18385" xr:uid="{24516CBD-79B6-4EF3-B24E-FFC1ADDE0832}"/>
    <cellStyle name="Output 2 2 2 2 2 50" xfId="30423" xr:uid="{8BA3F963-13A2-4F35-8ED0-E5837AC020D4}"/>
    <cellStyle name="Output 2 2 2 2 2 50 2" xfId="40833" xr:uid="{3F57E583-BF73-46C5-BF8F-E5FC9AAD0201}"/>
    <cellStyle name="Output 2 2 2 2 2 51" xfId="15755" xr:uid="{2EDC2D91-48FA-41E3-B424-AC41F672D612}"/>
    <cellStyle name="Output 2 2 2 2 2 51 2" xfId="37542" xr:uid="{AA9B1FAB-8B6B-4D12-87EB-5F63E55E520C}"/>
    <cellStyle name="Output 2 2 2 2 2 52" xfId="27942" xr:uid="{F8DF9F0F-3C64-44A2-9DF7-356F2D149E65}"/>
    <cellStyle name="Output 2 2 2 2 2 52 10" xfId="40272" xr:uid="{A2113AF5-6F50-48F1-8456-C01BA641AAC4}"/>
    <cellStyle name="Output 2 2 2 2 2 52 2" xfId="33219" xr:uid="{03E0710A-AA84-4E12-9746-B918BB77A92B}"/>
    <cellStyle name="Output 2 2 2 2 2 52 2 2" xfId="41472" xr:uid="{D41CA13A-3F2F-48C4-9C05-1811B1EF4227}"/>
    <cellStyle name="Output 2 2 2 2 2 52 3" xfId="36248" xr:uid="{AD93BA58-0BD4-4EEC-A30D-F287EC45BC83}"/>
    <cellStyle name="Output 2 2 2 2 2 52 3 2" xfId="42146" xr:uid="{3F8FF1EB-1C99-4E12-8D77-284C1DA435A5}"/>
    <cellStyle name="Output 2 2 2 2 2 52 4" xfId="30933" xr:uid="{50FAEEE4-3855-4EB3-A397-E908CB73C728}"/>
    <cellStyle name="Output 2 2 2 2 2 52 4 2" xfId="40948" xr:uid="{F0865CA8-327B-4A34-81C3-42DABDAE9C1B}"/>
    <cellStyle name="Output 2 2 2 2 2 52 5" xfId="30239" xr:uid="{77C38B32-6A3B-4301-BEC8-380AE0CC1636}"/>
    <cellStyle name="Output 2 2 2 2 2 52 5 2" xfId="40792" xr:uid="{DB5222EB-47AA-49E9-A077-13943573E3A0}"/>
    <cellStyle name="Output 2 2 2 2 2 52 6" xfId="36638" xr:uid="{5BAAA759-8E47-44EE-B395-02BCF6E12B3A}"/>
    <cellStyle name="Output 2 2 2 2 2 52 6 2" xfId="42232" xr:uid="{E25D7A99-9863-4F50-85A8-B66B152EF6C8}"/>
    <cellStyle name="Output 2 2 2 2 2 52 7" xfId="27033" xr:uid="{E6E2832D-6BC5-446D-B82A-1B02E7FDBD46}"/>
    <cellStyle name="Output 2 2 2 2 2 52 7 2" xfId="40072" xr:uid="{8FD4449C-3BB0-43F3-898E-EB6C8D68FF08}"/>
    <cellStyle name="Output 2 2 2 2 2 52 8" xfId="14802" xr:uid="{FAD5CAD3-A124-472F-A29C-F466C0E13AF0}"/>
    <cellStyle name="Output 2 2 2 2 2 52 8 2" xfId="37307" xr:uid="{59B69970-FB8F-4C93-9BBC-66E7D475ACA4}"/>
    <cellStyle name="Output 2 2 2 2 2 52 9" xfId="32250" xr:uid="{02BCE6D2-F170-4889-B7D3-1A99521AD547}"/>
    <cellStyle name="Output 2 2 2 2 2 52 9 2" xfId="41260" xr:uid="{875CCEBF-10F3-40BD-A341-4806946F8F62}"/>
    <cellStyle name="Output 2 2 2 2 2 53" xfId="35029" xr:uid="{C50185D9-1494-40D8-8E85-72276EBAFBC3}"/>
    <cellStyle name="Output 2 2 2 2 2 53 2" xfId="41890" xr:uid="{B68264A4-2CF8-4858-9768-C96F3792B088}"/>
    <cellStyle name="Output 2 2 2 2 2 54" xfId="34042" xr:uid="{416C7FB5-E9FC-4553-B006-DB4E6B83FE45}"/>
    <cellStyle name="Output 2 2 2 2 2 54 2" xfId="41674" xr:uid="{2FC56D3A-1FD6-425B-A61A-9B4520C9918A}"/>
    <cellStyle name="Output 2 2 2 2 2 55" xfId="34762" xr:uid="{5F8D95C9-E96C-4D73-AB83-279469020AD6}"/>
    <cellStyle name="Output 2 2 2 2 2 55 2" xfId="41824" xr:uid="{6191B290-3A01-41A3-A51A-2AAF0D14938E}"/>
    <cellStyle name="Output 2 2 2 2 2 56" xfId="34470" xr:uid="{6A971CB8-A199-4274-B83A-31361B90D416}"/>
    <cellStyle name="Output 2 2 2 2 2 56 2" xfId="41765" xr:uid="{F4F54CCE-0DC6-4D47-947D-206F2B83A688}"/>
    <cellStyle name="Output 2 2 2 2 2 57" xfId="35458" xr:uid="{86182BA7-5049-4BD9-B125-C8BA0A1E7D2E}"/>
    <cellStyle name="Output 2 2 2 2 2 57 2" xfId="41980" xr:uid="{0140EFE7-EABF-4766-B973-34C943014806}"/>
    <cellStyle name="Output 2 2 2 2 2 58" xfId="33041" xr:uid="{0E13D3FC-E9C4-4C60-9BDD-C7087DEC1331}"/>
    <cellStyle name="Output 2 2 2 2 2 58 2" xfId="41428" xr:uid="{D9788C0E-BEF6-4B2F-BA4E-11C9C76268CA}"/>
    <cellStyle name="Output 2 2 2 2 2 59" xfId="32967" xr:uid="{0FEA47CC-0409-4E0C-A6BE-084AE059B7E8}"/>
    <cellStyle name="Output 2 2 2 2 2 59 2" xfId="41410" xr:uid="{C495B01E-6B30-4361-B9F4-7E670A98E282}"/>
    <cellStyle name="Output 2 2 2 2 2 6" xfId="18505" xr:uid="{1A28778F-91B9-4F63-87EA-CAE29CA1647D}"/>
    <cellStyle name="Output 2 2 2 2 2 6 2" xfId="38159" xr:uid="{813DB6B7-736B-4616-9FC7-ADA39F70E1FC}"/>
    <cellStyle name="Output 2 2 2 2 2 60" xfId="34268" xr:uid="{DFC1E27F-12F5-4CA0-8D86-58CD54EAFBB4}"/>
    <cellStyle name="Output 2 2 2 2 2 60 2" xfId="41730" xr:uid="{2F8CAAF2-8D2C-47CF-A3B3-705E82AD1389}"/>
    <cellStyle name="Output 2 2 2 2 2 61" xfId="33711" xr:uid="{9D7B0786-72D7-4383-AD40-95195E39A810}"/>
    <cellStyle name="Output 2 2 2 2 2 61 2" xfId="41591" xr:uid="{441A79C6-C40A-458C-8A13-7FC2945B98F2}"/>
    <cellStyle name="Output 2 2 2 2 2 62" xfId="33426" xr:uid="{78333E9B-BF53-49A9-AB79-2B1CD0AC3CB4}"/>
    <cellStyle name="Output 2 2 2 2 2 62 2" xfId="41526" xr:uid="{6FCF303D-6199-4E43-83FD-0BE0A23DB435}"/>
    <cellStyle name="Output 2 2 2 2 2 63" xfId="34676" xr:uid="{D1A442F4-A768-4BF6-A544-AAD7CB8ADD88}"/>
    <cellStyle name="Output 2 2 2 2 2 63 2" xfId="41810" xr:uid="{3AF29580-5CBE-4D2F-BB5D-1CD8B4CB45A9}"/>
    <cellStyle name="Output 2 2 2 2 2 64" xfId="33751" xr:uid="{F3339605-D7F4-40BC-826E-1394CEE17382}"/>
    <cellStyle name="Output 2 2 2 2 2 64 2" xfId="41600" xr:uid="{ADB6E8BF-57A5-47B0-8587-2954320665A0}"/>
    <cellStyle name="Output 2 2 2 2 2 65" xfId="30827" xr:uid="{CDF087A8-38E2-4D05-B7C1-5D69EF42F4D3}"/>
    <cellStyle name="Output 2 2 2 2 2 65 2" xfId="40917" xr:uid="{C2131D48-D078-4586-B7EA-2372A8C1636F}"/>
    <cellStyle name="Output 2 2 2 2 2 66" xfId="31803" xr:uid="{0256352A-64E1-4D58-B9B0-6715AA156D21}"/>
    <cellStyle name="Output 2 2 2 2 2 66 2" xfId="41160" xr:uid="{6616F44A-E053-4643-8E32-C4D5AFD2E59D}"/>
    <cellStyle name="Output 2 2 2 2 2 67" xfId="14674" xr:uid="{658C2D2B-669A-48CB-8D75-A78508DF0FF9}"/>
    <cellStyle name="Output 2 2 2 2 2 67 2" xfId="37272" xr:uid="{2382E66E-95BE-47CF-A7FE-E71549D83740}"/>
    <cellStyle name="Output 2 2 2 2 2 68" xfId="15593" xr:uid="{55EF1D4B-C908-4F5E-805D-A9EF7B70F383}"/>
    <cellStyle name="Output 2 2 2 2 2 68 2" xfId="37506" xr:uid="{2767F387-9A7E-42B3-A947-159D2E22F334}"/>
    <cellStyle name="Output 2 2 2 2 2 69" xfId="36510" xr:uid="{8A572561-FDAB-411B-A768-B75BCFB5E0E3}"/>
    <cellStyle name="Output 2 2 2 2 2 69 2" xfId="42203" xr:uid="{8B48923B-8FF4-4670-966F-EB29BD70054B}"/>
    <cellStyle name="Output 2 2 2 2 2 7" xfId="18628" xr:uid="{76B048D3-CCA2-43ED-B7FB-1F1325720B1C}"/>
    <cellStyle name="Output 2 2 2 2 2 7 2" xfId="38188" xr:uid="{346A96F1-71BB-4D42-B47F-5E1D8E1AD18B}"/>
    <cellStyle name="Output 2 2 2 2 2 70" xfId="31916" xr:uid="{C0AD3A7D-1914-4C43-9D70-47E7E1EE49E6}"/>
    <cellStyle name="Output 2 2 2 2 2 70 2" xfId="41189" xr:uid="{0981EECF-F778-41A8-9A2D-A056429F3FAA}"/>
    <cellStyle name="Output 2 2 2 2 2 71" xfId="29148" xr:uid="{AF2500D7-3BB2-41D3-A3E1-F937985C2664}"/>
    <cellStyle name="Output 2 2 2 2 2 71 2" xfId="40544" xr:uid="{5ADA561C-865D-4569-8EA4-F89D46D1BA84}"/>
    <cellStyle name="Output 2 2 2 2 2 72" xfId="37123" xr:uid="{61404744-510E-4BDA-8294-09EC8BA631AC}"/>
    <cellStyle name="Output 2 2 2 2 2 73" xfId="14417" xr:uid="{A0E71918-B6C6-4003-9264-C80D91E57425}"/>
    <cellStyle name="Output 2 2 2 2 2 8" xfId="18750" xr:uid="{C277F74A-0027-42EC-9AFB-B5DB117B2248}"/>
    <cellStyle name="Output 2 2 2 2 2 8 2" xfId="38213" xr:uid="{185C5458-1412-4D3E-AF76-6A5DF1AB3E87}"/>
    <cellStyle name="Output 2 2 2 2 2 9" xfId="18864" xr:uid="{15080897-59B6-4109-A688-C1984E817271}"/>
    <cellStyle name="Output 2 2 2 2 2 9 2" xfId="38240" xr:uid="{4E6B83E7-587C-4ED9-8FC7-76F80697E3E0}"/>
    <cellStyle name="Output 2 2 2 2 20" xfId="24826" xr:uid="{811F5202-156D-4419-9723-338965D68DAF}"/>
    <cellStyle name="Output 2 2 2 2 20 2" xfId="39552" xr:uid="{D74A6768-C227-4348-9A10-E891CDA3C2AC}"/>
    <cellStyle name="Output 2 2 2 2 21" xfId="25004" xr:uid="{163B9DDE-F1B4-4A1A-B5EE-E22873D213BB}"/>
    <cellStyle name="Output 2 2 2 2 21 2" xfId="39592" xr:uid="{B40AF08F-58D2-4329-A10E-02FA2E805570}"/>
    <cellStyle name="Output 2 2 2 2 22" xfId="25167" xr:uid="{82B69AA8-F4F6-4824-A259-7936858F0C7D}"/>
    <cellStyle name="Output 2 2 2 2 22 2" xfId="39630" xr:uid="{5E22CBBA-82C2-4875-9885-A9FC29ABC0F1}"/>
    <cellStyle name="Output 2 2 2 2 23" xfId="25321" xr:uid="{6B44D105-BC4D-46A8-AD7E-C731A81718E9}"/>
    <cellStyle name="Output 2 2 2 2 23 2" xfId="39667" xr:uid="{8F631C4F-09CD-4E3D-882D-A1D3E8678E2D}"/>
    <cellStyle name="Output 2 2 2 2 24" xfId="25465" xr:uid="{3E12EE32-6F43-4D52-8DE4-F2867549431E}"/>
    <cellStyle name="Output 2 2 2 2 24 2" xfId="39701" xr:uid="{5A9BBD96-AE1B-404E-B3A6-22ADB0D0F663}"/>
    <cellStyle name="Output 2 2 2 2 25" xfId="25599" xr:uid="{C524FD09-B847-4C79-92EB-3C74BB2142F1}"/>
    <cellStyle name="Output 2 2 2 2 25 2" xfId="39733" xr:uid="{A08F632F-B939-4E1F-A585-797F783D0D2B}"/>
    <cellStyle name="Output 2 2 2 2 26" xfId="25718" xr:uid="{7C49A420-2516-4C2D-82C2-D67C27E3FF36}"/>
    <cellStyle name="Output 2 2 2 2 26 2" xfId="39764" xr:uid="{BB1A4224-7B9A-42E7-A6F4-65FE6887CBC0}"/>
    <cellStyle name="Output 2 2 2 2 27" xfId="25826" xr:uid="{6034CEB3-5291-4B1B-9C1E-6F43F798615E}"/>
    <cellStyle name="Output 2 2 2 2 27 2" xfId="39791" xr:uid="{BEF2A0C1-6F8C-4C8C-B54E-DCC51A3FEF93}"/>
    <cellStyle name="Output 2 2 2 2 28" xfId="25928" xr:uid="{C0A1859D-F057-4997-A3FE-522930A35850}"/>
    <cellStyle name="Output 2 2 2 2 28 2" xfId="39817" xr:uid="{5B2A2243-597C-4322-A19C-8BA0FB130CD2}"/>
    <cellStyle name="Output 2 2 2 2 29" xfId="26010" xr:uid="{D8F385E7-9945-45C0-A5E0-FBBD99DE5DDF}"/>
    <cellStyle name="Output 2 2 2 2 29 2" xfId="39838" xr:uid="{9EAAD88A-6DF0-45CD-9F4D-9E8652398048}"/>
    <cellStyle name="Output 2 2 2 2 3" xfId="1430" xr:uid="{F1C72849-7235-495C-AE73-AD2028A035B4}"/>
    <cellStyle name="Output 2 2 2 2 3 2" xfId="5212" xr:uid="{449AF15C-B1D7-4FF6-8D91-0BBD4774DFEF}"/>
    <cellStyle name="Output 2 2 2 2 3 2 2" xfId="37217" xr:uid="{748B5D7D-3721-4137-8D49-9074C6091401}"/>
    <cellStyle name="Output 2 2 2 2 3 3" xfId="6771" xr:uid="{19B25DCC-1834-410F-9E66-AAAF07932FB6}"/>
    <cellStyle name="Output 2 2 2 2 3 4" xfId="3160" xr:uid="{E3B6878E-3BDB-43F3-A9A4-E828B87AA8A0}"/>
    <cellStyle name="Output 2 2 2 2 3 5" xfId="9697" xr:uid="{770C7077-3D9E-4BD1-8A16-CF16266A31EC}"/>
    <cellStyle name="Output 2 2 2 2 3 6" xfId="14543" xr:uid="{A2168477-BDF3-4E96-A5AC-06F41164406C}"/>
    <cellStyle name="Output 2 2 2 2 30" xfId="26084" xr:uid="{799B9D25-7247-41E5-87EE-AA4C91C7D022}"/>
    <cellStyle name="Output 2 2 2 2 30 2" xfId="39857" xr:uid="{BA0EB73F-7F80-49D8-96BF-87049A1136F7}"/>
    <cellStyle name="Output 2 2 2 2 31" xfId="26141" xr:uid="{318AF8DC-3002-4AE4-B7C5-582039FC1834}"/>
    <cellStyle name="Output 2 2 2 2 31 2" xfId="39873" xr:uid="{2A67E125-B5DC-4A39-B378-4411E4D2789B}"/>
    <cellStyle name="Output 2 2 2 2 32" xfId="26187" xr:uid="{3DBCC91F-DC04-4791-A0C6-54C9B0ECB4D1}"/>
    <cellStyle name="Output 2 2 2 2 32 2" xfId="39885" xr:uid="{B6E7547F-91A8-4AB9-9206-2572ACE4E300}"/>
    <cellStyle name="Output 2 2 2 2 33" xfId="17594" xr:uid="{F5A34974-B399-470F-A440-792C12C64A86}"/>
    <cellStyle name="Output 2 2 2 2 33 2" xfId="37956" xr:uid="{8D08AF6F-7992-4A29-AF93-A803AF510805}"/>
    <cellStyle name="Output 2 2 2 2 34" xfId="23131" xr:uid="{A7459E99-8BB4-45DC-B6D0-93A3651A4601}"/>
    <cellStyle name="Output 2 2 2 2 34 2" xfId="39201" xr:uid="{FD3EFE85-1F21-4F08-9120-DDBAD5DC0B45}"/>
    <cellStyle name="Output 2 2 2 2 35" xfId="22826" xr:uid="{7F734F4C-F4BF-4E4D-A7BF-04DE599A6BFC}"/>
    <cellStyle name="Output 2 2 2 2 35 2" xfId="39131" xr:uid="{20D65247-CD51-4E4B-8E1E-03D4B9B2F771}"/>
    <cellStyle name="Output 2 2 2 2 36" xfId="17833" xr:uid="{8F40746B-6499-4A5B-B872-11493D4A8840}"/>
    <cellStyle name="Output 2 2 2 2 36 2" xfId="38004" xr:uid="{B11BC041-3363-42DC-8E94-590292E094BB}"/>
    <cellStyle name="Output 2 2 2 2 37" xfId="23159" xr:uid="{8564463A-056F-4F33-8517-40CCDC78B3F8}"/>
    <cellStyle name="Output 2 2 2 2 37 2" xfId="39207" xr:uid="{A24FA353-034C-4806-9441-B6275D2CC003}"/>
    <cellStyle name="Output 2 2 2 2 38" xfId="16300" xr:uid="{CE3A51FE-C84D-452A-B8DC-2A5A8E5BE63B}"/>
    <cellStyle name="Output 2 2 2 2 38 2" xfId="37694" xr:uid="{CCFB8D08-3A6E-4643-9B31-FE7F64FE35DA}"/>
    <cellStyle name="Output 2 2 2 2 39" xfId="18801" xr:uid="{8D3620A9-AF2C-4AC6-848C-365FBD61C07F}"/>
    <cellStyle name="Output 2 2 2 2 39 2" xfId="38225" xr:uid="{D503BA0B-C110-4D0A-BD37-05BE2B9F676C}"/>
    <cellStyle name="Output 2 2 2 2 4" xfId="2126" xr:uid="{7237A3D5-7189-4442-9D83-8D283E249B4E}"/>
    <cellStyle name="Output 2 2 2 2 4 10" xfId="20763" xr:uid="{F2C10320-5626-4FC7-B1F1-AE0A0A328B83}"/>
    <cellStyle name="Output 2 2 2 2 4 10 2" xfId="38647" xr:uid="{1A64D6B0-0ADC-44B7-8370-04B96E59E544}"/>
    <cellStyle name="Output 2 2 2 2 4 11" xfId="21244" xr:uid="{921455C9-AD17-453D-AD8A-459A96C55E51}"/>
    <cellStyle name="Output 2 2 2 2 4 11 2" xfId="38753" xr:uid="{EA7FDDE2-5FC5-43F9-8E34-618CDA791BCD}"/>
    <cellStyle name="Output 2 2 2 2 4 12" xfId="20697" xr:uid="{F4264E1D-8BE0-4A86-8E3D-10AC6D557192}"/>
    <cellStyle name="Output 2 2 2 2 4 12 2" xfId="38634" xr:uid="{9094D91F-9441-426C-AFEC-3EE31BAFA6EA}"/>
    <cellStyle name="Output 2 2 2 2 4 13" xfId="21067" xr:uid="{9938A5D0-CECE-4481-86E6-A062FEED1712}"/>
    <cellStyle name="Output 2 2 2 2 4 13 2" xfId="38716" xr:uid="{61584D81-6459-452C-9591-176D3E08C07B}"/>
    <cellStyle name="Output 2 2 2 2 4 14" xfId="23489" xr:uid="{14CC3759-79BA-4F48-8EE7-AF3AFE18A73F}"/>
    <cellStyle name="Output 2 2 2 2 4 14 2" xfId="39273" xr:uid="{AB8E5F89-4282-4913-9669-326B1C9CD075}"/>
    <cellStyle name="Output 2 2 2 2 4 15" xfId="20894" xr:uid="{213DDE29-0316-4AD5-B3E6-03A46CCCAC1C}"/>
    <cellStyle name="Output 2 2 2 2 4 15 2" xfId="38675" xr:uid="{49918C03-30C1-489C-AC27-A5DC454247CB}"/>
    <cellStyle name="Output 2 2 2 2 4 16" xfId="21816" xr:uid="{903484D7-A8A3-4D00-9D04-A0BFB92A927B}"/>
    <cellStyle name="Output 2 2 2 2 4 16 2" xfId="38884" xr:uid="{BB560316-835B-4204-B566-191E90FE48EF}"/>
    <cellStyle name="Output 2 2 2 2 4 17" xfId="24454" xr:uid="{BDB773F0-269F-4630-B583-B606DD022C6A}"/>
    <cellStyle name="Output 2 2 2 2 4 17 2" xfId="39480" xr:uid="{5E10FEEC-46C9-4BFC-B06E-BAA99088B378}"/>
    <cellStyle name="Output 2 2 2 2 4 18" xfId="27764" xr:uid="{994BD7AE-8707-49BD-A631-CEBAE76C7F65}"/>
    <cellStyle name="Output 2 2 2 2 4 18 2" xfId="40235" xr:uid="{E87C87FF-9993-45A1-899C-84E106DFEF53}"/>
    <cellStyle name="Output 2 2 2 2 4 19" xfId="29495" xr:uid="{CF4DD0C2-CE26-4711-A0B0-805611726D3B}"/>
    <cellStyle name="Output 2 2 2 2 4 19 2" xfId="40620" xr:uid="{6283CF74-7E1E-497B-BE09-4D1033D78AC2}"/>
    <cellStyle name="Output 2 2 2 2 4 2" xfId="5683" xr:uid="{2595D851-24DA-47A4-B71C-4683DB24C5B2}"/>
    <cellStyle name="Output 2 2 2 2 4 2 10" xfId="18145" xr:uid="{5E2099F0-3F57-44D5-BA89-B4E7360B9083}"/>
    <cellStyle name="Output 2 2 2 2 4 2 2" xfId="21726" xr:uid="{CF79CDCD-4D94-404C-8326-C36270750DEB}"/>
    <cellStyle name="Output 2 2 2 2 4 2 2 2" xfId="22894" xr:uid="{2B021C74-DF64-4182-9A4A-82DDC6F624C1}"/>
    <cellStyle name="Output 2 2 2 2 4 2 2 2 2" xfId="39149" xr:uid="{DC8C1A9C-734E-4F8C-99D6-5D4C9232FD54}"/>
    <cellStyle name="Output 2 2 2 2 4 2 2 3" xfId="29615" xr:uid="{CCFF5A6B-6781-46F6-82F2-3BFC0D17B6EA}"/>
    <cellStyle name="Output 2 2 2 2 4 2 2 3 2" xfId="40651" xr:uid="{003141C5-C6A4-4F28-A74D-498A34A9F549}"/>
    <cellStyle name="Output 2 2 2 2 4 2 2 4" xfId="28292" xr:uid="{DE8F4F4B-1E00-473B-A0C7-30FAFAD94165}"/>
    <cellStyle name="Output 2 2 2 2 4 2 2 4 2" xfId="40355" xr:uid="{CD12524C-C908-4946-BE79-00F71A22DD52}"/>
    <cellStyle name="Output 2 2 2 2 4 2 2 5" xfId="27210" xr:uid="{977D0616-8B86-4DFC-8346-BB1957023AC1}"/>
    <cellStyle name="Output 2 2 2 2 4 2 2 5 2" xfId="40105" xr:uid="{54C9D2D7-21FD-4F95-AF24-8ADF973E7B66}"/>
    <cellStyle name="Output 2 2 2 2 4 2 2 6" xfId="29640" xr:uid="{3F5324A7-3EC7-46C5-87B5-4975BF1592C7}"/>
    <cellStyle name="Output 2 2 2 2 4 2 2 6 2" xfId="40657" xr:uid="{7C968EA1-9B3B-458E-84C3-0DE936D3DDB1}"/>
    <cellStyle name="Output 2 2 2 2 4 2 2 7" xfId="30287" xr:uid="{DCF647C9-82CE-4C62-9ADD-EAC30333D6A6}"/>
    <cellStyle name="Output 2 2 2 2 4 2 2 7 2" xfId="40802" xr:uid="{06FE219F-6DE8-4A06-B021-0C435E91AECA}"/>
    <cellStyle name="Output 2 2 2 2 4 2 2 8" xfId="28216" xr:uid="{61C6CB39-10BD-4EEF-AE74-2EC6E577C8A6}"/>
    <cellStyle name="Output 2 2 2 2 4 2 2 8 2" xfId="40336" xr:uid="{1C89781F-5C77-4D2E-A31A-347F41AB9A1E}"/>
    <cellStyle name="Output 2 2 2 2 4 2 2 9" xfId="38868" xr:uid="{5F5B1AD1-6714-43E8-A474-F133705D9C97}"/>
    <cellStyle name="Output 2 2 2 2 4 2 3" xfId="29086" xr:uid="{B68A28B9-A290-4AF7-B892-4F7787DC1C99}"/>
    <cellStyle name="Output 2 2 2 2 4 2 3 2" xfId="40534" xr:uid="{63B33A55-7022-44CB-AEE8-47E5CAFFA4AF}"/>
    <cellStyle name="Output 2 2 2 2 4 2 4" xfId="29804" xr:uid="{B18A7989-2D40-4397-882F-6A3E86050BB4}"/>
    <cellStyle name="Output 2 2 2 2 4 2 4 2" xfId="40694" xr:uid="{A82A0571-7448-43BC-BC9B-FC1641FA7887}"/>
    <cellStyle name="Output 2 2 2 2 4 2 5" xfId="30984" xr:uid="{D4656647-3183-4057-AA74-E2370E2E001C}"/>
    <cellStyle name="Output 2 2 2 2 4 2 5 2" xfId="40964" xr:uid="{03D3C021-C148-4A65-A9FC-F442D0DFAE48}"/>
    <cellStyle name="Output 2 2 2 2 4 2 6" xfId="15104" xr:uid="{DE211CD5-94C9-46E3-B425-95DA94376D33}"/>
    <cellStyle name="Output 2 2 2 2 4 2 6 2" xfId="37380" xr:uid="{1236FF53-9C82-46EA-8C43-B4597A7C0E69}"/>
    <cellStyle name="Output 2 2 2 2 4 2 7" xfId="31146" xr:uid="{08229688-FF55-49CD-89F7-AF9087BEC844}"/>
    <cellStyle name="Output 2 2 2 2 4 2 7 2" xfId="41008" xr:uid="{D69B4138-9452-4311-BBB2-C8244EC6C093}"/>
    <cellStyle name="Output 2 2 2 2 4 2 8" xfId="27101" xr:uid="{6D4E76D5-1C7D-49FF-9ED9-CA792F7F33DB}"/>
    <cellStyle name="Output 2 2 2 2 4 2 8 2" xfId="40081" xr:uid="{1FBA52C4-89C7-4985-A573-F80D00D5F535}"/>
    <cellStyle name="Output 2 2 2 2 4 2 9" xfId="38079" xr:uid="{14858A7D-606E-4493-957B-D1E605070120}"/>
    <cellStyle name="Output 2 2 2 2 4 20" xfId="14723" xr:uid="{801B2351-05DD-4AF7-BBFB-6161C817EAA0}"/>
    <cellStyle name="Output 2 2 2 2 4 20 2" xfId="37285" xr:uid="{82B034D7-7D7A-4C44-AA73-5759E43D7082}"/>
    <cellStyle name="Output 2 2 2 2 4 21" xfId="28794" xr:uid="{22E5B11B-A342-4463-A069-7C9E46059933}"/>
    <cellStyle name="Output 2 2 2 2 4 21 2" xfId="40473" xr:uid="{21A2519D-7F3C-471B-863F-4C178710DA08}"/>
    <cellStyle name="Output 2 2 2 2 4 22" xfId="29524" xr:uid="{11F597FC-8E67-4E4D-BF8A-29C4C8DD4724}"/>
    <cellStyle name="Output 2 2 2 2 4 22 2" xfId="40631" xr:uid="{707C5569-CF7E-4B98-9C4E-1CC8A335AFD5}"/>
    <cellStyle name="Output 2 2 2 2 4 23" xfId="29456" xr:uid="{D8150340-88ED-4E8A-8F2B-28C0759C9951}"/>
    <cellStyle name="Output 2 2 2 2 4 23 2" xfId="40614" xr:uid="{7EE6784A-BB9D-4335-83BC-0F9D1486FB53}"/>
    <cellStyle name="Output 2 2 2 2 4 24" xfId="37609" xr:uid="{172E2AD6-0772-4DE4-BBA2-0C9301B6452A}"/>
    <cellStyle name="Output 2 2 2 2 4 25" xfId="16060" xr:uid="{7D21BCD6-4284-4F47-B681-8B61B1FE8116}"/>
    <cellStyle name="Output 2 2 2 2 4 3" xfId="7196" xr:uid="{F6077AFB-71E5-4E44-B016-295CEF44B7AE}"/>
    <cellStyle name="Output 2 2 2 2 4 3 2" xfId="39429" xr:uid="{BC3109A2-6EA2-48E3-B052-25090426A08B}"/>
    <cellStyle name="Output 2 2 2 2 4 3 3" xfId="24210" xr:uid="{2A8EB739-9890-4D8E-AB43-DBA5EF18CCF4}"/>
    <cellStyle name="Output 2 2 2 2 4 4" xfId="7843" xr:uid="{CA94B695-7B68-4313-9F5C-16D4307842A8}"/>
    <cellStyle name="Output 2 2 2 2 4 4 2" xfId="38606" xr:uid="{BC0E1631-4C9A-44CF-A045-C260388B7D04}"/>
    <cellStyle name="Output 2 2 2 2 4 4 3" xfId="20564" xr:uid="{D9CE1DC2-203C-4268-9DFD-5DC6849B9F76}"/>
    <cellStyle name="Output 2 2 2 2 4 5" xfId="8415" xr:uid="{19B1D10B-98C7-48B1-8B50-6E95320E6CE6}"/>
    <cellStyle name="Output 2 2 2 2 4 5 2" xfId="39476" xr:uid="{E13DB4A0-AB86-42A1-9D11-4CAEE53BF88A}"/>
    <cellStyle name="Output 2 2 2 2 4 5 3" xfId="24441" xr:uid="{A73204F7-B6D2-4D90-B745-6795DDF53D59}"/>
    <cellStyle name="Output 2 2 2 2 4 6" xfId="3633" xr:uid="{EA6CB79D-14C7-470D-B22C-369B5E274CB3}"/>
    <cellStyle name="Output 2 2 2 2 4 6 2" xfId="38542" xr:uid="{AD900A6A-331C-4CA3-9D5A-A302AD54DB63}"/>
    <cellStyle name="Output 2 2 2 2 4 6 3" xfId="20235" xr:uid="{FF381F92-7E6F-41CB-8A66-57B7ABFA2601}"/>
    <cellStyle name="Output 2 2 2 2 4 7" xfId="9998" xr:uid="{23842A9F-7EE3-477D-BD3B-5299A012A9EF}"/>
    <cellStyle name="Output 2 2 2 2 4 7 2" xfId="39496" xr:uid="{C764DA14-C348-4739-A242-F658026D91CB}"/>
    <cellStyle name="Output 2 2 2 2 4 7 3" xfId="24529" xr:uid="{BDF87454-2B71-4C6B-B19C-B3C97C4F0EDB}"/>
    <cellStyle name="Output 2 2 2 2 4 8" xfId="21631" xr:uid="{89C92691-0605-4F2D-BA86-AEB0A551DA6E}"/>
    <cellStyle name="Output 2 2 2 2 4 8 2" xfId="38844" xr:uid="{2C367D88-82EF-4035-AB74-24FDF53F95BD}"/>
    <cellStyle name="Output 2 2 2 2 4 9" xfId="23965" xr:uid="{DADC7953-7E1A-40F8-9A85-11F6E627A72B}"/>
    <cellStyle name="Output 2 2 2 2 4 9 2" xfId="39372" xr:uid="{2C52C00A-6291-4355-B117-3439F33BA138}"/>
    <cellStyle name="Output 2 2 2 2 40" xfId="23151" xr:uid="{B4FB3A9E-69EE-4040-9A11-16BEF78C4FF0}"/>
    <cellStyle name="Output 2 2 2 2 40 2" xfId="39205" xr:uid="{AC3BC95D-1B09-423C-A65E-8AAEF7393D3D}"/>
    <cellStyle name="Output 2 2 2 2 41" xfId="23346" xr:uid="{C5AEDF0C-9E0F-4E33-B5E7-69FB43A9BDDD}"/>
    <cellStyle name="Output 2 2 2 2 41 2" xfId="39243" xr:uid="{DA1BB5EC-9CE4-4F1E-B2DD-6222CDC62EEC}"/>
    <cellStyle name="Output 2 2 2 2 42" xfId="19460" xr:uid="{99823982-D128-4A04-892A-43B02BB4470B}"/>
    <cellStyle name="Output 2 2 2 2 42 2" xfId="38375" xr:uid="{DC0016A1-D5DC-438B-B630-E00F0F90F570}"/>
    <cellStyle name="Output 2 2 2 2 43" xfId="19462" xr:uid="{692AAD70-3837-48EB-8CEA-C59876FB8F6A}"/>
    <cellStyle name="Output 2 2 2 2 43 2" xfId="38377" xr:uid="{71C8F050-C1D8-4C4E-9DB6-9496D2470C5C}"/>
    <cellStyle name="Output 2 2 2 2 44" xfId="23147" xr:uid="{C0FA5BB4-DD8B-4098-9B0E-CBB18F56AD9B}"/>
    <cellStyle name="Output 2 2 2 2 44 2" xfId="39203" xr:uid="{637F262F-A1C3-4351-B943-CBEA1FF3B7EC}"/>
    <cellStyle name="Output 2 2 2 2 45" xfId="22583" xr:uid="{A69C7239-5D5B-4468-8E37-12E5259355F2}"/>
    <cellStyle name="Output 2 2 2 2 45 2" xfId="39086" xr:uid="{44838E32-F79D-4992-AC9D-C7C40BB737C1}"/>
    <cellStyle name="Output 2 2 2 2 46" xfId="15795" xr:uid="{34B16A4D-1439-4378-B98C-862397B28871}"/>
    <cellStyle name="Output 2 2 2 2 46 2" xfId="37552" xr:uid="{15AE6E36-CA6E-4762-86C5-8AC5E83C68A7}"/>
    <cellStyle name="Output 2 2 2 2 47" xfId="29285" xr:uid="{B596DB1C-60D1-4296-B45E-3BFBE81E8D7A}"/>
    <cellStyle name="Output 2 2 2 2 47 2" xfId="40572" xr:uid="{F6DE4EDC-A8B0-48AF-97DE-F2AA56C4FF72}"/>
    <cellStyle name="Output 2 2 2 2 48" xfId="15296" xr:uid="{5670039C-722B-4C62-9E62-DDEA2A0A7F31}"/>
    <cellStyle name="Output 2 2 2 2 48 2" xfId="37428" xr:uid="{014AD063-3F07-4A51-A515-806D20373AC2}"/>
    <cellStyle name="Output 2 2 2 2 49" xfId="31130" xr:uid="{2CF67AB1-9085-4337-BE5F-5D59486E539A}"/>
    <cellStyle name="Output 2 2 2 2 49 2" xfId="41001" xr:uid="{9D081863-1991-4816-B54A-8B0D65FA86E3}"/>
    <cellStyle name="Output 2 2 2 2 5" xfId="3865" xr:uid="{2B7D78A8-EE22-4565-90DF-A5BD68271914}"/>
    <cellStyle name="Output 2 2 2 2 5 2" xfId="5913" xr:uid="{CBF89395-09E5-48D1-810D-7CC1AE710318}"/>
    <cellStyle name="Output 2 2 2 2 5 2 2" xfId="37709" xr:uid="{CFD37FA7-1B62-4938-8BC1-FE986E3F6769}"/>
    <cellStyle name="Output 2 2 2 2 5 3" xfId="7425" xr:uid="{63AAE4F4-1F0C-4616-87DB-15216853365E}"/>
    <cellStyle name="Output 2 2 2 2 5 4" xfId="8072" xr:uid="{FDC8BF35-9E2E-4D65-B7FF-6D9B7015EB2C}"/>
    <cellStyle name="Output 2 2 2 2 5 5" xfId="8644" xr:uid="{A5C492FF-1F15-4BEC-A123-11871BC42B94}"/>
    <cellStyle name="Output 2 2 2 2 5 6" xfId="16384" xr:uid="{8C241349-8BE3-478C-A157-4DCB1678A0F4}"/>
    <cellStyle name="Output 2 2 2 2 50" xfId="31328" xr:uid="{162AAD3C-DCA2-40C0-A94D-BCAAA6AE9BAC}"/>
    <cellStyle name="Output 2 2 2 2 50 2" xfId="41051" xr:uid="{3457F4B8-E1D0-42B9-A433-CCC8B1C9DE0D}"/>
    <cellStyle name="Output 2 2 2 2 51" xfId="16209" xr:uid="{C317CC72-C88A-4502-A614-D6287E913F04}"/>
    <cellStyle name="Output 2 2 2 2 51 2" xfId="37641" xr:uid="{26DFC9E4-7490-471C-87CE-C9781AC7C12D}"/>
    <cellStyle name="Output 2 2 2 2 52" xfId="29864" xr:uid="{C6706233-0E0A-4DCB-8A61-0DA29535699F}"/>
    <cellStyle name="Output 2 2 2 2 52 10" xfId="40701" xr:uid="{E3FE22E2-927A-402A-8A4C-BA6682201D5F}"/>
    <cellStyle name="Output 2 2 2 2 52 2" xfId="33155" xr:uid="{40B531ED-E32C-4801-8614-A099CC488FBB}"/>
    <cellStyle name="Output 2 2 2 2 52 2 2" xfId="41459" xr:uid="{77D05C8F-B223-4C78-9B8A-41328EC83151}"/>
    <cellStyle name="Output 2 2 2 2 52 3" xfId="36208" xr:uid="{BA582EF3-1A43-4F43-8D51-A09431D67145}"/>
    <cellStyle name="Output 2 2 2 2 52 3 2" xfId="42139" xr:uid="{F8378C8D-5B05-4495-BBB2-0A8B985AD252}"/>
    <cellStyle name="Output 2 2 2 2 52 4" xfId="31880" xr:uid="{4DA0CDC8-9FF3-47A8-AD1D-DEF0AB05A7BB}"/>
    <cellStyle name="Output 2 2 2 2 52 4 2" xfId="41177" xr:uid="{DC56A983-A318-4BE1-BDBC-79D16A654927}"/>
    <cellStyle name="Output 2 2 2 2 52 5" xfId="30243" xr:uid="{57615A48-C9A5-4543-868A-C84817B12595}"/>
    <cellStyle name="Output 2 2 2 2 52 5 2" xfId="40793" xr:uid="{912C0A93-6FF1-4224-BE3B-CA7E87BA2600}"/>
    <cellStyle name="Output 2 2 2 2 52 6" xfId="36331" xr:uid="{B8A22170-3FDF-4AB5-A361-CC04338C2B87}"/>
    <cellStyle name="Output 2 2 2 2 52 6 2" xfId="42166" xr:uid="{B313B095-F149-4742-9928-1CD3D93BC0D3}"/>
    <cellStyle name="Output 2 2 2 2 52 7" xfId="27177" xr:uid="{89B555A1-0F3E-45D9-87DD-BF55883AA813}"/>
    <cellStyle name="Output 2 2 2 2 52 7 2" xfId="40099" xr:uid="{2FD1A107-0836-4C3E-99B8-7BC770834E71}"/>
    <cellStyle name="Output 2 2 2 2 52 8" xfId="28099" xr:uid="{02523F80-54FB-4591-8927-F6909D47E710}"/>
    <cellStyle name="Output 2 2 2 2 52 8 2" xfId="40315" xr:uid="{2A48C2E8-918E-4120-96E4-2A1FBC1F9A17}"/>
    <cellStyle name="Output 2 2 2 2 52 9" xfId="31914" xr:uid="{94D8C5E7-1ED8-42CC-87DD-1E66A4C30ED1}"/>
    <cellStyle name="Output 2 2 2 2 52 9 2" xfId="41188" xr:uid="{6A078C09-675F-4392-9056-129BB7793015}"/>
    <cellStyle name="Output 2 2 2 2 53" xfId="34611" xr:uid="{7AD4AF17-53A6-4B79-B986-04FCF6CABD80}"/>
    <cellStyle name="Output 2 2 2 2 53 2" xfId="41792" xr:uid="{B1706C73-4D41-4085-A3B0-927CF4F62A42}"/>
    <cellStyle name="Output 2 2 2 2 54" xfId="35065" xr:uid="{9C4127D0-7F0C-432E-91C3-FBA68270163C}"/>
    <cellStyle name="Output 2 2 2 2 54 2" xfId="41902" xr:uid="{276C7255-0B71-4858-9AB7-4DB255404A19}"/>
    <cellStyle name="Output 2 2 2 2 55" xfId="34966" xr:uid="{59458466-6484-431D-89D6-29EB72C5CE4F}"/>
    <cellStyle name="Output 2 2 2 2 55 2" xfId="41875" xr:uid="{E865C1EE-A58C-4A9F-9388-40D81839B6D0}"/>
    <cellStyle name="Output 2 2 2 2 56" xfId="34103" xr:uid="{37CD39EE-2404-411E-9822-B8C1AA79E855}"/>
    <cellStyle name="Output 2 2 2 2 56 2" xfId="41689" xr:uid="{8BD2A981-D273-4CD3-BC94-2FD92684DFD0}"/>
    <cellStyle name="Output 2 2 2 2 57" xfId="33886" xr:uid="{0EA2B20E-CEFC-4C19-B895-65FE9894CBAF}"/>
    <cellStyle name="Output 2 2 2 2 57 2" xfId="41637" xr:uid="{F247B0CB-042E-42BB-A46B-05678E395E21}"/>
    <cellStyle name="Output 2 2 2 2 58" xfId="33586" xr:uid="{A02DFDF1-F6D6-4D25-8C0E-78C65BA865A7}"/>
    <cellStyle name="Output 2 2 2 2 58 2" xfId="41563" xr:uid="{B6123D7B-BA85-4AA8-BA80-89D9748EAF89}"/>
    <cellStyle name="Output 2 2 2 2 59" xfId="33943" xr:uid="{7E811323-6985-4034-97E6-42562DF8DC7D}"/>
    <cellStyle name="Output 2 2 2 2 59 2" xfId="41654" xr:uid="{C49FC55E-02E5-4041-ADF3-2AA4B3AB1008}"/>
    <cellStyle name="Output 2 2 2 2 6" xfId="4318" xr:uid="{E1B4E7A8-7073-4D92-9B87-40642BF09994}"/>
    <cellStyle name="Output 2 2 2 2 6 2" xfId="37901" xr:uid="{97694B56-765F-4C3D-92F0-53BED3370D7C}"/>
    <cellStyle name="Output 2 2 2 2 6 3" xfId="17321" xr:uid="{ACE8227B-B747-47C4-AD4A-577FB1E0616A}"/>
    <cellStyle name="Output 2 2 2 2 60" xfId="35024" xr:uid="{CBA15F52-3005-4A45-ABEA-F64DFB51EDC7}"/>
    <cellStyle name="Output 2 2 2 2 60 2" xfId="41887" xr:uid="{5F2985E8-6A68-44C1-9438-F1B4A75DB9E8}"/>
    <cellStyle name="Output 2 2 2 2 61" xfId="32990" xr:uid="{B37EE09E-D8DD-424D-8ACC-5C63F2429002}"/>
    <cellStyle name="Output 2 2 2 2 61 2" xfId="41414" xr:uid="{1863EE59-0416-4731-AFD4-6D64B208292D}"/>
    <cellStyle name="Output 2 2 2 2 62" xfId="35163" xr:uid="{6C634156-7427-4B60-B9DF-90D1C17B5217}"/>
    <cellStyle name="Output 2 2 2 2 62 2" xfId="41921" xr:uid="{75DB5EBF-E672-4B4B-AB1A-1AF78B898637}"/>
    <cellStyle name="Output 2 2 2 2 63" xfId="35293" xr:uid="{BCEC9667-A57E-442F-A330-63C43DF5589C}"/>
    <cellStyle name="Output 2 2 2 2 63 2" xfId="41940" xr:uid="{B3CF5D83-5CC9-4E6F-9828-3D6C5442E059}"/>
    <cellStyle name="Output 2 2 2 2 64" xfId="32771" xr:uid="{44C3B34C-BA2C-4014-B3E7-77D82120D9F2}"/>
    <cellStyle name="Output 2 2 2 2 64 2" xfId="41376" xr:uid="{CF9CE1CB-413C-41B0-A750-60C814F801E7}"/>
    <cellStyle name="Output 2 2 2 2 65" xfId="29994" xr:uid="{92119BCA-483C-41C5-A3E3-D054E70F09F1}"/>
    <cellStyle name="Output 2 2 2 2 65 2" xfId="40729" xr:uid="{17A24DDD-4422-4129-BA98-97055B7027C9}"/>
    <cellStyle name="Output 2 2 2 2 66" xfId="30062" xr:uid="{E4D79343-8DEC-4C83-B2B2-697706798963}"/>
    <cellStyle name="Output 2 2 2 2 66 2" xfId="40749" xr:uid="{D142C0F1-58E4-444D-8D40-69EF8A4B6C25}"/>
    <cellStyle name="Output 2 2 2 2 67" xfId="32039" xr:uid="{719A06BF-558D-42A5-8C62-BDE063107B39}"/>
    <cellStyle name="Output 2 2 2 2 67 2" xfId="41220" xr:uid="{518BB843-BFB4-4A01-89A4-B1709AA88DE4}"/>
    <cellStyle name="Output 2 2 2 2 68" xfId="31984" xr:uid="{2B980624-A60A-46C0-B858-A6DC5ADA9187}"/>
    <cellStyle name="Output 2 2 2 2 68 2" xfId="41204" xr:uid="{9A259A18-891C-477A-858F-68D4A0C9EC3D}"/>
    <cellStyle name="Output 2 2 2 2 69" xfId="36105" xr:uid="{1141B5BA-03EC-4298-A50F-62A456C20123}"/>
    <cellStyle name="Output 2 2 2 2 69 2" xfId="42112" xr:uid="{22265C68-B630-43F2-9C82-1008146BED6E}"/>
    <cellStyle name="Output 2 2 2 2 7" xfId="2469" xr:uid="{C6E0A79D-4429-40A8-A400-42811298F201}"/>
    <cellStyle name="Output 2 2 2 2 7 2" xfId="37832" xr:uid="{1C3B34FF-F1B2-4C99-AEA4-208847650758}"/>
    <cellStyle name="Output 2 2 2 2 7 3" xfId="16993" xr:uid="{555E27E5-C65C-4DD4-BEE6-68F0C60D999D}"/>
    <cellStyle name="Output 2 2 2 2 70" xfId="31709" xr:uid="{85A53462-17E3-4083-A5AF-6760710EEF0F}"/>
    <cellStyle name="Output 2 2 2 2 70 2" xfId="41140" xr:uid="{D2EFF0F9-DCE2-43ED-827A-99E434FA0AB3}"/>
    <cellStyle name="Output 2 2 2 2 71" xfId="15419" xr:uid="{BEA231ED-E558-45B7-BEC4-7573A3DCEE71}"/>
    <cellStyle name="Output 2 2 2 2 71 2" xfId="37459" xr:uid="{196FDB66-4C6D-44DE-80F4-2EF2CE8BB656}"/>
    <cellStyle name="Output 2 2 2 2 72" xfId="37118" xr:uid="{F6A2CB0C-135C-42C4-8B99-80D5D5212F77}"/>
    <cellStyle name="Output 2 2 2 2 73" xfId="14189" xr:uid="{598DE5DA-03EA-478C-BBF0-D6D3D60879E3}"/>
    <cellStyle name="Output 2 2 2 2 8" xfId="9115" xr:uid="{DC6C2A29-FC0F-48FC-9C22-3AF398FA3069}"/>
    <cellStyle name="Output 2 2 2 2 8 2" xfId="38088" xr:uid="{9B88B7FA-BCFC-4DEC-9920-0F6C297A3342}"/>
    <cellStyle name="Output 2 2 2 2 8 3" xfId="18183" xr:uid="{38987B6F-0BA7-423C-8678-672CC607A181}"/>
    <cellStyle name="Output 2 2 2 2 9" xfId="16353" xr:uid="{3455D703-D304-45BA-BD7A-30E4CB967BE1}"/>
    <cellStyle name="Output 2 2 2 2 9 2" xfId="37701" xr:uid="{674C267D-D332-47B7-A9AF-C9A15F59C962}"/>
    <cellStyle name="Output 2 2 2 20" xfId="24521" xr:uid="{7F5E505A-6C2B-4995-AE21-3BEF6AAFE8F7}"/>
    <cellStyle name="Output 2 2 2 20 2" xfId="39495" xr:uid="{7D34F5B3-D38E-4F49-92A7-099112D191F0}"/>
    <cellStyle name="Output 2 2 2 21" xfId="21307" xr:uid="{55C243BD-02DF-47A1-B1F3-6D5BA6E73941}"/>
    <cellStyle name="Output 2 2 2 21 2" xfId="38768" xr:uid="{0BC5D15D-6A0F-4473-99EB-3D6F96A48BA1}"/>
    <cellStyle name="Output 2 2 2 22" xfId="24257" xr:uid="{51B6CACE-3911-457F-914F-324284C50096}"/>
    <cellStyle name="Output 2 2 2 22 2" xfId="39437" xr:uid="{36454D9A-8D1A-4133-A98D-755AEAADFC6F}"/>
    <cellStyle name="Output 2 2 2 23" xfId="20529" xr:uid="{B04677C4-5141-4752-BD12-C26B6FC9A799}"/>
    <cellStyle name="Output 2 2 2 23 2" xfId="38598" xr:uid="{A8B28CEA-DD4C-4ADF-8DAE-92B77CD220EA}"/>
    <cellStyle name="Output 2 2 2 24" xfId="24054" xr:uid="{D1D5990F-5A73-4E5D-9245-737A6A01EEAF}"/>
    <cellStyle name="Output 2 2 2 24 2" xfId="39394" xr:uid="{1BC48FEA-C122-43C3-BE73-514F4B12C9A2}"/>
    <cellStyle name="Output 2 2 2 25" xfId="21136" xr:uid="{D8F1413E-CDA9-44A5-8893-E4EA0009ED41}"/>
    <cellStyle name="Output 2 2 2 25 2" xfId="38730" xr:uid="{620B8704-7968-44BB-B814-EF018C6F153A}"/>
    <cellStyle name="Output 2 2 2 26" xfId="23966" xr:uid="{089C53BD-8B08-47DF-8257-48B60488527B}"/>
    <cellStyle name="Output 2 2 2 26 2" xfId="39373" xr:uid="{4F264A2B-4973-4372-8348-FC0609062760}"/>
    <cellStyle name="Output 2 2 2 27" xfId="20212" xr:uid="{FCA9222D-98BE-40C5-B74D-5FAEB6B08FC5}"/>
    <cellStyle name="Output 2 2 2 27 2" xfId="38536" xr:uid="{E2EDDF98-F39F-49FF-BDAF-D3554DAFBC5A}"/>
    <cellStyle name="Output 2 2 2 28" xfId="24554" xr:uid="{F6C8A092-1EFF-4DD7-AFA3-DDD3C9A28685}"/>
    <cellStyle name="Output 2 2 2 28 2" xfId="39501" xr:uid="{77C2616B-D418-4ECE-BE88-0A1EE3C2DFF6}"/>
    <cellStyle name="Output 2 2 2 29" xfId="20029" xr:uid="{0E6A2B7C-3B48-499C-BABF-987DED61316C}"/>
    <cellStyle name="Output 2 2 2 29 2" xfId="38501" xr:uid="{DBEEF2CD-325A-4F30-8C1B-8000B3D09B42}"/>
    <cellStyle name="Output 2 2 2 3" xfId="1046" xr:uid="{76115972-4A4E-4129-A761-B34D2114D592}"/>
    <cellStyle name="Output 2 2 2 3 2" xfId="4573" xr:uid="{3A6A9BD5-DA11-4C25-A0C0-4C978CD30113}"/>
    <cellStyle name="Output 2 2 2 3 2 2" xfId="37158" xr:uid="{2CCC16FC-D29F-414A-96E6-34004D02E929}"/>
    <cellStyle name="Output 2 2 2 3 3" xfId="6161" xr:uid="{33384A0C-F09D-450A-A1B4-3B925C17A306}"/>
    <cellStyle name="Output 2 2 2 3 4" xfId="2645" xr:uid="{84661B10-F4EA-4C0F-9C4D-FDCD1E425715}"/>
    <cellStyle name="Output 2 2 2 3 5" xfId="9374" xr:uid="{E08CDEF8-3A03-4D3D-B32D-8B905B60F608}"/>
    <cellStyle name="Output 2 2 2 3 6" xfId="14380" xr:uid="{B8C6EFA2-8311-46E6-A4AD-E56AE0A18E1F}"/>
    <cellStyle name="Output 2 2 2 30" xfId="23765" xr:uid="{C2E1233A-0F28-4D55-AD13-25D45A0D7247}"/>
    <cellStyle name="Output 2 2 2 30 2" xfId="39327" xr:uid="{A7B925C0-791C-48A0-ABDE-2D9CB85A9E5C}"/>
    <cellStyle name="Output 2 2 2 31" xfId="20403" xr:uid="{5610291B-209E-452D-A441-12CF5C588D72}"/>
    <cellStyle name="Output 2 2 2 31 2" xfId="38574" xr:uid="{F34FD343-8AE2-4A1D-90C0-256436685127}"/>
    <cellStyle name="Output 2 2 2 32" xfId="24247" xr:uid="{FFAF49B9-734D-4C89-BA54-D4B10F27B1E0}"/>
    <cellStyle name="Output 2 2 2 32 2" xfId="39434" xr:uid="{395A7F4F-C565-478C-BA72-41FD7FE373DE}"/>
    <cellStyle name="Output 2 2 2 33" xfId="20185" xr:uid="{4E154158-B67D-4B85-A05B-80E7B5A1DCEF}"/>
    <cellStyle name="Output 2 2 2 33 2" xfId="38530" xr:uid="{F6DE64FC-1CE4-411C-9414-E8C483666950}"/>
    <cellStyle name="Output 2 2 2 34" xfId="16580" xr:uid="{A9AFC076-D33B-4B07-A4A1-0E2F489C083D}"/>
    <cellStyle name="Output 2 2 2 34 2" xfId="37754" xr:uid="{1E4E76B9-85DC-4830-824B-83539AF58DCA}"/>
    <cellStyle name="Output 2 2 2 35" xfId="19713" xr:uid="{33B4880B-A68C-47C5-B2AA-8854FB5F2E3A}"/>
    <cellStyle name="Output 2 2 2 35 2" xfId="38438" xr:uid="{795CF98B-0C36-4797-8592-770CCB23F003}"/>
    <cellStyle name="Output 2 2 2 36" xfId="22474" xr:uid="{075CD149-E7BE-495C-915F-E9AFA023E616}"/>
    <cellStyle name="Output 2 2 2 36 2" xfId="39069" xr:uid="{6978CA9A-3DBE-4F42-B36D-34F476B2B3B9}"/>
    <cellStyle name="Output 2 2 2 37" xfId="23363" xr:uid="{E83311F6-A9EE-4392-89F8-93191D4A9F80}"/>
    <cellStyle name="Output 2 2 2 37 2" xfId="39245" xr:uid="{458CEFE2-6DE7-4346-8C50-17A33F5EE469}"/>
    <cellStyle name="Output 2 2 2 38" xfId="22494" xr:uid="{423EC1D0-966E-46FC-862E-19C699BB1A06}"/>
    <cellStyle name="Output 2 2 2 38 2" xfId="39075" xr:uid="{F5F96620-6148-4FB7-B47D-49433F0A1C07}"/>
    <cellStyle name="Output 2 2 2 39" xfId="22738" xr:uid="{12CE16C0-706E-47DC-9DE2-407CE88F0821}"/>
    <cellStyle name="Output 2 2 2 39 2" xfId="39116" xr:uid="{7E983C44-EDB5-44D6-A778-702B2B73A561}"/>
    <cellStyle name="Output 2 2 2 4" xfId="1346" xr:uid="{FB685692-9998-4614-AFED-813284BEB29C}"/>
    <cellStyle name="Output 2 2 2 4 2" xfId="5001" xr:uid="{D6918891-2259-4351-803F-6D06477E258D}"/>
    <cellStyle name="Output 2 2 2 4 2 2" xfId="37210" xr:uid="{20E1E159-82C7-4D48-AF59-C5D7CF1C3780}"/>
    <cellStyle name="Output 2 2 2 4 3" xfId="6561" xr:uid="{A1FD6866-651D-48E5-A8FE-9DFCD5635102}"/>
    <cellStyle name="Output 2 2 2 4 4" xfId="2991" xr:uid="{86FF825C-FC10-4A30-B1E1-BDDCD7AEDA64}"/>
    <cellStyle name="Output 2 2 2 4 5" xfId="9613" xr:uid="{A40E036A-6228-425A-8B21-523BA048AB96}"/>
    <cellStyle name="Output 2 2 2 4 6" xfId="14506" xr:uid="{395BF74D-3329-4CB0-B412-ECB57EC86941}"/>
    <cellStyle name="Output 2 2 2 40" xfId="22705" xr:uid="{E9D42D27-E9F0-4A4A-8CF7-3450484DC00C}"/>
    <cellStyle name="Output 2 2 2 40 2" xfId="39109" xr:uid="{277B963D-6DBC-48CE-81F9-6A79F840D44D}"/>
    <cellStyle name="Output 2 2 2 41" xfId="16662" xr:uid="{83D197DE-AA7D-4400-BA55-B7F43F2AD718}"/>
    <cellStyle name="Output 2 2 2 41 2" xfId="37772" xr:uid="{9E0A9F0A-2728-4157-B935-15EE3A1B3313}"/>
    <cellStyle name="Output 2 2 2 42" xfId="17085" xr:uid="{A22BC5C2-ECFC-49F0-9CFD-A1916E044D3E}"/>
    <cellStyle name="Output 2 2 2 42 2" xfId="37849" xr:uid="{0A5ED0DA-161E-4F11-AB2A-20402B1C5A99}"/>
    <cellStyle name="Output 2 2 2 43" xfId="22863" xr:uid="{C6909D2D-39C1-477E-B29C-4928ACAD3667}"/>
    <cellStyle name="Output 2 2 2 43 2" xfId="39141" xr:uid="{FE0B4597-0A79-45EC-8856-3EC76BC9AFBF}"/>
    <cellStyle name="Output 2 2 2 44" xfId="22481" xr:uid="{D4090493-38B8-48FF-85B2-CD0543E24382}"/>
    <cellStyle name="Output 2 2 2 44 2" xfId="39071" xr:uid="{6B93ED69-331C-42F9-B1ED-449174D38F0A}"/>
    <cellStyle name="Output 2 2 2 45" xfId="22536" xr:uid="{86162F56-C4F9-445E-821C-41E299E9B3C8}"/>
    <cellStyle name="Output 2 2 2 45 2" xfId="39081" xr:uid="{F2B53B80-12CE-4EB3-8352-EC4490EC561D}"/>
    <cellStyle name="Output 2 2 2 46" xfId="22804" xr:uid="{B206215E-3380-4943-87F8-7ADB1F619491}"/>
    <cellStyle name="Output 2 2 2 46 2" xfId="39125" xr:uid="{2FB5486C-785C-4B08-909B-6336532BB434}"/>
    <cellStyle name="Output 2 2 2 47" xfId="15038" xr:uid="{14BB950F-6814-4081-B407-7B2EDEB4DA3A}"/>
    <cellStyle name="Output 2 2 2 47 2" xfId="37366" xr:uid="{0376B482-E794-4543-B749-63CC6C47B8C7}"/>
    <cellStyle name="Output 2 2 2 48" xfId="30952" xr:uid="{6E650433-D7A2-4DE9-8851-FC559ABC2C0A}"/>
    <cellStyle name="Output 2 2 2 48 2" xfId="40954" xr:uid="{79B71099-39CD-41D7-8033-CE9AA8A592B3}"/>
    <cellStyle name="Output 2 2 2 49" xfId="31147" xr:uid="{5436F5FC-AF18-4886-B780-CAC33E34DD10}"/>
    <cellStyle name="Output 2 2 2 49 2" xfId="41009" xr:uid="{C763CD28-C88D-4618-ACFB-F51B932519F7}"/>
    <cellStyle name="Output 2 2 2 5" xfId="1889" xr:uid="{3396EB37-5D2B-4ADE-8F6E-A49157CFFA2B}"/>
    <cellStyle name="Output 2 2 2 5 10" xfId="25629" xr:uid="{C4692845-1CB1-4FA8-A080-692580FDFA97}"/>
    <cellStyle name="Output 2 2 2 5 10 2" xfId="39741" xr:uid="{EEB4891D-7DA7-4172-A00C-33B52F49AC3B}"/>
    <cellStyle name="Output 2 2 2 5 11" xfId="25744" xr:uid="{D2FDC48B-2E53-47F1-9B47-936F52441F8D}"/>
    <cellStyle name="Output 2 2 2 5 11 2" xfId="39771" xr:uid="{78132FFE-6FB1-43D9-AD97-ECA4D16A12F9}"/>
    <cellStyle name="Output 2 2 2 5 12" xfId="25850" xr:uid="{4488644C-77AC-4BD9-94BA-B1C6517371DA}"/>
    <cellStyle name="Output 2 2 2 5 12 2" xfId="39797" xr:uid="{D71F6C0B-7F9E-4937-A394-C40B4E675F9D}"/>
    <cellStyle name="Output 2 2 2 5 13" xfId="25949" xr:uid="{FDDFAFF8-4DE4-41F4-95A5-14F01C52663E}"/>
    <cellStyle name="Output 2 2 2 5 13 2" xfId="39822" xr:uid="{72007DB7-C783-4514-9BE6-B7E31A61599E}"/>
    <cellStyle name="Output 2 2 2 5 14" xfId="26030" xr:uid="{20496D04-BC5C-48F7-A61A-6A3A9A0575CA}"/>
    <cellStyle name="Output 2 2 2 5 14 2" xfId="39843" xr:uid="{3730B86D-57E7-4EE8-9120-55040ECC7464}"/>
    <cellStyle name="Output 2 2 2 5 15" xfId="26101" xr:uid="{FD21A4CB-9C46-45BF-979A-3001F4BBBEF7}"/>
    <cellStyle name="Output 2 2 2 5 15 2" xfId="39862" xr:uid="{10E28793-5474-4B7E-87D9-5024EBACBD98}"/>
    <cellStyle name="Output 2 2 2 5 16" xfId="26155" xr:uid="{199C6FDD-F27B-491C-B098-DEEA32216BA0}"/>
    <cellStyle name="Output 2 2 2 5 16 2" xfId="39878" xr:uid="{ECAF98EE-6281-4ED2-AF0C-A983E8C2DC79}"/>
    <cellStyle name="Output 2 2 2 5 17" xfId="26199" xr:uid="{6C69741D-B41A-432D-9693-2E0E6F998465}"/>
    <cellStyle name="Output 2 2 2 5 17 2" xfId="39889" xr:uid="{D9D5B996-106C-4C54-90D9-B1C63484C139}"/>
    <cellStyle name="Output 2 2 2 5 18" xfId="27759" xr:uid="{3980CEBB-A607-4D1D-9FA4-9C6BFB8E207F}"/>
    <cellStyle name="Output 2 2 2 5 18 2" xfId="40232" xr:uid="{90CA45FA-41B5-4045-B96C-5BEEEEC3508A}"/>
    <cellStyle name="Output 2 2 2 5 19" xfId="27728" xr:uid="{3526D6BD-E768-4D9E-8597-157083B892C9}"/>
    <cellStyle name="Output 2 2 2 5 19 2" xfId="40225" xr:uid="{ED7B6142-B3C0-4302-82B8-57F35A2A4E4D}"/>
    <cellStyle name="Output 2 2 2 5 2" xfId="5446" xr:uid="{0FD1CB83-363C-4585-9F13-B63DCF5FC2B4}"/>
    <cellStyle name="Output 2 2 2 5 2 10" xfId="18140" xr:uid="{A735A6C1-5888-4BB4-9BBA-FE9405101013}"/>
    <cellStyle name="Output 2 2 2 5 2 2" xfId="20442" xr:uid="{94111524-8C06-4AE9-B159-C837CBE03167}"/>
    <cellStyle name="Output 2 2 2 5 2 2 2" xfId="22889" xr:uid="{4222187C-B2E0-4812-B3F2-F7CD1FCCFDA7}"/>
    <cellStyle name="Output 2 2 2 5 2 2 2 2" xfId="39146" xr:uid="{49F6412B-3333-4FF1-9439-20E62AC86746}"/>
    <cellStyle name="Output 2 2 2 5 2 2 3" xfId="29610" xr:uid="{86C6950A-E79F-4359-BF95-B42849AE509B}"/>
    <cellStyle name="Output 2 2 2 5 2 2 3 2" xfId="40648" xr:uid="{D77104C9-8183-40B0-BD26-1BB37BE70490}"/>
    <cellStyle name="Output 2 2 2 5 2 2 4" xfId="29871" xr:uid="{57D63DCE-8E42-4D14-A7AA-214F3E436081}"/>
    <cellStyle name="Output 2 2 2 5 2 2 4 2" xfId="40703" xr:uid="{CD55CF06-9B9A-473E-B708-97F933889FAE}"/>
    <cellStyle name="Output 2 2 2 5 2 2 5" xfId="27939" xr:uid="{1B7021BD-C598-420B-AB91-1AC023F32760}"/>
    <cellStyle name="Output 2 2 2 5 2 2 5 2" xfId="40271" xr:uid="{61A3E202-0F60-4194-9EEB-5734B077B7E4}"/>
    <cellStyle name="Output 2 2 2 5 2 2 6" xfId="28332" xr:uid="{468DD58B-4F3D-4EDF-93BE-8AD66C221F98}"/>
    <cellStyle name="Output 2 2 2 5 2 2 6 2" xfId="40366" xr:uid="{3BB15C69-3985-4297-BB60-B92A4B528E5C}"/>
    <cellStyle name="Output 2 2 2 5 2 2 7" xfId="28956" xr:uid="{6769DD34-9F5F-43E2-8995-7BD60B8D40AC}"/>
    <cellStyle name="Output 2 2 2 5 2 2 7 2" xfId="40506" xr:uid="{ACCF3663-70DE-4DDC-8F4C-B3D9299ED870}"/>
    <cellStyle name="Output 2 2 2 5 2 2 8" xfId="30932" xr:uid="{063AC17A-1E30-4F32-BCF8-C94B7A85F7FA}"/>
    <cellStyle name="Output 2 2 2 5 2 2 8 2" xfId="40947" xr:uid="{65A0C7D4-F489-4FBA-8FFD-0C4F1D67EDA2}"/>
    <cellStyle name="Output 2 2 2 5 2 2 9" xfId="38585" xr:uid="{B2839EF4-70C7-4F73-ACA6-73849FD4EF9C}"/>
    <cellStyle name="Output 2 2 2 5 2 3" xfId="28656" xr:uid="{47BD3547-D0BB-4C07-9DC4-598B2CAEE5A1}"/>
    <cellStyle name="Output 2 2 2 5 2 3 2" xfId="40442" xr:uid="{198106E5-AAFC-4418-ACE5-2AEBE9E18511}"/>
    <cellStyle name="Output 2 2 2 5 2 4" xfId="28457" xr:uid="{AEFC5687-0A20-488B-B93E-D977F542A013}"/>
    <cellStyle name="Output 2 2 2 5 2 4 2" xfId="40401" xr:uid="{A32B6331-7E87-4455-BC4A-9D77BFFD7C76}"/>
    <cellStyle name="Output 2 2 2 5 2 5" xfId="30878" xr:uid="{08D39DBC-2041-4A3F-9388-A13C142B9B45}"/>
    <cellStyle name="Output 2 2 2 5 2 5 2" xfId="40934" xr:uid="{C45A56BC-5103-4DB7-BBC3-A00BD10E1F75}"/>
    <cellStyle name="Output 2 2 2 5 2 6" xfId="28107" xr:uid="{BDBD119C-3C9D-4504-B50A-2002079421B4}"/>
    <cellStyle name="Output 2 2 2 5 2 6 2" xfId="40317" xr:uid="{6B4C2B19-6425-414B-86F6-84E00A21611E}"/>
    <cellStyle name="Output 2 2 2 5 2 7" xfId="29896" xr:uid="{7DAEDA78-06D5-492D-9140-E9D9E08EFA2F}"/>
    <cellStyle name="Output 2 2 2 5 2 7 2" xfId="40708" xr:uid="{5D1FD930-31FF-4A9B-BFF9-1E3F370D3448}"/>
    <cellStyle name="Output 2 2 2 5 2 8" xfId="27496" xr:uid="{728D65F4-6A3B-4C2A-B2DF-94F5D11349DF}"/>
    <cellStyle name="Output 2 2 2 5 2 8 2" xfId="40166" xr:uid="{BCC6C2EF-0341-441D-BC07-4337269558B0}"/>
    <cellStyle name="Output 2 2 2 5 2 9" xfId="38076" xr:uid="{5C1DB919-02B7-464C-8BCE-145170300E37}"/>
    <cellStyle name="Output 2 2 2 5 20" xfId="29271" xr:uid="{09F55299-9F83-4E68-8A53-3E6637B1341A}"/>
    <cellStyle name="Output 2 2 2 5 20 2" xfId="40569" xr:uid="{29D6C24D-492D-42FD-9D56-0D8E30D3506E}"/>
    <cellStyle name="Output 2 2 2 5 21" xfId="30051" xr:uid="{5568B264-A22E-4720-B52F-D51B9E7E14D2}"/>
    <cellStyle name="Output 2 2 2 5 21 2" xfId="40747" xr:uid="{AA2D7D7F-B295-462B-BB05-08DACF29E9BE}"/>
    <cellStyle name="Output 2 2 2 5 22" xfId="28961" xr:uid="{FD007172-94CD-4E75-824B-F1A67BCD4BD5}"/>
    <cellStyle name="Output 2 2 2 5 22 2" xfId="40507" xr:uid="{F9B2477C-86DA-47B9-8E2B-6FE7748A025C}"/>
    <cellStyle name="Output 2 2 2 5 23" xfId="31292" xr:uid="{BA174AB5-EF91-46D7-9D4F-BED8D68FB055}"/>
    <cellStyle name="Output 2 2 2 5 23 2" xfId="41039" xr:uid="{CC0363CA-5204-4D62-8513-5D82F4693857}"/>
    <cellStyle name="Output 2 2 2 5 24" xfId="37516" xr:uid="{5B49A971-A6AA-4879-8CA7-61E65117545D}"/>
    <cellStyle name="Output 2 2 2 5 25" xfId="15659" xr:uid="{6CD3AB8F-AA9C-4D6A-8C5A-E8786E2D5D27}"/>
    <cellStyle name="Output 2 2 2 5 3" xfId="6983" xr:uid="{DC2EDA4A-CE1A-4459-9363-CCFA985D85FB}"/>
    <cellStyle name="Output 2 2 2 5 3 2" xfId="39426" xr:uid="{CDDD945D-E145-4523-8DCD-A68CBDEDE22B}"/>
    <cellStyle name="Output 2 2 2 5 3 3" xfId="24205" xr:uid="{E1B83630-4A0F-41B4-813E-9B829E830AA2}"/>
    <cellStyle name="Output 2 2 2 5 4" xfId="7633" xr:uid="{B4188344-FA29-4967-A9FB-97B3F494355C}"/>
    <cellStyle name="Output 2 2 2 5 4 2" xfId="38747" xr:uid="{F47EF9D8-0240-488E-BB09-77EBA6EEF8EA}"/>
    <cellStyle name="Output 2 2 2 5 4 3" xfId="21199" xr:uid="{434BC5AC-355F-4949-9BCE-55293F4453F6}"/>
    <cellStyle name="Output 2 2 2 5 5" xfId="8205" xr:uid="{0826FA12-EC6D-45D5-8608-968B654821A9}"/>
    <cellStyle name="Output 2 2 2 5 5 2" xfId="39562" xr:uid="{3F8C618B-F1FE-41A2-99A5-41BB11EE0B20}"/>
    <cellStyle name="Output 2 2 2 5 5 3" xfId="24874" xr:uid="{431FE001-99E7-410C-853A-E557EAC745D5}"/>
    <cellStyle name="Output 2 2 2 5 6" xfId="3384" xr:uid="{D9F5317D-4CBC-4EB0-B1FE-7B06A9947E87}"/>
    <cellStyle name="Output 2 2 2 5 6 2" xfId="39602" xr:uid="{6238D5CF-09DE-4B61-9637-E9784EB1FDD1}"/>
    <cellStyle name="Output 2 2 2 5 6 3" xfId="25048" xr:uid="{AE0F4F92-4443-4686-883E-E47C507E2E7E}"/>
    <cellStyle name="Output 2 2 2 5 7" xfId="9887" xr:uid="{10499EB6-A7C3-4D97-95D4-E1CC859450F2}"/>
    <cellStyle name="Output 2 2 2 5 7 2" xfId="39640" xr:uid="{13083E00-ED6B-4FA5-BC91-970DEE57C871}"/>
    <cellStyle name="Output 2 2 2 5 7 3" xfId="25206" xr:uid="{45431280-A0BD-411E-BD46-B42AC7ACCD0D}"/>
    <cellStyle name="Output 2 2 2 5 8" xfId="25356" xr:uid="{A7DF0B83-A811-4523-AF6F-1C5D96A9CEC7}"/>
    <cellStyle name="Output 2 2 2 5 8 2" xfId="39676" xr:uid="{CCBE17B8-C31F-4776-BA87-E6C41D36372A}"/>
    <cellStyle name="Output 2 2 2 5 9" xfId="25498" xr:uid="{837B5BB1-D3E2-41BD-889D-289143351907}"/>
    <cellStyle name="Output 2 2 2 5 9 2" xfId="39710" xr:uid="{BC99F454-21AF-4ECB-8C9A-1F6FD51B39E6}"/>
    <cellStyle name="Output 2 2 2 50" xfId="31343" xr:uid="{19221F25-3C0A-42B9-86DE-7E0E63DAFF4A}"/>
    <cellStyle name="Output 2 2 2 50 2" xfId="41055" xr:uid="{740FBE94-1380-4573-8D40-21D3CFE6D59B}"/>
    <cellStyle name="Output 2 2 2 51" xfId="31527" xr:uid="{A9AF0146-D43C-44E3-AB55-3F7AF3EECD92}"/>
    <cellStyle name="Output 2 2 2 51 2" xfId="41103" xr:uid="{E5939E86-8375-4249-A1FF-7CFCA9F3D529}"/>
    <cellStyle name="Output 2 2 2 52" xfId="31623" xr:uid="{B1ED905C-8F3D-42A7-9DBC-DDC32E1002F5}"/>
    <cellStyle name="Output 2 2 2 52 2" xfId="41125" xr:uid="{673DA825-308B-4FC0-BCE9-FCC1A39BD933}"/>
    <cellStyle name="Output 2 2 2 53" xfId="28581" xr:uid="{FDD0ABCB-DD95-4B1A-87DB-66DEEE72B7CE}"/>
    <cellStyle name="Output 2 2 2 53 10" xfId="40427" xr:uid="{FAFDC77A-1D03-460E-9614-2E849A765FE6}"/>
    <cellStyle name="Output 2 2 2 53 2" xfId="33150" xr:uid="{517071E2-951E-4D4A-AD7B-75C574AC0E2D}"/>
    <cellStyle name="Output 2 2 2 53 2 2" xfId="41456" xr:uid="{111C3AC5-4A39-49C3-9EAA-07E368673BAD}"/>
    <cellStyle name="Output 2 2 2 53 3" xfId="36203" xr:uid="{3A5D49E2-07D7-4A47-83A3-C16462F9B595}"/>
    <cellStyle name="Output 2 2 2 53 3 2" xfId="42136" xr:uid="{AC9F61AA-AB78-4A44-A7FC-0DB4DBFD9584}"/>
    <cellStyle name="Output 2 2 2 53 4" xfId="32485" xr:uid="{E2A646AD-411A-48BC-A886-76CA8C72B727}"/>
    <cellStyle name="Output 2 2 2 53 4 2" xfId="41312" xr:uid="{EE4A46C9-0696-4B12-9850-7BE8AC46624A}"/>
    <cellStyle name="Output 2 2 2 53 5" xfId="14751" xr:uid="{041FEE30-F6C4-4D40-89CE-A401A6214D72}"/>
    <cellStyle name="Output 2 2 2 53 5 2" xfId="37295" xr:uid="{8B78E865-64C6-4DCD-B735-93670D431884}"/>
    <cellStyle name="Output 2 2 2 53 6" xfId="27475" xr:uid="{1465C8BE-48FF-40C7-9164-FBD001C9A0CC}"/>
    <cellStyle name="Output 2 2 2 53 6 2" xfId="40162" xr:uid="{AC9D51C9-BF6A-4DEB-85E2-E9D199F1D2F3}"/>
    <cellStyle name="Output 2 2 2 53 7" xfId="36576" xr:uid="{4DD89AA3-B115-4CF2-BB5C-73B87B79BB2A}"/>
    <cellStyle name="Output 2 2 2 53 7 2" xfId="42217" xr:uid="{517A9E51-BEB5-45AA-AF82-8172600451C9}"/>
    <cellStyle name="Output 2 2 2 53 8" xfId="31985" xr:uid="{8C2F6007-13C7-4D00-ACA7-99369D403A31}"/>
    <cellStyle name="Output 2 2 2 53 8 2" xfId="41205" xr:uid="{563432F3-E807-49F1-823A-158701A491A6}"/>
    <cellStyle name="Output 2 2 2 53 9" xfId="36044" xr:uid="{7D528ED3-4BB1-401A-AD1B-C3D18541E5E4}"/>
    <cellStyle name="Output 2 2 2 53 9 2" xfId="42094" xr:uid="{35F3978E-BA6C-432F-AA3F-9B11446C03D8}"/>
    <cellStyle name="Output 2 2 2 54" xfId="34329" xr:uid="{7B3C317C-2D36-44C5-BB35-81E4310DED69}"/>
    <cellStyle name="Output 2 2 2 54 2" xfId="41738" xr:uid="{CC45CBEC-6A72-4C55-A14F-D9947FAFD301}"/>
    <cellStyle name="Output 2 2 2 55" xfId="33853" xr:uid="{5478FCA2-303B-4990-9523-869254C9A467}"/>
    <cellStyle name="Output 2 2 2 55 2" xfId="41627" xr:uid="{C82CA887-DDA0-46E8-AB2C-60BF39836DD7}"/>
    <cellStyle name="Output 2 2 2 56" xfId="34385" xr:uid="{CFE462F0-8B47-4C37-ABE4-18F7B1990E6F}"/>
    <cellStyle name="Output 2 2 2 56 2" xfId="41745" xr:uid="{F2CB7FB0-4408-40D6-B717-AC9DE9F05499}"/>
    <cellStyle name="Output 2 2 2 57" xfId="33552" xr:uid="{F2E9EEEF-E0EE-4DE9-B048-883B39C3BD9B}"/>
    <cellStyle name="Output 2 2 2 57 2" xfId="41555" xr:uid="{A2A0B41F-8A22-4526-ADCE-D56D805B32F8}"/>
    <cellStyle name="Output 2 2 2 58" xfId="34914" xr:uid="{1F93DCFA-9C18-4D40-92DB-CE6BCA485CEA}"/>
    <cellStyle name="Output 2 2 2 58 2" xfId="41860" xr:uid="{5E8B8B81-890B-40CF-A504-5FFF0851439A}"/>
    <cellStyle name="Output 2 2 2 59" xfId="33194" xr:uid="{89B7FFF9-5795-40A3-9CE0-AF4828FF3DF9}"/>
    <cellStyle name="Output 2 2 2 59 2" xfId="41467" xr:uid="{37F3C66C-30E5-4D03-A54E-7386B269FA08}"/>
    <cellStyle name="Output 2 2 2 6" xfId="4081" xr:uid="{5835CE6E-64E4-4B56-A2BA-B8EEEF91E332}"/>
    <cellStyle name="Output 2 2 2 6 2" xfId="37711" xr:uid="{FFD3B2E7-F3DD-4A52-B4EE-187615E9989F}"/>
    <cellStyle name="Output 2 2 2 6 3" xfId="16388" xr:uid="{5F5DB892-4E6E-459E-B068-F5E0D4492BA8}"/>
    <cellStyle name="Output 2 2 2 60" xfId="34420" xr:uid="{49595662-63CE-4095-8E08-0188B6DD9F1E}"/>
    <cellStyle name="Output 2 2 2 60 2" xfId="41754" xr:uid="{1E0D17BF-AAE9-4DD7-9E43-87D55709C94C}"/>
    <cellStyle name="Output 2 2 2 61" xfId="33779" xr:uid="{1FCD89AE-FE9A-4FCC-AD70-1921250D523D}"/>
    <cellStyle name="Output 2 2 2 61 2" xfId="41610" xr:uid="{83E4A164-62BB-4DD9-AB37-69CA633364F5}"/>
    <cellStyle name="Output 2 2 2 62" xfId="33637" xr:uid="{A8367217-8344-45FD-8883-9944992AC721}"/>
    <cellStyle name="Output 2 2 2 62 2" xfId="41576" xr:uid="{A9518083-F59E-4200-8445-12F37285BDA9}"/>
    <cellStyle name="Output 2 2 2 63" xfId="33972" xr:uid="{B1571CE5-670D-4549-8C54-B3EBB76495D6}"/>
    <cellStyle name="Output 2 2 2 63 2" xfId="41659" xr:uid="{C4A1BAE6-8FE6-4FBD-B577-6DA6CCA65C10}"/>
    <cellStyle name="Output 2 2 2 64" xfId="34128" xr:uid="{0AB395AA-5CED-49C8-A40A-F26493AAC7B8}"/>
    <cellStyle name="Output 2 2 2 64 2" xfId="41695" xr:uid="{72B9E905-3B79-4595-A0A0-A9B53C00FA3C}"/>
    <cellStyle name="Output 2 2 2 65" xfId="33079" xr:uid="{2E8F993E-37D7-458A-BF52-13D0515716EA}"/>
    <cellStyle name="Output 2 2 2 65 2" xfId="41436" xr:uid="{D95B333F-52B4-41ED-B5D0-A84E9DA1ABE0}"/>
    <cellStyle name="Output 2 2 2 66" xfId="15009" xr:uid="{12656C1D-051D-4AC5-AF97-D832E7368B42}"/>
    <cellStyle name="Output 2 2 2 66 2" xfId="37359" xr:uid="{61A9801C-D54D-44A1-BC55-DB83DF26284F}"/>
    <cellStyle name="Output 2 2 2 67" xfId="32233" xr:uid="{929834E5-2763-4234-851F-A16423F9D37E}"/>
    <cellStyle name="Output 2 2 2 67 2" xfId="41254" xr:uid="{0991CDB4-7469-4330-B88B-09EF4868CF32}"/>
    <cellStyle name="Output 2 2 2 68" xfId="36506" xr:uid="{D28E3695-7048-47CE-89DE-CD4095E9D130}"/>
    <cellStyle name="Output 2 2 2 68 2" xfId="42201" xr:uid="{8E1A1063-A89A-4492-BF9F-106D27165F0C}"/>
    <cellStyle name="Output 2 2 2 69" xfId="30026" xr:uid="{21BCEFD8-80EC-4FA9-B254-0EE0BE22C396}"/>
    <cellStyle name="Output 2 2 2 69 2" xfId="40738" xr:uid="{87345FA3-2C5A-4996-B951-84CA4607B287}"/>
    <cellStyle name="Output 2 2 2 7" xfId="2358" xr:uid="{0A0EB9B2-8489-4108-B45A-F7CB5D22D522}"/>
    <cellStyle name="Output 2 2 2 7 2" xfId="38026" xr:uid="{BCD31D51-ECDF-4E6B-A367-0BFDDFC56B72}"/>
    <cellStyle name="Output 2 2 2 7 3" xfId="17943" xr:uid="{6B89A830-73CD-440D-B348-E3C647D20578}"/>
    <cellStyle name="Output 2 2 2 70" xfId="31079" xr:uid="{8A990F72-47E4-4294-B248-0D38CE6AA7F7}"/>
    <cellStyle name="Output 2 2 2 70 2" xfId="40987" xr:uid="{513D083C-E23D-4EA6-A45C-D1BECEEB48B7}"/>
    <cellStyle name="Output 2 2 2 71" xfId="31345" xr:uid="{08506D25-FE39-4A77-B42B-6C78BCDC42A0}"/>
    <cellStyle name="Output 2 2 2 71 2" xfId="41057" xr:uid="{B917F394-D3D0-425F-AEDE-0FD6E4A819F6}"/>
    <cellStyle name="Output 2 2 2 72" xfId="36450" xr:uid="{FCEC595D-4CA0-4FD9-BDD6-8AF4DD7EB696}"/>
    <cellStyle name="Output 2 2 2 72 2" xfId="42189" xr:uid="{A6569AF4-000B-40BD-8D42-DD97F4D1227C}"/>
    <cellStyle name="Output 2 2 2 73" xfId="37080" xr:uid="{2E5105AF-6242-466E-B1A0-3DB5102229C4}"/>
    <cellStyle name="Output 2 2 2 74" xfId="14184" xr:uid="{920403CB-5A3D-469E-A983-A22BBA4E5F8C}"/>
    <cellStyle name="Output 2 2 2 8" xfId="8878" xr:uid="{47328B6B-7FA8-4DC6-A6B1-C623FE7BC22F}"/>
    <cellStyle name="Output 2 2 2 8 2" xfId="37738" xr:uid="{BDEE48D6-649E-4082-B7E0-D2A0BB6C2829}"/>
    <cellStyle name="Output 2 2 2 8 3" xfId="16518" xr:uid="{0BA65BC5-2EDC-47D6-8A05-D93B2C1A1142}"/>
    <cellStyle name="Output 2 2 2 9" xfId="17403" xr:uid="{8ED9C596-EA11-438F-B8A8-4ECD744A4172}"/>
    <cellStyle name="Output 2 2 2 9 2" xfId="37914" xr:uid="{FBF6134E-9DF3-4266-9382-E97D040E1017}"/>
    <cellStyle name="Output 2 2 20" xfId="16266" xr:uid="{B451729E-FEF8-46AA-A156-D9E7D9E3F740}"/>
    <cellStyle name="Output 2 2 20 2" xfId="20353" xr:uid="{EBFE0CB7-13A8-4A7D-8741-A916F70AE8D7}"/>
    <cellStyle name="Output 2 2 20 2 2" xfId="38566" xr:uid="{7EDEC4D3-7D98-48E6-9797-923FAC4265D4}"/>
    <cellStyle name="Output 2 2 20 3" xfId="37687" xr:uid="{50CA2146-A0AC-4CBE-A2D3-E1FB01447C9D}"/>
    <cellStyle name="Output 2 2 21" xfId="24825" xr:uid="{4FD8A7CD-4011-4918-A9C4-BC87E0EB668A}"/>
    <cellStyle name="Output 2 2 21 2" xfId="39551" xr:uid="{BBFDBCE9-EAB1-43F4-B24C-2353BF20373C}"/>
    <cellStyle name="Output 2 2 22" xfId="25003" xr:uid="{64B3B091-E6EA-46E5-9308-49E5FDE2D2A1}"/>
    <cellStyle name="Output 2 2 22 2" xfId="39591" xr:uid="{5B424FF4-5A32-4885-A17D-9893455DD73C}"/>
    <cellStyle name="Output 2 2 23" xfId="25166" xr:uid="{A9948564-1466-4CAE-8A25-47BF19AC6949}"/>
    <cellStyle name="Output 2 2 23 2" xfId="39629" xr:uid="{7EA07A26-726E-4095-8822-480D0526763F}"/>
    <cellStyle name="Output 2 2 24" xfId="25320" xr:uid="{51F065B9-8571-4EFA-AC88-FCF3DAA4174B}"/>
    <cellStyle name="Output 2 2 24 2" xfId="39666" xr:uid="{BF5FA938-D80A-4065-922B-99D30D4C90A9}"/>
    <cellStyle name="Output 2 2 25" xfId="25464" xr:uid="{8FFFB870-E20B-4F40-8BA3-C7A84CE5C313}"/>
    <cellStyle name="Output 2 2 25 2" xfId="39700" xr:uid="{AD2D00AE-34E6-4447-85AC-352E5849B7E4}"/>
    <cellStyle name="Output 2 2 26" xfId="25598" xr:uid="{056F2C60-7735-408E-AE1E-4D33F8A5C738}"/>
    <cellStyle name="Output 2 2 26 2" xfId="39732" xr:uid="{7B67371B-3FB6-4F2C-902C-2A8A666F9830}"/>
    <cellStyle name="Output 2 2 27" xfId="25717" xr:uid="{3AFA1826-CBCB-41F1-95CE-7B5847E56AC3}"/>
    <cellStyle name="Output 2 2 27 2" xfId="39763" xr:uid="{9B7204AB-452A-4074-BEAA-58BE6ED8D59F}"/>
    <cellStyle name="Output 2 2 28" xfId="25825" xr:uid="{A1F3F762-F773-49CA-AE52-FF196FEA94F0}"/>
    <cellStyle name="Output 2 2 28 2" xfId="39790" xr:uid="{D5A16366-6883-493F-9C41-CFA1C5C75C49}"/>
    <cellStyle name="Output 2 2 29" xfId="25927" xr:uid="{3882645E-FA83-4A01-8AE9-E5A08F8E52B8}"/>
    <cellStyle name="Output 2 2 29 2" xfId="39816" xr:uid="{A9B28B4D-2D4A-4F81-A2EA-9F497231C202}"/>
    <cellStyle name="Output 2 2 3" xfId="680" xr:uid="{6AF50A62-FAED-4C40-81BA-430780D4890F}"/>
    <cellStyle name="Output 2 2 3 2" xfId="1168" xr:uid="{C98CDCB9-F1F9-4BE3-9C79-13BDEA21E499}"/>
    <cellStyle name="Output 2 2 3 2 2" xfId="4769" xr:uid="{9F79E913-0CE7-4CF8-8341-08882F0EC39F}"/>
    <cellStyle name="Output 2 2 3 2 3" xfId="6332" xr:uid="{81850325-8D4E-4825-B0CE-CE299C858A56}"/>
    <cellStyle name="Output 2 2 3 2 4" xfId="2801" xr:uid="{4210399F-E9D7-404F-A0B2-B7752DADE9B7}"/>
    <cellStyle name="Output 2 2 3 2 5" xfId="9456" xr:uid="{6AFF0FE1-9A40-43CF-A789-2DAFE3FEE0A2}"/>
    <cellStyle name="Output 2 2 3 2 6" xfId="37148" xr:uid="{7C14E2FB-E025-4DB8-92F0-885B2C6C790B}"/>
    <cellStyle name="Output 2 2 3 3" xfId="1397" xr:uid="{8C186264-E12E-4617-8D97-60521F4ADE29}"/>
    <cellStyle name="Output 2 2 3 3 2" xfId="5173" xr:uid="{8A3F1BF5-1475-469C-B5D6-2412FF7F3E7E}"/>
    <cellStyle name="Output 2 2 3 3 3" xfId="6732" xr:uid="{07E10DD2-3BC1-4D0F-B5F7-18904DAC8DC2}"/>
    <cellStyle name="Output 2 2 3 3 4" xfId="3123" xr:uid="{AF891121-F795-4DE6-BCC6-DEAB9FCA43AE}"/>
    <cellStyle name="Output 2 2 3 3 5" xfId="9664" xr:uid="{28632BAE-CCE4-436F-8543-ED93A49FF9BF}"/>
    <cellStyle name="Output 2 2 3 4" xfId="2085" xr:uid="{3158FA76-32F4-4ED9-B219-75840939BC11}"/>
    <cellStyle name="Output 2 2 3 4 2" xfId="5642" xr:uid="{12D1BE99-8AFC-4CCD-BBE5-7FC7C757B17B}"/>
    <cellStyle name="Output 2 2 3 4 3" xfId="7157" xr:uid="{98E45C88-FA9E-44CA-BD93-0141FAC3A6C6}"/>
    <cellStyle name="Output 2 2 3 4 4" xfId="7804" xr:uid="{C892BA96-049B-49EE-AC16-AF822BA43871}"/>
    <cellStyle name="Output 2 2 3 4 5" xfId="8376" xr:uid="{07E6CE83-A715-4ADF-8B5D-36DBFE322D19}"/>
    <cellStyle name="Output 2 2 3 4 6" xfId="3587" xr:uid="{EB32B279-EAF9-44FF-AC6F-84C417F12EF6}"/>
    <cellStyle name="Output 2 2 3 4 7" xfId="9963" xr:uid="{C6F874E4-8BA3-4944-B0D2-8447B5E33533}"/>
    <cellStyle name="Output 2 2 3 5" xfId="3828" xr:uid="{7C55515D-2415-47CF-99E9-BF736CBB2666}"/>
    <cellStyle name="Output 2 2 3 5 2" xfId="5876" xr:uid="{4FE27377-5414-471E-A1AE-8C1ED9CB5228}"/>
    <cellStyle name="Output 2 2 3 5 3" xfId="7388" xr:uid="{64694AC8-5063-4A68-9905-4B245A17E565}"/>
    <cellStyle name="Output 2 2 3 5 4" xfId="8035" xr:uid="{EF67F8E3-5FE8-46AF-A90A-517244096075}"/>
    <cellStyle name="Output 2 2 3 5 5" xfId="8607" xr:uid="{2DD479E2-E2B6-42F9-8D14-331ABD928CD6}"/>
    <cellStyle name="Output 2 2 3 6" xfId="4277" xr:uid="{5DCCD683-ED00-43F6-9535-76E84F567024}"/>
    <cellStyle name="Output 2 2 3 7" xfId="2434" xr:uid="{A7AE4304-0E2B-4E55-8CBA-6BCF03395F4F}"/>
    <cellStyle name="Output 2 2 3 8" xfId="9074" xr:uid="{BF53B5DF-67AB-4102-AB2E-571DE84513E9}"/>
    <cellStyle name="Output 2 2 3 9" xfId="14238" xr:uid="{EC81EE5A-7BC0-4C78-9442-B49250307E8E}"/>
    <cellStyle name="Output 2 2 30" xfId="26009" xr:uid="{0E99AAC9-512E-490E-83E9-CCCDB727068C}"/>
    <cellStyle name="Output 2 2 30 2" xfId="39837" xr:uid="{A118D072-DAC3-4AB2-BFB5-3F71072EDC4D}"/>
    <cellStyle name="Output 2 2 31" xfId="26083" xr:uid="{753578E5-00D9-40EA-BDD3-3FE370F542DC}"/>
    <cellStyle name="Output 2 2 31 2" xfId="39856" xr:uid="{4361298F-6415-4E3C-8FAA-B922F86DDC52}"/>
    <cellStyle name="Output 2 2 32" xfId="26140" xr:uid="{EE32C899-F17C-446F-B8F3-52E4A4ED2BA9}"/>
    <cellStyle name="Output 2 2 32 2" xfId="39872" xr:uid="{AD0884AC-2F4D-4C99-95C7-0BE8EBE2DB9B}"/>
    <cellStyle name="Output 2 2 33" xfId="26186" xr:uid="{8CF6EFC0-BF2B-4A59-8722-F19219B26916}"/>
    <cellStyle name="Output 2 2 33 2" xfId="39884" xr:uid="{70CDAA08-5D57-4DAC-9BE2-5667F8CC446C}"/>
    <cellStyle name="Output 2 2 34" xfId="26221" xr:uid="{6689F9B0-34AB-44B7-B74F-A71FF957FF52}"/>
    <cellStyle name="Output 2 2 34 2" xfId="39894" xr:uid="{C552087F-09DB-4E6A-89B3-257DDB87142D}"/>
    <cellStyle name="Output 2 2 35" xfId="19857" xr:uid="{B8C19A38-EFD6-43C1-B30A-2F0D68B0310F}"/>
    <cellStyle name="Output 2 2 35 2" xfId="38471" xr:uid="{23AB8095-D1C9-450B-BFBB-B636DA341F7C}"/>
    <cellStyle name="Output 2 2 36" xfId="18783" xr:uid="{8E7FDFE8-A4CA-4524-8FA1-12E5464579C8}"/>
    <cellStyle name="Output 2 2 36 2" xfId="38221" xr:uid="{5C11DE66-E34E-4216-8ABF-59A66F1609E6}"/>
    <cellStyle name="Output 2 2 37" xfId="23179" xr:uid="{469068DF-9AF0-49E1-B1D2-0A6EA156A251}"/>
    <cellStyle name="Output 2 2 37 2" xfId="39213" xr:uid="{009B2A78-BD85-480A-97C3-B6F5442D70F5}"/>
    <cellStyle name="Output 2 2 38" xfId="22829" xr:uid="{4DBCC705-65A9-4182-A4C8-0BFB646452C4}"/>
    <cellStyle name="Output 2 2 38 2" xfId="39132" xr:uid="{5D838B87-B730-4375-BDFE-E0944F506EDB}"/>
    <cellStyle name="Output 2 2 39" xfId="18774" xr:uid="{E20EB2D5-63B1-45C5-8129-585B3B43A8F6}"/>
    <cellStyle name="Output 2 2 39 2" xfId="38220" xr:uid="{2490985E-53DD-4A22-A284-C0021E960C1E}"/>
    <cellStyle name="Output 2 2 4" xfId="1009" xr:uid="{82BEC208-404D-4092-BEC6-7D235FDFFB2B}"/>
    <cellStyle name="Output 2 2 4 2" xfId="4532" xr:uid="{77441D89-68C5-4D72-93C6-3F8EEAEF6F8B}"/>
    <cellStyle name="Output 2 2 4 2 2" xfId="37155" xr:uid="{D885E189-4495-4DA8-B100-B305559E889D}"/>
    <cellStyle name="Output 2 2 4 3" xfId="6122" xr:uid="{18AB57D4-6B47-4237-8016-BA73B22F95FC}"/>
    <cellStyle name="Output 2 2 4 4" xfId="2606" xr:uid="{EB75EA1C-C3EC-43D5-9F3F-43996F0D9BFB}"/>
    <cellStyle name="Output 2 2 4 5" xfId="9339" xr:uid="{A7A32309-325F-42B2-AC46-BDAD509844E3}"/>
    <cellStyle name="Output 2 2 4 6" xfId="14375" xr:uid="{32DBAF57-8B46-4DF3-B35A-B66B2556B945}"/>
    <cellStyle name="Output 2 2 40" xfId="17365" xr:uid="{4220BFBD-CBE4-4442-ACC4-26C44B6773C0}"/>
    <cellStyle name="Output 2 2 40 2" xfId="37907" xr:uid="{71EB0700-85E6-43DB-A3A8-69129B0E74AD}"/>
    <cellStyle name="Output 2 2 41" xfId="26238" xr:uid="{2167024B-89EE-4DD0-A81E-0E2F3BDFBA16}"/>
    <cellStyle name="Output 2 2 41 2" xfId="39898" xr:uid="{462915FB-3C05-4B5E-BB07-6E10DC5961D4}"/>
    <cellStyle name="Output 2 2 42" xfId="26325" xr:uid="{8FBBB75D-BDFC-4F2F-AC97-048A9DF930B3}"/>
    <cellStyle name="Output 2 2 42 2" xfId="39916" xr:uid="{FC9EEA06-35BD-4212-BA64-5236CECCD790}"/>
    <cellStyle name="Output 2 2 43" xfId="26404" xr:uid="{2F5F195B-2D26-42ED-93B5-8FA816E80D8F}"/>
    <cellStyle name="Output 2 2 43 2" xfId="39933" xr:uid="{EFE86A51-5B24-4524-B08B-CFBC80BC4B65}"/>
    <cellStyle name="Output 2 2 44" xfId="26478" xr:uid="{6C1BF6AC-F176-417C-A88B-85214FC75BAB}"/>
    <cellStyle name="Output 2 2 44 2" xfId="39949" xr:uid="{03352468-CC52-450A-B8D0-DC0093EF9817}"/>
    <cellStyle name="Output 2 2 45" xfId="26545" xr:uid="{8CCEB6EE-8661-4E78-93C6-326AF9A9B5E2}"/>
    <cellStyle name="Output 2 2 45 2" xfId="39963" xr:uid="{CE0FC48D-FE23-4308-908D-214513AEBD5E}"/>
    <cellStyle name="Output 2 2 46" xfId="26607" xr:uid="{A9CA315D-6BC8-48D0-9512-87E745F5313B}"/>
    <cellStyle name="Output 2 2 46 2" xfId="39976" xr:uid="{AC776406-1C05-4BC7-96A4-B5C6FAD8DB84}"/>
    <cellStyle name="Output 2 2 47" xfId="26665" xr:uid="{6034D9C8-2D4E-4D7E-B504-F0A0D73507C5}"/>
    <cellStyle name="Output 2 2 47 2" xfId="39988" xr:uid="{10E713DD-512E-435C-BA02-9AE66DA4DE1D}"/>
    <cellStyle name="Output 2 2 48" xfId="15201" xr:uid="{06BD839E-1A54-44EF-B11A-2CDC09BA2C08}"/>
    <cellStyle name="Output 2 2 48 2" xfId="37400" xr:uid="{225B633E-DB71-4379-9E5D-E6D912F72450}"/>
    <cellStyle name="Output 2 2 49" xfId="30582" xr:uid="{B0114C90-4B65-4057-9D69-42D01DA1D6E9}"/>
    <cellStyle name="Output 2 2 49 2" xfId="40861" xr:uid="{B2C185E4-99CE-4DE5-8977-4E94E23EB162}"/>
    <cellStyle name="Output 2 2 5" xfId="958" xr:uid="{9E66FD83-1C8A-4BC0-9725-3ED758A014E2}"/>
    <cellStyle name="Output 2 2 5 2" xfId="4962" xr:uid="{C851DDC9-3948-4CAF-88C6-F98E6CF30D81}"/>
    <cellStyle name="Output 2 2 5 2 2" xfId="37207" xr:uid="{D15A48A9-511F-42D6-B925-EF7DE8CBF212}"/>
    <cellStyle name="Output 2 2 5 3" xfId="6522" xr:uid="{93E9A258-35A6-4E43-A7D1-09C165197901}"/>
    <cellStyle name="Output 2 2 5 4" xfId="2954" xr:uid="{F7567297-A611-4CFD-BA18-808A1E47E14E}"/>
    <cellStyle name="Output 2 2 5 5" xfId="9309" xr:uid="{EB28C21E-6357-4A26-A60C-14CC463086D9}"/>
    <cellStyle name="Output 2 2 5 6" xfId="14501" xr:uid="{A3CC1BBA-9A4D-45FE-B208-080FBB37D340}"/>
    <cellStyle name="Output 2 2 50" xfId="15586" xr:uid="{BA70CC69-206B-4128-A16A-81E9AF8677E0}"/>
    <cellStyle name="Output 2 2 50 2" xfId="37504" xr:uid="{9562B835-8D25-4D7D-B7E0-DB1B623DD6FE}"/>
    <cellStyle name="Output 2 2 51" xfId="27074" xr:uid="{78DEA55A-194D-41FA-94DC-DD8309E57608}"/>
    <cellStyle name="Output 2 2 51 2" xfId="40076" xr:uid="{E9E37296-500B-467F-B9BA-ED522BCCC62F}"/>
    <cellStyle name="Output 2 2 52" xfId="29040" xr:uid="{869E01AF-2895-480A-9B35-CC39BD9C5FEB}"/>
    <cellStyle name="Output 2 2 52 2" xfId="40524" xr:uid="{B0ABEE7F-DB70-4A81-847B-D6CEEE47A3A5}"/>
    <cellStyle name="Output 2 2 53" xfId="28624" xr:uid="{B6587C14-26AC-47F5-8DB6-02997D7FFA2E}"/>
    <cellStyle name="Output 2 2 53 2" xfId="40436" xr:uid="{30EA6391-97B6-425F-8C91-EBB2BD81679A}"/>
    <cellStyle name="Output 2 2 54" xfId="29716" xr:uid="{06138E0C-1373-42B5-84F4-3D4F46FE173D}"/>
    <cellStyle name="Output 2 2 54 10" xfId="40676" xr:uid="{B85BDD9B-EBFD-4764-BD4D-548D963FEA5E}"/>
    <cellStyle name="Output 2 2 54 2" xfId="32961" xr:uid="{21E81AC5-3660-4E1C-AC87-AE2F1F21C57E}"/>
    <cellStyle name="Output 2 2 54 2 2" xfId="41408" xr:uid="{564B8380-6107-40E7-835D-0CDCF02E6516}"/>
    <cellStyle name="Output 2 2 54 3" xfId="36145" xr:uid="{53EC44FB-7B61-495B-A3E7-A30B048FFFA1}"/>
    <cellStyle name="Output 2 2 54 3 2" xfId="42122" xr:uid="{C312D37E-0C14-4E9A-B6F2-836DCC785D5E}"/>
    <cellStyle name="Output 2 2 54 4" xfId="31937" xr:uid="{ECA1AE40-C849-4729-9577-E7A00800EBA8}"/>
    <cellStyle name="Output 2 2 54 4 2" xfId="41196" xr:uid="{437E703E-F213-45BF-9067-9C0A45E7C91C}"/>
    <cellStyle name="Output 2 2 54 5" xfId="31379" xr:uid="{FD906E89-2208-4449-A284-2FB571D7D868}"/>
    <cellStyle name="Output 2 2 54 5 2" xfId="41066" xr:uid="{B2B75B6C-3CE2-4FDD-9F02-9E63A7D6ABFA}"/>
    <cellStyle name="Output 2 2 54 6" xfId="31037" xr:uid="{D869FB6A-50FC-4747-8046-9525732A8FD4}"/>
    <cellStyle name="Output 2 2 54 6 2" xfId="40978" xr:uid="{D5754DEB-070F-4425-AA6D-298B9DC0E142}"/>
    <cellStyle name="Output 2 2 54 7" xfId="31760" xr:uid="{EEC77589-ECB6-4B1F-AA94-867DF8A81D13}"/>
    <cellStyle name="Output 2 2 54 7 2" xfId="41150" xr:uid="{5F8F767F-A732-4166-83D7-104325D4F5A5}"/>
    <cellStyle name="Output 2 2 54 8" xfId="28720" xr:uid="{5FBE4C73-FA90-40BE-8170-C6E4A99A33BA}"/>
    <cellStyle name="Output 2 2 54 8 2" xfId="40458" xr:uid="{3BF149B6-ED91-402E-BAAF-7CAD1B7BCA92}"/>
    <cellStyle name="Output 2 2 54 9" xfId="36336" xr:uid="{026EAA1C-858B-4B09-A29C-AA2AC784D309}"/>
    <cellStyle name="Output 2 2 54 9 2" xfId="42167" xr:uid="{4E1D5DEA-B8CD-446B-927A-4BB4834E089B}"/>
    <cellStyle name="Output 2 2 55" xfId="33921" xr:uid="{6EB549F7-BE79-47BA-A8B7-E9578CEFBB33}"/>
    <cellStyle name="Output 2 2 55 2" xfId="41649" xr:uid="{CE34F030-D6C8-41BB-B2C7-636F9F6B1B69}"/>
    <cellStyle name="Output 2 2 56" xfId="33358" xr:uid="{E73A2EB9-9516-44C1-8ADA-67094C4F1A2D}"/>
    <cellStyle name="Output 2 2 56 2" xfId="41512" xr:uid="{9E8111B8-4AB8-475B-A669-4B4DEE096C24}"/>
    <cellStyle name="Output 2 2 57" xfId="33902" xr:uid="{E88A6967-5531-4CB2-8009-EDA166B77BF3}"/>
    <cellStyle name="Output 2 2 57 2" xfId="41643" xr:uid="{E9B82370-EDB3-4A5B-B97D-2528374DCA6E}"/>
    <cellStyle name="Output 2 2 58" xfId="34551" xr:uid="{971BF9A9-AAC7-43EA-9BA9-C54C17748E79}"/>
    <cellStyle name="Output 2 2 58 2" xfId="41780" xr:uid="{77A7CF46-C1A5-4721-8165-B7D1AFA8E8E9}"/>
    <cellStyle name="Output 2 2 59" xfId="33545" xr:uid="{50783544-C054-490F-90A8-EEE160A2127E}"/>
    <cellStyle name="Output 2 2 59 2" xfId="41552" xr:uid="{32A19AD5-ED51-4E02-8F59-7DC03E3D5B40}"/>
    <cellStyle name="Output 2 2 6" xfId="1848" xr:uid="{D55E362B-4288-496C-BE37-3D282E78DE7B}"/>
    <cellStyle name="Output 2 2 6 10" xfId="22141" xr:uid="{9C1210A5-4F52-4769-8954-6EE02875300A}"/>
    <cellStyle name="Output 2 2 6 10 2" xfId="38958" xr:uid="{F3D75576-09F6-4CFE-8E45-30DE05105C8C}"/>
    <cellStyle name="Output 2 2 6 11" xfId="23512" xr:uid="{6715A113-7336-4F95-94B6-BCEC0A6A9E4B}"/>
    <cellStyle name="Output 2 2 6 11 2" xfId="39277" xr:uid="{6F012E6A-68F1-4C2D-AA96-A46DE979160E}"/>
    <cellStyle name="Output 2 2 6 12" xfId="22115" xr:uid="{BCC4C930-B8F1-4A5D-A685-CBEDA9FC0B82}"/>
    <cellStyle name="Output 2 2 6 12 2" xfId="38953" xr:uid="{F55CCACB-732D-4950-BD1B-336AB703CB19}"/>
    <cellStyle name="Output 2 2 6 13" xfId="24464" xr:uid="{0EBC5FBB-EEAC-4203-BD02-DB858BC0AB94}"/>
    <cellStyle name="Output 2 2 6 13 2" xfId="39481" xr:uid="{0144BF7D-793E-4ED5-8939-EFE0A5E614D4}"/>
    <cellStyle name="Output 2 2 6 14" xfId="20590" xr:uid="{51979EBF-034C-4488-92AA-8159887B700D}"/>
    <cellStyle name="Output 2 2 6 14 2" xfId="38613" xr:uid="{A1A6910F-7D2A-4355-93B6-A173D82C7593}"/>
    <cellStyle name="Output 2 2 6 15" xfId="24852" xr:uid="{759AEE47-2312-4AD5-A8C2-E3C18C53C758}"/>
    <cellStyle name="Output 2 2 6 15 2" xfId="39559" xr:uid="{E1D6A553-6448-4188-B8D2-6AD2F818173C}"/>
    <cellStyle name="Output 2 2 6 16" xfId="25029" xr:uid="{E0A0C344-8771-4A90-B857-A7664497E3FF}"/>
    <cellStyle name="Output 2 2 6 16 2" xfId="39599" xr:uid="{593C48DD-BCAA-4B9E-8113-63604738DEF8}"/>
    <cellStyle name="Output 2 2 6 17" xfId="25189" xr:uid="{77E46A54-8747-482B-A35F-A148DBD5A018}"/>
    <cellStyle name="Output 2 2 6 17 2" xfId="39637" xr:uid="{187DBA85-BCCD-40E6-9544-D26EC94FD93A}"/>
    <cellStyle name="Output 2 2 6 18" xfId="27536" xr:uid="{DBB7601C-8283-458E-8070-E3C1BDD5C373}"/>
    <cellStyle name="Output 2 2 6 18 2" xfId="40176" xr:uid="{7563EFF9-E455-4BC5-BBD8-7C66CE4A6807}"/>
    <cellStyle name="Output 2 2 6 19" xfId="14725" xr:uid="{C9DAD07C-D939-4B4A-8B63-00EA29CBB0C9}"/>
    <cellStyle name="Output 2 2 6 19 2" xfId="37286" xr:uid="{55FFA258-F164-42F8-B72F-DCFFC7753C50}"/>
    <cellStyle name="Output 2 2 6 2" xfId="5405" xr:uid="{BDBCA186-484D-4C9D-9C75-8120E0F1FC57}"/>
    <cellStyle name="Output 2 2 6 2 10" xfId="17614" xr:uid="{3C6F2B0E-5781-4392-9680-F49A47BAA5EA}"/>
    <cellStyle name="Output 2 2 6 2 2" xfId="21633" xr:uid="{3E8869A1-C2CC-4B28-8713-17044573144B}"/>
    <cellStyle name="Output 2 2 6 2 2 2" xfId="22756" xr:uid="{E2341489-BD02-465A-BAE1-47DD44EE22E7}"/>
    <cellStyle name="Output 2 2 6 2 2 2 2" xfId="39120" xr:uid="{7FA66CA4-51FE-46CC-AE27-C07CC05B4111}"/>
    <cellStyle name="Output 2 2 6 2 2 3" xfId="29528" xr:uid="{932010DE-9A32-409E-88C4-E64DD192032B}"/>
    <cellStyle name="Output 2 2 6 2 2 3 2" xfId="40633" xr:uid="{D9F50CF9-A557-40B7-839E-4AA70FA4CD96}"/>
    <cellStyle name="Output 2 2 6 2 2 4" xfId="28698" xr:uid="{0F643586-6FB6-48A1-A68D-29B3F5FF8839}"/>
    <cellStyle name="Output 2 2 6 2 2 4 2" xfId="40454" xr:uid="{21E7C706-D191-4C89-81B0-D739EE8F613F}"/>
    <cellStyle name="Output 2 2 6 2 2 5" xfId="16204" xr:uid="{7B7188D4-A4EA-44A2-AF33-392E3B00B6FB}"/>
    <cellStyle name="Output 2 2 6 2 2 5 2" xfId="37639" xr:uid="{51C4EE52-13DB-4D79-B9A8-8BCD92FE0652}"/>
    <cellStyle name="Output 2 2 6 2 2 6" xfId="30355" xr:uid="{530382EA-31DF-4D1C-A5BF-D1A3B14B3419}"/>
    <cellStyle name="Output 2 2 6 2 2 6 2" xfId="40817" xr:uid="{972AF6A4-6EBC-4B51-9B9B-854B6765FF52}"/>
    <cellStyle name="Output 2 2 6 2 2 7" xfId="27555" xr:uid="{3FF784E5-39C2-4904-93CA-D5CDE14E1714}"/>
    <cellStyle name="Output 2 2 6 2 2 7 2" xfId="40183" xr:uid="{A27FA36D-0851-407E-AE6D-6150BB47C86A}"/>
    <cellStyle name="Output 2 2 6 2 2 8" xfId="31452" xr:uid="{92B7B673-5A17-4FE0-88B2-2513BD640D69}"/>
    <cellStyle name="Output 2 2 6 2 2 8 2" xfId="41085" xr:uid="{41A2667C-2776-4CD5-8D34-3E4B1BD077E8}"/>
    <cellStyle name="Output 2 2 6 2 2 9" xfId="38845" xr:uid="{D8324B0C-57BD-45DB-8982-69426C8888CC}"/>
    <cellStyle name="Output 2 2 6 2 3" xfId="29058" xr:uid="{DCA554E1-6AA1-4AB9-B81C-55A61F4F8A0C}"/>
    <cellStyle name="Output 2 2 6 2 3 2" xfId="40529" xr:uid="{AECE4794-956F-4CDB-BA22-1C5B0F3A0E03}"/>
    <cellStyle name="Output 2 2 6 2 4" xfId="30861" xr:uid="{5848D14E-4277-4CE2-ADAC-6D319AC8931E}"/>
    <cellStyle name="Output 2 2 6 2 4 2" xfId="40927" xr:uid="{5411F005-4092-44AC-9758-271FB6E99EE1}"/>
    <cellStyle name="Output 2 2 6 2 5" xfId="31064" xr:uid="{B955D734-2242-4259-A237-8E41EF82CCDB}"/>
    <cellStyle name="Output 2 2 6 2 5 2" xfId="40984" xr:uid="{0415B556-C0D3-45F5-82DF-60F5668A771A}"/>
    <cellStyle name="Output 2 2 6 2 6" xfId="31274" xr:uid="{F77B7E17-3319-40DF-A4F3-12016780E0BB}"/>
    <cellStyle name="Output 2 2 6 2 6 2" xfId="41035" xr:uid="{3BCE151F-05BD-48E4-BFD0-E9D1E9E0052F}"/>
    <cellStyle name="Output 2 2 6 2 7" xfId="31461" xr:uid="{4192CA9D-7EEA-41CC-9556-26831B342C59}"/>
    <cellStyle name="Output 2 2 6 2 7 2" xfId="41087" xr:uid="{97B31DC9-945D-47E3-8430-ACE9FAC98D7E}"/>
    <cellStyle name="Output 2 2 6 2 8" xfId="27258" xr:uid="{57799DCB-1EF1-4971-A583-10942AC6CE37}"/>
    <cellStyle name="Output 2 2 6 2 8 2" xfId="40118" xr:uid="{B00C1E6C-E20A-4FBB-A701-43BFAE10A3E4}"/>
    <cellStyle name="Output 2 2 6 2 9" xfId="37961" xr:uid="{91798B31-5318-4F46-BF8C-F2EC0C0601CC}"/>
    <cellStyle name="Output 2 2 6 20" xfId="30421" xr:uid="{7CB553A7-0F89-4297-925A-A33700502399}"/>
    <cellStyle name="Output 2 2 6 20 2" xfId="40832" xr:uid="{CA3AA8B9-A7CD-45A1-B809-F155B8F08F15}"/>
    <cellStyle name="Output 2 2 6 21" xfId="30599" xr:uid="{B3C5C66C-FA8C-4A56-9E4A-2E5D0D7F3BB3}"/>
    <cellStyle name="Output 2 2 6 21 2" xfId="40865" xr:uid="{559CFD9F-6D7A-400D-BC12-E87CB637C010}"/>
    <cellStyle name="Output 2 2 6 22" xfId="27970" xr:uid="{7ACCBA2F-2142-4ACF-9F9C-C8D1A121061A}"/>
    <cellStyle name="Output 2 2 6 22 2" xfId="40286" xr:uid="{28A52D95-7D66-4B2E-A50E-0B19AAA79223}"/>
    <cellStyle name="Output 2 2 6 23" xfId="28553" xr:uid="{F8DE8473-BDDD-4C87-9861-2555A2E07A00}"/>
    <cellStyle name="Output 2 2 6 23 2" xfId="40422" xr:uid="{5B3830A0-F4AC-4619-9551-6C26C80249BD}"/>
    <cellStyle name="Output 2 2 6 24" xfId="37462" xr:uid="{92F8B8A9-3E9C-4422-95D7-4073C750DB80}"/>
    <cellStyle name="Output 2 2 6 25" xfId="15424" xr:uid="{58523F85-1247-4388-B52A-3B6407AD6D6A}"/>
    <cellStyle name="Output 2 2 6 3" xfId="6944" xr:uid="{86197103-0B24-439F-ADD2-DF115F013175}"/>
    <cellStyle name="Output 2 2 6 3 2" xfId="39386" xr:uid="{8B4C33AB-2E4F-46F6-B4EC-ACCA930885B5}"/>
    <cellStyle name="Output 2 2 6 3 3" xfId="24014" xr:uid="{EE064BB5-145D-466B-B14D-876C115AADD0}"/>
    <cellStyle name="Output 2 2 6 4" xfId="7594" xr:uid="{CE769540-62D3-4054-A03F-8A60F9B3DBFC}"/>
    <cellStyle name="Output 2 2 6 4 2" xfId="38757" xr:uid="{C8387E76-C977-4A57-8540-8E98A3FE1DC9}"/>
    <cellStyle name="Output 2 2 6 4 3" xfId="21253" xr:uid="{89072FE9-1304-4C98-9E94-161D494DE3BB}"/>
    <cellStyle name="Output 2 2 6 5" xfId="8166" xr:uid="{9CB9EECC-2B91-440F-8032-ED6581614DD0}"/>
    <cellStyle name="Output 2 2 6 5 2" xfId="39478" xr:uid="{ADC9E691-5D81-4774-B9B6-03F02E01505D}"/>
    <cellStyle name="Output 2 2 6 5 3" xfId="24448" xr:uid="{5CD3C681-F742-4823-88E2-4B24DAD41C64}"/>
    <cellStyle name="Output 2 2 6 6" xfId="3338" xr:uid="{D67E41D2-1B50-415D-9585-D0F99F6C28B3}"/>
    <cellStyle name="Output 2 2 6 6 2" xfId="38805" xr:uid="{CEAEADFB-30B0-4BF7-BED4-375CF57261F8}"/>
    <cellStyle name="Output 2 2 6 6 3" xfId="21472" xr:uid="{D68B0063-6A8F-471E-AF63-5A158B24D842}"/>
    <cellStyle name="Output 2 2 6 7" xfId="9852" xr:uid="{8F702FF7-CF35-47EA-BB12-56E79D5821BB}"/>
    <cellStyle name="Output 2 2 6 7 2" xfId="39475" xr:uid="{702113AB-B949-4026-B555-6E6A7C90A865}"/>
    <cellStyle name="Output 2 2 6 7 3" xfId="24430" xr:uid="{6CE6282E-5AFD-401C-9497-61CF5E29B062}"/>
    <cellStyle name="Output 2 2 6 8" xfId="21232" xr:uid="{F59FD90F-F042-4EDD-85D6-883868DCAB85}"/>
    <cellStyle name="Output 2 2 6 8 2" xfId="38751" xr:uid="{9CF29EB5-F0CD-4DD9-ABB9-5BA9F599EC89}"/>
    <cellStyle name="Output 2 2 6 9" xfId="23816" xr:uid="{CE1DC761-7419-42C1-83F6-71628C6B226D}"/>
    <cellStyle name="Output 2 2 6 9 2" xfId="39335" xr:uid="{6345BED9-F24C-4E4C-8D76-3E68D97B8DA2}"/>
    <cellStyle name="Output 2 2 60" xfId="35540" xr:uid="{F5EB9CE9-749D-4ACF-84E7-B311547823D2}"/>
    <cellStyle name="Output 2 2 60 2" xfId="41999" xr:uid="{355BD229-1283-4C9D-A953-24DE9D7D5D53}"/>
    <cellStyle name="Output 2 2 61" xfId="32583" xr:uid="{CEA743DB-4538-4E35-97C7-94EE8946619B}"/>
    <cellStyle name="Output 2 2 61 2" xfId="41333" xr:uid="{84148ECE-84C2-4573-9C93-108F76F36198}"/>
    <cellStyle name="Output 2 2 62" xfId="35395" xr:uid="{5AB80E0E-FE3D-4BDB-80B4-2F8B3C551C73}"/>
    <cellStyle name="Output 2 2 62 2" xfId="41966" xr:uid="{F9C909CB-788D-484A-9768-CB9176D66FE9}"/>
    <cellStyle name="Output 2 2 63" xfId="32691" xr:uid="{B73F4B88-EACC-4381-97C4-5E35042CA5E5}"/>
    <cellStyle name="Output 2 2 63 2" xfId="41356" xr:uid="{4843B5BE-7B55-4F3D-BB47-003787DC961D}"/>
    <cellStyle name="Output 2 2 64" xfId="33365" xr:uid="{EC12E037-009F-4499-B1B9-12BEBE7CFF4E}"/>
    <cellStyle name="Output 2 2 64 2" xfId="41517" xr:uid="{CC73428F-41B2-4EAE-9054-7B64DD24D2D9}"/>
    <cellStyle name="Output 2 2 65" xfId="35035" xr:uid="{AB09D591-189A-48DC-BC06-75154BF00D6F}"/>
    <cellStyle name="Output 2 2 65 2" xfId="41892" xr:uid="{8D14BB67-DC8E-4ED7-91F9-C2110224E0C7}"/>
    <cellStyle name="Output 2 2 66" xfId="35272" xr:uid="{EFA1D792-872D-46AD-B699-2373E64F3BDD}"/>
    <cellStyle name="Output 2 2 66 2" xfId="41938" xr:uid="{34C8583B-55BF-4446-9593-1739156E075F}"/>
    <cellStyle name="Output 2 2 67" xfId="15314" xr:uid="{797A514F-41F4-4031-81D3-EDAEFC88BA11}"/>
    <cellStyle name="Output 2 2 67 2" xfId="37431" xr:uid="{766BE732-0814-48C4-A278-8D95EA2E5072}"/>
    <cellStyle name="Output 2 2 68" xfId="30807" xr:uid="{61C962AD-D4C4-44D9-8C49-64B6E1D31894}"/>
    <cellStyle name="Output 2 2 68 2" xfId="40913" xr:uid="{A25221D2-5569-4EAB-8EC2-19FA07B002D8}"/>
    <cellStyle name="Output 2 2 69" xfId="31611" xr:uid="{BBD4C72E-2439-426D-AB7B-1A0DDA6A0117}"/>
    <cellStyle name="Output 2 2 69 2" xfId="41122" xr:uid="{5FDAFE89-C8E2-4D36-8042-699FE9439A3B}"/>
    <cellStyle name="Output 2 2 7" xfId="4040" xr:uid="{71733767-44E7-4934-8822-CD2545A3AD18}"/>
    <cellStyle name="Output 2 2 7 2" xfId="37792" xr:uid="{1D6C7D58-7D83-4B20-84A2-71335ABB7A31}"/>
    <cellStyle name="Output 2 2 7 3" xfId="16759" xr:uid="{91A0728A-971E-4B45-BB3C-5955A7D39F90}"/>
    <cellStyle name="Output 2 2 70" xfId="32093" xr:uid="{6886BA69-0689-4ECF-9085-55211A5FF5C8}"/>
    <cellStyle name="Output 2 2 70 2" xfId="41234" xr:uid="{65DEF056-B459-4A73-8E2A-C66397C65E91}"/>
    <cellStyle name="Output 2 2 71" xfId="27977" xr:uid="{ABE4B0E1-1B8A-4F75-849F-A05778A25F1B}"/>
    <cellStyle name="Output 2 2 71 2" xfId="40293" xr:uid="{8827CA6C-317E-47BA-A860-8269C955EC0E}"/>
    <cellStyle name="Output 2 2 72" xfId="36642" xr:uid="{75BB14C5-F939-4ADD-A899-EF0982E80CEE}"/>
    <cellStyle name="Output 2 2 72 2" xfId="42235" xr:uid="{144EDAC1-DA12-44A4-832A-BC370B8498C6}"/>
    <cellStyle name="Output 2 2 73" xfId="15651" xr:uid="{E59A2698-9562-4531-B7A8-0F372A4C8CF9}"/>
    <cellStyle name="Output 2 2 73 2" xfId="37514" xr:uid="{66078905-9261-42F0-826A-AC0946EBB746}"/>
    <cellStyle name="Output 2 2 74" xfId="37042" xr:uid="{8F6B3E47-E486-443E-8E66-CB5BA021A4F6}"/>
    <cellStyle name="Output 2 2 75" xfId="45329" xr:uid="{238EE7C6-4CB3-420E-9A21-54CB722B2320}"/>
    <cellStyle name="Output 2 2 76" xfId="45561" xr:uid="{BA02F3E0-65CC-4D45-830C-BD3C242D5A87}"/>
    <cellStyle name="Output 2 2 77" xfId="13152" xr:uid="{9E6B54E2-1576-419C-A722-59DBE244540E}"/>
    <cellStyle name="Output 2 2 8" xfId="2323" xr:uid="{2E6C5E02-AC3A-4AD0-BEE7-3CED3E4B8EDC}"/>
    <cellStyle name="Output 2 2 8 2" xfId="38070" xr:uid="{642D61D3-5E18-43E3-9E46-CB4AFD07CECB}"/>
    <cellStyle name="Output 2 2 8 3" xfId="18106" xr:uid="{D873A2A8-7498-4AF1-9FC8-6F6C2F4B5232}"/>
    <cellStyle name="Output 2 2 9" xfId="8837" xr:uid="{DC26999C-2AAC-4EEC-9994-584E0CF4731E}"/>
    <cellStyle name="Output 2 2 9 2" xfId="37716" xr:uid="{BE031CC2-84E6-4147-B724-69E23A66AB9D}"/>
    <cellStyle name="Output 2 2 9 3" xfId="16415" xr:uid="{405846CD-1FD7-4142-8E44-40A76D12369E}"/>
    <cellStyle name="Output 2 20" xfId="421" xr:uid="{4F05D7E1-4C9B-487A-BBB3-3092092AB5AA}"/>
    <cellStyle name="Output 2 20 10" xfId="17408" xr:uid="{05755B03-2697-4B85-BF24-C69A0090DF42}"/>
    <cellStyle name="Output 2 20 2" xfId="570" xr:uid="{BF56CCAA-C959-4730-AD8E-E079DBB4DDBB}"/>
    <cellStyle name="Output 2 20 2 2" xfId="821" xr:uid="{8F408CB9-D180-434F-BB1E-D6878286ED1C}"/>
    <cellStyle name="Output 2 20 2 2 2" xfId="1264" xr:uid="{089AD75A-4374-437D-9ECE-97B28F8BD875}"/>
    <cellStyle name="Output 2 20 2 2 2 2" xfId="4904" xr:uid="{556510E9-74B0-4F06-81F7-A921E6DE87C3}"/>
    <cellStyle name="Output 2 20 2 2 2 3" xfId="6465" xr:uid="{964AE6B5-0B5E-43DE-BEB0-BAA7737025DF}"/>
    <cellStyle name="Output 2 20 2 2 2 4" xfId="2915" xr:uid="{681408B9-53A4-48E7-BADB-864E8BD9DEB8}"/>
    <cellStyle name="Output 2 20 2 2 2 5" xfId="9531" xr:uid="{15DAB877-0B57-4048-AC4B-11607EE8E508}"/>
    <cellStyle name="Output 2 20 2 2 3" xfId="1467" xr:uid="{F2D12E26-E6C2-4DB7-B5B3-5B703012E319}"/>
    <cellStyle name="Output 2 20 2 2 3 2" xfId="5306" xr:uid="{C0DE815F-985F-4163-AD52-31372F37CC17}"/>
    <cellStyle name="Output 2 20 2 2 3 3" xfId="6865" xr:uid="{0861BA21-F275-4C40-9C24-E08DAD57857B}"/>
    <cellStyle name="Output 2 20 2 2 3 4" xfId="3235" xr:uid="{FBA79E2B-388F-49B2-9678-8D6590FB3BE8}"/>
    <cellStyle name="Output 2 20 2 2 3 5" xfId="9734" xr:uid="{8F10B162-4A6D-4A3E-ABE6-F0F6942C725B}"/>
    <cellStyle name="Output 2 20 2 2 4" xfId="2220" xr:uid="{F788EDA0-5840-40B8-9B19-036460E4C53C}"/>
    <cellStyle name="Output 2 20 2 2 4 2" xfId="5777" xr:uid="{A6BD72DE-8E85-4CDA-99D2-346CB85A27C1}"/>
    <cellStyle name="Output 2 20 2 2 4 3" xfId="7290" xr:uid="{1DF3AE56-E9D3-459D-A1F0-9CCA9ACBA507}"/>
    <cellStyle name="Output 2 20 2 2 4 4" xfId="7937" xr:uid="{46D3ADE6-C5BD-45C5-8E63-804FD83CCDC6}"/>
    <cellStyle name="Output 2 20 2 2 4 5" xfId="8509" xr:uid="{C1036B5B-CF7B-4916-AB96-9E97A7B2E215}"/>
    <cellStyle name="Output 2 20 2 2 4 6" xfId="3729" xr:uid="{956A7B0A-C4D6-430A-B2E1-73AC6FE834B7}"/>
    <cellStyle name="Output 2 20 2 2 4 7" xfId="10035" xr:uid="{FA692E36-41D1-4D51-B521-736C662A63FC}"/>
    <cellStyle name="Output 2 20 2 2 5" xfId="3940" xr:uid="{1DEC6314-7B16-4F79-8A7B-3A5C32EE9977}"/>
    <cellStyle name="Output 2 20 2 2 5 2" xfId="5988" xr:uid="{67338C4D-5CDF-4583-8F4B-89EE7E0CEFE7}"/>
    <cellStyle name="Output 2 20 2 2 5 3" xfId="7500" xr:uid="{8577AA6F-6604-481C-91EA-A44A6CEB5321}"/>
    <cellStyle name="Output 2 20 2 2 5 4" xfId="8147" xr:uid="{508BFC29-23A9-4EDA-A020-75BA864E2824}"/>
    <cellStyle name="Output 2 20 2 2 5 5" xfId="8719" xr:uid="{489E5022-04C7-4593-B1EA-C72FD23F9C08}"/>
    <cellStyle name="Output 2 20 2 2 6" xfId="4412" xr:uid="{09CA46CE-1D22-4DA8-9A5A-281ABF064F1A}"/>
    <cellStyle name="Output 2 20 2 2 7" xfId="2506" xr:uid="{1EED8EB3-920E-402E-84CE-E015B7987E7D}"/>
    <cellStyle name="Output 2 20 2 2 8" xfId="9209" xr:uid="{6A5430A0-3C45-4497-A36C-D4AFE7A98CE7}"/>
    <cellStyle name="Output 2 20 2 3" xfId="1105" xr:uid="{580B62A8-2350-4DEE-8782-CA2632888015}"/>
    <cellStyle name="Output 2 20 2 3 2" xfId="4667" xr:uid="{8489B720-7899-4ADD-8423-D0B8554C4AC2}"/>
    <cellStyle name="Output 2 20 2 3 3" xfId="6255" xr:uid="{E2C67807-FD82-4FD6-85E0-483FBE17C797}"/>
    <cellStyle name="Output 2 20 2 3 4" xfId="2720" xr:uid="{5B6E8CF3-CF78-4377-A46D-6D0E4EDED769}"/>
    <cellStyle name="Output 2 20 2 3 5" xfId="9414" xr:uid="{3C65D60D-8253-4B23-A5CB-84C0093AAFDB}"/>
    <cellStyle name="Output 2 20 2 4" xfId="1383" xr:uid="{3E69319C-9158-4CA4-8A29-FC8776FF7E16}"/>
    <cellStyle name="Output 2 20 2 4 2" xfId="5095" xr:uid="{363BA0EF-3BF0-450F-8985-E09B1E22D8C6}"/>
    <cellStyle name="Output 2 20 2 4 3" xfId="6655" xr:uid="{B4BCF865-DFB8-4A21-A360-9BA1DC3AAC03}"/>
    <cellStyle name="Output 2 20 2 4 4" xfId="3066" xr:uid="{40BF8775-D3D2-41EB-8E0C-B2FB50007A29}"/>
    <cellStyle name="Output 2 20 2 4 5" xfId="9650" xr:uid="{B01CF796-1DAA-4780-8827-1DA09AAC15AC}"/>
    <cellStyle name="Output 2 20 2 5" xfId="1983" xr:uid="{B005848F-15D0-410C-B68F-DEDA6A7A6115}"/>
    <cellStyle name="Output 2 20 2 5 2" xfId="5540" xr:uid="{1A00633F-AEFA-464E-8484-B42B6C96FDBB}"/>
    <cellStyle name="Output 2 20 2 5 3" xfId="7077" xr:uid="{EB4482DB-509E-4E38-B67A-50BE350390BD}"/>
    <cellStyle name="Output 2 20 2 5 4" xfId="7727" xr:uid="{18E33852-23E4-4DA9-A07B-AE3CC13D717E}"/>
    <cellStyle name="Output 2 20 2 5 5" xfId="8299" xr:uid="{3D3DA31D-8223-4F4B-ABB5-375C56535255}"/>
    <cellStyle name="Output 2 20 2 5 6" xfId="3480" xr:uid="{6E30A8D3-19EF-4F9F-83A5-6DAE457CEF08}"/>
    <cellStyle name="Output 2 20 2 5 7" xfId="9924" xr:uid="{A16685F6-B45C-4703-B24E-4A93E22FD7D7}"/>
    <cellStyle name="Output 2 20 2 6" xfId="4175" xr:uid="{7C42662F-597A-423C-8324-4C3C017653CD}"/>
    <cellStyle name="Output 2 20 2 7" xfId="2395" xr:uid="{BD7E570A-A771-4297-B750-F53EE466939F}"/>
    <cellStyle name="Output 2 20 2 8" xfId="8972" xr:uid="{30EEC6DE-C90C-453F-8CD8-036F52BD35EF}"/>
    <cellStyle name="Output 2 20 2 9" xfId="37915" xr:uid="{1EE72664-2DEC-4629-9E80-F3C1E3CE527C}"/>
    <cellStyle name="Output 2 20 3" xfId="681" xr:uid="{1335F545-F0EC-411A-831B-D2098D22EC68}"/>
    <cellStyle name="Output 2 20 3 2" xfId="1169" xr:uid="{3CD74433-D6FA-4139-91D1-DD91D2D94172}"/>
    <cellStyle name="Output 2 20 3 2 2" xfId="4770" xr:uid="{46FCCDC1-319F-4710-B06C-FE0D5901C4E7}"/>
    <cellStyle name="Output 2 20 3 2 3" xfId="6333" xr:uid="{8380E78C-7BBC-4BF3-886D-752C4FC82646}"/>
    <cellStyle name="Output 2 20 3 2 4" xfId="2802" xr:uid="{1FADE2A3-17C9-43D7-9FFE-0A56FE4F4835}"/>
    <cellStyle name="Output 2 20 3 2 5" xfId="9457" xr:uid="{FA7CE08C-7874-42CD-886D-F411033DEEF1}"/>
    <cellStyle name="Output 2 20 3 3" xfId="1398" xr:uid="{67DA9CDA-CFC1-45B3-B301-EAC834A443F5}"/>
    <cellStyle name="Output 2 20 3 3 2" xfId="5174" xr:uid="{6AFF1F40-B04E-47FF-8C74-DFEE3B7411A4}"/>
    <cellStyle name="Output 2 20 3 3 3" xfId="6733" xr:uid="{76EE1761-F921-4EE7-BA77-B74A043D7244}"/>
    <cellStyle name="Output 2 20 3 3 4" xfId="3124" xr:uid="{2E094E3D-795F-43CD-B7E1-AF492B80297A}"/>
    <cellStyle name="Output 2 20 3 3 5" xfId="9665" xr:uid="{90CAD7A7-61B4-4153-B857-2AEA1D406F19}"/>
    <cellStyle name="Output 2 20 3 4" xfId="2086" xr:uid="{4AEDCFA0-F80D-4D88-9CA0-9EFB580E9273}"/>
    <cellStyle name="Output 2 20 3 4 2" xfId="5643" xr:uid="{A0D6051C-41E7-43CE-9C98-48DD142D6C35}"/>
    <cellStyle name="Output 2 20 3 4 3" xfId="7158" xr:uid="{A5734AD7-3A1F-4EFD-88B3-C7F8F7F1D8A7}"/>
    <cellStyle name="Output 2 20 3 4 4" xfId="7805" xr:uid="{7AAC88E6-6519-4CED-AD6D-38296DB380D4}"/>
    <cellStyle name="Output 2 20 3 4 5" xfId="8377" xr:uid="{051003D8-C513-4A32-BFE5-8B2000603583}"/>
    <cellStyle name="Output 2 20 3 4 6" xfId="3588" xr:uid="{1E52CB1E-1E82-4617-9FD8-8605E9B998DF}"/>
    <cellStyle name="Output 2 20 3 4 7" xfId="9964" xr:uid="{A25919B8-A2FC-4913-A9BD-F1AD6EEED887}"/>
    <cellStyle name="Output 2 20 3 5" xfId="3829" xr:uid="{365E2FEF-2964-47E9-9FF8-8F4A63554283}"/>
    <cellStyle name="Output 2 20 3 5 2" xfId="5877" xr:uid="{1C50F76C-3FE5-4FCA-BE0D-E098AA261A51}"/>
    <cellStyle name="Output 2 20 3 5 3" xfId="7389" xr:uid="{41ADCFD9-4E74-4635-B1D6-A31D2343EF65}"/>
    <cellStyle name="Output 2 20 3 5 4" xfId="8036" xr:uid="{326482F0-107F-4B18-BF8B-71C9D9C76201}"/>
    <cellStyle name="Output 2 20 3 5 5" xfId="8608" xr:uid="{8484F900-2026-4A0B-A17F-23EA79545979}"/>
    <cellStyle name="Output 2 20 3 6" xfId="4278" xr:uid="{97D45E79-3DE0-424F-B912-83A35F0F953F}"/>
    <cellStyle name="Output 2 20 3 7" xfId="2435" xr:uid="{81EE964A-BB62-4573-9194-4DCAE6D948D0}"/>
    <cellStyle name="Output 2 20 3 8" xfId="9075" xr:uid="{08743A3A-FE2A-47E3-8E66-915050982A92}"/>
    <cellStyle name="Output 2 20 4" xfId="1010" xr:uid="{0864A9B9-C0B3-4783-8AC8-904958BF12EC}"/>
    <cellStyle name="Output 2 20 4 2" xfId="4533" xr:uid="{5A6D3B99-0BBC-4DB9-A738-1733E6E262E8}"/>
    <cellStyle name="Output 2 20 4 3" xfId="6123" xr:uid="{7188B441-0018-4DF9-A110-8EAF96CF7BB9}"/>
    <cellStyle name="Output 2 20 4 4" xfId="2607" xr:uid="{E4CDF1FC-1173-4F64-BDD9-24E25F208AC7}"/>
    <cellStyle name="Output 2 20 4 5" xfId="9340" xr:uid="{9A214424-4A6F-46B3-80AB-017CEA7C13A3}"/>
    <cellStyle name="Output 2 20 5" xfId="957" xr:uid="{DFFC58BE-58AA-4FA7-81BC-BD313B1F8D55}"/>
    <cellStyle name="Output 2 20 5 2" xfId="4963" xr:uid="{BD68DEED-ACD1-4CC4-8D24-67C48E9BE2D9}"/>
    <cellStyle name="Output 2 20 5 3" xfId="6523" xr:uid="{72C71EA9-199C-4094-AF82-8819DCA8738F}"/>
    <cellStyle name="Output 2 20 5 4" xfId="2955" xr:uid="{079C0438-A4A5-4B28-84ED-9AE8376659F6}"/>
    <cellStyle name="Output 2 20 5 5" xfId="9308" xr:uid="{1D51C3FA-A60F-489B-A175-A33CF1B5987A}"/>
    <cellStyle name="Output 2 20 6" xfId="1849" xr:uid="{79F2B863-80D7-4A9D-87E9-A370F527847D}"/>
    <cellStyle name="Output 2 20 6 2" xfId="5406" xr:uid="{84E6F5A6-3FE4-4C07-BD98-17B75FF6FD13}"/>
    <cellStyle name="Output 2 20 6 3" xfId="6945" xr:uid="{D898BA02-E243-4B96-A931-FBCE2E0B1565}"/>
    <cellStyle name="Output 2 20 6 4" xfId="7595" xr:uid="{1162939D-6138-48B6-8433-1CC973A8126F}"/>
    <cellStyle name="Output 2 20 6 5" xfId="8167" xr:uid="{0F7197B7-6B71-46EA-A411-B22C901D7E03}"/>
    <cellStyle name="Output 2 20 6 6" xfId="3339" xr:uid="{CFC11C5F-EAC8-452F-A93D-26F5326DECF7}"/>
    <cellStyle name="Output 2 20 6 7" xfId="9853" xr:uid="{4369C241-0A7C-4C11-A499-E64C0F2AAC18}"/>
    <cellStyle name="Output 2 20 7" xfId="4041" xr:uid="{346FBDDA-B266-4C21-AA0B-2DC837E2345F}"/>
    <cellStyle name="Output 2 20 8" xfId="2324" xr:uid="{DCFE298D-1374-49AD-8CAE-3B66B6900364}"/>
    <cellStyle name="Output 2 20 9" xfId="8838" xr:uid="{CFA813D8-254D-4049-9868-EFC56A132FAE}"/>
    <cellStyle name="Output 2 21" xfId="422" xr:uid="{929458C3-3719-4F3E-A6D8-4A9A60B19498}"/>
    <cellStyle name="Output 2 21 10" xfId="16733" xr:uid="{A8F5BCBC-7681-4380-83D4-0AF8788612F0}"/>
    <cellStyle name="Output 2 21 2" xfId="563" xr:uid="{DA13B35C-ADD4-4AF6-905C-B89A63EC7758}"/>
    <cellStyle name="Output 2 21 2 2" xfId="814" xr:uid="{FB8E249D-AD61-4EE4-ABC6-11C422221000}"/>
    <cellStyle name="Output 2 21 2 2 2" xfId="1261" xr:uid="{A7DC62EB-DB63-4267-938B-A7299615173A}"/>
    <cellStyle name="Output 2 21 2 2 2 2" xfId="4897" xr:uid="{FFF51A16-CBCD-440C-9A54-857BC534F545}"/>
    <cellStyle name="Output 2 21 2 2 2 3" xfId="6458" xr:uid="{A50DF030-60A8-45B3-ADDD-2A0E4534F313}"/>
    <cellStyle name="Output 2 21 2 2 2 4" xfId="2910" xr:uid="{0C1F8DF7-5E1A-4A04-877A-E05EC0849DE2}"/>
    <cellStyle name="Output 2 21 2 2 2 5" xfId="9530" xr:uid="{A0E98AFC-A7D7-485A-B59F-B4AA096FD7A0}"/>
    <cellStyle name="Output 2 21 2 2 3" xfId="1466" xr:uid="{02ADF6AA-9F3A-43E1-A220-58F41160B1B7}"/>
    <cellStyle name="Output 2 21 2 2 3 2" xfId="5299" xr:uid="{80B5C09A-B31D-4418-812A-5A04F0980BC3}"/>
    <cellStyle name="Output 2 21 2 2 3 3" xfId="6858" xr:uid="{8B7A317A-FE4E-4095-820A-E95606C570A0}"/>
    <cellStyle name="Output 2 21 2 2 3 4" xfId="3230" xr:uid="{490B109F-D25C-4ADB-898B-DC3726041AE5}"/>
    <cellStyle name="Output 2 21 2 2 3 5" xfId="9733" xr:uid="{0574260F-7BE9-49ED-A166-41E6D3E58A99}"/>
    <cellStyle name="Output 2 21 2 2 4" xfId="2213" xr:uid="{ED14787A-85DC-4357-A5BD-BDF0F4A6911A}"/>
    <cellStyle name="Output 2 21 2 2 4 2" xfId="5770" xr:uid="{DF4FF8AC-1630-4419-B5BE-A98D340A4FB4}"/>
    <cellStyle name="Output 2 21 2 2 4 3" xfId="7283" xr:uid="{DD9DBA84-F725-4A3B-B316-9F2B91438105}"/>
    <cellStyle name="Output 2 21 2 2 4 4" xfId="7930" xr:uid="{DAFB75EC-9284-4E4A-BD7F-237B3E7CD966}"/>
    <cellStyle name="Output 2 21 2 2 4 5" xfId="8502" xr:uid="{ACC66614-D61F-4CF2-84AF-FE9F5BE4274D}"/>
    <cellStyle name="Output 2 21 2 2 4 6" xfId="3722" xr:uid="{871A1179-A927-49CF-8468-1DE5DA81BB26}"/>
    <cellStyle name="Output 2 21 2 2 4 7" xfId="10034" xr:uid="{51485D77-8474-4A8B-AB45-927CA4C47BCA}"/>
    <cellStyle name="Output 2 21 2 2 5" xfId="3935" xr:uid="{CD5D8BBC-C031-4792-842A-48F95EB1501C}"/>
    <cellStyle name="Output 2 21 2 2 5 2" xfId="5983" xr:uid="{EB4CBECA-0591-4381-A6E5-731A6DE773DB}"/>
    <cellStyle name="Output 2 21 2 2 5 3" xfId="7495" xr:uid="{99662FAC-422B-4B46-90C3-99D25422B1D0}"/>
    <cellStyle name="Output 2 21 2 2 5 4" xfId="8142" xr:uid="{508CD49A-0F3A-47DE-BA2F-F5DCC2B1D13E}"/>
    <cellStyle name="Output 2 21 2 2 5 5" xfId="8714" xr:uid="{163123B3-27A0-457F-9535-1866181D93EC}"/>
    <cellStyle name="Output 2 21 2 2 6" xfId="4405" xr:uid="{17C0B123-57C2-45BC-8FB9-436EE6972D91}"/>
    <cellStyle name="Output 2 21 2 2 7" xfId="2505" xr:uid="{CB1E5DF6-BA2D-4CE9-9485-D0F6DED8ACF6}"/>
    <cellStyle name="Output 2 21 2 2 8" xfId="9202" xr:uid="{AC3FACE1-3946-4C75-B719-A0B4C9AB9248}"/>
    <cellStyle name="Output 2 21 2 3" xfId="1102" xr:uid="{CD140F50-BB20-422C-BA11-C2F0B3EA2ABE}"/>
    <cellStyle name="Output 2 21 2 3 2" xfId="4660" xr:uid="{E95ABA48-9609-4E2A-8160-02259C52DB8F}"/>
    <cellStyle name="Output 2 21 2 3 3" xfId="6248" xr:uid="{CF1FA7F8-D499-4297-ADE8-70EFC7904A8D}"/>
    <cellStyle name="Output 2 21 2 3 4" xfId="2715" xr:uid="{823A96A4-054D-4B24-8E85-19E691AB6A52}"/>
    <cellStyle name="Output 2 21 2 3 5" xfId="9413" xr:uid="{65F81EA6-F3EA-49CE-845B-1EF2B017395C}"/>
    <cellStyle name="Output 2 21 2 4" xfId="1382" xr:uid="{B01A2249-C225-4FC8-BCE9-5BD9BEB4E5D8}"/>
    <cellStyle name="Output 2 21 2 4 2" xfId="5088" xr:uid="{7BBCA4D9-16CB-40EE-BC4A-EA324A5AB8AF}"/>
    <cellStyle name="Output 2 21 2 4 3" xfId="6648" xr:uid="{EAD01C89-E029-4AA0-8802-3B0A0C70A9C7}"/>
    <cellStyle name="Output 2 21 2 4 4" xfId="3061" xr:uid="{D8F76497-7D93-4480-83B0-975B95A2CA72}"/>
    <cellStyle name="Output 2 21 2 4 5" xfId="9649" xr:uid="{F32C5E21-8570-4722-96C5-8474FF618F30}"/>
    <cellStyle name="Output 2 21 2 5" xfId="1976" xr:uid="{9965AD84-F7AD-48AB-9D36-FD9EEC46ADBE}"/>
    <cellStyle name="Output 2 21 2 5 2" xfId="5533" xr:uid="{42F8CB57-AE7B-45EF-B382-C8149B7EBB04}"/>
    <cellStyle name="Output 2 21 2 5 3" xfId="7070" xr:uid="{45276172-F67F-425C-A6AC-E07745CB6216}"/>
    <cellStyle name="Output 2 21 2 5 4" xfId="7720" xr:uid="{F5D8FB10-5AF7-438B-AB2A-D1CE7ED719AF}"/>
    <cellStyle name="Output 2 21 2 5 5" xfId="8292" xr:uid="{B239656D-239C-4652-BDC6-1C81132E5838}"/>
    <cellStyle name="Output 2 21 2 5 6" xfId="3473" xr:uid="{5E99E2F2-28B2-415B-8986-E5F0F8A6F46F}"/>
    <cellStyle name="Output 2 21 2 5 7" xfId="9923" xr:uid="{C8451CCD-D114-4309-AE39-1869BC525D46}"/>
    <cellStyle name="Output 2 21 2 6" xfId="4168" xr:uid="{5BD9E1B9-42ED-4E84-9E02-6167B0D46094}"/>
    <cellStyle name="Output 2 21 2 7" xfId="2394" xr:uid="{8C09AF28-F52B-4F5C-BAD3-9473D74E1F7F}"/>
    <cellStyle name="Output 2 21 2 8" xfId="8965" xr:uid="{48366678-8DF2-4193-AE95-B98C4EA17C7B}"/>
    <cellStyle name="Output 2 21 2 9" xfId="20690" xr:uid="{E009AF46-9650-4584-AEEC-5029AF8C8314}"/>
    <cellStyle name="Output 2 21 3" xfId="682" xr:uid="{65F9DCEB-0C98-442D-A94D-16911ABFEDB1}"/>
    <cellStyle name="Output 2 21 3 2" xfId="1170" xr:uid="{7BBE9B41-20FD-4F0C-B096-C03D0A4CC31D}"/>
    <cellStyle name="Output 2 21 3 2 2" xfId="4771" xr:uid="{1ED47F8D-91F8-4431-A7E4-80BF09B2DCB9}"/>
    <cellStyle name="Output 2 21 3 2 3" xfId="6334" xr:uid="{DA8DD8C2-7E1F-43A0-8FD3-C25567ABFD10}"/>
    <cellStyle name="Output 2 21 3 2 4" xfId="2803" xr:uid="{CE011F51-54AB-4B4C-AD91-FA9DE05A4850}"/>
    <cellStyle name="Output 2 21 3 2 5" xfId="9458" xr:uid="{3C6C1E32-CCFD-4AD8-B727-DC88C8405600}"/>
    <cellStyle name="Output 2 21 3 3" xfId="1399" xr:uid="{9B9F0A2C-1B5C-4795-B6C9-AB8F87EC5CE3}"/>
    <cellStyle name="Output 2 21 3 3 2" xfId="5175" xr:uid="{D66CFB26-4656-4F6D-8AA9-11948D2BBCCA}"/>
    <cellStyle name="Output 2 21 3 3 3" xfId="6734" xr:uid="{033A6232-D5CF-467B-84B2-C7F3AD6383C6}"/>
    <cellStyle name="Output 2 21 3 3 4" xfId="3125" xr:uid="{5B8F7F1C-7153-4D3D-BD58-BD01CC8DC71B}"/>
    <cellStyle name="Output 2 21 3 3 5" xfId="9666" xr:uid="{A8EE7CC0-418A-49A9-85ED-92F5866E7DD7}"/>
    <cellStyle name="Output 2 21 3 4" xfId="2087" xr:uid="{8D31D46B-84AC-4DE5-8B5F-BBD1DAF827BD}"/>
    <cellStyle name="Output 2 21 3 4 2" xfId="5644" xr:uid="{2F83806C-1DF5-4DA3-8BFD-1FDFBD3F7348}"/>
    <cellStyle name="Output 2 21 3 4 3" xfId="7159" xr:uid="{80D83047-B61E-4043-B318-4EE593281296}"/>
    <cellStyle name="Output 2 21 3 4 4" xfId="7806" xr:uid="{D331417A-FE2E-4520-8198-BA0AE1E96341}"/>
    <cellStyle name="Output 2 21 3 4 5" xfId="8378" xr:uid="{2581F6BC-9BA0-4B72-AA34-DE8A946F6A2C}"/>
    <cellStyle name="Output 2 21 3 4 6" xfId="3589" xr:uid="{92CC8EBD-0CE7-464E-8A19-E32CEB4118C3}"/>
    <cellStyle name="Output 2 21 3 4 7" xfId="9965" xr:uid="{4C24BDAE-AC9C-4352-9DF5-03F63F80847C}"/>
    <cellStyle name="Output 2 21 3 5" xfId="3830" xr:uid="{C073955E-F999-4898-89EA-04D9CDF8DA7C}"/>
    <cellStyle name="Output 2 21 3 5 2" xfId="5878" xr:uid="{85AA2C18-0E38-4E97-AE54-5A864E72BCBA}"/>
    <cellStyle name="Output 2 21 3 5 3" xfId="7390" xr:uid="{D752D011-0268-4F43-93E1-3BF0CABD2BC1}"/>
    <cellStyle name="Output 2 21 3 5 4" xfId="8037" xr:uid="{0D2FBE7D-B152-4626-8F84-485582548DC6}"/>
    <cellStyle name="Output 2 21 3 5 5" xfId="8609" xr:uid="{4A6210C4-3135-40F4-ABDD-7FA5E7947A6C}"/>
    <cellStyle name="Output 2 21 3 6" xfId="4279" xr:uid="{0A09949A-C3FD-4FB1-9C8A-22D0BD127F6A}"/>
    <cellStyle name="Output 2 21 3 7" xfId="2436" xr:uid="{97210BAB-352B-41BD-9DC9-6C77CC0BF925}"/>
    <cellStyle name="Output 2 21 3 8" xfId="9076" xr:uid="{E959829C-DD99-40A9-BD77-8EF230B55A9A}"/>
    <cellStyle name="Output 2 21 3 9" xfId="37785" xr:uid="{2C41E8BA-CF87-4F9E-A517-804AC28B4A41}"/>
    <cellStyle name="Output 2 21 4" xfId="1011" xr:uid="{1645B724-B559-4F17-A6FF-03F14B0D7C7D}"/>
    <cellStyle name="Output 2 21 4 2" xfId="4534" xr:uid="{5DD8A375-F3D2-471B-A9A4-6892C907C49E}"/>
    <cellStyle name="Output 2 21 4 3" xfId="6124" xr:uid="{D9F50110-764D-4F68-AE18-0F2016DB3BB5}"/>
    <cellStyle name="Output 2 21 4 4" xfId="2608" xr:uid="{4CE0A664-B4E7-4DB2-A9CD-DDFFF4EC0EC2}"/>
    <cellStyle name="Output 2 21 4 5" xfId="9341" xr:uid="{1B3DA8E0-0F1F-46E6-9B55-D61AE8D73C67}"/>
    <cellStyle name="Output 2 21 5" xfId="956" xr:uid="{2682FFCC-DF17-4805-9C8E-514FB1748E8F}"/>
    <cellStyle name="Output 2 21 5 2" xfId="4964" xr:uid="{10700974-203E-45D9-BD1D-93F79D2D1406}"/>
    <cellStyle name="Output 2 21 5 3" xfId="6524" xr:uid="{17AD67D2-A7A3-4DC9-8173-9F723A3CE2B1}"/>
    <cellStyle name="Output 2 21 5 4" xfId="2956" xr:uid="{FFB6A646-6553-43DF-98EB-7AE091F03A0C}"/>
    <cellStyle name="Output 2 21 5 5" xfId="9307" xr:uid="{B97E9F38-F5A5-4196-8155-DB06791B914A}"/>
    <cellStyle name="Output 2 21 6" xfId="1850" xr:uid="{D1C7A326-15B2-419C-9739-B8E35FA0DFA1}"/>
    <cellStyle name="Output 2 21 6 2" xfId="5407" xr:uid="{70443E10-C569-46BD-B76A-B9B4408F1767}"/>
    <cellStyle name="Output 2 21 6 3" xfId="6946" xr:uid="{3BC70F78-EB89-4D73-A217-CF63130ACFCA}"/>
    <cellStyle name="Output 2 21 6 4" xfId="7596" xr:uid="{02586AB9-7D25-4831-B848-F1B101D21330}"/>
    <cellStyle name="Output 2 21 6 5" xfId="8168" xr:uid="{D57D4369-CD2F-45BA-BEB3-AD7FACCE1520}"/>
    <cellStyle name="Output 2 21 6 6" xfId="3340" xr:uid="{5636A5A9-C3C3-4D9A-8116-3C85165A6F9D}"/>
    <cellStyle name="Output 2 21 6 7" xfId="9854" xr:uid="{F4D0D684-D1D5-4B30-A7DE-E7DD22FD9470}"/>
    <cellStyle name="Output 2 21 7" xfId="4042" xr:uid="{C8BB2C1C-B57C-4A11-8697-7133974E14CC}"/>
    <cellStyle name="Output 2 21 8" xfId="2325" xr:uid="{F5E94C7F-DB86-43A8-B435-FE9D8CC8F161}"/>
    <cellStyle name="Output 2 21 9" xfId="8839" xr:uid="{B69D252C-B4C9-4981-8E74-469D290A72A1}"/>
    <cellStyle name="Output 2 22" xfId="468" xr:uid="{BE3756C3-7426-45CE-9A49-5883480A397A}"/>
    <cellStyle name="Output 2 22 2" xfId="719" xr:uid="{42214765-33D3-4CC6-8668-6135F8990F03}"/>
    <cellStyle name="Output 2 22 2 2" xfId="1202" xr:uid="{D507BE7E-A691-4124-8AD9-6B4F2855EA23}"/>
    <cellStyle name="Output 2 22 2 2 2" xfId="4805" xr:uid="{7C0C2A95-FD39-44FC-97F9-E545ACD8FD50}"/>
    <cellStyle name="Output 2 22 2 2 3" xfId="6366" xr:uid="{EF179436-54AC-4CC6-B79F-57EEAC7A7129}"/>
    <cellStyle name="Output 2 22 2 2 4" xfId="2836" xr:uid="{5BEE14E1-0972-4151-B834-402FC84B3E68}"/>
    <cellStyle name="Output 2 22 2 2 5" xfId="9489" xr:uid="{A7AC1D13-2D40-4FF2-8162-9CF7808035FF}"/>
    <cellStyle name="Output 2 22 2 3" xfId="1428" xr:uid="{056534D0-8B36-4FB0-A9E2-BD1BA1887296}"/>
    <cellStyle name="Output 2 22 2 3 2" xfId="5207" xr:uid="{76DB8643-20D5-4F0D-9636-859B63CAA147}"/>
    <cellStyle name="Output 2 22 2 3 3" xfId="6766" xr:uid="{958F5DC0-0BC8-4715-B81E-B7760662A3D9}"/>
    <cellStyle name="Output 2 22 2 3 4" xfId="3156" xr:uid="{AC0330CC-2FA3-4283-B5F8-348CF049F475}"/>
    <cellStyle name="Output 2 22 2 3 5" xfId="9695" xr:uid="{9B486B1A-1932-4F50-8DAF-EDDF4DF37B3F}"/>
    <cellStyle name="Output 2 22 2 4" xfId="2121" xr:uid="{205C52FF-0068-483A-8026-133AF98F45A1}"/>
    <cellStyle name="Output 2 22 2 4 2" xfId="5678" xr:uid="{FD3153F8-0326-4ADB-953F-877BEBF88A77}"/>
    <cellStyle name="Output 2 22 2 4 3" xfId="7191" xr:uid="{8735F644-AF09-42F3-A275-3C0EB14EE3F4}"/>
    <cellStyle name="Output 2 22 2 4 4" xfId="7838" xr:uid="{47DA2654-3DFE-45D0-B3AF-5CA28E7D31B6}"/>
    <cellStyle name="Output 2 22 2 4 5" xfId="8410" xr:uid="{A8851B9B-D169-454F-94FE-7901A335CDD7}"/>
    <cellStyle name="Output 2 22 2 4 6" xfId="3627" xr:uid="{3EFFB644-EE33-4D23-8365-324957D4E6A1}"/>
    <cellStyle name="Output 2 22 2 4 7" xfId="9996" xr:uid="{9D29DB2B-D2F5-4EEF-8108-921AC6E321C8}"/>
    <cellStyle name="Output 2 22 2 5" xfId="3861" xr:uid="{36195385-0A7A-4CCE-8169-75505421F962}"/>
    <cellStyle name="Output 2 22 2 5 2" xfId="5909" xr:uid="{49EC80A0-5783-4372-BE37-EF1DD92BD525}"/>
    <cellStyle name="Output 2 22 2 5 3" xfId="7421" xr:uid="{13FEDD44-F170-4524-8159-3D49332113C4}"/>
    <cellStyle name="Output 2 22 2 5 4" xfId="8068" xr:uid="{C4EA0937-1161-46A5-BF3C-76ABD2622C15}"/>
    <cellStyle name="Output 2 22 2 5 5" xfId="8640" xr:uid="{1E659471-7544-4F53-AE48-E7671EAB043B}"/>
    <cellStyle name="Output 2 22 2 6" xfId="4313" xr:uid="{568DCF24-BF97-422C-98BC-0925EBB33542}"/>
    <cellStyle name="Output 2 22 2 7" xfId="2467" xr:uid="{2B9881D5-C23D-4665-9D49-6BB2EA5CC303}"/>
    <cellStyle name="Output 2 22 2 8" xfId="9110" xr:uid="{85651936-7324-44BB-B9FF-0987EBBD9AE9}"/>
    <cellStyle name="Output 2 22 3" xfId="1043" xr:uid="{63843F10-BF95-4312-8E5B-01C5990CDECB}"/>
    <cellStyle name="Output 2 22 3 2" xfId="4568" xr:uid="{76FE1A59-1F37-4EEF-9965-7D2074713007}"/>
    <cellStyle name="Output 2 22 3 3" xfId="6156" xr:uid="{302C48A9-18F3-4279-8512-5FCD2C02CCAF}"/>
    <cellStyle name="Output 2 22 3 4" xfId="2641" xr:uid="{9F242185-AC41-4D58-B08A-890A22A71255}"/>
    <cellStyle name="Output 2 22 3 5" xfId="9372" xr:uid="{043EC58E-8605-420D-8D5A-E7FA3A892CD4}"/>
    <cellStyle name="Output 2 22 4" xfId="1344" xr:uid="{E4459CFE-C536-4466-8EEA-B3BFA30B5A67}"/>
    <cellStyle name="Output 2 22 4 2" xfId="4996" xr:uid="{A83BB542-6F66-48DE-8779-8211263F7858}"/>
    <cellStyle name="Output 2 22 4 3" xfId="6556" xr:uid="{483B3385-F45C-4043-93A2-CE7439909229}"/>
    <cellStyle name="Output 2 22 4 4" xfId="2987" xr:uid="{3A8891CE-DEF9-42E3-B205-45171C0D8062}"/>
    <cellStyle name="Output 2 22 4 5" xfId="9611" xr:uid="{A52F5FCC-C40B-4D9C-BBAE-C7482C875666}"/>
    <cellStyle name="Output 2 22 5" xfId="1884" xr:uid="{451297EE-F639-4686-94BD-7D21E82CBFE1}"/>
    <cellStyle name="Output 2 22 5 2" xfId="5441" xr:uid="{FB7F1E13-3206-4310-91DA-2FB5D26C267A}"/>
    <cellStyle name="Output 2 22 5 3" xfId="6978" xr:uid="{C012A87C-1E9E-4FD7-8A11-D73A1EEAE74F}"/>
    <cellStyle name="Output 2 22 5 4" xfId="7628" xr:uid="{EF332A62-16D5-48DB-B183-39B145D052AE}"/>
    <cellStyle name="Output 2 22 5 5" xfId="8200" xr:uid="{98151D22-FF07-40AC-B6BD-A341EC5FB67C}"/>
    <cellStyle name="Output 2 22 5 6" xfId="3378" xr:uid="{16FF4867-33FA-4855-A3FC-936D7B8173BA}"/>
    <cellStyle name="Output 2 22 5 7" xfId="9885" xr:uid="{CFD01F01-6035-4F9C-90B9-E9AC9FAD0C7D}"/>
    <cellStyle name="Output 2 22 6" xfId="4076" xr:uid="{F77D3D6C-5853-49ED-9BC2-3964BBD033A1}"/>
    <cellStyle name="Output 2 22 7" xfId="2356" xr:uid="{415ED10D-120F-4227-9AF6-30AA25A13155}"/>
    <cellStyle name="Output 2 22 8" xfId="8873" xr:uid="{6BDFD5C4-6455-42CF-A551-EF7B0B9D72AD}"/>
    <cellStyle name="Output 2 22 9" xfId="21833" xr:uid="{3034D809-58B1-4C72-B997-C180984B23DF}"/>
    <cellStyle name="Output 2 23" xfId="669" xr:uid="{219463B0-A436-40F3-9278-0A46B04636D0}"/>
    <cellStyle name="Output 2 23 2" xfId="1157" xr:uid="{37E3A0A2-BC25-4048-8B73-94714F935137}"/>
    <cellStyle name="Output 2 23 2 2" xfId="4758" xr:uid="{35C90F89-EA31-481E-AEB1-97079CEB2D67}"/>
    <cellStyle name="Output 2 23 2 3" xfId="6321" xr:uid="{7C90B10F-DC9B-4A20-A8EE-86C7D37F79C6}"/>
    <cellStyle name="Output 2 23 2 4" xfId="2790" xr:uid="{1733C4E0-AFB8-4183-856A-1496CD35863B}"/>
    <cellStyle name="Output 2 23 2 5" xfId="9445" xr:uid="{FE1D2363-66A6-402C-B95B-8934F1A3A782}"/>
    <cellStyle name="Output 2 23 3" xfId="1386" xr:uid="{A80BEB74-C38C-40B3-A4CF-CDDF2162F8B7}"/>
    <cellStyle name="Output 2 23 3 2" xfId="5162" xr:uid="{C9DE8844-F50B-4588-962B-F2265D7B7404}"/>
    <cellStyle name="Output 2 23 3 3" xfId="6721" xr:uid="{920C6892-0DB9-4B6A-9DE1-B69053442399}"/>
    <cellStyle name="Output 2 23 3 4" xfId="3112" xr:uid="{EEE979B9-8BD2-4DDF-A45B-651D7C7DE630}"/>
    <cellStyle name="Output 2 23 3 5" xfId="9653" xr:uid="{42CCABE7-AE31-4D4F-879F-B496A7D246A4}"/>
    <cellStyle name="Output 2 23 4" xfId="2074" xr:uid="{9279A30D-4612-4CB5-8729-4871DF35885E}"/>
    <cellStyle name="Output 2 23 4 2" xfId="5631" xr:uid="{3D8E116F-59EF-427C-89FF-253909D45A79}"/>
    <cellStyle name="Output 2 23 4 3" xfId="7146" xr:uid="{076AF4D9-8F7D-493B-AD86-5B983DED539A}"/>
    <cellStyle name="Output 2 23 4 4" xfId="7793" xr:uid="{8633DFF7-ECDA-4824-95C3-3589B1E1D364}"/>
    <cellStyle name="Output 2 23 4 5" xfId="8365" xr:uid="{3B145975-0182-48E1-B128-8EE81568BF7F}"/>
    <cellStyle name="Output 2 23 4 6" xfId="3576" xr:uid="{6AABE1EB-BF02-4CA6-A61F-657C395B1D50}"/>
    <cellStyle name="Output 2 23 4 7" xfId="9952" xr:uid="{8208004C-9849-437B-8210-D2E525D6A3CD}"/>
    <cellStyle name="Output 2 23 5" xfId="3817" xr:uid="{6891012D-18E5-4848-8971-C507D5DFAC68}"/>
    <cellStyle name="Output 2 23 5 2" xfId="5865" xr:uid="{BDF53D01-4548-45A6-B137-AC729F7A970C}"/>
    <cellStyle name="Output 2 23 5 3" xfId="7377" xr:uid="{9E01466E-4F7F-425E-B604-E3A2502B07D0}"/>
    <cellStyle name="Output 2 23 5 4" xfId="8024" xr:uid="{384A1515-7B19-4042-A20C-10136062AB3C}"/>
    <cellStyle name="Output 2 23 5 5" xfId="8596" xr:uid="{419DDBD8-CD8B-446C-8F7D-14820E281E37}"/>
    <cellStyle name="Output 2 23 6" xfId="4266" xr:uid="{401060DA-8E5A-4047-B875-FD684D09328F}"/>
    <cellStyle name="Output 2 23 7" xfId="2423" xr:uid="{24C3EB00-DB6B-4C05-A949-948B60CCE80A}"/>
    <cellStyle name="Output 2 23 8" xfId="9063" xr:uid="{2DFA6507-A656-43AA-917C-44DF6AADBBC5}"/>
    <cellStyle name="Output 2 23 9" xfId="23782" xr:uid="{29DC810E-978B-486C-B3B2-3286C89CD59A}"/>
    <cellStyle name="Output 2 24" xfId="998" xr:uid="{A926D074-B6DE-4F6F-BA1F-53EADBD23102}"/>
    <cellStyle name="Output 2 24 2" xfId="4521" xr:uid="{B3FC81DD-44C2-43AB-B4E0-2648716B43BE}"/>
    <cellStyle name="Output 2 24 3" xfId="6111" xr:uid="{555BDCE3-4E72-47AE-B774-56897939D571}"/>
    <cellStyle name="Output 2 24 4" xfId="2595" xr:uid="{CF955E5D-560E-4D06-B9E2-18089C1C6ACA}"/>
    <cellStyle name="Output 2 24 5" xfId="9328" xr:uid="{B1A85DDA-7406-44E4-ABA6-8B6FB5ABE0BC}"/>
    <cellStyle name="Output 2 24 6" xfId="22253" xr:uid="{3FB67FAA-D520-4E83-915D-659CD0C0535B}"/>
    <cellStyle name="Output 2 25" xfId="1119" xr:uid="{B515E038-43E2-4981-AEF9-E17A7BA18E7B}"/>
    <cellStyle name="Output 2 25 2" xfId="4951" xr:uid="{5FE1D724-0C27-48F0-B9A3-EF7F362592C2}"/>
    <cellStyle name="Output 2 25 3" xfId="6511" xr:uid="{41AB8776-E210-445C-A755-406D4848C12D}"/>
    <cellStyle name="Output 2 25 4" xfId="2943" xr:uid="{2D711176-E052-4604-917C-B9F1183C551D}"/>
    <cellStyle name="Output 2 25 5" xfId="9428" xr:uid="{7C5895F4-1F53-4165-9413-83D8C9A21BFB}"/>
    <cellStyle name="Output 2 25 6" xfId="23775" xr:uid="{290EB462-D625-48C8-8F68-0A70B80C7FA9}"/>
    <cellStyle name="Output 2 26" xfId="1837" xr:uid="{47FB4B19-2445-4506-B95C-DEC1FC5BDB3A}"/>
    <cellStyle name="Output 2 26 2" xfId="5394" xr:uid="{57485338-F62B-410D-970A-5654D499BBB2}"/>
    <cellStyle name="Output 2 26 3" xfId="6933" xr:uid="{3D8C8F30-B3BE-49F0-BBAE-ABE981CE17AB}"/>
    <cellStyle name="Output 2 26 4" xfId="7583" xr:uid="{999834FA-1ABA-48FE-B220-7F3C9D8DBD2B}"/>
    <cellStyle name="Output 2 26 5" xfId="8155" xr:uid="{36A3724E-816A-441C-8962-31A03CCD1214}"/>
    <cellStyle name="Output 2 26 6" xfId="3327" xr:uid="{5F84DBC2-BF56-41CC-97DB-BA20A8EC8363}"/>
    <cellStyle name="Output 2 26 7" xfId="9841" xr:uid="{130147CA-6F3F-4C8F-A1D6-EEE3446BAD1C}"/>
    <cellStyle name="Output 2 26 8" xfId="22340" xr:uid="{BFD850D0-5D9D-4F75-A21E-BECFFFDCE6ED}"/>
    <cellStyle name="Output 2 27" xfId="4029" xr:uid="{89487604-C331-4324-8167-F46159E59414}"/>
    <cellStyle name="Output 2 27 2" xfId="24050" xr:uid="{0D2F0009-CA03-47C6-91EB-C67F8E595CBB}"/>
    <cellStyle name="Output 2 28" xfId="2312" xr:uid="{9D71BE21-F8CD-4C9E-A7BF-E4398E4654B1}"/>
    <cellStyle name="Output 2 28 2" xfId="22345" xr:uid="{F0929074-A978-42BA-A52A-CD19CE7C927B}"/>
    <cellStyle name="Output 2 29" xfId="8826" xr:uid="{0A8CBF54-6FE2-427F-8C70-9327F1EA6EA0}"/>
    <cellStyle name="Output 2 29 2" xfId="21261" xr:uid="{FFCD5EF2-E1B7-4195-A159-162D7ECB2F5E}"/>
    <cellStyle name="Output 2 3" xfId="423" xr:uid="{C9823A11-D6D7-4242-B015-14379070F19C}"/>
    <cellStyle name="Output 2 3 10" xfId="13052" xr:uid="{7272F4C1-F5E8-46AD-8EE8-0EC6C2435271}"/>
    <cellStyle name="Output 2 3 2" xfId="499" xr:uid="{946BBC1B-606C-4D91-93CA-0264DE3FA8BD}"/>
    <cellStyle name="Output 2 3 2 2" xfId="750" xr:uid="{52765A1D-A397-4095-B7DE-39EA09B93C3B}"/>
    <cellStyle name="Output 2 3 2 2 2" xfId="1218" xr:uid="{009B70F5-5B84-40ED-BD26-8631D22D2616}"/>
    <cellStyle name="Output 2 3 2 2 2 2" xfId="4835" xr:uid="{04253BCC-C04B-4331-B111-344F0E2E1114}"/>
    <cellStyle name="Output 2 3 2 2 2 3" xfId="6396" xr:uid="{06F98ED6-503C-4EC5-926F-8ADE0EEE43D3}"/>
    <cellStyle name="Output 2 3 2 2 2 4" xfId="2860" xr:uid="{6F6C3572-36F7-4395-BCE2-AFC22680941A}"/>
    <cellStyle name="Output 2 3 2 2 2 5" xfId="9499" xr:uid="{3BCB6D99-8C7C-45C1-82EF-A05EBFE300EC}"/>
    <cellStyle name="Output 2 3 2 2 3" xfId="1437" xr:uid="{C579BBB5-B175-4805-BC4D-A5E56FFFA73B}"/>
    <cellStyle name="Output 2 3 2 2 3 2" xfId="5237" xr:uid="{AFD71167-1091-42D9-8538-F0DA71E59274}"/>
    <cellStyle name="Output 2 3 2 2 3 3" xfId="6796" xr:uid="{9ED02486-68D0-488A-B24D-D22F0961323A}"/>
    <cellStyle name="Output 2 3 2 2 3 4" xfId="3180" xr:uid="{5F828685-1767-43E6-8811-F89AD53C26BE}"/>
    <cellStyle name="Output 2 3 2 2 3 5" xfId="9704" xr:uid="{61318B2C-B474-4217-8F70-5BD39CBDA863}"/>
    <cellStyle name="Output 2 3 2 2 4" xfId="2151" xr:uid="{4FD0EA64-BCCF-4E8D-BAEA-FC924BEFA2D1}"/>
    <cellStyle name="Output 2 3 2 2 4 2" xfId="5708" xr:uid="{ED7431B3-4D73-49D5-83FD-200A1E6FDAFA}"/>
    <cellStyle name="Output 2 3 2 2 4 3" xfId="7221" xr:uid="{1EFDBC99-41E8-4E24-ACD6-E9B064337639}"/>
    <cellStyle name="Output 2 3 2 2 4 4" xfId="7868" xr:uid="{1A360A4C-71E2-4C8D-912E-40B9056B343F}"/>
    <cellStyle name="Output 2 3 2 2 4 5" xfId="8440" xr:uid="{86E119C3-6B23-4A2B-BBF1-B1D91097F311}"/>
    <cellStyle name="Output 2 3 2 2 4 6" xfId="3658" xr:uid="{2721286D-E54F-4FA5-93FF-84D12D97DD99}"/>
    <cellStyle name="Output 2 3 2 2 4 7" xfId="10005" xr:uid="{5A50AD14-3286-46AD-A647-5D9FB1B817DE}"/>
    <cellStyle name="Output 2 3 2 2 5" xfId="3885" xr:uid="{A3894DE3-ACD0-4DEF-87B9-6D3767D5937B}"/>
    <cellStyle name="Output 2 3 2 2 5 2" xfId="5933" xr:uid="{3FBBBF18-470B-4C68-826A-B5688532DADC}"/>
    <cellStyle name="Output 2 3 2 2 5 3" xfId="7445" xr:uid="{6ED0391A-20C5-4267-BB71-DAD3D819B77C}"/>
    <cellStyle name="Output 2 3 2 2 5 4" xfId="8092" xr:uid="{6C2E0EBC-BA03-4E14-8308-3E530C683E4D}"/>
    <cellStyle name="Output 2 3 2 2 5 5" xfId="8664" xr:uid="{D16BAD82-860D-4DD7-A418-CECC6B9E68A8}"/>
    <cellStyle name="Output 2 3 2 2 6" xfId="4343" xr:uid="{8F10B02E-FFA9-46FF-AC49-64F715C2D4FF}"/>
    <cellStyle name="Output 2 3 2 2 7" xfId="2476" xr:uid="{0D592296-8518-44F1-98E0-01F83C7DD149}"/>
    <cellStyle name="Output 2 3 2 2 8" xfId="9140" xr:uid="{381D2F3F-7A49-4F46-8CD0-13631FF17C57}"/>
    <cellStyle name="Output 2 3 2 3" xfId="1059" xr:uid="{4AE727EB-7B33-4A59-B35F-0D98A187A23B}"/>
    <cellStyle name="Output 2 3 2 3 2" xfId="4598" xr:uid="{5AF00657-7929-4D2E-AC10-92D2949767EB}"/>
    <cellStyle name="Output 2 3 2 3 3" xfId="6186" xr:uid="{2BF0A0AB-2699-4811-94DA-A2987304628C}"/>
    <cellStyle name="Output 2 3 2 3 4" xfId="2665" xr:uid="{15150F55-1DDC-402E-BAD9-6259F130C3DD}"/>
    <cellStyle name="Output 2 3 2 3 5" xfId="9382" xr:uid="{9834CE10-723D-4BE8-BFEE-E8D050C05C5B}"/>
    <cellStyle name="Output 2 3 2 4" xfId="1353" xr:uid="{2D8529B8-1114-4A32-A2F0-6EDEFAEB7BE7}"/>
    <cellStyle name="Output 2 3 2 4 2" xfId="5026" xr:uid="{C163A631-1E21-4A84-82D4-AEDE130AB1E7}"/>
    <cellStyle name="Output 2 3 2 4 3" xfId="6586" xr:uid="{8B6C1A63-9199-4D21-8C6D-8D85C3D9EC1D}"/>
    <cellStyle name="Output 2 3 2 4 4" xfId="3011" xr:uid="{CFEDDB1D-7FBA-4184-B18D-1180D9DE4363}"/>
    <cellStyle name="Output 2 3 2 4 5" xfId="9620" xr:uid="{4ABAD238-441B-456D-9F23-4E8BF53C16CC}"/>
    <cellStyle name="Output 2 3 2 5" xfId="1914" xr:uid="{81B3B3CA-3999-4A93-B43C-1C7E24672886}"/>
    <cellStyle name="Output 2 3 2 5 2" xfId="5471" xr:uid="{23003EF3-567A-4447-BD63-B59D14F7FA3C}"/>
    <cellStyle name="Output 2 3 2 5 3" xfId="7008" xr:uid="{D48D658A-61D4-4440-9ABE-B9F4BFD65D84}"/>
    <cellStyle name="Output 2 3 2 5 4" xfId="7658" xr:uid="{0ECF9F79-F581-4DDC-A1AA-04757431F677}"/>
    <cellStyle name="Output 2 3 2 5 5" xfId="8230" xr:uid="{27C799BF-7CFC-43CB-8913-9FDDE7FCCE81}"/>
    <cellStyle name="Output 2 3 2 5 6" xfId="3409" xr:uid="{4C01CECF-1263-45C3-A04B-D416FDB474BF}"/>
    <cellStyle name="Output 2 3 2 5 7" xfId="9894" xr:uid="{9AE218A6-FBDF-47A1-8C18-4CE839192EBD}"/>
    <cellStyle name="Output 2 3 2 6" xfId="4106" xr:uid="{E85ED9A4-7DC4-4524-830D-3223E372EB58}"/>
    <cellStyle name="Output 2 3 2 7" xfId="2365" xr:uid="{21B39406-40A7-4B1D-8A92-E3A48FE770F1}"/>
    <cellStyle name="Output 2 3 2 8" xfId="8903" xr:uid="{3BEE26CD-0396-40FD-9494-19F13C32BFFF}"/>
    <cellStyle name="Output 2 3 2 9" xfId="37061" xr:uid="{C3BD57AD-0CFC-42D9-BA7E-5B0D3159B8EA}"/>
    <cellStyle name="Output 2 3 3" xfId="683" xr:uid="{1132C130-A3C0-44E3-A430-A1E459239E2A}"/>
    <cellStyle name="Output 2 3 3 2" xfId="1171" xr:uid="{51EDFFCB-4E60-47D1-A15C-874CA7B65328}"/>
    <cellStyle name="Output 2 3 3 2 2" xfId="4772" xr:uid="{EB6A53CC-7D7F-4835-B7F0-BBEF246AEBE8}"/>
    <cellStyle name="Output 2 3 3 2 3" xfId="6335" xr:uid="{C6F9B7DA-9E30-4183-9C48-7B107F36D62B}"/>
    <cellStyle name="Output 2 3 3 2 4" xfId="2804" xr:uid="{5D9F248D-EFEB-4B70-8E40-191055AD681C}"/>
    <cellStyle name="Output 2 3 3 2 5" xfId="9459" xr:uid="{9F1A0B2B-C7B0-4538-9DB0-C2F8CE4E5226}"/>
    <cellStyle name="Output 2 3 3 3" xfId="1400" xr:uid="{4599DB11-892C-47CE-B60E-AF23C922A296}"/>
    <cellStyle name="Output 2 3 3 3 2" xfId="5176" xr:uid="{228FE8EC-5023-4038-9044-E1DBD2E5D9E6}"/>
    <cellStyle name="Output 2 3 3 3 3" xfId="6735" xr:uid="{68BB133B-08A2-4BC9-B5D4-E3F7BFB478B8}"/>
    <cellStyle name="Output 2 3 3 3 4" xfId="3126" xr:uid="{F00C193C-D699-4660-991E-10D4085872B1}"/>
    <cellStyle name="Output 2 3 3 3 5" xfId="9667" xr:uid="{7F9DBF6A-F502-46B0-9178-513049BC9262}"/>
    <cellStyle name="Output 2 3 3 4" xfId="2088" xr:uid="{894AB561-E58C-4842-AE7F-BD029C5482E8}"/>
    <cellStyle name="Output 2 3 3 4 2" xfId="5645" xr:uid="{641829D8-8982-44E0-A6B0-9D3632BF9592}"/>
    <cellStyle name="Output 2 3 3 4 3" xfId="7160" xr:uid="{ADF01E19-AE8A-4BCF-B2F9-0B9E7F1F43FB}"/>
    <cellStyle name="Output 2 3 3 4 4" xfId="7807" xr:uid="{7FC68104-2858-4472-9EA9-610266C6B38A}"/>
    <cellStyle name="Output 2 3 3 4 5" xfId="8379" xr:uid="{391A91D7-08D8-4DE0-B48B-E4D731811149}"/>
    <cellStyle name="Output 2 3 3 4 6" xfId="3590" xr:uid="{5F33489A-139F-4CCB-B750-7E7E99756E23}"/>
    <cellStyle name="Output 2 3 3 4 7" xfId="9966" xr:uid="{42919D83-EE18-49D8-9DDE-A7D3A4ABDA80}"/>
    <cellStyle name="Output 2 3 3 5" xfId="3831" xr:uid="{C7E4FC5E-7523-4420-843E-DE999E1187D9}"/>
    <cellStyle name="Output 2 3 3 5 2" xfId="5879" xr:uid="{D5BDE786-3A90-40C8-B0DA-B86F4E17B835}"/>
    <cellStyle name="Output 2 3 3 5 3" xfId="7391" xr:uid="{2116A717-C035-4627-A3E5-EC9251A1C3D7}"/>
    <cellStyle name="Output 2 3 3 5 4" xfId="8038" xr:uid="{F0FE1E76-73C4-4D67-A101-C645C8D6CF33}"/>
    <cellStyle name="Output 2 3 3 5 5" xfId="8610" xr:uid="{9FCBBB7C-2ED8-4389-A5B5-CB1531EC498A}"/>
    <cellStyle name="Output 2 3 3 6" xfId="4280" xr:uid="{E30DBDB9-E922-460E-95E5-BE8C172E6976}"/>
    <cellStyle name="Output 2 3 3 7" xfId="2437" xr:uid="{4E7C22A0-2EA6-43CB-A17F-3AC5FC1D2249}"/>
    <cellStyle name="Output 2 3 3 8" xfId="9077" xr:uid="{E5DDA58A-F639-4112-BC48-8883DF985200}"/>
    <cellStyle name="Output 2 3 3 9" xfId="45572" xr:uid="{CB8662CD-19E3-415D-A8EC-8A4347DA15BC}"/>
    <cellStyle name="Output 2 3 4" xfId="1012" xr:uid="{658E7257-32AF-4084-8DB1-F2221001F0F6}"/>
    <cellStyle name="Output 2 3 4 2" xfId="4535" xr:uid="{EDE5F682-3D52-41B9-88F8-325FC3F691F0}"/>
    <cellStyle name="Output 2 3 4 3" xfId="6125" xr:uid="{9A9CDED6-DA1B-4743-858A-ECBDCDD3F3FE}"/>
    <cellStyle name="Output 2 3 4 4" xfId="2609" xr:uid="{4839DCB6-55BD-4EFC-A16E-26F184CCACC1}"/>
    <cellStyle name="Output 2 3 4 5" xfId="9342" xr:uid="{87BB588E-38ED-4925-B7BD-7CEFB56A52D0}"/>
    <cellStyle name="Output 2 3 5" xfId="955" xr:uid="{5D51C309-F2B2-44E9-ACC1-A6AFE83B8522}"/>
    <cellStyle name="Output 2 3 5 2" xfId="4965" xr:uid="{A041E475-2256-4DE9-98A1-2BABD643F696}"/>
    <cellStyle name="Output 2 3 5 3" xfId="6525" xr:uid="{E531B514-DA03-45A5-A003-12A5321B615C}"/>
    <cellStyle name="Output 2 3 5 4" xfId="2957" xr:uid="{9466F62F-E68A-4026-94F2-6FAB5C37B9F6}"/>
    <cellStyle name="Output 2 3 5 5" xfId="9306" xr:uid="{70F557E0-84D4-4E0C-BA93-CB2115254C6F}"/>
    <cellStyle name="Output 2 3 6" xfId="1851" xr:uid="{68FD3D0E-84CB-464D-AFFE-D64BD51D89C8}"/>
    <cellStyle name="Output 2 3 6 2" xfId="5408" xr:uid="{4AF01F69-CFDC-4CB3-A7B0-F30B34A3EE4A}"/>
    <cellStyle name="Output 2 3 6 3" xfId="6947" xr:uid="{F2067D19-58E9-4BB5-BB4B-0AAE88902EA1}"/>
    <cellStyle name="Output 2 3 6 4" xfId="7597" xr:uid="{5B1E8E8A-9681-4656-80DE-EA699402D757}"/>
    <cellStyle name="Output 2 3 6 5" xfId="8169" xr:uid="{A10D1CD5-2DE4-4EBE-83EC-41EC8C755BFA}"/>
    <cellStyle name="Output 2 3 6 6" xfId="3341" xr:uid="{91929C5E-C259-4C7C-B134-8E779D55C53F}"/>
    <cellStyle name="Output 2 3 6 7" xfId="9855" xr:uid="{C848B1D4-3D52-4960-81D5-19F6BEBBC038}"/>
    <cellStyle name="Output 2 3 7" xfId="4043" xr:uid="{0D0863FA-30BD-4ACB-BE3C-5F2EF746DDBD}"/>
    <cellStyle name="Output 2 3 8" xfId="2326" xr:uid="{C074CB54-29E3-404D-9D42-E1B466E6C5A1}"/>
    <cellStyle name="Output 2 3 9" xfId="8840" xr:uid="{17085A33-0E30-488D-98DE-504B30412B85}"/>
    <cellStyle name="Output 2 30" xfId="24649" xr:uid="{C7CCDCC9-BB86-457C-8721-5F1A39595C19}"/>
    <cellStyle name="Output 2 31" xfId="20645" xr:uid="{1BDAD564-C101-4ECE-BD56-2E93B037F8E8}"/>
    <cellStyle name="Output 2 32" xfId="21445" xr:uid="{32C8D425-5C85-41AD-8BA9-ED33854010ED}"/>
    <cellStyle name="Output 2 33" xfId="23715" xr:uid="{25DCFDA6-969E-48E2-8776-15C74173A1A4}"/>
    <cellStyle name="Output 2 34" xfId="20783" xr:uid="{271BD0E4-1C28-45B3-BC84-6A92FAA0AA40}"/>
    <cellStyle name="Output 2 35" xfId="24401" xr:uid="{5DC85B68-30B3-4255-9CB1-06E834EE7DFF}"/>
    <cellStyle name="Output 2 36" xfId="23026" xr:uid="{739512D2-7022-4849-8DE5-344BC9B91B20}"/>
    <cellStyle name="Output 2 36 2" xfId="39178" xr:uid="{8730E353-9FA2-4A7D-91EF-33AB1BACDCB3}"/>
    <cellStyle name="Output 2 37" xfId="22540" xr:uid="{0FF2A6E6-6B3A-4B7E-8992-0DD0B7EA3A06}"/>
    <cellStyle name="Output 2 37 2" xfId="39082" xr:uid="{0AAA03E3-B8A9-4D49-B664-5E9348528D6E}"/>
    <cellStyle name="Output 2 38" xfId="23228" xr:uid="{AAFF5E65-8DB8-4E25-B679-6D7299A3917E}"/>
    <cellStyle name="Output 2 38 2" xfId="39224" xr:uid="{D99AF377-7C81-409A-B1D4-813EA5096A87}"/>
    <cellStyle name="Output 2 39" xfId="23329" xr:uid="{3E1BB81C-F227-48B8-9397-A96C014E3F90}"/>
    <cellStyle name="Output 2 39 2" xfId="39241" xr:uid="{9B106352-A0FA-4A0A-BA33-8C390321237A}"/>
    <cellStyle name="Output 2 4" xfId="424" xr:uid="{4EAFB3DE-58A6-499A-9692-4A602DDFFF03}"/>
    <cellStyle name="Output 2 4 10" xfId="14140" xr:uid="{C94EB466-E54C-49E4-B536-698990D42A6C}"/>
    <cellStyle name="Output 2 4 2" xfId="485" xr:uid="{8EE0BA48-E917-4B26-B4B8-26F260640CFD}"/>
    <cellStyle name="Output 2 4 2 2" xfId="736" xr:uid="{23469B32-8473-4A34-98F1-73149EB8F644}"/>
    <cellStyle name="Output 2 4 2 2 2" xfId="1212" xr:uid="{2E271E1D-6D77-4B2C-A8A5-18CFCFA0156A}"/>
    <cellStyle name="Output 2 4 2 2 2 2" xfId="4821" xr:uid="{333465BC-1C98-4551-AFD8-A0D0F5D44156}"/>
    <cellStyle name="Output 2 4 2 2 2 3" xfId="6382" xr:uid="{24267167-FA43-42E3-ADBE-E87E506606A6}"/>
    <cellStyle name="Output 2 4 2 2 2 4" xfId="2849" xr:uid="{70632BF1-CAA6-449E-B4B7-654507B16E63}"/>
    <cellStyle name="Output 2 4 2 2 2 5" xfId="9496" xr:uid="{03FD2B81-FDB2-499C-86DF-C6954F28AA48}"/>
    <cellStyle name="Output 2 4 2 2 3" xfId="1435" xr:uid="{FE251FC6-8623-4A30-829E-DE95FB35BF78}"/>
    <cellStyle name="Output 2 4 2 2 3 2" xfId="5223" xr:uid="{B4B52580-E9CA-4C9B-BC06-F7F2E8D6F26B}"/>
    <cellStyle name="Output 2 4 2 2 3 3" xfId="6782" xr:uid="{B2D5B5A4-65A2-4681-B23E-67417A8447D6}"/>
    <cellStyle name="Output 2 4 2 2 3 4" xfId="3169" xr:uid="{14C4B3C1-56D0-45D3-8B9E-EA297DDB04E2}"/>
    <cellStyle name="Output 2 4 2 2 3 5" xfId="9702" xr:uid="{E68EC818-DBF1-406A-9967-75C740113673}"/>
    <cellStyle name="Output 2 4 2 2 4" xfId="2137" xr:uid="{D0F05B89-451D-4627-9319-931E7F347DDA}"/>
    <cellStyle name="Output 2 4 2 2 4 2" xfId="5694" xr:uid="{9FE15496-01E6-4D2C-BA1F-678694368CC0}"/>
    <cellStyle name="Output 2 4 2 2 4 3" xfId="7207" xr:uid="{7E9A9761-45B7-4344-9A65-6E28FF7C4A7C}"/>
    <cellStyle name="Output 2 4 2 2 4 4" xfId="7854" xr:uid="{25A490FB-8518-48E8-A2B3-A48A25BCCA84}"/>
    <cellStyle name="Output 2 4 2 2 4 5" xfId="8426" xr:uid="{246B5E55-137D-4838-8149-28E0932DB3AE}"/>
    <cellStyle name="Output 2 4 2 2 4 6" xfId="3644" xr:uid="{E7DF93D8-9629-4D4E-A9E1-D0ADE4F80CC7}"/>
    <cellStyle name="Output 2 4 2 2 4 7" xfId="10003" xr:uid="{A7C36EBC-C032-41DA-B88A-CBCF3D0DE956}"/>
    <cellStyle name="Output 2 4 2 2 5" xfId="3874" xr:uid="{C2599758-4904-4D97-B010-8256A889E0E2}"/>
    <cellStyle name="Output 2 4 2 2 5 2" xfId="5922" xr:uid="{0B21E5E6-B9A8-4072-ADEC-F5ECF2062FFE}"/>
    <cellStyle name="Output 2 4 2 2 5 3" xfId="7434" xr:uid="{E29DB3BB-419B-431A-9336-4FFF66184F93}"/>
    <cellStyle name="Output 2 4 2 2 5 4" xfId="8081" xr:uid="{8BB0269F-29E7-43D9-9970-97FB162AAA6E}"/>
    <cellStyle name="Output 2 4 2 2 5 5" xfId="8653" xr:uid="{519A8C71-C04F-464B-B266-D9A928452608}"/>
    <cellStyle name="Output 2 4 2 2 6" xfId="4329" xr:uid="{FD0B05AA-CECE-4CA1-A7AB-25C89D633FA3}"/>
    <cellStyle name="Output 2 4 2 2 7" xfId="2474" xr:uid="{289BDFEB-8498-4710-97D2-44360333F84E}"/>
    <cellStyle name="Output 2 4 2 2 8" xfId="9126" xr:uid="{2B14E4DD-9802-454C-AFE1-1FA577B946EF}"/>
    <cellStyle name="Output 2 4 2 2 9" xfId="37145" xr:uid="{741C5A82-F776-4B06-8FBE-F79457C6A570}"/>
    <cellStyle name="Output 2 4 2 3" xfId="1053" xr:uid="{1035C2E3-BC1C-4135-9924-24D5503A71CD}"/>
    <cellStyle name="Output 2 4 2 3 2" xfId="4584" xr:uid="{6D5CC23E-31EA-43D0-9484-A7C5D0CFD0C9}"/>
    <cellStyle name="Output 2 4 2 3 3" xfId="6172" xr:uid="{C4CD36BA-92BF-4FD0-A68A-4A8F053B53EB}"/>
    <cellStyle name="Output 2 4 2 3 4" xfId="2654" xr:uid="{0A7C549E-C9D1-42A9-A133-72901AC4A1AA}"/>
    <cellStyle name="Output 2 4 2 3 5" xfId="9379" xr:uid="{03444763-0357-4353-9E8C-B737DFA4CE4C}"/>
    <cellStyle name="Output 2 4 2 4" xfId="1351" xr:uid="{5E6F6796-79B8-4C4A-A6FD-642E95C2A9CC}"/>
    <cellStyle name="Output 2 4 2 4 2" xfId="5012" xr:uid="{C80F37C7-A0AD-4031-9E14-7C407FDD4470}"/>
    <cellStyle name="Output 2 4 2 4 3" xfId="6572" xr:uid="{520F882C-3998-4E9A-902B-BA6D11D28328}"/>
    <cellStyle name="Output 2 4 2 4 4" xfId="3000" xr:uid="{A4F02B3B-626C-452E-BE39-3EBCA23E74F2}"/>
    <cellStyle name="Output 2 4 2 4 5" xfId="9618" xr:uid="{698456A3-6BBD-4E23-BAE2-61776FB856E4}"/>
    <cellStyle name="Output 2 4 2 5" xfId="1900" xr:uid="{10640B3E-84B9-42E0-AAF9-B70C3105A8BB}"/>
    <cellStyle name="Output 2 4 2 5 2" xfId="5457" xr:uid="{2A373AAF-8F8A-4B71-AC98-2EA921A0E908}"/>
    <cellStyle name="Output 2 4 2 5 3" xfId="6994" xr:uid="{1D241C83-9D25-461B-A56A-B4190534D7AA}"/>
    <cellStyle name="Output 2 4 2 5 4" xfId="7644" xr:uid="{641A2C26-DBD1-4097-AECE-915443A842B7}"/>
    <cellStyle name="Output 2 4 2 5 5" xfId="8216" xr:uid="{F59B054A-CDE3-4EB9-9357-F900A4076CCC}"/>
    <cellStyle name="Output 2 4 2 5 6" xfId="3395" xr:uid="{588BDEB7-6B82-4EB9-88CE-4936173D36BD}"/>
    <cellStyle name="Output 2 4 2 5 7" xfId="9892" xr:uid="{6ED89A30-15AB-4111-BD35-74B8A1296FB7}"/>
    <cellStyle name="Output 2 4 2 6" xfId="4092" xr:uid="{AD2DE008-DDF4-42C5-882C-741D1780962F}"/>
    <cellStyle name="Output 2 4 2 7" xfId="2363" xr:uid="{D2D1BBD2-006B-46B8-BCE7-CB23D32CE5B7}"/>
    <cellStyle name="Output 2 4 2 8" xfId="8889" xr:uid="{44638949-9388-4581-AF32-73BCC48B4E9E}"/>
    <cellStyle name="Output 2 4 2 9" xfId="14233" xr:uid="{B4921F57-84AB-4B29-843B-E5C898C8E264}"/>
    <cellStyle name="Output 2 4 3" xfId="684" xr:uid="{6F7A519E-B3C5-424B-B299-96062F54745A}"/>
    <cellStyle name="Output 2 4 3 2" xfId="1172" xr:uid="{086A37BA-4A27-42F6-80C7-63A2EC1618CF}"/>
    <cellStyle name="Output 2 4 3 2 2" xfId="4773" xr:uid="{A4F698F5-7E5D-4DDD-B5B2-FA93578CDF70}"/>
    <cellStyle name="Output 2 4 3 2 3" xfId="6336" xr:uid="{6E07E5DB-C23D-41EE-93A9-3F1C0E2EFBD6}"/>
    <cellStyle name="Output 2 4 3 2 4" xfId="2805" xr:uid="{FF299D7F-B27A-4B8E-9A76-629A58923EFA}"/>
    <cellStyle name="Output 2 4 3 2 5" xfId="9460" xr:uid="{7DFFBC70-CEEB-4918-BA17-0D27F4604A4A}"/>
    <cellStyle name="Output 2 4 3 3" xfId="1401" xr:uid="{B87C3314-F28E-4FCC-985E-3385A0CF7B92}"/>
    <cellStyle name="Output 2 4 3 3 2" xfId="5177" xr:uid="{5E91936C-B064-44E2-B652-ADBCF9CA832A}"/>
    <cellStyle name="Output 2 4 3 3 3" xfId="6736" xr:uid="{60890B51-8AE6-482F-BDD6-0ABA1C488A13}"/>
    <cellStyle name="Output 2 4 3 3 4" xfId="3127" xr:uid="{7364CD80-1EEA-4050-A4C3-C814BE3F3CF4}"/>
    <cellStyle name="Output 2 4 3 3 5" xfId="9668" xr:uid="{2C0F68A7-CF5C-48CF-BE32-61F3B2CE82C6}"/>
    <cellStyle name="Output 2 4 3 4" xfId="2089" xr:uid="{83BCBE7A-85C7-4912-9AFD-7BB8C479FD52}"/>
    <cellStyle name="Output 2 4 3 4 2" xfId="5646" xr:uid="{3B79C0F7-2B08-47A7-8DCF-7F9A6002B643}"/>
    <cellStyle name="Output 2 4 3 4 3" xfId="7161" xr:uid="{28C4FEC9-320C-479C-A09A-92C4C99E5A79}"/>
    <cellStyle name="Output 2 4 3 4 4" xfId="7808" xr:uid="{6C2B86AC-337D-46ED-B0FB-2CA76F9A5C78}"/>
    <cellStyle name="Output 2 4 3 4 5" xfId="8380" xr:uid="{F33B7730-B657-4CA1-8478-1386354A3B7B}"/>
    <cellStyle name="Output 2 4 3 4 6" xfId="3591" xr:uid="{D2709A15-873A-4BFF-A80D-A001598CB14B}"/>
    <cellStyle name="Output 2 4 3 4 7" xfId="9967" xr:uid="{55F9BB5F-E963-4D08-BA60-C6C4C5B4F022}"/>
    <cellStyle name="Output 2 4 3 5" xfId="3832" xr:uid="{DC5B1412-9926-43A7-9984-12EC71F43C4C}"/>
    <cellStyle name="Output 2 4 3 5 2" xfId="5880" xr:uid="{31030B93-CAB7-435C-B6B5-A84A8F244492}"/>
    <cellStyle name="Output 2 4 3 5 3" xfId="7392" xr:uid="{97723FB1-0D4D-48F4-9231-E169A2B85840}"/>
    <cellStyle name="Output 2 4 3 5 4" xfId="8039" xr:uid="{E71CEB67-C00E-4F1C-B34C-F0DD80C8DD0D}"/>
    <cellStyle name="Output 2 4 3 5 5" xfId="8611" xr:uid="{E5618D10-4BA4-4D88-AAE6-283BFAA91F1C}"/>
    <cellStyle name="Output 2 4 3 6" xfId="4281" xr:uid="{92F72159-CB46-4FA7-9E4D-10F64E4947AB}"/>
    <cellStyle name="Output 2 4 3 7" xfId="2438" xr:uid="{2DB27F78-0C1E-4C02-8E69-153A14B723A1}"/>
    <cellStyle name="Output 2 4 3 8" xfId="9078" xr:uid="{47386CCC-F0C5-4792-98DE-36B89B0878A6}"/>
    <cellStyle name="Output 2 4 4" xfId="1013" xr:uid="{0EBDD73D-43ED-493A-887F-0390A644BC04}"/>
    <cellStyle name="Output 2 4 4 2" xfId="4536" xr:uid="{EE3995A6-D18E-4703-B6B6-24ACD2A07DB6}"/>
    <cellStyle name="Output 2 4 4 3" xfId="6126" xr:uid="{F3A82407-4312-4E1E-ADE5-83DDBC9B6EA9}"/>
    <cellStyle name="Output 2 4 4 4" xfId="2610" xr:uid="{5E88D6C6-3438-40AF-A154-7046D36932FD}"/>
    <cellStyle name="Output 2 4 4 5" xfId="9343" xr:uid="{0C2DE43F-3036-4FDE-866F-8A034E6E2DF2}"/>
    <cellStyle name="Output 2 4 5" xfId="954" xr:uid="{3DDC830C-FDCE-45CF-8C2D-012270595D0D}"/>
    <cellStyle name="Output 2 4 5 2" xfId="4966" xr:uid="{96F7F82F-659D-4EC9-A8FE-3F091CBF61A7}"/>
    <cellStyle name="Output 2 4 5 3" xfId="6526" xr:uid="{F72BFE2C-AF36-4B7E-9BEF-5E3B124B739F}"/>
    <cellStyle name="Output 2 4 5 4" xfId="2958" xr:uid="{E28A00EC-1C51-40E1-A99B-E5A0C1E81B3E}"/>
    <cellStyle name="Output 2 4 5 5" xfId="9305" xr:uid="{B7E03414-726E-40B0-9F38-695702F865E8}"/>
    <cellStyle name="Output 2 4 6" xfId="1852" xr:uid="{039D1397-EF23-4BCA-827C-83177FC14B1A}"/>
    <cellStyle name="Output 2 4 6 2" xfId="5409" xr:uid="{D53FA6FB-A30F-4F72-A0BA-D60C5C06C85E}"/>
    <cellStyle name="Output 2 4 6 3" xfId="6948" xr:uid="{2D5FEEEB-B261-42F0-82E6-AF9E4730DB36}"/>
    <cellStyle name="Output 2 4 6 4" xfId="7598" xr:uid="{9220FD44-E586-46F8-A9EC-B700884D0C4D}"/>
    <cellStyle name="Output 2 4 6 5" xfId="8170" xr:uid="{CE82B7DC-41B6-4AC0-B9EE-2704A51D7152}"/>
    <cellStyle name="Output 2 4 6 6" xfId="3342" xr:uid="{E454A89E-7B9F-4AD4-83D9-5813C0623C40}"/>
    <cellStyle name="Output 2 4 6 7" xfId="9856" xr:uid="{E6687429-1E21-406B-A402-3DE4D660F680}"/>
    <cellStyle name="Output 2 4 7" xfId="4044" xr:uid="{CAC99BAE-BC55-4111-90E0-5F896DFC6856}"/>
    <cellStyle name="Output 2 4 8" xfId="2327" xr:uid="{B3474995-2B63-41E3-974F-E8EF447C0D5B}"/>
    <cellStyle name="Output 2 4 9" xfId="8841" xr:uid="{69B1FBC0-8DAA-4B8A-8E84-397BCFE57689}"/>
    <cellStyle name="Output 2 40" xfId="17227" xr:uid="{8F6D9FDD-A980-47AD-8341-C46F80A61943}"/>
    <cellStyle name="Output 2 40 2" xfId="37880" xr:uid="{9B26C639-07B6-4607-A15A-661F9D90060A}"/>
    <cellStyle name="Output 2 41" xfId="22814" xr:uid="{93B96FA2-A725-4764-A3C4-C3B4FDE3741A}"/>
    <cellStyle name="Output 2 41 2" xfId="39128" xr:uid="{E14FBA4C-5CA8-4F55-AD90-FBC8913FAD22}"/>
    <cellStyle name="Output 2 42" xfId="22636" xr:uid="{235B46C7-EC25-49C6-B499-9D9C4EF4EA1B}"/>
    <cellStyle name="Output 2 42 2" xfId="39095" xr:uid="{F9AFC843-6EC7-4746-B245-A71BB3B253D7}"/>
    <cellStyle name="Output 2 43" xfId="22524" xr:uid="{4D348D9A-1761-43D3-9C4A-81362175371F}"/>
    <cellStyle name="Output 2 43 2" xfId="39079" xr:uid="{E2037ADD-9DC6-4592-961B-8E46D901443D}"/>
    <cellStyle name="Output 2 44" xfId="23127" xr:uid="{E2E42E8B-AFEB-4F7D-9FC8-4F980EDBD183}"/>
    <cellStyle name="Output 2 44 2" xfId="39199" xr:uid="{378E7912-E343-4022-B0BD-7BE2EA2831C3}"/>
    <cellStyle name="Output 2 45" xfId="23164" xr:uid="{BF1018B8-9D7B-4BDA-9AF3-9B1937257676}"/>
    <cellStyle name="Output 2 45 2" xfId="39209" xr:uid="{D656A279-84DF-4AEC-A49B-A2CCE7CF3510}"/>
    <cellStyle name="Output 2 46" xfId="18689" xr:uid="{13AE8C41-3A8E-4E42-AD91-EF5094EA89F8}"/>
    <cellStyle name="Output 2 46 2" xfId="38199" xr:uid="{647A59AC-2099-4F61-98F1-783C5D1EB16D}"/>
    <cellStyle name="Output 2 47" xfId="17608" xr:uid="{33CA02E6-9FEC-4ADE-8275-112C1321B7E4}"/>
    <cellStyle name="Output 2 47 2" xfId="37959" xr:uid="{216BEAA9-52EA-4389-96D1-DB456DF3D9A5}"/>
    <cellStyle name="Output 2 48" xfId="16874" xr:uid="{2F752D43-453E-462F-8EF3-41DDF7D9054E}"/>
    <cellStyle name="Output 2 48 2" xfId="37813" xr:uid="{9DD5BDED-EEDF-4B15-87B3-72DE75D980C8}"/>
    <cellStyle name="Output 2 49" xfId="15462" xr:uid="{E0E79C0E-7DAD-4BAF-8341-758CD678C390}"/>
    <cellStyle name="Output 2 5" xfId="425" xr:uid="{EC45BDD3-A8B3-4E3F-88B2-E964DEA8389F}"/>
    <cellStyle name="Output 2 5 10" xfId="14344" xr:uid="{1B46CE79-35C8-4E54-9182-FA426B977E95}"/>
    <cellStyle name="Output 2 5 2" xfId="481" xr:uid="{BBFBC376-4FC0-4673-B1AE-D5ADD0955785}"/>
    <cellStyle name="Output 2 5 2 2" xfId="732" xr:uid="{5D26C26A-2253-4081-9F4D-CB8A830F66E7}"/>
    <cellStyle name="Output 2 5 2 2 2" xfId="1210" xr:uid="{6AA33DF3-8A16-4869-AD4E-28BE64FC2414}"/>
    <cellStyle name="Output 2 5 2 2 2 2" xfId="4817" xr:uid="{B0780AFA-AE7F-475A-8A21-4095C07B3D06}"/>
    <cellStyle name="Output 2 5 2 2 2 3" xfId="6378" xr:uid="{8B91D01C-2FA1-4982-9434-813B0CD4D730}"/>
    <cellStyle name="Output 2 5 2 2 2 4" xfId="2845" xr:uid="{01568253-4FED-48D5-8A8E-F4F3EB96419E}"/>
    <cellStyle name="Output 2 5 2 2 2 5" xfId="9494" xr:uid="{E5CFDB7E-D702-4E0C-9A44-50FAB4D90386}"/>
    <cellStyle name="Output 2 5 2 2 3" xfId="1433" xr:uid="{A154B558-AB00-4289-BA6B-5AA4D08D43E6}"/>
    <cellStyle name="Output 2 5 2 2 3 2" xfId="5219" xr:uid="{204FE2C0-81DE-41A8-A90D-4179BCE9FF49}"/>
    <cellStyle name="Output 2 5 2 2 3 3" xfId="6778" xr:uid="{B07D7CC4-4F6E-4C52-A1D9-B0E032BE5323}"/>
    <cellStyle name="Output 2 5 2 2 3 4" xfId="3165" xr:uid="{F1B66EE6-80C4-4AF9-B7E8-026CDC3250F7}"/>
    <cellStyle name="Output 2 5 2 2 3 5" xfId="9700" xr:uid="{3958BFB6-D722-463D-8AD8-939500A29B75}"/>
    <cellStyle name="Output 2 5 2 2 4" xfId="2133" xr:uid="{8DDC7B6E-851B-4EAB-B237-D1A0404E6A65}"/>
    <cellStyle name="Output 2 5 2 2 4 2" xfId="5690" xr:uid="{0A541A3C-B794-40BE-9938-FAE7524D2206}"/>
    <cellStyle name="Output 2 5 2 2 4 3" xfId="7203" xr:uid="{83E2BD9F-5762-4BE6-9AF4-3AECCC027626}"/>
    <cellStyle name="Output 2 5 2 2 4 4" xfId="7850" xr:uid="{BC50A9DE-CBF0-47BC-BE2A-F0AD3057EAEE}"/>
    <cellStyle name="Output 2 5 2 2 4 5" xfId="8422" xr:uid="{14EC9D2B-6B0C-49CD-8B81-42D31AB43285}"/>
    <cellStyle name="Output 2 5 2 2 4 6" xfId="3640" xr:uid="{9A894038-6E33-4E84-AAFF-3C98EC1BB116}"/>
    <cellStyle name="Output 2 5 2 2 4 7" xfId="10001" xr:uid="{AC5421C0-C276-4A74-9F7E-15AC84D97562}"/>
    <cellStyle name="Output 2 5 2 2 5" xfId="3870" xr:uid="{CD37F391-F8B3-4537-B722-D6D8A069B54E}"/>
    <cellStyle name="Output 2 5 2 2 5 2" xfId="5918" xr:uid="{782F4819-080B-4CD9-8F6E-3F33E44DAE76}"/>
    <cellStyle name="Output 2 5 2 2 5 3" xfId="7430" xr:uid="{3E99D444-80DB-4713-AF40-3D9B3EDD7437}"/>
    <cellStyle name="Output 2 5 2 2 5 4" xfId="8077" xr:uid="{A587395E-9FC9-4EA5-AE93-C9C111EC8231}"/>
    <cellStyle name="Output 2 5 2 2 5 5" xfId="8649" xr:uid="{AFBE4112-03A0-4C4C-8838-BE0651C07665}"/>
    <cellStyle name="Output 2 5 2 2 6" xfId="4325" xr:uid="{EA67DEB9-352D-4BE0-A326-479BB2B41D16}"/>
    <cellStyle name="Output 2 5 2 2 7" xfId="2472" xr:uid="{CE4EE5F8-4D88-4E2D-A450-B7FB705A35A7}"/>
    <cellStyle name="Output 2 5 2 2 8" xfId="9122" xr:uid="{FD793A53-1B49-44CF-977E-1EC249DDDD50}"/>
    <cellStyle name="Output 2 5 2 3" xfId="1051" xr:uid="{AF19BE6B-8128-4AF8-8302-5B3858289F46}"/>
    <cellStyle name="Output 2 5 2 3 2" xfId="4580" xr:uid="{8FB2A60F-5194-4D85-A2C6-991DD97BEB21}"/>
    <cellStyle name="Output 2 5 2 3 3" xfId="6168" xr:uid="{4F49E2EE-6EF6-4A92-BA12-09A7A121EA50}"/>
    <cellStyle name="Output 2 5 2 3 4" xfId="2650" xr:uid="{DBB768E8-85DE-480D-8EFD-77F3C59C3626}"/>
    <cellStyle name="Output 2 5 2 3 5" xfId="9377" xr:uid="{D44F9328-79CB-433A-9A21-F134C4E30235}"/>
    <cellStyle name="Output 2 5 2 4" xfId="1349" xr:uid="{31BA0092-3A7A-4AAD-856E-EBB4520DF681}"/>
    <cellStyle name="Output 2 5 2 4 2" xfId="5008" xr:uid="{EA0BBEB8-44E1-47C0-B38A-35579E74CF1D}"/>
    <cellStyle name="Output 2 5 2 4 3" xfId="6568" xr:uid="{F85E62C3-0477-420F-AF47-9698955CD0F6}"/>
    <cellStyle name="Output 2 5 2 4 4" xfId="2996" xr:uid="{7552C841-27F5-4B10-A468-6432E54B6F9F}"/>
    <cellStyle name="Output 2 5 2 4 5" xfId="9616" xr:uid="{F6BBE8D4-989A-40DF-AB67-C7942C4307ED}"/>
    <cellStyle name="Output 2 5 2 5" xfId="1896" xr:uid="{4FBD4596-7F94-45F3-834F-94608E18545B}"/>
    <cellStyle name="Output 2 5 2 5 2" xfId="5453" xr:uid="{74495011-8E91-4FEE-8D32-EEDE0407EC38}"/>
    <cellStyle name="Output 2 5 2 5 3" xfId="6990" xr:uid="{EDD43698-BC79-43E0-969C-076B80ED5F82}"/>
    <cellStyle name="Output 2 5 2 5 4" xfId="7640" xr:uid="{290081E5-41D3-449F-9E66-38C1C3EDD494}"/>
    <cellStyle name="Output 2 5 2 5 5" xfId="8212" xr:uid="{82FF2D51-3634-431B-8956-5284ADB0AF20}"/>
    <cellStyle name="Output 2 5 2 5 6" xfId="3391" xr:uid="{CE38596E-63BD-4722-85F8-D9BF8731794B}"/>
    <cellStyle name="Output 2 5 2 5 7" xfId="9890" xr:uid="{891E427F-49CB-43A8-BDB5-7268372C699B}"/>
    <cellStyle name="Output 2 5 2 6" xfId="4088" xr:uid="{08669862-A25B-4838-B55F-1F08C6336DB9}"/>
    <cellStyle name="Output 2 5 2 7" xfId="2361" xr:uid="{F40B47BA-8217-4402-BF55-6AFBCF79C7B9}"/>
    <cellStyle name="Output 2 5 2 8" xfId="8885" xr:uid="{C732D059-4D65-4C0B-8297-3D7C39A04C00}"/>
    <cellStyle name="Output 2 5 3" xfId="685" xr:uid="{0E5306A2-D5E8-42BE-954B-AD1C45474718}"/>
    <cellStyle name="Output 2 5 3 2" xfId="1173" xr:uid="{DE56221B-F880-4FC8-B53A-6A4744DBD6FC}"/>
    <cellStyle name="Output 2 5 3 2 2" xfId="4774" xr:uid="{EF7081A4-319B-4AE0-AF12-9C9CB361F03F}"/>
    <cellStyle name="Output 2 5 3 2 3" xfId="6337" xr:uid="{32FDFBFC-96AC-43C7-B9B7-85E5B74D28E9}"/>
    <cellStyle name="Output 2 5 3 2 4" xfId="2806" xr:uid="{77DE3428-51E9-4335-AF65-CFCD582B2E78}"/>
    <cellStyle name="Output 2 5 3 2 5" xfId="9461" xr:uid="{35788D8E-767E-4D50-B6DB-22A87483C885}"/>
    <cellStyle name="Output 2 5 3 3" xfId="1402" xr:uid="{3C4A5B33-8463-4BE0-90C8-A94488F04B23}"/>
    <cellStyle name="Output 2 5 3 3 2" xfId="5178" xr:uid="{3CA619EB-0612-4B49-AECB-D45241211C91}"/>
    <cellStyle name="Output 2 5 3 3 3" xfId="6737" xr:uid="{ED5A8383-063D-42C5-B4C9-2C963FAF5C28}"/>
    <cellStyle name="Output 2 5 3 3 4" xfId="3128" xr:uid="{042ECB79-037E-41EF-AF80-C5682351A4C8}"/>
    <cellStyle name="Output 2 5 3 3 5" xfId="9669" xr:uid="{58427C15-290E-4C51-96A2-79D9FF852DE4}"/>
    <cellStyle name="Output 2 5 3 4" xfId="2090" xr:uid="{1793CF45-8DEE-476D-8477-E0C72B7E539C}"/>
    <cellStyle name="Output 2 5 3 4 2" xfId="5647" xr:uid="{8A300AD2-0C8D-47DC-8123-7A502BA6157F}"/>
    <cellStyle name="Output 2 5 3 4 3" xfId="7162" xr:uid="{867B3DE4-C8E0-4BB1-9C3A-D72ABBE763C4}"/>
    <cellStyle name="Output 2 5 3 4 4" xfId="7809" xr:uid="{AE4B8CEE-EF14-45CA-8DBA-FC26122F3795}"/>
    <cellStyle name="Output 2 5 3 4 5" xfId="8381" xr:uid="{2CABE302-0D20-4737-AFFF-AF8CE6EF37D2}"/>
    <cellStyle name="Output 2 5 3 4 6" xfId="3592" xr:uid="{52E19C14-B8AE-4657-B0CA-D4A673139D0F}"/>
    <cellStyle name="Output 2 5 3 4 7" xfId="9968" xr:uid="{589FA210-C5AF-4403-B664-230142993EBE}"/>
    <cellStyle name="Output 2 5 3 5" xfId="3833" xr:uid="{B2FE92F6-5C16-47C6-BB7A-6EA2417F5D22}"/>
    <cellStyle name="Output 2 5 3 5 2" xfId="5881" xr:uid="{13A5A8FA-97E9-4E9E-BD0B-915C8AAFE118}"/>
    <cellStyle name="Output 2 5 3 5 3" xfId="7393" xr:uid="{42B3A349-E771-4567-8ABD-33F94E5DB682}"/>
    <cellStyle name="Output 2 5 3 5 4" xfId="8040" xr:uid="{687C40F0-81C3-473E-A776-525ACF4F333A}"/>
    <cellStyle name="Output 2 5 3 5 5" xfId="8612" xr:uid="{6C230A54-85AE-41E6-9E65-C629BC6C3D0A}"/>
    <cellStyle name="Output 2 5 3 6" xfId="4282" xr:uid="{58BA6613-1438-484E-8E51-B005428FB80C}"/>
    <cellStyle name="Output 2 5 3 7" xfId="2439" xr:uid="{87DC9795-FBF8-4706-BB88-79DF17738368}"/>
    <cellStyle name="Output 2 5 3 8" xfId="9079" xr:uid="{9E0853EF-9F3B-4E07-A408-A28C0C378170}"/>
    <cellStyle name="Output 2 5 4" xfId="1014" xr:uid="{A4D82F43-60CE-4BB3-9FA1-92105178D833}"/>
    <cellStyle name="Output 2 5 4 2" xfId="4537" xr:uid="{52556D61-7240-499A-953A-00955A5170CD}"/>
    <cellStyle name="Output 2 5 4 3" xfId="6127" xr:uid="{B2D7D998-054E-48E5-A5CF-1E143078696C}"/>
    <cellStyle name="Output 2 5 4 4" xfId="2611" xr:uid="{CD152059-0B44-458A-9720-4B3273CD6088}"/>
    <cellStyle name="Output 2 5 4 5" xfId="9344" xr:uid="{1E221700-F7F8-4254-B66F-2B8BFA652558}"/>
    <cellStyle name="Output 2 5 5" xfId="953" xr:uid="{C10A5DC7-88B1-42FE-99B4-955C46DD3E80}"/>
    <cellStyle name="Output 2 5 5 2" xfId="4967" xr:uid="{3C2BF96B-FAD3-4E3A-AA83-10133A085DDB}"/>
    <cellStyle name="Output 2 5 5 3" xfId="6527" xr:uid="{FEF2D71F-61B2-42E0-B3D6-4133A3F7E475}"/>
    <cellStyle name="Output 2 5 5 4" xfId="2959" xr:uid="{9108822D-CDBA-4136-9EB2-84D1F9247237}"/>
    <cellStyle name="Output 2 5 5 5" xfId="9304" xr:uid="{01759734-4D20-4724-9CEE-EFFF0E5CBD41}"/>
    <cellStyle name="Output 2 5 6" xfId="1853" xr:uid="{F0DCE93A-F600-4ABD-90CA-5BE40F999AE7}"/>
    <cellStyle name="Output 2 5 6 2" xfId="5410" xr:uid="{B474DDAD-B5D1-4865-AA24-BBBE0707611B}"/>
    <cellStyle name="Output 2 5 6 3" xfId="6949" xr:uid="{D4C0D2AF-CD84-4857-BD6E-4643616E3044}"/>
    <cellStyle name="Output 2 5 6 4" xfId="7599" xr:uid="{D58C634B-31D2-4BBD-8076-C646F52F8921}"/>
    <cellStyle name="Output 2 5 6 5" xfId="8171" xr:uid="{DD8467BE-09D5-4431-9978-77E62DAA4753}"/>
    <cellStyle name="Output 2 5 6 6" xfId="3343" xr:uid="{3AAD067E-3C30-470D-8C4C-EF255FA9B8BA}"/>
    <cellStyle name="Output 2 5 6 7" xfId="9857" xr:uid="{FD8E69F8-6A15-43A1-9493-D5A27936A3A8}"/>
    <cellStyle name="Output 2 5 7" xfId="4045" xr:uid="{392F6877-B8A8-45A9-859E-F12B32A9DE36}"/>
    <cellStyle name="Output 2 5 8" xfId="2328" xr:uid="{C7C6E8DF-DE0B-41DD-A0FB-F5E72AD07AA8}"/>
    <cellStyle name="Output 2 5 9" xfId="8842" xr:uid="{D06945DA-5EB6-4740-853B-0FFAAF37DF40}"/>
    <cellStyle name="Output 2 50" xfId="15742" xr:uid="{F8DBC597-443C-483E-913F-70B30F1F94D9}"/>
    <cellStyle name="Output 2 51" xfId="28779" xr:uid="{C66361DD-8730-4712-8685-732F60737914}"/>
    <cellStyle name="Output 2 52" xfId="30205" xr:uid="{4360E9AC-C0C6-4CC4-8408-BD31601720C1}"/>
    <cellStyle name="Output 2 53" xfId="16106" xr:uid="{221D4585-2E7E-4131-B4A6-48E0290690E3}"/>
    <cellStyle name="Output 2 54" xfId="31120" xr:uid="{474250F6-152A-4FC6-8027-6A6278EBAEC1}"/>
    <cellStyle name="Output 2 55" xfId="27793" xr:uid="{13A9C961-36FE-45A8-9015-7E475AB5C24D}"/>
    <cellStyle name="Output 2 55 2" xfId="32849" xr:uid="{0B066460-C687-4317-B259-B83DD241C06A}"/>
    <cellStyle name="Output 2 55 2 2" xfId="41388" xr:uid="{13A523CD-4A17-4737-A6DA-8A970C48F5A2}"/>
    <cellStyle name="Output 2 55 3" xfId="36127" xr:uid="{47E64AEB-AC16-48C7-9ADD-C9936254877B}"/>
    <cellStyle name="Output 2 55 3 2" xfId="42117" xr:uid="{9CDDEBD1-2927-4C9B-9B91-93BBD89D8B08}"/>
    <cellStyle name="Output 2 55 4" xfId="28675" xr:uid="{712617B8-45C3-4E13-A815-019965351E9F}"/>
    <cellStyle name="Output 2 55 4 2" xfId="40448" xr:uid="{B1B06132-6653-4C3A-B564-851CA4BC1DAB}"/>
    <cellStyle name="Output 2 55 5" xfId="30676" xr:uid="{2214848D-90E4-4650-83C8-35D2D7F339AC}"/>
    <cellStyle name="Output 2 55 5 2" xfId="40883" xr:uid="{713FE87A-F517-4839-86B5-1171F7ACFFA0}"/>
    <cellStyle name="Output 2 55 6" xfId="29219" xr:uid="{3C70C833-C3BB-461E-AE54-8F6548D30F73}"/>
    <cellStyle name="Output 2 55 6 2" xfId="40558" xr:uid="{0683BA5B-9850-4341-A57D-1E94DC646AB5}"/>
    <cellStyle name="Output 2 55 7" xfId="32186" xr:uid="{323C7BC0-7A51-4D48-B2E2-F4FDCC277884}"/>
    <cellStyle name="Output 2 55 7 2" xfId="41247" xr:uid="{CC60CF04-BADA-4CD3-BE83-06459BE37218}"/>
    <cellStyle name="Output 2 55 8" xfId="30353" xr:uid="{C59E2DA5-DAB0-4404-BA87-EA360647A7E0}"/>
    <cellStyle name="Output 2 55 8 2" xfId="40816" xr:uid="{5E92C02B-495B-486E-90B0-1CAB941D7B3A}"/>
    <cellStyle name="Output 2 55 9" xfId="27707" xr:uid="{73C3EFF5-9DF8-4399-A68A-5B8C48EC356B}"/>
    <cellStyle name="Output 2 55 9 2" xfId="40220" xr:uid="{6A260AE2-E57E-442E-AD8A-F9C86CDC3FA7}"/>
    <cellStyle name="Output 2 56" xfId="35565" xr:uid="{DDB3F6FB-0E1C-4D45-8F76-AD988E305A19}"/>
    <cellStyle name="Output 2 56 2" xfId="42007" xr:uid="{DC5723BE-0530-4D74-AAC3-720A559BE865}"/>
    <cellStyle name="Output 2 57" xfId="32570" xr:uid="{F6911583-E6D4-4467-BDD7-65DDAA70F62A}"/>
    <cellStyle name="Output 2 57 2" xfId="41328" xr:uid="{601AB442-19C0-4B5C-B682-9C8887DB1596}"/>
    <cellStyle name="Output 2 58" xfId="35071" xr:uid="{4614E27A-C95A-4576-91FF-A84833186052}"/>
    <cellStyle name="Output 2 58 2" xfId="41905" xr:uid="{A2D7432A-76CB-4613-B8E5-A28A0519BE99}"/>
    <cellStyle name="Output 2 59" xfId="33804" xr:uid="{354B26B2-405D-4591-94F1-E7B37B79E1C2}"/>
    <cellStyle name="Output 2 59 2" xfId="41618" xr:uid="{65053D79-AA73-4021-A570-43C114651D39}"/>
    <cellStyle name="Output 2 6" xfId="426" xr:uid="{CD672C0E-C917-440D-B1D8-F0EB93598209}"/>
    <cellStyle name="Output 2 6 10" xfId="14470" xr:uid="{84B96940-44C5-4841-8A94-1A5E6F58163C}"/>
    <cellStyle name="Output 2 6 2" xfId="476" xr:uid="{DA985B70-4F10-4BA2-98C5-FE92092B7A79}"/>
    <cellStyle name="Output 2 6 2 2" xfId="727" xr:uid="{672785C0-4861-4507-9CA7-E0CE4CE8E7AE}"/>
    <cellStyle name="Output 2 6 2 2 2" xfId="1207" xr:uid="{002DEA36-1210-48AF-93F5-97F6BE4198C5}"/>
    <cellStyle name="Output 2 6 2 2 2 2" xfId="4812" xr:uid="{62F9DC30-2356-482F-A9A4-011E00D8A9B7}"/>
    <cellStyle name="Output 2 6 2 2 2 3" xfId="6373" xr:uid="{F5DA2F2A-8806-4C8D-9C42-F02820B4F680}"/>
    <cellStyle name="Output 2 6 2 2 2 4" xfId="2842" xr:uid="{62D3D508-2977-43C3-9508-791E3C89E6B6}"/>
    <cellStyle name="Output 2 6 2 2 2 5" xfId="9493" xr:uid="{3396B38E-DB76-4360-81BB-DC999551C3C0}"/>
    <cellStyle name="Output 2 6 2 2 3" xfId="1432" xr:uid="{B0EA1626-7A27-444C-BAE7-28FFF1FEA59C}"/>
    <cellStyle name="Output 2 6 2 2 3 2" xfId="5214" xr:uid="{37D05991-E7D3-4F87-9455-2145286FFC4E}"/>
    <cellStyle name="Output 2 6 2 2 3 3" xfId="6773" xr:uid="{8F4CB081-CF89-4953-A8E7-A80E8E224C9B}"/>
    <cellStyle name="Output 2 6 2 2 3 4" xfId="3162" xr:uid="{081581F5-9856-4709-ACAA-EF2E24B288D4}"/>
    <cellStyle name="Output 2 6 2 2 3 5" xfId="9699" xr:uid="{BF5F8B87-9C85-40F4-B210-7D4446AE07EA}"/>
    <cellStyle name="Output 2 6 2 2 4" xfId="2128" xr:uid="{821B44DE-1EFD-4D9B-A013-C6A80760317C}"/>
    <cellStyle name="Output 2 6 2 2 4 2" xfId="5685" xr:uid="{81A257D7-4179-400E-80BD-4ABE38DAC465}"/>
    <cellStyle name="Output 2 6 2 2 4 3" xfId="7198" xr:uid="{CCB0B9A9-E0DD-4408-9E16-3FE12A12DE0F}"/>
    <cellStyle name="Output 2 6 2 2 4 4" xfId="7845" xr:uid="{59B5DB2C-16E7-46BC-BAC9-1C4EEDE08358}"/>
    <cellStyle name="Output 2 6 2 2 4 5" xfId="8417" xr:uid="{6C560486-CD27-46FB-80F0-239EE1AF02AE}"/>
    <cellStyle name="Output 2 6 2 2 4 6" xfId="3635" xr:uid="{21161100-D11E-41D0-951B-8157AA324D52}"/>
    <cellStyle name="Output 2 6 2 2 4 7" xfId="10000" xr:uid="{0BAAB5EE-1D01-4D26-BE1F-A86A129D4220}"/>
    <cellStyle name="Output 2 6 2 2 5" xfId="3867" xr:uid="{D020ADF2-736C-4586-B5D0-413C2676F201}"/>
    <cellStyle name="Output 2 6 2 2 5 2" xfId="5915" xr:uid="{2BBDA4F1-6675-4165-85CF-9FFAB8183DDE}"/>
    <cellStyle name="Output 2 6 2 2 5 3" xfId="7427" xr:uid="{EF0D2902-2F8C-4265-827F-05E79E7EC620}"/>
    <cellStyle name="Output 2 6 2 2 5 4" xfId="8074" xr:uid="{865C5172-328D-4D93-B805-751220A07A4C}"/>
    <cellStyle name="Output 2 6 2 2 5 5" xfId="8646" xr:uid="{D2F25CF8-E347-4F2A-920D-0FB0ACFFFEE8}"/>
    <cellStyle name="Output 2 6 2 2 6" xfId="4320" xr:uid="{62FA7D60-9CE3-4F13-BD29-56A48861535E}"/>
    <cellStyle name="Output 2 6 2 2 7" xfId="2471" xr:uid="{ED6590EE-CD4B-46F8-97B9-2A42E793960E}"/>
    <cellStyle name="Output 2 6 2 2 8" xfId="9117" xr:uid="{E7C98FA6-4370-49AD-80C9-003F092D82BB}"/>
    <cellStyle name="Output 2 6 2 3" xfId="1048" xr:uid="{29452C64-0D45-4276-8CA0-3C873EAD1292}"/>
    <cellStyle name="Output 2 6 2 3 2" xfId="4575" xr:uid="{0C3B87A1-9390-4E9A-A5BE-4D9675A180EE}"/>
    <cellStyle name="Output 2 6 2 3 3" xfId="6163" xr:uid="{5A54ABB1-931A-4426-B689-1F426B8706F7}"/>
    <cellStyle name="Output 2 6 2 3 4" xfId="2647" xr:uid="{5523FBD3-6F29-4B83-883D-5B587E9C5620}"/>
    <cellStyle name="Output 2 6 2 3 5" xfId="9376" xr:uid="{FA920E36-07E8-4CC2-B184-6980B325ACDC}"/>
    <cellStyle name="Output 2 6 2 4" xfId="1348" xr:uid="{F289F583-8F89-46CE-BF97-65D2EED9398D}"/>
    <cellStyle name="Output 2 6 2 4 2" xfId="5003" xr:uid="{BC4E1731-4973-4709-9EBD-1D9878B8F203}"/>
    <cellStyle name="Output 2 6 2 4 3" xfId="6563" xr:uid="{30DD1A6F-C21F-4ED2-B356-6A82AC99E6E3}"/>
    <cellStyle name="Output 2 6 2 4 4" xfId="2993" xr:uid="{9706DA4A-DEEC-46CB-92A1-011F7CE81775}"/>
    <cellStyle name="Output 2 6 2 4 5" xfId="9615" xr:uid="{D9E4F52D-CFFB-42FD-AAA2-D35C546FE2C9}"/>
    <cellStyle name="Output 2 6 2 5" xfId="1891" xr:uid="{37625251-EC0F-4911-A07C-73F5C599F175}"/>
    <cellStyle name="Output 2 6 2 5 2" xfId="5448" xr:uid="{034F505A-CB38-4F98-A8DD-114B5F256A4B}"/>
    <cellStyle name="Output 2 6 2 5 3" xfId="6985" xr:uid="{7363E6B5-4EDB-4AC5-A118-C06E4B7A6954}"/>
    <cellStyle name="Output 2 6 2 5 4" xfId="7635" xr:uid="{4D053B0D-4960-4A70-8716-0B5D677F3880}"/>
    <cellStyle name="Output 2 6 2 5 5" xfId="8207" xr:uid="{C832C585-F235-4861-990D-DF25BE5AAB6C}"/>
    <cellStyle name="Output 2 6 2 5 6" xfId="3386" xr:uid="{413973D6-D76A-4830-8631-C6C3BFB8CE58}"/>
    <cellStyle name="Output 2 6 2 5 7" xfId="9889" xr:uid="{7B7F2F88-849B-4CC3-B58F-E68F660FA60D}"/>
    <cellStyle name="Output 2 6 2 6" xfId="4083" xr:uid="{08A8BB04-245D-4B0D-986F-1687AC5BAE11}"/>
    <cellStyle name="Output 2 6 2 7" xfId="2360" xr:uid="{FD6DC64B-9DE3-41FD-B6E5-C322766AAD26}"/>
    <cellStyle name="Output 2 6 2 8" xfId="8880" xr:uid="{8B4EC257-4D43-4790-97FE-F6A747A6DE1F}"/>
    <cellStyle name="Output 2 6 3" xfId="686" xr:uid="{E1D7DA4F-BFF4-4A20-B91C-D36626A58D7C}"/>
    <cellStyle name="Output 2 6 3 2" xfId="1174" xr:uid="{11163554-814D-4DD8-8E4F-81C208DFDA86}"/>
    <cellStyle name="Output 2 6 3 2 2" xfId="4775" xr:uid="{D3CA702A-254A-4EC1-9734-E2366DAD52A9}"/>
    <cellStyle name="Output 2 6 3 2 3" xfId="6338" xr:uid="{AC257E3F-30EC-451B-B912-DA15741A5377}"/>
    <cellStyle name="Output 2 6 3 2 4" xfId="2807" xr:uid="{741CFD0F-B809-4841-8A1A-5F8DF0162BF7}"/>
    <cellStyle name="Output 2 6 3 2 5" xfId="9462" xr:uid="{D678D7F1-9836-4D67-81E1-126298FA809E}"/>
    <cellStyle name="Output 2 6 3 3" xfId="1403" xr:uid="{3B0C2E60-8C45-409B-929A-DB0A9A643C60}"/>
    <cellStyle name="Output 2 6 3 3 2" xfId="5179" xr:uid="{7CD02ED1-1388-49A9-91B6-F4490B0C262B}"/>
    <cellStyle name="Output 2 6 3 3 3" xfId="6738" xr:uid="{597F7173-4BE0-4F13-AB00-F41CA5407EB9}"/>
    <cellStyle name="Output 2 6 3 3 4" xfId="3129" xr:uid="{B6945E11-A691-4F32-AD58-9119F71E639A}"/>
    <cellStyle name="Output 2 6 3 3 5" xfId="9670" xr:uid="{715EC833-2C4B-46AE-A430-E0A2292FD025}"/>
    <cellStyle name="Output 2 6 3 4" xfId="2091" xr:uid="{826FF114-C5E7-46C4-AB95-D69DA78DC2E3}"/>
    <cellStyle name="Output 2 6 3 4 2" xfId="5648" xr:uid="{9743176B-C9B8-4EA1-A4CA-C3392333556C}"/>
    <cellStyle name="Output 2 6 3 4 3" xfId="7163" xr:uid="{8D68032B-2D4A-4ED1-88C6-871AC76CC53A}"/>
    <cellStyle name="Output 2 6 3 4 4" xfId="7810" xr:uid="{4DCC70FA-8295-45A8-BABF-0F4AD53AEA69}"/>
    <cellStyle name="Output 2 6 3 4 5" xfId="8382" xr:uid="{D165E5F3-1B97-4854-A9E1-CFAE3DAB9135}"/>
    <cellStyle name="Output 2 6 3 4 6" xfId="3593" xr:uid="{DA298859-50AE-403B-86B7-C822B18CC6C5}"/>
    <cellStyle name="Output 2 6 3 4 7" xfId="9969" xr:uid="{885C82B0-7E8E-40C7-8322-CE8221E45810}"/>
    <cellStyle name="Output 2 6 3 5" xfId="3834" xr:uid="{551347D0-795D-48EA-BF46-A939207FE5F0}"/>
    <cellStyle name="Output 2 6 3 5 2" xfId="5882" xr:uid="{596C305A-FF70-4FBA-9CBE-9EB42F115D2F}"/>
    <cellStyle name="Output 2 6 3 5 3" xfId="7394" xr:uid="{A1149ED7-84E7-4E75-9326-5F77C352B0FB}"/>
    <cellStyle name="Output 2 6 3 5 4" xfId="8041" xr:uid="{A045D11D-9C7E-4982-85C9-16B247A02C86}"/>
    <cellStyle name="Output 2 6 3 5 5" xfId="8613" xr:uid="{6287A2B4-6C47-4367-BB79-7084FA506B1A}"/>
    <cellStyle name="Output 2 6 3 6" xfId="4283" xr:uid="{C2C76234-05B1-46CE-B20F-AF2054F35AD8}"/>
    <cellStyle name="Output 2 6 3 7" xfId="2440" xr:uid="{DBFEE8C1-0D86-4FAD-8FBA-5B586B879E36}"/>
    <cellStyle name="Output 2 6 3 8" xfId="9080" xr:uid="{68AEE254-10F2-422B-8670-37855CBA749D}"/>
    <cellStyle name="Output 2 6 4" xfId="1015" xr:uid="{96A9F80A-7586-40D2-879E-EE012D3231B4}"/>
    <cellStyle name="Output 2 6 4 2" xfId="4538" xr:uid="{B1332FD4-1716-4EC9-946B-E8D78B1E84BB}"/>
    <cellStyle name="Output 2 6 4 3" xfId="6128" xr:uid="{FFF8631F-8784-47D1-98DA-4A1AB441B6D8}"/>
    <cellStyle name="Output 2 6 4 4" xfId="2612" xr:uid="{5D2106F6-A181-476C-BFD9-177DF79C4C6C}"/>
    <cellStyle name="Output 2 6 4 5" xfId="9345" xr:uid="{484EE56F-FB77-49C2-89C6-52F798EBA56F}"/>
    <cellStyle name="Output 2 6 5" xfId="952" xr:uid="{238ACDB6-369C-4D3E-8DDC-FB8CF224700B}"/>
    <cellStyle name="Output 2 6 5 2" xfId="4968" xr:uid="{080554BA-EAB8-43FE-8DBB-6096316F83F8}"/>
    <cellStyle name="Output 2 6 5 3" xfId="6528" xr:uid="{6B6F6CF8-3B95-45B6-823A-C3DE98F57CB1}"/>
    <cellStyle name="Output 2 6 5 4" xfId="2960" xr:uid="{8740FDD5-A7E3-4776-B58B-20033F16AABF}"/>
    <cellStyle name="Output 2 6 5 5" xfId="9303" xr:uid="{12C2B216-F917-4F87-A88A-102FC60F56F1}"/>
    <cellStyle name="Output 2 6 6" xfId="1854" xr:uid="{F11B10BF-0C1C-44DA-A302-A04D177F2BA5}"/>
    <cellStyle name="Output 2 6 6 2" xfId="5411" xr:uid="{7E96E8A8-798B-49F4-AC79-6360827D4D11}"/>
    <cellStyle name="Output 2 6 6 3" xfId="6950" xr:uid="{997EC274-5F53-4B43-A32E-08653FE7E340}"/>
    <cellStyle name="Output 2 6 6 4" xfId="7600" xr:uid="{22F6CDA6-2853-4332-B5B2-6218A57FAAF6}"/>
    <cellStyle name="Output 2 6 6 5" xfId="8172" xr:uid="{A5A85553-38EC-4826-BDFE-9E442C210D26}"/>
    <cellStyle name="Output 2 6 6 6" xfId="3344" xr:uid="{B893CA93-A770-48FB-9A33-4486BBA71B1B}"/>
    <cellStyle name="Output 2 6 6 7" xfId="9858" xr:uid="{5802FD0D-0879-40D4-AD7E-6CD6C1AB07C6}"/>
    <cellStyle name="Output 2 6 7" xfId="4046" xr:uid="{9F767575-84C2-4BE3-98C5-52C16C776CFC}"/>
    <cellStyle name="Output 2 6 8" xfId="2329" xr:uid="{59DF2504-5903-435F-8B6A-4C143DBF68CF}"/>
    <cellStyle name="Output 2 6 9" xfId="8843" xr:uid="{48702DBD-F1E4-452D-B5A6-4B31DA12BC3A}"/>
    <cellStyle name="Output 2 60" xfId="35549" xr:uid="{49187A8C-4EAF-481B-8FDA-A9361AA05C2F}"/>
    <cellStyle name="Output 2 60 2" xfId="42003" xr:uid="{01977588-9556-4443-AE3C-D4AF076E1A1D}"/>
    <cellStyle name="Output 2 61" xfId="32580" xr:uid="{BA32ECB9-8B96-4BD3-A9D9-6072B12F1943}"/>
    <cellStyle name="Output 2 61 2" xfId="41331" xr:uid="{08634840-C7EC-4B9E-A0C3-6C8339100A0F}"/>
    <cellStyle name="Output 2 62" xfId="34415" xr:uid="{C1DA1351-2439-4DD0-9DB7-94DFEDF00A58}"/>
    <cellStyle name="Output 2 62 2" xfId="41752" xr:uid="{79DB3561-8010-49AB-9964-CB0C3A78B381}"/>
    <cellStyle name="Output 2 63" xfId="35311" xr:uid="{06A7EC9B-D4E6-4B02-BF44-E11FD267D5BF}"/>
    <cellStyle name="Output 2 63 2" xfId="41944" xr:uid="{D922C98D-FCEC-492F-8318-4F8E5A0DBCFC}"/>
    <cellStyle name="Output 2 64" xfId="33002" xr:uid="{31BA3CB4-6855-444D-BAA7-FFCE1097E573}"/>
    <cellStyle name="Output 2 64 2" xfId="41417" xr:uid="{8A1AD8F4-8894-4C73-B4A4-277AA65FF59B}"/>
    <cellStyle name="Output 2 65" xfId="33895" xr:uid="{1C5C154A-2875-45CB-BC90-749FDC1A80F7}"/>
    <cellStyle name="Output 2 65 2" xfId="41641" xr:uid="{A634593F-509F-46CF-9235-F43DB6B3DC6B}"/>
    <cellStyle name="Output 2 66" xfId="34768" xr:uid="{B1E0BBA4-A4A6-47A5-8EA0-6235D16E23A2}"/>
    <cellStyle name="Output 2 66 2" xfId="41828" xr:uid="{D3AAECC7-9C62-4EA2-B717-D0F58AF16C18}"/>
    <cellStyle name="Output 2 67" xfId="33935" xr:uid="{7A6B3B55-C425-4EBC-9A3F-8CCDEC455952}"/>
    <cellStyle name="Output 2 67 2" xfId="41652" xr:uid="{038F757E-AEB1-4269-B298-D5EE304DC39C}"/>
    <cellStyle name="Output 2 68" xfId="29721" xr:uid="{7B00581A-54C2-4678-BC41-163C54FA68A8}"/>
    <cellStyle name="Output 2 69" xfId="15172" xr:uid="{72C25387-4591-460B-9F17-A938A8FA7D0B}"/>
    <cellStyle name="Output 2 7" xfId="427" xr:uid="{B2E96B47-F9F3-4A64-B195-75ED11701FB7}"/>
    <cellStyle name="Output 2 7 10" xfId="25364" xr:uid="{F82BDF51-58C9-402C-B0C3-AC6F5E8A0ED2}"/>
    <cellStyle name="Output 2 7 10 2" xfId="39677" xr:uid="{BB0321CD-C949-4B5D-907D-279721BFFD54}"/>
    <cellStyle name="Output 2 7 11" xfId="25505" xr:uid="{F2775A7C-E518-47FF-B340-B304A7FC1B5D}"/>
    <cellStyle name="Output 2 7 11 2" xfId="39711" xr:uid="{7C1EA025-C0C1-474A-8AEC-5059E709479A}"/>
    <cellStyle name="Output 2 7 12" xfId="25634" xr:uid="{0DDC287E-FCC1-42ED-BD2A-BA5A5C4BCF3E}"/>
    <cellStyle name="Output 2 7 12 2" xfId="39742" xr:uid="{470D7745-8A42-42A8-BC70-954FD573ACEC}"/>
    <cellStyle name="Output 2 7 13" xfId="25749" xr:uid="{C644CF23-6E7E-47B9-91EB-2D3E099E3C4A}"/>
    <cellStyle name="Output 2 7 13 2" xfId="39772" xr:uid="{65355FC4-B1BC-4B5D-B63F-5057EFEEE93D}"/>
    <cellStyle name="Output 2 7 14" xfId="25855" xr:uid="{C6C4629A-5827-4265-A802-BAEF3B9545E9}"/>
    <cellStyle name="Output 2 7 14 2" xfId="39798" xr:uid="{ADCFD2DD-2E89-4A2E-B470-6DD6A279B714}"/>
    <cellStyle name="Output 2 7 15" xfId="25952" xr:uid="{D8E8A61F-8F18-47C6-AFFA-D3370D894D9C}"/>
    <cellStyle name="Output 2 7 15 2" xfId="39823" xr:uid="{28C791F6-CADD-4D16-99CA-A50476177317}"/>
    <cellStyle name="Output 2 7 16" xfId="26033" xr:uid="{33A34B85-35CA-4D05-8D7D-407F55AE255E}"/>
    <cellStyle name="Output 2 7 16 2" xfId="39844" xr:uid="{F535855E-DDF9-4B97-9516-397E0093EFB1}"/>
    <cellStyle name="Output 2 7 17" xfId="26104" xr:uid="{97E13DBB-18B6-4606-9E18-56F04EB9236B}"/>
    <cellStyle name="Output 2 7 17 2" xfId="39863" xr:uid="{4C8377B6-C83D-42B4-ABE5-9B7CE26AADC5}"/>
    <cellStyle name="Output 2 7 18" xfId="27409" xr:uid="{BE30DC82-7B06-43B0-8D97-77DFF5665852}"/>
    <cellStyle name="Output 2 7 18 2" xfId="40149" xr:uid="{CA38BDD7-A5C1-41A6-85F7-8C63F8B12158}"/>
    <cellStyle name="Output 2 7 19" xfId="28657" xr:uid="{37EA931C-43DB-46D7-A1C2-410F4C76A7F3}"/>
    <cellStyle name="Output 2 7 19 2" xfId="40443" xr:uid="{9262A62B-A189-492C-8F20-8425C7D968AE}"/>
    <cellStyle name="Output 2 7 2" xfId="511" xr:uid="{1E8DFAD6-5F12-46BD-B71D-43268CB57A69}"/>
    <cellStyle name="Output 2 7 2 10" xfId="17307" xr:uid="{AE93A2D4-3399-4C49-A2EA-6F3DE111D10E}"/>
    <cellStyle name="Output 2 7 2 2" xfId="762" xr:uid="{D402FBEE-B0DC-428A-BF65-1584C00B91A2}"/>
    <cellStyle name="Output 2 7 2 2 2" xfId="1227" xr:uid="{5E292A07-1B92-41C6-974D-1A3F08C32EBF}"/>
    <cellStyle name="Output 2 7 2 2 2 2" xfId="4847" xr:uid="{7AFF6F8C-99F7-4B72-84E4-451EB4203154}"/>
    <cellStyle name="Output 2 7 2 2 2 2 2" xfId="39103" xr:uid="{8D6AB0A7-0DD1-4B65-A2A2-68511CA00A4A}"/>
    <cellStyle name="Output 2 7 2 2 2 3" xfId="6408" xr:uid="{23BE4A3E-B2BD-4303-9F56-45B0FCB7F6B2}"/>
    <cellStyle name="Output 2 7 2 2 2 4" xfId="2869" xr:uid="{5BAC7A2D-2224-40D0-AE44-2FEC1488A5C0}"/>
    <cellStyle name="Output 2 7 2 2 2 5" xfId="9505" xr:uid="{FBD27FFB-C15B-46CA-98A7-EA6A185BB89F}"/>
    <cellStyle name="Output 2 7 2 2 2 6" xfId="22681" xr:uid="{EF304662-9395-45ED-8BBD-E72FD56FEE6F}"/>
    <cellStyle name="Output 2 7 2 2 3" xfId="1443" xr:uid="{EC4F8C02-64BD-4DE6-B0F5-066DB43AC099}"/>
    <cellStyle name="Output 2 7 2 2 3 2" xfId="5249" xr:uid="{1922118C-CA65-47D9-9EAC-681CEFF58F0D}"/>
    <cellStyle name="Output 2 7 2 2 3 2 2" xfId="40623" xr:uid="{17301DA6-D39A-4F7A-AAC1-0A0F855EF078}"/>
    <cellStyle name="Output 2 7 2 2 3 3" xfId="6808" xr:uid="{F392EA04-BCEA-4A27-B06B-3862F209F063}"/>
    <cellStyle name="Output 2 7 2 2 3 4" xfId="3189" xr:uid="{81D24C0B-189E-4745-883E-4DB513034DFB}"/>
    <cellStyle name="Output 2 7 2 2 3 5" xfId="9710" xr:uid="{0DF2736B-1DAD-4B4E-B920-6C42DDAFB262}"/>
    <cellStyle name="Output 2 7 2 2 3 6" xfId="29501" xr:uid="{44E6622A-DA1B-437B-AFD6-309007CB745D}"/>
    <cellStyle name="Output 2 7 2 2 4" xfId="2163" xr:uid="{CDB65516-B9D2-40A4-9DFE-12231B9F48BC}"/>
    <cellStyle name="Output 2 7 2 2 4 2" xfId="5720" xr:uid="{B275D094-2F75-4C84-B9FE-8F083153CC1A}"/>
    <cellStyle name="Output 2 7 2 2 4 2 2" xfId="40888" xr:uid="{F0FC855C-069C-4C45-AB0B-A455831DC910}"/>
    <cellStyle name="Output 2 7 2 2 4 3" xfId="7233" xr:uid="{259FF055-BBF9-406F-8238-F1C0AE78EF7D}"/>
    <cellStyle name="Output 2 7 2 2 4 4" xfId="7880" xr:uid="{93B8D8FD-5681-4A3F-888E-34503A96B0AE}"/>
    <cellStyle name="Output 2 7 2 2 4 5" xfId="8452" xr:uid="{3AFAA2FC-0FF2-417A-B93B-133786EBBC76}"/>
    <cellStyle name="Output 2 7 2 2 4 6" xfId="3670" xr:uid="{6CBF195D-678B-4EB4-8A99-4EC21720E4CE}"/>
    <cellStyle name="Output 2 7 2 2 4 7" xfId="10011" xr:uid="{AEC7DB62-579D-451F-93AE-D45D15214B9B}"/>
    <cellStyle name="Output 2 7 2 2 4 8" xfId="30702" xr:uid="{C19579F7-A53B-4CA2-8D2B-18FB82FE523F}"/>
    <cellStyle name="Output 2 7 2 2 5" xfId="3894" xr:uid="{457B4069-1055-4DF7-BCDE-68F26DD838C0}"/>
    <cellStyle name="Output 2 7 2 2 5 2" xfId="5942" xr:uid="{3CA79B28-91B7-42C0-9DFB-4A574ACF7FBD}"/>
    <cellStyle name="Output 2 7 2 2 5 2 2" xfId="37465" xr:uid="{3398F93B-528A-47A7-98FB-9ADEA9717CBC}"/>
    <cellStyle name="Output 2 7 2 2 5 3" xfId="7454" xr:uid="{7219FA3B-5699-4CF4-998F-83B2F9349BDA}"/>
    <cellStyle name="Output 2 7 2 2 5 4" xfId="8101" xr:uid="{F901E10E-609B-481B-B79D-A57C882792B1}"/>
    <cellStyle name="Output 2 7 2 2 5 5" xfId="8673" xr:uid="{CA518D08-66FC-4FA7-B0D5-5ABE5666BB44}"/>
    <cellStyle name="Output 2 7 2 2 5 6" xfId="15431" xr:uid="{63A4F7DA-FEF1-48F6-B69A-C4B96F1CFECA}"/>
    <cellStyle name="Output 2 7 2 2 6" xfId="4355" xr:uid="{6B968C74-5653-4B16-BE9D-F1A7AC1FD72A}"/>
    <cellStyle name="Output 2 7 2 2 6 2" xfId="37513" xr:uid="{085935A2-52EC-43D2-A3C6-422F04782E3F}"/>
    <cellStyle name="Output 2 7 2 2 6 3" xfId="15648" xr:uid="{DA16D23D-2486-46A1-909F-A8154CB264DD}"/>
    <cellStyle name="Output 2 7 2 2 7" xfId="2482" xr:uid="{AAD6E369-D456-4E1C-97D0-8575BDD67651}"/>
    <cellStyle name="Output 2 7 2 2 7 2" xfId="37372" xr:uid="{5FBBA2A0-7138-4516-8A4F-41B51BF3FD45}"/>
    <cellStyle name="Output 2 7 2 2 7 3" xfId="15066" xr:uid="{2C999421-BC2B-44B9-A029-91AC60FF3303}"/>
    <cellStyle name="Output 2 7 2 2 8" xfId="9152" xr:uid="{D603FE0A-0C7E-409D-A99A-E6B8D8CBC4AF}"/>
    <cellStyle name="Output 2 7 2 2 8 2" xfId="40837" xr:uid="{780BB9F5-4CBD-4D8B-994D-92F712FAC383}"/>
    <cellStyle name="Output 2 7 2 2 8 3" xfId="30472" xr:uid="{AE5A613E-22EE-402D-AB3D-0DCD0A401BED}"/>
    <cellStyle name="Output 2 7 2 2 9" xfId="21460" xr:uid="{7A94739B-EE9A-4417-B9D1-5A685290BA47}"/>
    <cellStyle name="Output 2 7 2 3" xfId="1068" xr:uid="{7F8BBAE8-F6F3-4995-8207-2C41762DC8DF}"/>
    <cellStyle name="Output 2 7 2 3 2" xfId="4610" xr:uid="{ED298487-7C0D-48B3-94BB-4EED859D7A1C}"/>
    <cellStyle name="Output 2 7 2 3 3" xfId="6198" xr:uid="{95DADE16-2D91-4200-B752-97EB11DD603A}"/>
    <cellStyle name="Output 2 7 2 3 4" xfId="2674" xr:uid="{B804F794-88FB-4A7B-8182-66684AE3D828}"/>
    <cellStyle name="Output 2 7 2 3 5" xfId="9388" xr:uid="{C3C02781-FD3E-4D74-AE40-3EFC49173CF0}"/>
    <cellStyle name="Output 2 7 2 3 6" xfId="28989" xr:uid="{9B1B55DE-ED06-4034-AEA9-0B382C97B153}"/>
    <cellStyle name="Output 2 7 2 4" xfId="1359" xr:uid="{7F8CB0CA-EE71-4AB1-A1F6-1FDC8481A05B}"/>
    <cellStyle name="Output 2 7 2 4 2" xfId="5038" xr:uid="{B14E3437-9916-4023-9714-08D6A94533F3}"/>
    <cellStyle name="Output 2 7 2 4 3" xfId="6598" xr:uid="{BC10D0C6-5A37-42CB-B43D-9FFCA4BD98D8}"/>
    <cellStyle name="Output 2 7 2 4 4" xfId="3020" xr:uid="{55005B2D-E1AC-4ADE-B32D-6A25E48FDE00}"/>
    <cellStyle name="Output 2 7 2 4 5" xfId="9626" xr:uid="{DF904DF1-B847-448F-BC48-916557D9B2FC}"/>
    <cellStyle name="Output 2 7 2 4 6" xfId="29713" xr:uid="{AEF88314-A322-4904-93A9-3310E129022A}"/>
    <cellStyle name="Output 2 7 2 5" xfId="1926" xr:uid="{F056E3EE-A472-44EB-ABC6-9F93CC94A4A1}"/>
    <cellStyle name="Output 2 7 2 5 2" xfId="5483" xr:uid="{AF858FFC-234D-4CE1-9BFC-5B101B5F8DE0}"/>
    <cellStyle name="Output 2 7 2 5 3" xfId="7020" xr:uid="{510B053E-F730-4D1D-9142-3AB78753FFDD}"/>
    <cellStyle name="Output 2 7 2 5 4" xfId="7670" xr:uid="{69661185-511D-4F95-9CEE-ABA6A66A4B6A}"/>
    <cellStyle name="Output 2 7 2 5 5" xfId="8242" xr:uid="{7906B22D-EFE4-4272-8D53-0510EA6A5673}"/>
    <cellStyle name="Output 2 7 2 5 6" xfId="3421" xr:uid="{285D5DA2-E99F-4C58-8F5B-6219DB05FB59}"/>
    <cellStyle name="Output 2 7 2 5 7" xfId="9900" xr:uid="{35E1575F-9032-4A6E-B452-BB4B92951540}"/>
    <cellStyle name="Output 2 7 2 5 8" xfId="30969" xr:uid="{C6FECCE9-418F-49D1-89AA-F7305940E54F}"/>
    <cellStyle name="Output 2 7 2 6" xfId="4118" xr:uid="{0B6A8C9F-4B40-497C-A30D-B9BEC419BBCA}"/>
    <cellStyle name="Output 2 7 2 6 2" xfId="31176" xr:uid="{1F9A95BD-C824-4D58-900C-63E753297D3F}"/>
    <cellStyle name="Output 2 7 2 7" xfId="2371" xr:uid="{6F01F0FE-D204-47DF-8CB2-B24A2DBE3565}"/>
    <cellStyle name="Output 2 7 2 7 2" xfId="31375" xr:uid="{8DE17BDB-42B4-4AFE-8854-9A0C32FB6B4F}"/>
    <cellStyle name="Output 2 7 2 8" xfId="8915" xr:uid="{73A38267-0D1F-4C19-B7EC-3B66C82E675B}"/>
    <cellStyle name="Output 2 7 2 8 2" xfId="15342" xr:uid="{96EE5044-D9EA-4853-B12A-3C883ABF25BC}"/>
    <cellStyle name="Output 2 7 2 9" xfId="37897" xr:uid="{D10F7A73-B15B-4B35-A98F-04FD2B468AB7}"/>
    <cellStyle name="Output 2 7 20" xfId="15903" xr:uid="{893637EC-AC10-43AB-907E-D839B1F397FD}"/>
    <cellStyle name="Output 2 7 20 2" xfId="37579" xr:uid="{EE72BCF4-519E-4C2A-B2D4-8A57485314AE}"/>
    <cellStyle name="Output 2 7 21" xfId="27798" xr:uid="{FE842DDA-C448-4FBF-9AA5-5151E7E1D57C}"/>
    <cellStyle name="Output 2 7 21 2" xfId="40241" xr:uid="{8AEBD008-62A4-42B9-8B66-15D0693DCACE}"/>
    <cellStyle name="Output 2 7 22" xfId="31073" xr:uid="{DD03EDEB-EA24-438B-9FB6-D3984C0B8DDC}"/>
    <cellStyle name="Output 2 7 22 2" xfId="40986" xr:uid="{BC0D74CB-A815-4415-80E3-F11D1040C018}"/>
    <cellStyle name="Output 2 7 23" xfId="30668" xr:uid="{EC2C14F2-77BA-4742-8245-539EA4C1D8FB}"/>
    <cellStyle name="Output 2 7 23 2" xfId="40880" xr:uid="{742E256F-5E5E-4F65-8CF1-23ECAA220FE9}"/>
    <cellStyle name="Output 2 7 24" xfId="14644" xr:uid="{86DA6FB4-09C5-4CC7-8371-A267F7751D63}"/>
    <cellStyle name="Output 2 7 3" xfId="687" xr:uid="{FEA9A95B-CA8B-4DEA-8F98-52B1E5F9D6BB}"/>
    <cellStyle name="Output 2 7 3 2" xfId="1175" xr:uid="{3D0A6DD3-412B-4498-9726-AA1E580E17C5}"/>
    <cellStyle name="Output 2 7 3 2 2" xfId="4776" xr:uid="{E2084054-E35B-4AB9-9A33-05ADB6695C6B}"/>
    <cellStyle name="Output 2 7 3 2 3" xfId="6339" xr:uid="{C25D2E50-0251-4BA8-A565-89A4C5F432DC}"/>
    <cellStyle name="Output 2 7 3 2 4" xfId="2808" xr:uid="{3350817B-FDE6-400D-875D-22ACB03CDE24}"/>
    <cellStyle name="Output 2 7 3 2 5" xfId="9463" xr:uid="{5FE1A266-7289-4A8C-880D-A445AB2423A4}"/>
    <cellStyle name="Output 2 7 3 2 6" xfId="39357" xr:uid="{98899434-4976-45FA-8648-700DC6D3CEA3}"/>
    <cellStyle name="Output 2 7 3 3" xfId="1404" xr:uid="{AB1F32D3-7269-49D7-94FB-C7B47C3DC542}"/>
    <cellStyle name="Output 2 7 3 3 2" xfId="5180" xr:uid="{8C39EB99-C738-4F96-BAE7-6AB7C03E55BB}"/>
    <cellStyle name="Output 2 7 3 3 3" xfId="6739" xr:uid="{80CF6EE6-7E32-42AA-A9EA-84D8F70465E0}"/>
    <cellStyle name="Output 2 7 3 3 4" xfId="3130" xr:uid="{198D0359-2D9F-43C3-9A15-C199715B2159}"/>
    <cellStyle name="Output 2 7 3 3 5" xfId="9671" xr:uid="{60A06A1F-ED2C-4D9B-8487-486F0F8E6DEE}"/>
    <cellStyle name="Output 2 7 3 4" xfId="2092" xr:uid="{E0D13351-99A4-47D2-BA8B-DB9E4F92AF89}"/>
    <cellStyle name="Output 2 7 3 4 2" xfId="5649" xr:uid="{4E4F26AD-A11E-4907-AC03-666415A089AC}"/>
    <cellStyle name="Output 2 7 3 4 3" xfId="7164" xr:uid="{BF15E693-9A85-41B5-92CC-CA1064616B1A}"/>
    <cellStyle name="Output 2 7 3 4 4" xfId="7811" xr:uid="{C4C87FCB-13F6-4BE4-8293-472CA640A351}"/>
    <cellStyle name="Output 2 7 3 4 5" xfId="8383" xr:uid="{897B1ECB-E8FA-4356-8D99-AA5DA371B5C1}"/>
    <cellStyle name="Output 2 7 3 4 6" xfId="3594" xr:uid="{626F01A2-4BFA-491C-A63F-1BA62151DAB5}"/>
    <cellStyle name="Output 2 7 3 4 7" xfId="9970" xr:uid="{A5ED1DA7-5915-45DB-8B63-254B631933B0}"/>
    <cellStyle name="Output 2 7 3 5" xfId="3835" xr:uid="{6C15C267-BDDD-41A0-A5D2-3609578DBB92}"/>
    <cellStyle name="Output 2 7 3 5 2" xfId="5883" xr:uid="{D0C5F598-9E4F-4A39-856D-4CF26F2EED4C}"/>
    <cellStyle name="Output 2 7 3 5 3" xfId="7395" xr:uid="{121DFC6B-5031-4ABA-A175-73A30F8EECD6}"/>
    <cellStyle name="Output 2 7 3 5 4" xfId="8042" xr:uid="{AC435034-B264-4715-AF6C-F029D2DFA9F3}"/>
    <cellStyle name="Output 2 7 3 5 5" xfId="8614" xr:uid="{ECF457B3-43D8-4AA5-BCAE-FBB82571E5E0}"/>
    <cellStyle name="Output 2 7 3 6" xfId="4284" xr:uid="{5BEACFF2-F5D0-49A2-BD9B-121A8F86B83B}"/>
    <cellStyle name="Output 2 7 3 7" xfId="2441" xr:uid="{A422BF0F-851C-485F-8DD4-615FC4FAD0FC}"/>
    <cellStyle name="Output 2 7 3 8" xfId="9081" xr:uid="{1F939C48-FEDB-4840-87F8-01BBE013EDE1}"/>
    <cellStyle name="Output 2 7 3 9" xfId="23907" xr:uid="{ADC7854F-FEFD-429B-AE6A-5DA37230D9BC}"/>
    <cellStyle name="Output 2 7 4" xfId="1016" xr:uid="{DEF86925-22F3-4152-B77C-7DC013F65BBF}"/>
    <cellStyle name="Output 2 7 4 2" xfId="4539" xr:uid="{33E188EA-9C04-40C6-BD0D-0354CE4358BE}"/>
    <cellStyle name="Output 2 7 4 2 2" xfId="38514" xr:uid="{E9E148FA-F970-4407-81C6-4F42CBC5CB23}"/>
    <cellStyle name="Output 2 7 4 3" xfId="6129" xr:uid="{BE7481E6-8868-43AC-8FBF-56A9E2C23382}"/>
    <cellStyle name="Output 2 7 4 4" xfId="2613" xr:uid="{B5D3F6FA-107A-4523-9091-4DC12F4E9B2B}"/>
    <cellStyle name="Output 2 7 4 5" xfId="9346" xr:uid="{1FB1A473-0DF5-4A3D-A184-64791879A68E}"/>
    <cellStyle name="Output 2 7 4 6" xfId="20115" xr:uid="{535F7873-6487-4B3C-80D1-2EDC0F46F6CB}"/>
    <cellStyle name="Output 2 7 5" xfId="951" xr:uid="{FB5CCDE2-FCFE-4AB9-8E97-BC4CBB5AC97D}"/>
    <cellStyle name="Output 2 7 5 2" xfId="4969" xr:uid="{D8664147-71A7-41DC-BE82-81BE4CB93B8A}"/>
    <cellStyle name="Output 2 7 5 2 2" xfId="38822" xr:uid="{B1492A36-9E19-430B-967C-10877D4BC8EC}"/>
    <cellStyle name="Output 2 7 5 3" xfId="6529" xr:uid="{5A5EA327-1B51-484B-8E79-714F880CAE14}"/>
    <cellStyle name="Output 2 7 5 4" xfId="2961" xr:uid="{9B4AA6B5-AE44-4335-8BEE-D65B18A389A2}"/>
    <cellStyle name="Output 2 7 5 5" xfId="9302" xr:uid="{1398D4FF-B842-4298-B43E-BB1CF907C85E}"/>
    <cellStyle name="Output 2 7 5 6" xfId="21538" xr:uid="{9A468DE6-E450-4111-B505-5C6C2740B09A}"/>
    <cellStyle name="Output 2 7 6" xfId="1855" xr:uid="{6B66949A-86DD-4690-84A3-A80FF3B9046E}"/>
    <cellStyle name="Output 2 7 6 2" xfId="5412" xr:uid="{635C3632-59AA-46DC-A0EA-22FCA4C168BA}"/>
    <cellStyle name="Output 2 7 6 2 2" xfId="38738" xr:uid="{3CD1301C-19C0-48AC-A755-BB01C2204BBB}"/>
    <cellStyle name="Output 2 7 6 3" xfId="6951" xr:uid="{E9932A25-0CDE-4FAE-B921-B06E591FC4F0}"/>
    <cellStyle name="Output 2 7 6 4" xfId="7601" xr:uid="{6AAB0E1B-25FA-4FA2-A054-7508BB469A7D}"/>
    <cellStyle name="Output 2 7 6 5" xfId="8173" xr:uid="{F858B495-4244-4D66-B612-4FF729E3F5D6}"/>
    <cellStyle name="Output 2 7 6 6" xfId="3345" xr:uid="{C88E61E0-94EA-4E3F-A44C-D3096F6E0918}"/>
    <cellStyle name="Output 2 7 6 7" xfId="9859" xr:uid="{4FEAC588-146B-45ED-A3E4-548770F102F6}"/>
    <cellStyle name="Output 2 7 6 8" xfId="21167" xr:uid="{740C1F58-5FC6-451E-9679-F027553390D5}"/>
    <cellStyle name="Output 2 7 7" xfId="4047" xr:uid="{CABA8B19-BF92-4D6F-A018-5B33FC247024}"/>
    <cellStyle name="Output 2 7 7 2" xfId="39564" xr:uid="{A82D5CBE-2082-4628-B202-B68C1D92056B}"/>
    <cellStyle name="Output 2 7 7 3" xfId="24885" xr:uid="{D7BCB937-BCFA-47CD-82D5-4C85A8754FBE}"/>
    <cellStyle name="Output 2 7 8" xfId="2330" xr:uid="{59A2B5E0-99EC-47D7-8B85-DBA036FEE566}"/>
    <cellStyle name="Output 2 7 8 2" xfId="39604" xr:uid="{2346D911-1B29-4667-BDF2-A1AD6BD8A9BD}"/>
    <cellStyle name="Output 2 7 8 3" xfId="25058" xr:uid="{C3D2A8CD-5C57-4CA8-B9D6-B397B44AFA7C}"/>
    <cellStyle name="Output 2 7 9" xfId="8844" xr:uid="{47A381EA-714A-430B-815E-7DF743C3123D}"/>
    <cellStyle name="Output 2 7 9 2" xfId="39642" xr:uid="{5AEAAB65-C46E-4203-B93D-516A5A92F147}"/>
    <cellStyle name="Output 2 7 9 3" xfId="25215" xr:uid="{72377701-E874-47DE-BF15-1A892144C736}"/>
    <cellStyle name="Output 2 70" xfId="27328" xr:uid="{288E3D99-0FD5-4706-9C5C-B336A29EFD56}"/>
    <cellStyle name="Output 2 71" xfId="27185" xr:uid="{7FD39559-2C36-4C56-92B4-AB09E32DCD9E}"/>
    <cellStyle name="Output 2 72" xfId="32123" xr:uid="{A2279225-885B-406E-9EBD-D2553BFE3AB9}"/>
    <cellStyle name="Output 2 73" xfId="30289" xr:uid="{CB534E15-20CC-4025-912D-B1F450E18455}"/>
    <cellStyle name="Output 2 74" xfId="30794" xr:uid="{B5A5A6BA-AAB1-4D72-B984-71856E3FA512}"/>
    <cellStyle name="Output 2 75" xfId="37011" xr:uid="{6D86AE85-6697-4203-9B5C-6DB2EE19ECC3}"/>
    <cellStyle name="Output 2 76" xfId="44400" xr:uid="{D7DF5161-4A10-4BB4-88D3-247E086FAA4B}"/>
    <cellStyle name="Output 2 77" xfId="44428" xr:uid="{1944AF14-4F62-46D5-B89F-0502F705F8EF}"/>
    <cellStyle name="Output 2 78" xfId="45446" xr:uid="{DB8D84E2-521C-4AE3-B4F0-8664E977D4CE}"/>
    <cellStyle name="Output 2 79" xfId="45457" xr:uid="{BCB738D5-C4C1-405B-A43D-BF1BBDE7CB98}"/>
    <cellStyle name="Output 2 8" xfId="428" xr:uid="{5BBC1934-BDE1-4A1A-A259-7BEA6ECE7184}"/>
    <cellStyle name="Output 2 8 10" xfId="17004" xr:uid="{8C25843B-3D7D-469E-B7F6-972763A10349}"/>
    <cellStyle name="Output 2 8 2" xfId="490" xr:uid="{EDF6DFD1-CA79-4530-A5FA-8F934FE9F7C6}"/>
    <cellStyle name="Output 2 8 2 2" xfId="741" xr:uid="{CE5E44E6-8B26-4833-9212-5D57603C5B58}"/>
    <cellStyle name="Output 2 8 2 2 2" xfId="1215" xr:uid="{95790784-E527-40CC-BC18-2318BCE21CE8}"/>
    <cellStyle name="Output 2 8 2 2 2 2" xfId="4826" xr:uid="{1A1E62A5-D025-4F13-A7B6-31F71DA4AF43}"/>
    <cellStyle name="Output 2 8 2 2 2 3" xfId="6387" xr:uid="{DAA332F9-EFA5-4A23-9F04-5B52DC84CBA9}"/>
    <cellStyle name="Output 2 8 2 2 2 4" xfId="2852" xr:uid="{FD997108-6680-4001-A1BE-CCABEE02B523}"/>
    <cellStyle name="Output 2 8 2 2 2 5" xfId="9497" xr:uid="{DD9130EB-3FFD-4783-9E0D-2AFABE1829D9}"/>
    <cellStyle name="Output 2 8 2 2 3" xfId="1436" xr:uid="{109E8438-F324-45D1-A439-27AC79049545}"/>
    <cellStyle name="Output 2 8 2 2 3 2" xfId="5228" xr:uid="{41FE4475-91B6-4051-A910-8BDC3BE114BF}"/>
    <cellStyle name="Output 2 8 2 2 3 3" xfId="6787" xr:uid="{6925B2E3-2B3F-4C95-BC6E-8FC035957220}"/>
    <cellStyle name="Output 2 8 2 2 3 4" xfId="3172" xr:uid="{D9CF9535-5223-48F5-BDF8-795C0F6C3A20}"/>
    <cellStyle name="Output 2 8 2 2 3 5" xfId="9703" xr:uid="{DFFE6A40-DE1A-4266-AF3D-020B6C8B0B9F}"/>
    <cellStyle name="Output 2 8 2 2 4" xfId="2142" xr:uid="{06EF2C72-D957-4ABB-9911-69BD5C3A6870}"/>
    <cellStyle name="Output 2 8 2 2 4 2" xfId="5699" xr:uid="{DD793F72-EE34-445D-B8A0-E728DF0BC7D2}"/>
    <cellStyle name="Output 2 8 2 2 4 3" xfId="7212" xr:uid="{8463B8ED-07F4-4AF8-8291-75AF8887BB3F}"/>
    <cellStyle name="Output 2 8 2 2 4 4" xfId="7859" xr:uid="{532F0AE9-1B05-46FC-8D55-EA9371288308}"/>
    <cellStyle name="Output 2 8 2 2 4 5" xfId="8431" xr:uid="{F40DB664-14F3-4808-9F26-E3C2DC43CB78}"/>
    <cellStyle name="Output 2 8 2 2 4 6" xfId="3649" xr:uid="{660FBF98-C2C9-43BD-82BD-9061CF80ED5F}"/>
    <cellStyle name="Output 2 8 2 2 4 7" xfId="10004" xr:uid="{97A13D3A-88E2-4A86-87A3-459E32EC5A91}"/>
    <cellStyle name="Output 2 8 2 2 5" xfId="3877" xr:uid="{7243A8DE-E73A-4DEC-870D-8E47AEE95C89}"/>
    <cellStyle name="Output 2 8 2 2 5 2" xfId="5925" xr:uid="{CE5ED0E4-5727-4E99-8543-2FA2ACC9D068}"/>
    <cellStyle name="Output 2 8 2 2 5 3" xfId="7437" xr:uid="{39785DA1-F613-4E6A-8FAA-1ACFD9D394BF}"/>
    <cellStyle name="Output 2 8 2 2 5 4" xfId="8084" xr:uid="{A249D2C0-6176-4A70-97C4-A4191570BC66}"/>
    <cellStyle name="Output 2 8 2 2 5 5" xfId="8656" xr:uid="{F418DD8D-3E2D-4887-99EB-A9FA46048A18}"/>
    <cellStyle name="Output 2 8 2 2 6" xfId="4334" xr:uid="{3AECD571-96F6-4353-A6F2-25AF1A67C660}"/>
    <cellStyle name="Output 2 8 2 2 7" xfId="2475" xr:uid="{089161CE-68DA-4AC4-B985-C596F7A011F3}"/>
    <cellStyle name="Output 2 8 2 2 8" xfId="9131" xr:uid="{1387026A-F836-4609-AF9F-8445E8C4448D}"/>
    <cellStyle name="Output 2 8 2 3" xfId="1056" xr:uid="{A6A2340D-4601-479D-A7AF-90B607FE8D08}"/>
    <cellStyle name="Output 2 8 2 3 2" xfId="4589" xr:uid="{813C3B50-5CDA-4574-8958-CEBF3D87A35C}"/>
    <cellStyle name="Output 2 8 2 3 3" xfId="6177" xr:uid="{3D52F6D9-6079-4DC5-AD46-2042F910735C}"/>
    <cellStyle name="Output 2 8 2 3 4" xfId="2657" xr:uid="{8076D0F9-8BD6-4F4D-94B7-EAC7CF2D6805}"/>
    <cellStyle name="Output 2 8 2 3 5" xfId="9380" xr:uid="{5682080F-FE9D-447E-8F7C-D80E956565B3}"/>
    <cellStyle name="Output 2 8 2 4" xfId="1352" xr:uid="{1F7284C7-F371-4AD7-B816-3A3400C0C44B}"/>
    <cellStyle name="Output 2 8 2 4 2" xfId="5017" xr:uid="{AF919734-ECD5-4542-B13F-4AD963B278D4}"/>
    <cellStyle name="Output 2 8 2 4 3" xfId="6577" xr:uid="{AA4E1C39-860B-412B-BB0B-2A560233C5A8}"/>
    <cellStyle name="Output 2 8 2 4 4" xfId="3003" xr:uid="{7D9DE30D-261C-4F19-85DB-EC3305C54032}"/>
    <cellStyle name="Output 2 8 2 4 5" xfId="9619" xr:uid="{7A29E4F1-13DC-4018-BA53-E6AFC09A9DA4}"/>
    <cellStyle name="Output 2 8 2 5" xfId="1905" xr:uid="{6C0198A8-F724-40BC-BF22-5B33CEFE5167}"/>
    <cellStyle name="Output 2 8 2 5 2" xfId="5462" xr:uid="{2F6BC13C-CB7D-4ED4-8055-EB6F62E1AE2F}"/>
    <cellStyle name="Output 2 8 2 5 3" xfId="6999" xr:uid="{3EABD3E2-2FD6-4FFA-848B-AA9CAF033877}"/>
    <cellStyle name="Output 2 8 2 5 4" xfId="7649" xr:uid="{F3157C20-8AE2-4755-9771-39D6804B2408}"/>
    <cellStyle name="Output 2 8 2 5 5" xfId="8221" xr:uid="{80AEE7A6-B84C-492C-90C8-A9787843AE68}"/>
    <cellStyle name="Output 2 8 2 5 6" xfId="3400" xr:uid="{7BAA41C4-F1D9-46FE-8B62-DD389336A73E}"/>
    <cellStyle name="Output 2 8 2 5 7" xfId="9893" xr:uid="{14424521-8220-417F-BA3A-3F9FD87FA585}"/>
    <cellStyle name="Output 2 8 2 6" xfId="4097" xr:uid="{F50B701E-E4E1-4729-83BA-841B66BCC3C9}"/>
    <cellStyle name="Output 2 8 2 7" xfId="2364" xr:uid="{4F50F623-D290-4AAD-87E8-A057F7DCD206}"/>
    <cellStyle name="Output 2 8 2 8" xfId="8894" xr:uid="{17CEC806-151D-460D-9793-266E4FE5F54B}"/>
    <cellStyle name="Output 2 8 2 9" xfId="37837" xr:uid="{2DADE697-02C6-4B91-A979-1B7BAC2E43A9}"/>
    <cellStyle name="Output 2 8 3" xfId="688" xr:uid="{F47AFBFE-C7C0-4DF2-A7D4-ADD403B6E0AD}"/>
    <cellStyle name="Output 2 8 3 2" xfId="1176" xr:uid="{68E51C25-FCA3-4325-BD55-470948CFF7C0}"/>
    <cellStyle name="Output 2 8 3 2 2" xfId="4777" xr:uid="{9A48F5D0-D243-4BC9-820A-EB48BE66C702}"/>
    <cellStyle name="Output 2 8 3 2 3" xfId="6340" xr:uid="{F0A7B924-FB09-4E25-9133-B11FA83E27FA}"/>
    <cellStyle name="Output 2 8 3 2 4" xfId="2809" xr:uid="{72EBBCC5-B981-4E9D-A37C-44BCE46A3B00}"/>
    <cellStyle name="Output 2 8 3 2 5" xfId="9464" xr:uid="{D1970ADA-9C8F-4363-91B7-8FB3C2062634}"/>
    <cellStyle name="Output 2 8 3 3" xfId="1405" xr:uid="{547440B5-1D66-49A3-B7B9-05B5FA91E751}"/>
    <cellStyle name="Output 2 8 3 3 2" xfId="5181" xr:uid="{1BF1C3DB-F5EF-42FC-8002-BF4DDB25DBC7}"/>
    <cellStyle name="Output 2 8 3 3 3" xfId="6740" xr:uid="{2FF3B9E1-8DF4-4D8D-AC71-187A92A81F13}"/>
    <cellStyle name="Output 2 8 3 3 4" xfId="3131" xr:uid="{4B10F08F-7AC2-4F57-A063-367E1FECAB89}"/>
    <cellStyle name="Output 2 8 3 3 5" xfId="9672" xr:uid="{8FA1D5E9-FDF2-4D8B-8750-C13D98B2AE0B}"/>
    <cellStyle name="Output 2 8 3 4" xfId="2093" xr:uid="{57BCF8DE-B741-4714-81F0-3D13DAA48EAF}"/>
    <cellStyle name="Output 2 8 3 4 2" xfId="5650" xr:uid="{370FB646-CD6F-453A-A121-85B2EE30F3CD}"/>
    <cellStyle name="Output 2 8 3 4 3" xfId="7165" xr:uid="{836CFA2C-95EF-4A20-83A8-2B5053061594}"/>
    <cellStyle name="Output 2 8 3 4 4" xfId="7812" xr:uid="{6563CC02-89D0-4151-928A-CD1F37C1B695}"/>
    <cellStyle name="Output 2 8 3 4 5" xfId="8384" xr:uid="{8CA783D9-9F01-4C8C-8E28-7AA4ACCC7523}"/>
    <cellStyle name="Output 2 8 3 4 6" xfId="3595" xr:uid="{3B62698F-CE23-4A88-B35B-83B6C34D3A65}"/>
    <cellStyle name="Output 2 8 3 4 7" xfId="9971" xr:uid="{07D2B332-8133-49DB-9662-3ED9B6FC6DBA}"/>
    <cellStyle name="Output 2 8 3 5" xfId="3836" xr:uid="{C0AA1404-A112-4154-98B6-408F65974ECC}"/>
    <cellStyle name="Output 2 8 3 5 2" xfId="5884" xr:uid="{17280DAB-896D-409D-9FE1-B2FAACC1AC58}"/>
    <cellStyle name="Output 2 8 3 5 3" xfId="7396" xr:uid="{97ABCAFB-74F8-4223-B9AC-331FBACA345A}"/>
    <cellStyle name="Output 2 8 3 5 4" xfId="8043" xr:uid="{FB3D5D8B-8150-4D66-9AC4-F943B6806CEB}"/>
    <cellStyle name="Output 2 8 3 5 5" xfId="8615" xr:uid="{DA82DF25-F225-45C3-90D7-8B1EA314CAA8}"/>
    <cellStyle name="Output 2 8 3 6" xfId="4285" xr:uid="{99F9E67A-A9E9-4E50-8FB6-8667B7BB765B}"/>
    <cellStyle name="Output 2 8 3 7" xfId="2442" xr:uid="{5F69DD4D-4D81-4DA0-AF86-2E72515E4FD6}"/>
    <cellStyle name="Output 2 8 3 8" xfId="9082" xr:uid="{46118916-E44E-443D-9E0A-FE49C99A4196}"/>
    <cellStyle name="Output 2 8 4" xfId="1017" xr:uid="{C4253017-009E-452C-9CA7-F17A1F180238}"/>
    <cellStyle name="Output 2 8 4 2" xfId="4540" xr:uid="{DAF0EB90-0311-4ABE-B6B7-BAEE9A362D6E}"/>
    <cellStyle name="Output 2 8 4 3" xfId="6130" xr:uid="{6F01E156-0729-41D3-B51D-993D39113E8B}"/>
    <cellStyle name="Output 2 8 4 4" xfId="2614" xr:uid="{F3ED6C57-19BB-468C-9CC6-2D48BD01109C}"/>
    <cellStyle name="Output 2 8 4 5" xfId="9347" xr:uid="{09244C45-6623-4E8E-85CB-8CFE942E496F}"/>
    <cellStyle name="Output 2 8 5" xfId="950" xr:uid="{1B2B1DE0-EFF6-4D2D-A70E-7943D8F0F0EF}"/>
    <cellStyle name="Output 2 8 5 2" xfId="4970" xr:uid="{749792FA-7586-4F88-ACE4-BC314BF97953}"/>
    <cellStyle name="Output 2 8 5 3" xfId="6530" xr:uid="{30B9DBEF-4AE7-4009-8BDC-81B4179F1E8E}"/>
    <cellStyle name="Output 2 8 5 4" xfId="2962" xr:uid="{64931713-A891-4F9C-9962-88935E54A4BE}"/>
    <cellStyle name="Output 2 8 5 5" xfId="9301" xr:uid="{F58890A8-737F-44BA-BCB3-F5C9FFA61458}"/>
    <cellStyle name="Output 2 8 6" xfId="1856" xr:uid="{31D0A9A9-EE50-4CE3-AC27-A76F5FAB8B0A}"/>
    <cellStyle name="Output 2 8 6 2" xfId="5413" xr:uid="{B826D6ED-58F5-4381-8C6E-2A4DB2593CF3}"/>
    <cellStyle name="Output 2 8 6 3" xfId="6952" xr:uid="{EF08A83A-B645-4B16-87C4-2D5D23D966AE}"/>
    <cellStyle name="Output 2 8 6 4" xfId="7602" xr:uid="{6265CB6F-0C09-469B-94C9-B6F6F5A39338}"/>
    <cellStyle name="Output 2 8 6 5" xfId="8174" xr:uid="{4AE9121D-9292-4FA9-9BE9-4B722AC2AD41}"/>
    <cellStyle name="Output 2 8 6 6" xfId="3346" xr:uid="{E2CD376D-7D94-40A7-909B-8809B9F8FA32}"/>
    <cellStyle name="Output 2 8 6 7" xfId="9860" xr:uid="{A94465DE-07C0-4338-94A7-32F437C0DD57}"/>
    <cellStyle name="Output 2 8 7" xfId="4048" xr:uid="{BA1FA7D6-0B3F-4833-9308-010E267E30DD}"/>
    <cellStyle name="Output 2 8 8" xfId="2331" xr:uid="{26D1336D-871F-4B98-BF94-A9C24AB70D8A}"/>
    <cellStyle name="Output 2 8 9" xfId="8845" xr:uid="{AE6D8AE7-7208-4089-AD64-8EB35444298F}"/>
    <cellStyle name="Output 2 80" xfId="12512" xr:uid="{24488980-4143-440D-8D52-92C9FBF36753}"/>
    <cellStyle name="Output 2 9" xfId="429" xr:uid="{C5B5EBCA-A5FB-4219-9643-CB148812EE6E}"/>
    <cellStyle name="Output 2 9 10" xfId="17242" xr:uid="{2557EE8F-6AEA-46D2-8249-ED40C42304BB}"/>
    <cellStyle name="Output 2 9 2" xfId="509" xr:uid="{985869E7-F375-45CB-876A-EDD561CA4CB0}"/>
    <cellStyle name="Output 2 9 2 2" xfId="760" xr:uid="{1720CE08-5EB5-4515-92C1-283E15404FC8}"/>
    <cellStyle name="Output 2 9 2 2 2" xfId="1225" xr:uid="{487B06A1-C55A-4E2F-B225-2B5BFD9A5673}"/>
    <cellStyle name="Output 2 9 2 2 2 2" xfId="4845" xr:uid="{7954F57E-4433-47B6-AE75-5C5E93E4B2AC}"/>
    <cellStyle name="Output 2 9 2 2 2 3" xfId="6406" xr:uid="{8C1C2B85-A4DB-40C5-BB3A-77DE9B422B59}"/>
    <cellStyle name="Output 2 9 2 2 2 4" xfId="2868" xr:uid="{B9F845F2-B498-4D1E-9754-23D43AC5A40B}"/>
    <cellStyle name="Output 2 9 2 2 2 5" xfId="9504" xr:uid="{B2259DA4-A8CB-43CA-844A-D9908592D92C}"/>
    <cellStyle name="Output 2 9 2 2 3" xfId="1442" xr:uid="{0E04B857-8EEC-486C-A420-42D823F2F6FA}"/>
    <cellStyle name="Output 2 9 2 2 3 2" xfId="5247" xr:uid="{B904A2A6-8F19-4EE2-A9C4-3284CC20DF21}"/>
    <cellStyle name="Output 2 9 2 2 3 3" xfId="6806" xr:uid="{E6679909-4B16-48BF-A37C-FDD6A30A0BC1}"/>
    <cellStyle name="Output 2 9 2 2 3 4" xfId="3188" xr:uid="{7B5A58AA-B9C3-4535-B136-E25C48E489FA}"/>
    <cellStyle name="Output 2 9 2 2 3 5" xfId="9709" xr:uid="{B7016051-722B-4B1F-A8DE-A09A81394E5B}"/>
    <cellStyle name="Output 2 9 2 2 4" xfId="2161" xr:uid="{7992E489-B186-47D3-A371-90E134E385C9}"/>
    <cellStyle name="Output 2 9 2 2 4 2" xfId="5718" xr:uid="{FBDC8571-11DE-49A2-B4A6-C30B6B2B0594}"/>
    <cellStyle name="Output 2 9 2 2 4 3" xfId="7231" xr:uid="{E409371E-DA34-4201-BCF2-13975ACA8C77}"/>
    <cellStyle name="Output 2 9 2 2 4 4" xfId="7878" xr:uid="{8468EEB4-A66B-4276-9045-71784E4630DA}"/>
    <cellStyle name="Output 2 9 2 2 4 5" xfId="8450" xr:uid="{3CD87B39-E651-4045-A826-2C9A049393EC}"/>
    <cellStyle name="Output 2 9 2 2 4 6" xfId="3668" xr:uid="{A7DB9C9B-E767-4047-8FC3-722D77648D62}"/>
    <cellStyle name="Output 2 9 2 2 4 7" xfId="10010" xr:uid="{D63A0C1B-8461-4BF9-AAE6-9466591581CC}"/>
    <cellStyle name="Output 2 9 2 2 5" xfId="3893" xr:uid="{FA0F7D2F-05DF-46C0-B48E-1AD66928BA61}"/>
    <cellStyle name="Output 2 9 2 2 5 2" xfId="5941" xr:uid="{23B596CA-AF7E-418D-93CE-9316153A4FB4}"/>
    <cellStyle name="Output 2 9 2 2 5 3" xfId="7453" xr:uid="{AB18CED2-D94F-43E3-B37E-900C682B8022}"/>
    <cellStyle name="Output 2 9 2 2 5 4" xfId="8100" xr:uid="{E409A084-1DE3-432F-981F-89EAA3E8D998}"/>
    <cellStyle name="Output 2 9 2 2 5 5" xfId="8672" xr:uid="{744F57E5-6DDE-4583-9994-FF59FE981043}"/>
    <cellStyle name="Output 2 9 2 2 6" xfId="4353" xr:uid="{5460A8F1-C94D-4C72-8F13-8D718BCD50D4}"/>
    <cellStyle name="Output 2 9 2 2 7" xfId="2481" xr:uid="{CA7E1602-E838-49C8-AA09-1B99926F232F}"/>
    <cellStyle name="Output 2 9 2 2 8" xfId="9150" xr:uid="{BEF0805E-3E3B-46C8-B3B5-FA8B0C66F448}"/>
    <cellStyle name="Output 2 9 2 3" xfId="1066" xr:uid="{585D3DD8-CB53-487A-BACA-B39D659C35DB}"/>
    <cellStyle name="Output 2 9 2 3 2" xfId="4608" xr:uid="{3795AEA0-8BAF-49F4-B5C2-BE32C0C71926}"/>
    <cellStyle name="Output 2 9 2 3 3" xfId="6196" xr:uid="{1C2E41FD-1EE1-4D05-A213-B18C04D2A7B0}"/>
    <cellStyle name="Output 2 9 2 3 4" xfId="2673" xr:uid="{45B90093-3488-4685-BDD8-AAF9D2D65AE2}"/>
    <cellStyle name="Output 2 9 2 3 5" xfId="9387" xr:uid="{5DC4030B-AB9E-402A-A3E6-02637DD4FB03}"/>
    <cellStyle name="Output 2 9 2 4" xfId="1358" xr:uid="{F41F7050-FF5D-4F68-8366-E1BBC774BC27}"/>
    <cellStyle name="Output 2 9 2 4 2" xfId="5036" xr:uid="{BC9822F8-9D14-4BBC-8DBF-D8E6F2696FA5}"/>
    <cellStyle name="Output 2 9 2 4 3" xfId="6596" xr:uid="{FC2C7992-DF50-4FA8-B986-5BDFE33C9D7B}"/>
    <cellStyle name="Output 2 9 2 4 4" xfId="3019" xr:uid="{E8B0B666-C641-422B-80BD-1B71E716E743}"/>
    <cellStyle name="Output 2 9 2 4 5" xfId="9625" xr:uid="{71A71203-E5A0-4060-9273-F79EA53FA45A}"/>
    <cellStyle name="Output 2 9 2 5" xfId="1924" xr:uid="{09806DA0-85E4-4C21-9B1E-5ABD948190E7}"/>
    <cellStyle name="Output 2 9 2 5 2" xfId="5481" xr:uid="{2B06581B-55F9-43A8-84B2-5509471B64C0}"/>
    <cellStyle name="Output 2 9 2 5 3" xfId="7018" xr:uid="{B6C23E78-B8CB-4098-8468-F1467FDE1570}"/>
    <cellStyle name="Output 2 9 2 5 4" xfId="7668" xr:uid="{A33A7F1E-4BB9-43A9-AFC1-0F25B1C25D65}"/>
    <cellStyle name="Output 2 9 2 5 5" xfId="8240" xr:uid="{156DA09A-661E-4468-80FA-FAF28708EC9E}"/>
    <cellStyle name="Output 2 9 2 5 6" xfId="3419" xr:uid="{C198244F-4858-4DAC-A6EE-2616BCC3F8D9}"/>
    <cellStyle name="Output 2 9 2 5 7" xfId="9899" xr:uid="{65A89065-D20C-4BC4-8922-5964A772ADA9}"/>
    <cellStyle name="Output 2 9 2 6" xfId="4116" xr:uid="{F3DAB0B0-FE4E-4847-9963-68B637018B00}"/>
    <cellStyle name="Output 2 9 2 7" xfId="2370" xr:uid="{6360570E-E5F8-45EA-B3CB-88B7C2471AF0}"/>
    <cellStyle name="Output 2 9 2 8" xfId="8913" xr:uid="{2509855C-AA88-4A02-8CD6-3FDD00B40A4E}"/>
    <cellStyle name="Output 2 9 2 9" xfId="37885" xr:uid="{BC0D1F83-09A1-47C2-AE4F-D0B4B35C6DEC}"/>
    <cellStyle name="Output 2 9 3" xfId="689" xr:uid="{802EAC29-2117-40ED-8853-09C29F5A5595}"/>
    <cellStyle name="Output 2 9 3 2" xfId="1177" xr:uid="{64246239-4064-46A6-834D-76CCCFEDD972}"/>
    <cellStyle name="Output 2 9 3 2 2" xfId="4778" xr:uid="{59494E5E-4554-40EC-A402-F7647C8C9C13}"/>
    <cellStyle name="Output 2 9 3 2 3" xfId="6341" xr:uid="{2FAA3205-07B5-4A9B-BA9F-1521F2CDCF87}"/>
    <cellStyle name="Output 2 9 3 2 4" xfId="2810" xr:uid="{BED231DD-68DE-48BC-AA6A-5F29557BFC6E}"/>
    <cellStyle name="Output 2 9 3 2 5" xfId="9465" xr:uid="{7E833992-4C61-4A4C-9125-CD016BB8D9B0}"/>
    <cellStyle name="Output 2 9 3 3" xfId="1406" xr:uid="{C2222C5F-00E4-44F7-9B38-64F3B35BCE2C}"/>
    <cellStyle name="Output 2 9 3 3 2" xfId="5182" xr:uid="{D1192808-C2E2-4CD3-8491-8B56895C2A66}"/>
    <cellStyle name="Output 2 9 3 3 3" xfId="6741" xr:uid="{8EA9DE4B-3BCE-4F46-BE39-E3ED8211F973}"/>
    <cellStyle name="Output 2 9 3 3 4" xfId="3132" xr:uid="{0566B4F4-6EF0-430B-BA14-AB688E6A5594}"/>
    <cellStyle name="Output 2 9 3 3 5" xfId="9673" xr:uid="{E59E22E6-DD76-4F0A-8B9D-41EA02409A81}"/>
    <cellStyle name="Output 2 9 3 4" xfId="2094" xr:uid="{94D19248-43AB-44D9-909F-F39B67A9C59E}"/>
    <cellStyle name="Output 2 9 3 4 2" xfId="5651" xr:uid="{B01F5DF2-6258-4613-86C3-C440DFAE6022}"/>
    <cellStyle name="Output 2 9 3 4 3" xfId="7166" xr:uid="{4A86460F-DA6B-4845-AC5C-B27FC3EC9A1B}"/>
    <cellStyle name="Output 2 9 3 4 4" xfId="7813" xr:uid="{77BAF000-F488-4A74-AE4A-8E6642DA2B00}"/>
    <cellStyle name="Output 2 9 3 4 5" xfId="8385" xr:uid="{B791D7CF-ED7C-4906-8BAA-B45336304648}"/>
    <cellStyle name="Output 2 9 3 4 6" xfId="3596" xr:uid="{E5B61ECF-A8D1-477A-B8AE-D65620C50498}"/>
    <cellStyle name="Output 2 9 3 4 7" xfId="9972" xr:uid="{2CE39303-587B-41BE-89D5-67B1B4258074}"/>
    <cellStyle name="Output 2 9 3 5" xfId="3837" xr:uid="{F1FAA9E1-DF25-41BF-AB3E-FEEBE796A77C}"/>
    <cellStyle name="Output 2 9 3 5 2" xfId="5885" xr:uid="{9A7920C7-CCED-477B-9CC3-895DFF3802BD}"/>
    <cellStyle name="Output 2 9 3 5 3" xfId="7397" xr:uid="{FDF68EF8-BB9A-4BF4-AD5D-EED86259BA61}"/>
    <cellStyle name="Output 2 9 3 5 4" xfId="8044" xr:uid="{C0FC7FE7-3E2C-4148-9650-DE8A03CE8492}"/>
    <cellStyle name="Output 2 9 3 5 5" xfId="8616" xr:uid="{BEAE5D50-9D0B-4C04-9B6B-AD55DD9C9F8C}"/>
    <cellStyle name="Output 2 9 3 6" xfId="4286" xr:uid="{B5568380-A10A-4230-99A4-263A9F5F0902}"/>
    <cellStyle name="Output 2 9 3 7" xfId="2443" xr:uid="{ACA5F0EE-A072-4EC0-A443-BC537163DE7A}"/>
    <cellStyle name="Output 2 9 3 8" xfId="9083" xr:uid="{AB7F795A-5873-4536-885C-F11F4EEBA2CB}"/>
    <cellStyle name="Output 2 9 4" xfId="1018" xr:uid="{A81CD3D5-99EE-4FF6-B6A3-465CD5ADC012}"/>
    <cellStyle name="Output 2 9 4 2" xfId="4541" xr:uid="{AD83CB26-C526-4B67-9335-182898184A95}"/>
    <cellStyle name="Output 2 9 4 3" xfId="6131" xr:uid="{96068550-E75A-457E-A8E2-8CEB9714D0E9}"/>
    <cellStyle name="Output 2 9 4 4" xfId="2615" xr:uid="{D1BCE0D9-4E7B-4C52-8649-31B314588769}"/>
    <cellStyle name="Output 2 9 4 5" xfId="9348" xr:uid="{6B8040AF-D8E9-4794-AE44-2B851F776AA7}"/>
    <cellStyle name="Output 2 9 5" xfId="949" xr:uid="{CABAB83F-7F99-4E47-BDCD-0201BCAE95DD}"/>
    <cellStyle name="Output 2 9 5 2" xfId="4971" xr:uid="{1ABE2BE0-9100-4CC1-878A-E9D6F6EF5694}"/>
    <cellStyle name="Output 2 9 5 3" xfId="6531" xr:uid="{A2D24789-7394-4A86-99FE-BB31362D1321}"/>
    <cellStyle name="Output 2 9 5 4" xfId="2963" xr:uid="{57E106AD-46A8-4D6B-8568-0B2FAA80335C}"/>
    <cellStyle name="Output 2 9 5 5" xfId="9300" xr:uid="{EE9087FC-2AAE-4766-ABFA-83DB36E4BE8A}"/>
    <cellStyle name="Output 2 9 6" xfId="1857" xr:uid="{BB13AE5D-F3FF-4F70-8CDE-F2EC50AC4E1E}"/>
    <cellStyle name="Output 2 9 6 2" xfId="5414" xr:uid="{515A521E-6AFE-49A8-A445-75CC179500AC}"/>
    <cellStyle name="Output 2 9 6 3" xfId="6953" xr:uid="{BBFB0442-1A8D-492B-8E1A-F81880BCD4FE}"/>
    <cellStyle name="Output 2 9 6 4" xfId="7603" xr:uid="{C878DBCC-6135-430F-951F-609CD55A320F}"/>
    <cellStyle name="Output 2 9 6 5" xfId="8175" xr:uid="{3958529C-197F-4A2B-9103-66388FCC4D62}"/>
    <cellStyle name="Output 2 9 6 6" xfId="3347" xr:uid="{14A3C5A1-3D30-4F9D-97D6-503B5C6E58C8}"/>
    <cellStyle name="Output 2 9 6 7" xfId="9861" xr:uid="{5EAF327E-1132-48D3-9DCB-A729DC2A5AF5}"/>
    <cellStyle name="Output 2 9 7" xfId="4049" xr:uid="{1189C921-863F-4394-AE54-74C88A938224}"/>
    <cellStyle name="Output 2 9 8" xfId="2332" xr:uid="{83B11C2A-BFD6-4719-B601-5B26FB3BA33E}"/>
    <cellStyle name="Output 2 9 9" xfId="8846" xr:uid="{1B4D4377-DBA5-4B41-9FDF-1B8AF584CDC8}"/>
    <cellStyle name="Output 20" xfId="17397" xr:uid="{2F01D863-E16D-4846-A7D8-CFD1836EB3BF}"/>
    <cellStyle name="Output 21" xfId="16933" xr:uid="{2A34DE9C-E5BE-4299-AFF9-50D46D05ADAD}"/>
    <cellStyle name="Output 21 2" xfId="45080" xr:uid="{B82F1659-9312-4558-A549-83779EA458C4}"/>
    <cellStyle name="Output 21 3" xfId="45079" xr:uid="{23826A04-1BF0-4FBB-9EA3-B357F0E93506}"/>
    <cellStyle name="Output 22" xfId="18120" xr:uid="{4D3766F0-5BE3-403A-9639-A00749B98C1D}"/>
    <cellStyle name="Output 22 2" xfId="45330" xr:uid="{08DEB28B-3767-47FC-9C87-9FE37E94602F}"/>
    <cellStyle name="Output 22 3" xfId="45081" xr:uid="{8C724453-EAA4-4C5F-B2A9-A641BB8E1C1D}"/>
    <cellStyle name="Output 23" xfId="17858" xr:uid="{42E5C5CB-4579-4706-A134-DB08C0915EDD}"/>
    <cellStyle name="Output 23 2" xfId="45078" xr:uid="{3A91C7E2-E188-483B-84D8-A2943A895545}"/>
    <cellStyle name="Output 24" xfId="16956" xr:uid="{A2798C3D-89E0-40BD-A783-F196A9F8145C}"/>
    <cellStyle name="Output 24 2" xfId="45331" xr:uid="{32A68D9F-7F05-48CF-A9D3-067F067D17BF}"/>
    <cellStyle name="Output 25" xfId="23361" xr:uid="{8DF39EFC-7A12-4D09-8E2C-45BF57AF0E2F}"/>
    <cellStyle name="Output 25 2" xfId="45332" xr:uid="{6B2EA8EC-B453-47AC-B380-911C49B0CFEE}"/>
    <cellStyle name="Output 25 3" xfId="45427" xr:uid="{C84E7405-1FEC-441D-9D5F-7A1A4903F3B0}"/>
    <cellStyle name="Output 26" xfId="22478" xr:uid="{E1D1C941-A1AC-4076-B924-6E41CF2CF040}"/>
    <cellStyle name="Output 27" xfId="23134" xr:uid="{83197662-FE06-4AA9-8B5D-6AFC5BE58D5B}"/>
    <cellStyle name="Output 28" xfId="17392" xr:uid="{B115ED4B-7873-44A4-A009-EEB0D305CFB1}"/>
    <cellStyle name="Output 29" xfId="16814" xr:uid="{06624199-6A2F-4A9B-A6F4-A335DDAB0063}"/>
    <cellStyle name="Output 3" xfId="12513" xr:uid="{ABEB6AC3-7564-4C23-9C96-7D414626E524}"/>
    <cellStyle name="Output 3 2" xfId="37043" xr:uid="{7F054D1F-277A-4D75-97DD-CE55D92B65A7}"/>
    <cellStyle name="Output 3 2 2" xfId="45560" xr:uid="{F938E8EB-4224-44FD-BD2B-BA723E67AC96}"/>
    <cellStyle name="Output 3 3" xfId="43957" xr:uid="{2A5069AC-32AB-4E65-90A4-C2F8B418B68E}"/>
    <cellStyle name="Output 3 3 2" xfId="45571" xr:uid="{4F7ED216-D19C-497A-ABB2-6AF8CDB36832}"/>
    <cellStyle name="Output 3 4" xfId="44399" xr:uid="{47AF19EC-4171-426F-A3FB-DAC8377C719D}"/>
    <cellStyle name="Output 3 5" xfId="44427" xr:uid="{AEDE7FBE-123D-46CF-AE52-9611250C46E2}"/>
    <cellStyle name="Output 3 6" xfId="45445" xr:uid="{F8DB3EFF-BEBF-4E2D-968D-0341C4F33DD9}"/>
    <cellStyle name="Output 3 7" xfId="45456" xr:uid="{3F01C15B-FA0E-4F43-A6D0-84FA2E4214FC}"/>
    <cellStyle name="Output 30" xfId="22475" xr:uid="{CE55EF05-1BC2-4374-B02E-9F5B100EC19C}"/>
    <cellStyle name="Output 31" xfId="23182" xr:uid="{A6F4BEAF-C930-495B-B95D-12F69B6E9C97}"/>
    <cellStyle name="Output 32" xfId="17993" xr:uid="{3E439425-D56D-4D1D-9D84-90DDE0AEB2D0}"/>
    <cellStyle name="Output 33" xfId="23344" xr:uid="{F88816E7-7F17-43DF-9A1C-E3CE02138E70}"/>
    <cellStyle name="Output 34" xfId="22682" xr:uid="{71DA81DE-AC6F-457F-ACD3-433E06B96B3A}"/>
    <cellStyle name="Output 35" xfId="17212" xr:uid="{85C92A42-02EC-4CCF-B54A-C794BD38A7DE}"/>
    <cellStyle name="Output 36" xfId="16707" xr:uid="{ECCA7611-24A7-40B2-8B13-5ABD3BAF8697}"/>
    <cellStyle name="Output 37" xfId="27360" xr:uid="{841CA6D8-031A-4C18-B886-966563DD8312}"/>
    <cellStyle name="Output 38" xfId="32877" xr:uid="{A4F2EEFC-AF79-4EA4-947F-C73F25D316AC}"/>
    <cellStyle name="Output 39" xfId="34714" xr:uid="{D1F99AD1-709C-4FA1-82F9-660C0F2D95CC}"/>
    <cellStyle name="Output 4" xfId="13992" xr:uid="{87FCFD8D-0931-4AB1-9C9B-D4F93EBE9FC4}"/>
    <cellStyle name="Output 40" xfId="34439" xr:uid="{0DED7321-7124-4E5E-8125-D97FEE60E773}"/>
    <cellStyle name="Output 41" xfId="34872" xr:uid="{10E817AC-F6F7-48CE-99AA-BB56EA03884A}"/>
    <cellStyle name="Output 42" xfId="35616" xr:uid="{CCFFCFD1-8546-4E43-A0F9-877E4E3AFB42}"/>
    <cellStyle name="Output 43" xfId="33043" xr:uid="{F99BB862-28E3-426E-8889-B366D4B60459}"/>
    <cellStyle name="Output 44" xfId="32904" xr:uid="{BBF80432-E903-4C17-8317-7AA15BD7EE5C}"/>
    <cellStyle name="Output 45" xfId="34016" xr:uid="{41E25F66-8A46-423C-BA6E-28C6F7D486C1}"/>
    <cellStyle name="Output 46" xfId="33197" xr:uid="{C28B3F63-57C5-402E-81CA-251E920A53F2}"/>
    <cellStyle name="Output 47" xfId="35212" xr:uid="{4AFC945D-6A48-4262-A05C-9601C66D0158}"/>
    <cellStyle name="Output 48" xfId="34764" xr:uid="{12398ED0-F5E9-42F0-A221-C97CA9194E41}"/>
    <cellStyle name="Output 49" xfId="34309" xr:uid="{692D8E38-9297-4EB1-AED3-652831C5FDB1}"/>
    <cellStyle name="Output 5" xfId="14066" xr:uid="{9CC6C23D-97CA-4DFD-9ACD-3F0DCE96D80A}"/>
    <cellStyle name="Output 50" xfId="36987" xr:uid="{A1934E0A-101D-4B60-B504-C21E91B742DF}"/>
    <cellStyle name="Output 51" xfId="42275" xr:uid="{E8787B11-EB53-497D-AE0E-C5080FEE9239}"/>
    <cellStyle name="Output 52" xfId="42324" xr:uid="{06676EF7-4FA4-4E6B-BE84-58DD5D33447A}"/>
    <cellStyle name="Output 53" xfId="42345" xr:uid="{74820B9D-2DFC-474F-8596-05DF1BAEC8DD}"/>
    <cellStyle name="Output 54" xfId="42366" xr:uid="{5B8CBD6E-FC72-4468-9805-BD5118D7FA37}"/>
    <cellStyle name="Output 55" xfId="42387" xr:uid="{7ED7EAE3-AD4A-4FFC-9CAE-FD0528452FC8}"/>
    <cellStyle name="Output 56" xfId="42408" xr:uid="{5FCC6969-1129-4E06-BCCF-FB426EC5ECD6}"/>
    <cellStyle name="Output 57" xfId="42434" xr:uid="{4D9C446D-FAF0-435A-87A8-82F95193B46C}"/>
    <cellStyle name="Output 58" xfId="42455" xr:uid="{1965C21F-8809-490A-9700-C271C20C660E}"/>
    <cellStyle name="Output 59" xfId="42475" xr:uid="{60A46EE1-EED5-4CD2-A2DD-2BE3475F4468}"/>
    <cellStyle name="Output 6" xfId="14161" xr:uid="{372964BB-5A9B-405E-AA9E-061E27D2C545}"/>
    <cellStyle name="Output 60" xfId="42494" xr:uid="{6F9E2A2A-E65A-41A4-A767-2D203173EFBD}"/>
    <cellStyle name="Output 61" xfId="42513" xr:uid="{3E25FD5C-4722-47D9-AF6D-9A74290C904D}"/>
    <cellStyle name="Output 62" xfId="42534" xr:uid="{F0961096-B54A-47E3-8AC8-160D35307C58}"/>
    <cellStyle name="Output 63" xfId="42555" xr:uid="{A3EBE4D1-DA19-4268-A2F4-11143F2E1624}"/>
    <cellStyle name="Output 64" xfId="42576" xr:uid="{A169FDF6-198C-44D0-BBA4-DD06A437AF31}"/>
    <cellStyle name="Output 65" xfId="42597" xr:uid="{B48DB236-6F55-4187-A884-4263932A8694}"/>
    <cellStyle name="Output 66" xfId="42618" xr:uid="{AF23BAFF-BCB4-4FDC-83C5-0FEFEE651DD8}"/>
    <cellStyle name="Output 67" xfId="42639" xr:uid="{9301996B-5E83-4152-953E-9353F2AE51A1}"/>
    <cellStyle name="Output 68" xfId="42660" xr:uid="{BD568672-7A3E-4A3B-B8B4-CBC220CE30A8}"/>
    <cellStyle name="Output 69" xfId="42681" xr:uid="{024A62F7-4D20-42B7-8672-B0C2F5F39AF7}"/>
    <cellStyle name="Output 7" xfId="14265" xr:uid="{6F69A216-54DD-425E-A524-06FB9162C490}"/>
    <cellStyle name="Output 7 2" xfId="14303" xr:uid="{B1C7F1FF-B103-4CDE-9EC9-310C8AD1039B}"/>
    <cellStyle name="Output 70" xfId="42702" xr:uid="{975E6165-8415-4BD6-86D8-228CE61F3274}"/>
    <cellStyle name="Output 71" xfId="42727" xr:uid="{1AC33229-9868-4BA1-9F44-7BAB3AAB23CA}"/>
    <cellStyle name="Output 72" xfId="42744" xr:uid="{1C77502E-3F78-433A-AB46-C5A391DF3E79}"/>
    <cellStyle name="Output 73" xfId="42769" xr:uid="{914BE119-3997-44C1-8834-96B0FF7294CE}"/>
    <cellStyle name="Output 74" xfId="42777" xr:uid="{A20A3271-88D5-4C81-BE9A-DDD6B79C2ED0}"/>
    <cellStyle name="Output 75" xfId="42807" xr:uid="{57DBEF1E-A5CA-4825-A006-0C4D3B19E228}"/>
    <cellStyle name="Output 76" xfId="42828" xr:uid="{88F9166C-60B1-4E0B-82F6-5C687FF56F78}"/>
    <cellStyle name="Output 77" xfId="42849" xr:uid="{06954DCA-B0B6-4330-AB4E-B844915CF8F3}"/>
    <cellStyle name="Output 78" xfId="42870" xr:uid="{E831CC81-4B2F-4608-B94C-77950DD0DDD7}"/>
    <cellStyle name="Output 79" xfId="42887" xr:uid="{5C713CD0-D0DD-46A2-8B3F-14A29EF09140}"/>
    <cellStyle name="Output 8" xfId="14323" xr:uid="{AF098AF3-4DDF-453D-BEAE-2E6399E31F34}"/>
    <cellStyle name="Output 80" xfId="42912" xr:uid="{402F3DDC-800F-4B69-9282-62F86B28F1D6}"/>
    <cellStyle name="Output 81" xfId="42933" xr:uid="{CF4A3E0F-090D-4DFD-8B8A-966A8C253EAA}"/>
    <cellStyle name="Output 82" xfId="42954" xr:uid="{A29CA3B2-3440-4BFD-A12B-0B45314E0DBB}"/>
    <cellStyle name="Output 83" xfId="43013" xr:uid="{9498C2DD-1AE5-48D7-BD7E-7549E57DC2FF}"/>
    <cellStyle name="Output 84" xfId="42994" xr:uid="{7E6691FB-7C26-4C72-A775-462441634B8E}"/>
    <cellStyle name="Output 85" xfId="43043" xr:uid="{D0D6D011-0A70-40C2-B23F-FD7F94655172}"/>
    <cellStyle name="Output 86" xfId="43064" xr:uid="{221006B4-75EE-47BF-B858-3729754FEA05}"/>
    <cellStyle name="Output 87" xfId="43085" xr:uid="{52B9DE8C-1FB8-42BE-AB7A-F16AC6D00C54}"/>
    <cellStyle name="Output 88" xfId="43109" xr:uid="{D05F7D21-8BA5-417C-9FB5-FABA73700F15}"/>
    <cellStyle name="Output 89" xfId="43130" xr:uid="{23AF4CA2-86AF-4612-A546-82315B855236}"/>
    <cellStyle name="Output 9" xfId="14449" xr:uid="{8510B992-BFF4-4BD9-B0B5-D127EDFC4A1D}"/>
    <cellStyle name="Output 90" xfId="43151" xr:uid="{81F53ECC-4FBC-4127-8AEF-CCB155F2D7CC}"/>
    <cellStyle name="Output 91" xfId="43172" xr:uid="{20BD8E79-66A0-4DB6-B167-4F30CDC6400D}"/>
    <cellStyle name="Output 92" xfId="43193" xr:uid="{25AA3D89-8687-4649-8EAD-2119F92AB34A}"/>
    <cellStyle name="Output 93" xfId="43214" xr:uid="{391F0175-C929-4B2C-8E04-B960F55AD64A}"/>
    <cellStyle name="Output 94" xfId="43235" xr:uid="{0B19C73C-5644-4B20-A1FA-93EE43939BC9}"/>
    <cellStyle name="Output 95" xfId="43258" xr:uid="{E6C15ED7-A73E-4E81-B9DC-6D9053B08F4E}"/>
    <cellStyle name="Output 96" xfId="43277" xr:uid="{B0715A74-8B56-4C20-BBF2-FA442A21E065}"/>
    <cellStyle name="Output 97" xfId="43298" xr:uid="{0D44BE4C-DC97-4ED5-8D97-5B9E70EE38E5}"/>
    <cellStyle name="Output 98" xfId="43321" xr:uid="{1156F1E1-7BD0-4B6A-8865-60D00EAD4312}"/>
    <cellStyle name="Output 99" xfId="43340" xr:uid="{97BE3CD4-4E0E-4D24-9701-F7E5A438A344}"/>
    <cellStyle name="Page Number" xfId="12514" xr:uid="{AD9F9692-FD6C-46D6-BEBA-C8D0ED3870FD}"/>
    <cellStyle name="Percent [0]" xfId="1504" xr:uid="{68E2BB03-5329-49A3-8A7C-69A098ED7671}"/>
    <cellStyle name="Percent [00]" xfId="1505" xr:uid="{DE7C3DCF-7C9C-4305-A9C2-ACBCBBAE6CCE}"/>
    <cellStyle name="Percent [2]" xfId="12515" xr:uid="{98E38F96-6143-4DC6-A7AB-CECC65CBE090}"/>
    <cellStyle name="Percent [2] 2" xfId="12654" xr:uid="{EAC95C73-6986-4CBA-9C24-BB5385024A92}"/>
    <cellStyle name="Percent [2] 3" xfId="12655" xr:uid="{E862375B-00E3-4CA1-8DE7-D58F68277DED}"/>
    <cellStyle name="Percent +/-" xfId="13151" xr:uid="{4D5619FC-B74B-426F-B653-BEA902DD74AE}"/>
    <cellStyle name="Percent 10" xfId="44441" xr:uid="{85177017-6BE5-4D33-9A6A-1FFDD02F3254}"/>
    <cellStyle name="Percent 10 2" xfId="45333" xr:uid="{F773B7F8-F33F-425C-850E-BEC21FAE2F89}"/>
    <cellStyle name="Percent 10 3" xfId="45748" xr:uid="{3ECCF946-2701-48CE-9F11-BCBC936B0E15}"/>
    <cellStyle name="Percent 11" xfId="44445" xr:uid="{B818D8FF-B5EC-4814-84CE-4CF8906F40FA}"/>
    <cellStyle name="Percent 11 2" xfId="45334" xr:uid="{64216B14-047F-41FD-98C1-4AB34FA6E5D5}"/>
    <cellStyle name="Percent 12" xfId="44443" xr:uid="{57AB34C5-7635-4FA2-AC31-5D7310ED091E}"/>
    <cellStyle name="Percent 12 2" xfId="45335" xr:uid="{FE126CB0-CA22-40FE-9DD5-73AEBAE39833}"/>
    <cellStyle name="Percent 126" xfId="45627" xr:uid="{5BD37B05-6A91-4DFB-8EFF-E700BD9348C5}"/>
    <cellStyle name="Percent 13" xfId="45411" xr:uid="{69E1D48B-490B-4219-8563-5AF98D164844}"/>
    <cellStyle name="Percent 13 2" xfId="44453" xr:uid="{556FD354-39C0-44F8-A4D0-996DEE6B9B73}"/>
    <cellStyle name="Percent 14" xfId="45465" xr:uid="{56FF8490-F8B2-4078-B611-73143A9BB7AD}"/>
    <cellStyle name="Percent 15" xfId="10110" xr:uid="{6CA39FC9-A949-4D28-B842-257A0693C2C6}"/>
    <cellStyle name="Percent 15 2" xfId="44431" xr:uid="{9E8F6512-6233-453A-9428-2AD781C10F51}"/>
    <cellStyle name="Percent 16" xfId="44438" xr:uid="{5E6A6224-4AF0-43C9-B7F2-3E64C6C0C2F8}"/>
    <cellStyle name="Percent 17" xfId="45494" xr:uid="{EEE9A802-11AD-4203-A1B4-A2BC39D55C67}"/>
    <cellStyle name="Percent 18" xfId="10131" xr:uid="{35E86EC3-228E-44A7-8888-D14B95AD6DDD}"/>
    <cellStyle name="Percent 19" xfId="54" xr:uid="{7CFBDF2B-9F88-4ACE-B50A-CE6A34E764A3}"/>
    <cellStyle name="Percent 2" xfId="96" xr:uid="{499AFB4A-706F-47AF-A319-79D20AA17546}"/>
    <cellStyle name="Percent 2 10" xfId="14094" xr:uid="{C59F7223-4921-4905-855E-33122E5CC16F}"/>
    <cellStyle name="Percent 2 11" xfId="45082" xr:uid="{51FFCFDE-76C8-4A5F-93C0-5F2E127DBF7E}"/>
    <cellStyle name="Percent 2 12" xfId="45767" xr:uid="{A1383214-AA84-4BD4-8A8A-C2539FFB7FF2}"/>
    <cellStyle name="Percent 2 2" xfId="12740" xr:uid="{9F108F34-63D9-4D03-AF33-D9BE40651305}"/>
    <cellStyle name="Percent 2 2 2" xfId="44087" xr:uid="{DAD4F33A-BF04-4CB1-BAF2-1EE4883157AF}"/>
    <cellStyle name="Percent 2 2 3" xfId="44025" xr:uid="{C05E7A0D-8656-4C64-BEE0-1A60CF42E388}"/>
    <cellStyle name="Percent 2 2 4" xfId="45083" xr:uid="{817D8CB5-6576-4240-9AB5-EB8B5E93EDAA}"/>
    <cellStyle name="Percent 2 2 5" xfId="10157" xr:uid="{FA10E66F-CFB4-42A2-BB75-68E159C18E77}"/>
    <cellStyle name="Percent 2 3" xfId="12856" xr:uid="{E3DC9F72-273C-432B-B91C-97A15FB5C5D1}"/>
    <cellStyle name="Percent 2 3 2" xfId="45085" xr:uid="{6F2DBB75-759D-4AB7-AA53-7C5954999053}"/>
    <cellStyle name="Percent 2 3 3" xfId="45084" xr:uid="{DCA34E3C-42F5-4A8D-840E-AE4F7F60E2A7}"/>
    <cellStyle name="Percent 2 3 4" xfId="45536" xr:uid="{26811B8C-FB83-4C5F-8D88-B221F0D4C093}"/>
    <cellStyle name="Percent 2 4" xfId="12870" xr:uid="{84B60F6D-4FF6-404B-8757-4CA9E2D2CED6}"/>
    <cellStyle name="Percent 2 4 2" xfId="45337" xr:uid="{DBADE8C3-0864-412F-BBFF-FFC55F5F4010}"/>
    <cellStyle name="Percent 2 4 3" xfId="45338" xr:uid="{376824EC-7AE5-4628-AA69-FEEB72972CA0}"/>
    <cellStyle name="Percent 2 4 4" xfId="45339" xr:uid="{F930F4F8-D0BE-4187-A7B5-596C44C04484}"/>
    <cellStyle name="Percent 2 4 4 2" xfId="45340" xr:uid="{71FDCDC3-4DAE-4271-9E1B-8415D995CF01}"/>
    <cellStyle name="Percent 2 4 5" xfId="45341" xr:uid="{C8D0AF4F-5002-406F-B8AA-C3C1527D9A07}"/>
    <cellStyle name="Percent 2 4 6" xfId="45336" xr:uid="{F2B14D5B-F9C3-4D9F-ADD3-76C3E5481EE7}"/>
    <cellStyle name="Percent 2 5" xfId="12976" xr:uid="{F970C9D7-4638-4FFE-A3DD-45D59C64F35F}"/>
    <cellStyle name="Percent 2 5 2" xfId="45343" xr:uid="{EAFDDF86-6E09-41AE-9E79-99BD26BFCE77}"/>
    <cellStyle name="Percent 2 5 3" xfId="45344" xr:uid="{B263E21A-BADA-4595-9E2C-80AA62869E60}"/>
    <cellStyle name="Percent 2 5 4" xfId="45342" xr:uid="{385856D4-1CED-486D-81ED-29859D83E301}"/>
    <cellStyle name="Percent 2 6" xfId="13937" xr:uid="{9216E4B1-5E9C-4225-8829-5A5E2F061EA8}"/>
    <cellStyle name="Percent 2 6 2" xfId="45346" xr:uid="{B051A3D9-BCF2-46BE-A3AD-EC732B20228D}"/>
    <cellStyle name="Percent 2 6 3" xfId="45345" xr:uid="{0E65F4FA-1260-48CA-B8A1-562436E009C7}"/>
    <cellStyle name="Percent 2 7" xfId="10207" xr:uid="{01F23135-8BEF-4582-A8AF-621BC12CED02}"/>
    <cellStyle name="Percent 2 7 2" xfId="13961" xr:uid="{CC645246-DAB0-40F1-AD1E-FAD55B1F48B3}"/>
    <cellStyle name="Percent 2 7 2 2" xfId="45348" xr:uid="{C02184FD-07A2-40DA-8138-EDF5967160CF}"/>
    <cellStyle name="Percent 2 7 2 3" xfId="45641" xr:uid="{EDDDEAEF-010D-44ED-976B-EFDDEA046C91}"/>
    <cellStyle name="Percent 2 7 3" xfId="45347" xr:uid="{51ABE417-CCD6-4B7D-8BFF-37FA5B25C0E3}"/>
    <cellStyle name="Percent 2 8" xfId="13956" xr:uid="{8987F6C9-143B-4215-B5C5-EC8FD1CAA8BB}"/>
    <cellStyle name="Percent 2 8 2" xfId="45349" xr:uid="{63090790-EEDA-418B-96D4-EE8C6360277D}"/>
    <cellStyle name="Percent 2 9" xfId="14027" xr:uid="{E6536B9D-6482-4624-9F0C-6B1D6907435F}"/>
    <cellStyle name="Percent 20" xfId="45633" xr:uid="{31E09925-6BE9-4B5F-B83F-8DAD617EADDD}"/>
    <cellStyle name="Percent 21" xfId="45908" xr:uid="{1DBD94B4-85F5-4218-A909-6BE4319DB2E0}"/>
    <cellStyle name="Percent 22" xfId="45975" xr:uid="{CBB83624-D757-486A-A130-FB0C0908929C}"/>
    <cellStyle name="Percent 23" xfId="45974" xr:uid="{F286E6E9-DD1D-4950-93E6-777F65553432}"/>
    <cellStyle name="Percent 24" xfId="45973" xr:uid="{5F6CF7C3-2C89-4B4E-A95D-3453AF5365A7}"/>
    <cellStyle name="Percent 25" xfId="48" xr:uid="{783FE4A9-97B2-487B-AAAA-230B730402E4}"/>
    <cellStyle name="Percent 3" xfId="52" xr:uid="{11184799-7C5A-469B-961A-7FCD8B27D48C}"/>
    <cellStyle name="Percent 3 10" xfId="44168" xr:uid="{7809DDBA-269C-4AC3-99B7-F45C43D372B2}"/>
    <cellStyle name="Percent 3 11" xfId="44016" xr:uid="{4DD30B4F-49A8-49A3-B298-CD5374F5C3EF}"/>
    <cellStyle name="Percent 3 12" xfId="44413" xr:uid="{A38F80A0-DC63-45AB-873B-FF8534EBFE1D}"/>
    <cellStyle name="Percent 3 13" xfId="36977" xr:uid="{D07B2773-2D7C-483B-B80E-EF3571C135BF}"/>
    <cellStyle name="Percent 3 14" xfId="262" xr:uid="{5A8CF50B-D225-4C2C-AAF5-6972EA71B459}"/>
    <cellStyle name="Percent 3 15" xfId="45796" xr:uid="{A8315B16-6F1B-48BA-8146-7C3C20C5FF86}"/>
    <cellStyle name="Percent 3 2" xfId="263" xr:uid="{17687E65-87B3-4FAC-B04E-9CF7DF9AD569}"/>
    <cellStyle name="Percent 3 2 2" xfId="1546" xr:uid="{88106979-A270-4CAA-A682-25471434CA03}"/>
    <cellStyle name="Percent 3 2 2 2" xfId="44131" xr:uid="{40C1FE58-B4DF-44C8-82E0-C9B4661E9E12}"/>
    <cellStyle name="Percent 3 2 2 2 2" xfId="44296" xr:uid="{563621C6-8990-4107-8283-79972951D2C6}"/>
    <cellStyle name="Percent 3 2 2 3" xfId="44230" xr:uid="{3A233A72-A60D-48DF-BBE0-2AAF7DAC2826}"/>
    <cellStyle name="Percent 3 2 2 4" xfId="45350" xr:uid="{427A5B7D-A53E-4EEE-9D80-9DDB09ABD00C}"/>
    <cellStyle name="Percent 3 2 2 5" xfId="44065" xr:uid="{4A2D54D1-A4C1-4348-97A6-DA1D4884C69B}"/>
    <cellStyle name="Percent 3 2 3" xfId="44095" xr:uid="{D5F25897-B39C-4FD0-A65D-690F3D8D7907}"/>
    <cellStyle name="Percent 3 2 3 2" xfId="44158" xr:uid="{6ED47DD0-50C7-496E-A1C4-7FCB40EEFC29}"/>
    <cellStyle name="Percent 3 2 3 2 2" xfId="44321" xr:uid="{72C59561-4638-4574-969C-7E9483171FBB}"/>
    <cellStyle name="Percent 3 2 3 3" xfId="44254" xr:uid="{BA195F93-7053-4D20-B5D5-98326F319A79}"/>
    <cellStyle name="Percent 3 2 3 4" xfId="45351" xr:uid="{B3491F1D-569F-4095-872A-50B62BDBB02C}"/>
    <cellStyle name="Percent 3 2 4" xfId="44055" xr:uid="{E72FD4CD-D971-4504-97AD-E48F859C1E2D}"/>
    <cellStyle name="Percent 3 2 4 2" xfId="44218" xr:uid="{E9EF1490-89D0-4645-B05A-41F8ACD364D1}"/>
    <cellStyle name="Percent 3 2 4 3" xfId="45352" xr:uid="{978E31C7-13F5-48F3-9091-5C5C957AFE68}"/>
    <cellStyle name="Percent 3 2 5" xfId="44109" xr:uid="{04ABDB58-365D-4DF6-AA14-CA029438F674}"/>
    <cellStyle name="Percent 3 2 5 2" xfId="44272" xr:uid="{1E74DC99-ED35-4B3A-A9E0-D206FFB77B75}"/>
    <cellStyle name="Percent 3 2 6" xfId="44031" xr:uid="{75EA0CCC-C97D-4F14-9588-CF30B406C6ED}"/>
    <cellStyle name="Percent 3 2 7" xfId="44179" xr:uid="{C4351B00-ABC9-480E-8C7F-B448C81980A8}"/>
    <cellStyle name="Percent 3 2 8" xfId="44018" xr:uid="{7DD83839-27AC-4162-8038-578390D8AF6C}"/>
    <cellStyle name="Percent 3 2 9" xfId="43950" xr:uid="{BDA9B10C-3101-407C-AC7B-55B4ABBEF3E9}"/>
    <cellStyle name="Percent 3 23" xfId="45578" xr:uid="{1B235290-34D7-4AE4-BD07-85FE831DBCF4}"/>
    <cellStyle name="Percent 3 3" xfId="10112" xr:uid="{30B760BA-DD56-42DE-B53C-9CB1C05DBE79}"/>
    <cellStyle name="Percent 3 3 2" xfId="44061" xr:uid="{9702A0E7-0513-417D-9A26-F5BF77BBA245}"/>
    <cellStyle name="Percent 3 3 2 2" xfId="44225" xr:uid="{3C91C205-FD19-4B27-A693-28FCB2AE1D83}"/>
    <cellStyle name="Percent 3 3 3" xfId="44127" xr:uid="{DBFA5F78-89E4-474A-AC2F-ED5B9FCE33F7}"/>
    <cellStyle name="Percent 3 3 3 2" xfId="44291" xr:uid="{1A144F82-7EB5-43C7-863B-0178EBF313E6}"/>
    <cellStyle name="Percent 3 3 4" xfId="44186" xr:uid="{4FF4BAEA-A69F-4F6E-A43D-B67810EF9DDC}"/>
    <cellStyle name="Percent 3 3 5" xfId="45086" xr:uid="{DC90763B-5A8F-4CE1-B8E4-BC698D6F9FDF}"/>
    <cellStyle name="Percent 3 3 6" xfId="45505" xr:uid="{78C914CD-2A2F-4F6F-868E-E532EF2B6533}"/>
    <cellStyle name="Percent 3 3 7" xfId="44037" xr:uid="{EB847888-820C-4527-B783-4573FE12FDC1}"/>
    <cellStyle name="Percent 3 4" xfId="44043" xr:uid="{6746272C-8ED0-4206-94D7-7DB1F12B59C5}"/>
    <cellStyle name="Percent 3 4 2" xfId="44078" xr:uid="{6F963C63-CDC5-4FB4-8166-80884302E748}"/>
    <cellStyle name="Percent 3 4 2 2" xfId="44237" xr:uid="{565027A1-466B-41E5-9C67-ECA8F716816A}"/>
    <cellStyle name="Percent 3 4 3" xfId="44140" xr:uid="{3C441C9C-7BF7-4178-BECD-1539B2800321}"/>
    <cellStyle name="Percent 3 4 3 2" xfId="44303" xr:uid="{8CFEBC48-D27E-4E9C-ACE2-3FF428C137A6}"/>
    <cellStyle name="Percent 3 4 4" xfId="44192" xr:uid="{691C9651-567D-4B47-9A58-DA57FD00F47C}"/>
    <cellStyle name="Percent 3 4 5" xfId="45353" xr:uid="{BA14F940-E277-4F7E-92AB-A00693A0351B}"/>
    <cellStyle name="Percent 3 5" xfId="44091" xr:uid="{C7E4C5FE-2601-4DB0-8988-29028CC327F8}"/>
    <cellStyle name="Percent 3 5 2" xfId="44154" xr:uid="{39FC3C27-ED60-4F23-BEAD-F926D3E315CF}"/>
    <cellStyle name="Percent 3 5 2 2" xfId="44317" xr:uid="{3663F550-1688-45F0-9302-0307F2571272}"/>
    <cellStyle name="Percent 3 5 3" xfId="44250" xr:uid="{C98CD40F-9FC3-4B49-8055-CE6B9E98CA4B}"/>
    <cellStyle name="Percent 3 5 4" xfId="45412" xr:uid="{B8141942-EFCB-4FD4-A110-A016C1A032B0}"/>
    <cellStyle name="Percent 3 6" xfId="44051" xr:uid="{98E681DE-042C-4989-A5DE-52C9FC99C1CB}"/>
    <cellStyle name="Percent 3 6 2" xfId="44214" xr:uid="{037D178F-BE22-4E83-AA82-8704DA3DC617}"/>
    <cellStyle name="Percent 3 7" xfId="44099" xr:uid="{12BD9CDE-3436-4815-97A7-04705769275B}"/>
    <cellStyle name="Percent 3 7 2" xfId="44260" xr:uid="{DA868EB7-9EFE-42E6-83BB-179EDFB79839}"/>
    <cellStyle name="Percent 3 8" xfId="44105" xr:uid="{DC469EE9-58D1-4C27-8292-C2EFCA861FDA}"/>
    <cellStyle name="Percent 3 8 2" xfId="44268" xr:uid="{89F26493-525C-4290-979D-5C38192C02AB}"/>
    <cellStyle name="Percent 3 9" xfId="44024" xr:uid="{F6307BC1-481B-4E0E-9A01-9308F95562C9}"/>
    <cellStyle name="Percent 31" xfId="46244" xr:uid="{F8F3CAEB-56C5-454E-AD9B-2F71169E25C1}"/>
    <cellStyle name="Percent 34" xfId="45612" xr:uid="{5F19119F-CE83-4FE8-AB50-73578293172D}"/>
    <cellStyle name="Percent 4" xfId="1630" xr:uid="{E1CDCCD2-C6E5-4B1F-8FD4-51A9D7DDD0A7}"/>
    <cellStyle name="Percent 4 2" xfId="43937" xr:uid="{9B9FE5C2-6EAC-4E84-87F5-CFDAE3C17042}"/>
    <cellStyle name="Percent 4 2 2" xfId="44301" xr:uid="{11A85130-357A-423A-861B-1DFEF63C7EAF}"/>
    <cellStyle name="Percent 4 2 3" xfId="44138" xr:uid="{4939CB8C-8382-40A0-A9AC-C1906725370B}"/>
    <cellStyle name="Percent 4 2 4" xfId="45354" xr:uid="{7AD24CC9-44CB-41AE-A79A-09A9756670CC}"/>
    <cellStyle name="Percent 4 2 5" xfId="45512" xr:uid="{97797190-1375-4D3F-99B5-A135E4CE6E91}"/>
    <cellStyle name="Percent 4 3" xfId="44235" xr:uid="{30AF5958-F3E2-41D8-A5AA-8FF9B9527831}"/>
    <cellStyle name="Percent 4 3 2" xfId="45355" xr:uid="{DB97B728-938E-4F03-94D8-35DFD71E5E44}"/>
    <cellStyle name="Percent 4 4" xfId="44418" xr:uid="{C7D6F651-1A91-4FA7-B9AA-4D899C052CBC}"/>
    <cellStyle name="Percent 4 5" xfId="45087" xr:uid="{AD8DA4FB-3986-477A-A78C-4F01F2923004}"/>
    <cellStyle name="Percent 4 6" xfId="45449" xr:uid="{C5276BA9-46EC-442F-8625-7CBA21E8F2A1}"/>
    <cellStyle name="Percent 4 7" xfId="45516" xr:uid="{E4676F61-865E-44CD-8DC7-5788958C9241}"/>
    <cellStyle name="Percent 4 8" xfId="10218" xr:uid="{2DE8C654-7479-4A4E-85EE-A13B68259D05}"/>
    <cellStyle name="Percent 4 9" xfId="45744" xr:uid="{E4970D11-338B-4160-A9D1-E0A2F81F798E}"/>
    <cellStyle name="Percent 5" xfId="142" xr:uid="{99E1A653-07AF-493C-8397-06432CBC23F0}"/>
    <cellStyle name="Percent 5 2" xfId="44149" xr:uid="{46D145F8-38A2-458B-85A2-49274B70EA6B}"/>
    <cellStyle name="Percent 5 2 2" xfId="44312" xr:uid="{401A6612-C819-4858-A2C3-3E51028AEEEA}"/>
    <cellStyle name="Percent 5 2 2 2" xfId="45414" xr:uid="{ACC109A0-8B63-4C84-8972-96A3CE9D0393}"/>
    <cellStyle name="Percent 5 2 3" xfId="45413" xr:uid="{7FB25E5B-5697-4F70-A67B-581A8977A060}"/>
    <cellStyle name="Percent 5 2 4" xfId="45356" xr:uid="{947DF0C6-8BB5-48B4-A561-08A123ECFF95}"/>
    <cellStyle name="Percent 5 2 5" xfId="45524" xr:uid="{EFB83D95-6551-42B6-81B2-BB4CAD96F8EB}"/>
    <cellStyle name="Percent 5 3" xfId="44245" xr:uid="{C72D99AF-3941-405C-B68C-D3A0150DE4F1}"/>
    <cellStyle name="Percent 5 3 2" xfId="45357" xr:uid="{76530871-FBE4-4549-A187-AF8F541008B1}"/>
    <cellStyle name="Percent 5 4" xfId="44437" xr:uid="{46F0BF1F-87E5-4D1B-AEB0-70B0FA3E4EFB}"/>
    <cellStyle name="Percent 5 4 2" xfId="45415" xr:uid="{911D945E-AEB3-4E27-A0D8-4783228373AB}"/>
    <cellStyle name="Percent 5 5" xfId="45088" xr:uid="{5B455AE8-D09B-4F7B-A20A-3471460A0D56}"/>
    <cellStyle name="Percent 5 6" xfId="43871" xr:uid="{13E2122C-40C4-4226-B44B-42591AB4366E}"/>
    <cellStyle name="Percent 5 7" xfId="1727" xr:uid="{B802CF5A-63BC-451C-A90A-6CE67FFB9653}"/>
    <cellStyle name="Percent 5 8" xfId="45803" xr:uid="{C44A20FB-91A7-440F-B015-65CBF3A5B3A0}"/>
    <cellStyle name="Percent 6" xfId="578" xr:uid="{89C383C6-3BE2-4254-B5BD-3E1D488D0B88}"/>
    <cellStyle name="Percent 6 2" xfId="44411" xr:uid="{3BE1908E-1C27-4AEC-B81C-FDADB3F2003D}"/>
    <cellStyle name="Percent 6 2 2" xfId="45360" xr:uid="{A9341DA2-40F8-4746-AEE2-868D7516BFB4}"/>
    <cellStyle name="Percent 6 2 3" xfId="45359" xr:uid="{ABEC4265-9438-43CF-9613-9D8DA95F13B2}"/>
    <cellStyle name="Percent 6 3" xfId="44469" xr:uid="{B8FA1D91-B003-4846-BC7E-479251E411BB}"/>
    <cellStyle name="Percent 6 3 2" xfId="45417" xr:uid="{94C54150-5455-4017-B015-EE6F6401725B}"/>
    <cellStyle name="Percent 6 3 3" xfId="45416" xr:uid="{75CE60CB-6A33-4347-AFEB-90E0FFB08503}"/>
    <cellStyle name="Percent 6 3 4" xfId="45361" xr:uid="{A97660B8-70FA-46E3-BF87-5E6983331277}"/>
    <cellStyle name="Percent 6 4" xfId="45418" xr:uid="{D3FD3083-8819-4702-BD26-39760C97F68A}"/>
    <cellStyle name="Percent 6 5" xfId="45358" xr:uid="{E6033CD0-5213-4A4A-8250-AA3023E18B78}"/>
    <cellStyle name="Percent 6 6" xfId="45807" xr:uid="{F0AB7B2C-D8FA-45E3-9C44-BF739089F833}"/>
    <cellStyle name="Percent 62" xfId="46183" xr:uid="{E7C2D410-1158-4651-96B5-416BAB7C6347}"/>
    <cellStyle name="Percent 7" xfId="1711" xr:uid="{8DFCFA99-EE40-4AB9-9C91-794166C2A14D}"/>
    <cellStyle name="Percent 7 2" xfId="45419" xr:uid="{826A1615-4C54-4F96-816F-CD8F23EFC766}"/>
    <cellStyle name="Percent 7 3" xfId="10196" xr:uid="{B2C3D1C9-05E8-4821-99AB-07C5BC726D59}"/>
    <cellStyle name="Percent 7 3 2" xfId="45992" xr:uid="{42C9DCBE-9F9D-4395-87CB-BFFD0169B332}"/>
    <cellStyle name="Percent 7 4" xfId="45810" xr:uid="{FCA2C0D5-86ED-4184-9A26-25A34836C03A}"/>
    <cellStyle name="Percent 8" xfId="44007" xr:uid="{036E3E29-4F7D-403B-A06C-364133BC3B71}"/>
    <cellStyle name="Percent 8 2" xfId="45420" xr:uid="{8C081D15-8FD5-474D-A436-2585BEC4A346}"/>
    <cellStyle name="Percent 8 3" xfId="45362" xr:uid="{07F5EECE-3C71-482F-8A3D-D5B3B4E2770B}"/>
    <cellStyle name="Percent 8 4" xfId="45817" xr:uid="{D7C9F2D5-9E5E-4491-A55D-CE9CFF40FF26}"/>
    <cellStyle name="Percent 9" xfId="44005" xr:uid="{385211D8-B208-4EE7-AAD4-F960FDB843EF}"/>
    <cellStyle name="Percent 9 2" xfId="45421" xr:uid="{3D4F6998-C210-42C3-B958-DB250ED3BC78}"/>
    <cellStyle name="Percent 9 3" xfId="45363" xr:uid="{84C8EE5C-5ABB-433F-9F21-9DA3FF7D23B9}"/>
    <cellStyle name="Percent 9 4" xfId="45820" xr:uid="{BC063F90-E24D-43C3-A130-0060DF86B46A}"/>
    <cellStyle name="PrePop Currency (0)" xfId="1506" xr:uid="{98D4E349-F6EC-4034-B156-AE0C8434DE4A}"/>
    <cellStyle name="PrePop Currency (2)" xfId="1507" xr:uid="{FA8E742B-9DEC-467E-A5B2-DE17DD0D3BB0}"/>
    <cellStyle name="PrePop Units (0)" xfId="1508" xr:uid="{EB89240D-3159-4582-8413-DB8328307CEA}"/>
    <cellStyle name="PrePop Units (1)" xfId="1509" xr:uid="{5315D421-B0DE-43AE-9B73-5630EB65F98F}"/>
    <cellStyle name="PrePop Units (2)" xfId="1510" xr:uid="{05630E99-9A7E-4E0B-BBA4-D32666CD050F}"/>
    <cellStyle name="PSChar" xfId="430" xr:uid="{A5221C7F-6B56-40BD-8746-6D76820B41B0}"/>
    <cellStyle name="PSDate" xfId="431" xr:uid="{7F3E156E-387F-48E9-A1ED-748927F54D44}"/>
    <cellStyle name="PSDec" xfId="432" xr:uid="{96B87BC7-ABB2-4BFC-8DEA-117769BCE4D2}"/>
    <cellStyle name="PSHeading" xfId="433" xr:uid="{F3566490-7FAA-495E-8A67-90C35B7D9070}"/>
    <cellStyle name="PSInt" xfId="434" xr:uid="{D758EB20-3923-45D4-AB37-AE2105284C1A}"/>
    <cellStyle name="PSSpacer" xfId="435" xr:uid="{1F64C826-F851-4274-B734-04DFBF637E19}"/>
    <cellStyle name="pwstyle" xfId="65" xr:uid="{75933AB5-1F11-4837-B6FC-C9702C84F6A0}"/>
    <cellStyle name="Quantity" xfId="12516" xr:uid="{63CCF7FB-CB15-48F1-8540-1C0ED9309BFC}"/>
    <cellStyle name="Quantity 2" xfId="12656" xr:uid="{866360BC-CF24-48C3-81EC-C88F7EB07E34}"/>
    <cellStyle name="Quantity 3" xfId="12657" xr:uid="{8B1FBB25-B67B-42B5-849D-356FDE7E9F68}"/>
    <cellStyle name="Salomon Logo" xfId="12517" xr:uid="{9DEB26F2-BAB3-4909-BC50-A5304E4E3754}"/>
    <cellStyle name="Sheet Title" xfId="13150" xr:uid="{D5AEAF0E-0B2B-45AE-820E-0ADDA7F63247}"/>
    <cellStyle name="Style 1" xfId="12518" xr:uid="{605FCA00-1DEC-48DA-A675-658ABC813289}"/>
    <cellStyle name="Style 1 2" xfId="12519" xr:uid="{6756CAED-67FB-457C-8D71-B353276860F0}"/>
    <cellStyle name="Style 1 3" xfId="12520" xr:uid="{7A37EE31-EB8E-45E3-80ED-4DC71E8E6308}"/>
    <cellStyle name="Style 1 4" xfId="12521" xr:uid="{20C5C842-F0B8-4345-A1B9-825C31B1FAE1}"/>
    <cellStyle name="Style 1 5" xfId="12522" xr:uid="{A4039D4D-7A96-452A-A75C-EA829C348217}"/>
    <cellStyle name="Style 1 6" xfId="12658" xr:uid="{262DF26A-D65B-4A0B-AE32-E85C5FE99C1B}"/>
    <cellStyle name="Style 1 7" xfId="45089" xr:uid="{03B16E29-67BC-48C1-BC42-BEF1A62D8FF3}"/>
    <cellStyle name="Style 1_(รอบ1 )FPT-0206-53" xfId="12523" xr:uid="{B70CE8E3-C0ED-482C-89A2-96DD99F54DC5}"/>
    <cellStyle name="Table Head" xfId="12524" xr:uid="{7C376703-50A6-4102-BEC2-AF85A12B9EDD}"/>
    <cellStyle name="Table Source" xfId="12525" xr:uid="{106483E1-8C4D-4FB0-95B0-F4BA3E7CA8FD}"/>
    <cellStyle name="Table Text" xfId="12526" xr:uid="{3EE6CBBB-F46C-47EA-B9A4-2F7503F500DB}"/>
    <cellStyle name="Table Text 2" xfId="12659" xr:uid="{B826A708-CFFB-49D0-9397-05B627CBF775}"/>
    <cellStyle name="Table Text 2 2" xfId="12669" xr:uid="{AE18C12A-FDC8-4ACC-94F9-02A4EA7FD85F}"/>
    <cellStyle name="Table Text 2 3" xfId="12666" xr:uid="{11520233-223B-492D-878A-B21CA251E145}"/>
    <cellStyle name="Table Text 2 4" xfId="12672" xr:uid="{6CD14BFF-2168-4861-8228-FE2AD5B1808B}"/>
    <cellStyle name="Table Text 2 5" xfId="14285" xr:uid="{BD63EA6A-FC5F-46C8-BCEB-AC1BF8B90AD5}"/>
    <cellStyle name="Table Text 2 6" xfId="14278" xr:uid="{B49129A3-A94D-48DE-B8FD-FBA2ACCB5EF5}"/>
    <cellStyle name="Table Text 2 7" xfId="14283" xr:uid="{50E6C4E9-7CDD-44FB-BDB0-04062A94CE34}"/>
    <cellStyle name="Table Text 2 8" xfId="14280" xr:uid="{E9BB9CF9-7D2D-45E5-9CFA-53B6685E2612}"/>
    <cellStyle name="Table Title" xfId="12527" xr:uid="{4D2BFC14-868A-4EFF-B59B-4C96E3DF2E09}"/>
    <cellStyle name="Table Units" xfId="12528" xr:uid="{7F0EDA39-F5AD-4217-95FD-4F525D985662}"/>
    <cellStyle name="Text 1" xfId="12529" xr:uid="{1F62417C-A1E1-44BC-86C4-B6EC22BE9DDE}"/>
    <cellStyle name="Text 2" xfId="12530" xr:uid="{8075EC76-4F5C-42B7-BDCB-00A378FD064C}"/>
    <cellStyle name="Text Head 1" xfId="12531" xr:uid="{8068BB52-4751-4A21-8315-B7DB7D9C8808}"/>
    <cellStyle name="Text Head 2" xfId="12532" xr:uid="{E745DC1B-AABE-405F-85FD-AAA35348BCEB}"/>
    <cellStyle name="Text Indent 1" xfId="12533" xr:uid="{87997298-7DE6-4E75-922C-61A2BB3F7E9B}"/>
    <cellStyle name="Text Indent 2" xfId="12534" xr:uid="{1F673E48-2F20-42BE-812A-B26CF2BC0DD5}"/>
    <cellStyle name="Text Indent A" xfId="1511" xr:uid="{937EF670-F2AA-4B0A-ABB9-6A2C8D791537}"/>
    <cellStyle name="Text Indent B" xfId="1512" xr:uid="{2D4CA61A-4C0C-40C0-939C-B7EAC46462CD}"/>
    <cellStyle name="Text Indent C" xfId="1513" xr:uid="{EC4DC095-3719-4FA1-965F-0E1318408FF9}"/>
    <cellStyle name="Times New Roman" xfId="12535" xr:uid="{5CAF3BE8-3A3B-4C61-828C-3F1B09EA162F}"/>
    <cellStyle name="Title" xfId="12" builtinId="15" customBuiltin="1"/>
    <cellStyle name="Title 10" xfId="45091" xr:uid="{D6012EE0-695E-4FBB-8A4C-78D94CD273D8}"/>
    <cellStyle name="Title 11" xfId="45092" xr:uid="{3522A7CB-E355-42A9-A3E9-AE9FA166B6D6}"/>
    <cellStyle name="Title 12" xfId="45093" xr:uid="{8B99044B-4945-4F7E-AEA5-2F4EA7708B31}"/>
    <cellStyle name="Title 13" xfId="45094" xr:uid="{F8F70A47-0E65-48C5-AC12-5018466A83D3}"/>
    <cellStyle name="Title 14" xfId="45095" xr:uid="{F916713B-162F-4019-BBF3-EFAC93ABB57F}"/>
    <cellStyle name="Title 15" xfId="45096" xr:uid="{2FF9A01C-85AF-45F2-9B0A-68647D5F2C90}"/>
    <cellStyle name="Title 16" xfId="45097" xr:uid="{A000C5C1-F519-41D0-B825-98FB049F832B}"/>
    <cellStyle name="Title 17" xfId="45098" xr:uid="{4CC2B067-64D4-48BC-9C86-1CE8A9F4FFF7}"/>
    <cellStyle name="Title 18" xfId="45099" xr:uid="{ED5EDE9E-1F67-4B6D-B899-82C538340088}"/>
    <cellStyle name="Title 19" xfId="45100" xr:uid="{2F8EB503-CC67-484B-90B4-6A45737FFDF5}"/>
    <cellStyle name="Title 2" xfId="436" xr:uid="{77069127-663D-490E-90FD-5CC1D8122ED8}"/>
    <cellStyle name="Title 2 2" xfId="43938" xr:uid="{8C85D8BD-BBE7-4A56-9A52-59423667DEBB}"/>
    <cellStyle name="Title 2 2 2" xfId="45364" xr:uid="{1EE1D52A-CC63-47FA-BB86-ED291E2902FC}"/>
    <cellStyle name="Title 2 3" xfId="44402" xr:uid="{76EA3E53-272D-4D99-81FA-83C013D349CF}"/>
    <cellStyle name="Title 2 4" xfId="12536" xr:uid="{2C80AD40-4C4D-445F-A5D1-CDA090B3F741}"/>
    <cellStyle name="Title 20" xfId="45101" xr:uid="{999FEAAA-001B-4FA5-BAFD-3217FAE46986}"/>
    <cellStyle name="Title 21" xfId="45102" xr:uid="{1D2EC22A-4CC8-4380-800C-992B2852E026}"/>
    <cellStyle name="Title 21 2" xfId="45103" xr:uid="{84D733FB-5421-4F61-BE09-F5753DDDCFAC}"/>
    <cellStyle name="Title 22" xfId="45104" xr:uid="{AA428E85-53C7-4ECE-A859-86501024F3C0}"/>
    <cellStyle name="Title 22 2" xfId="45365" xr:uid="{97542874-9166-4967-AB62-28BD67B7DD33}"/>
    <cellStyle name="Title 23" xfId="45090" xr:uid="{66064CE8-8232-4C71-9393-C311E5389439}"/>
    <cellStyle name="Title 24" xfId="45366" xr:uid="{E8F5F9EC-7697-4926-B858-0692879218D4}"/>
    <cellStyle name="Title 25" xfId="45367" xr:uid="{62B50660-4320-445B-B6CF-E5DD3A759E5F}"/>
    <cellStyle name="Title 26" xfId="45376" xr:uid="{1E3EFA63-2991-4E1C-9871-9919B13BEC20}"/>
    <cellStyle name="Title 3" xfId="12537" xr:uid="{AA386F50-A2A9-438B-AE21-1D3FABE30B75}"/>
    <cellStyle name="Title 3 2" xfId="43954" xr:uid="{6768DBD8-B3B4-425B-9440-5291009ECD40}"/>
    <cellStyle name="Title 3 3" xfId="44401" xr:uid="{42CB65DA-B424-4D8E-A564-AEDE32773BA2}"/>
    <cellStyle name="Title 4" xfId="10236" xr:uid="{0A57481A-BABE-4387-8CE3-D80C6297DA7C}"/>
    <cellStyle name="Title 5" xfId="45105" xr:uid="{8C25F639-E9AB-4BFC-93B4-7D41BFDF277D}"/>
    <cellStyle name="Title 6" xfId="45106" xr:uid="{55BF62A7-DF3D-4A56-8049-53524F70AD85}"/>
    <cellStyle name="Title 7" xfId="45107" xr:uid="{7D008C28-BE1B-448B-B04C-6D4DDB513288}"/>
    <cellStyle name="Title 8" xfId="45108" xr:uid="{1100F59D-8FBB-4484-82C6-4C49D13C6C18}"/>
    <cellStyle name="Title 9" xfId="45109" xr:uid="{FADECC9E-667E-44CD-B3AB-EEDCD73BDC3A}"/>
    <cellStyle name="TOC 1" xfId="12538" xr:uid="{54AB3148-8398-473E-A4C4-01CA5A9B5479}"/>
    <cellStyle name="TOC 2" xfId="12539" xr:uid="{24A77D65-B9A8-40BB-A869-3B979E517322}"/>
    <cellStyle name="Total" xfId="26" builtinId="25" customBuiltin="1"/>
    <cellStyle name="Total 10" xfId="14623" xr:uid="{4BB45660-0775-4312-95C0-7DE8C0028A28}"/>
    <cellStyle name="Total 100" xfId="43367" xr:uid="{42F35921-4AC1-4D3D-90AE-921371294E37}"/>
    <cellStyle name="Total 101" xfId="43388" xr:uid="{3800AA29-5578-4309-AAF2-39195C6AE6F6}"/>
    <cellStyle name="Total 102" xfId="43409" xr:uid="{02FFE0FE-4FBE-480B-ABDB-86BE4819C633}"/>
    <cellStyle name="Total 103" xfId="43411" xr:uid="{652DC780-C41B-470D-A81A-E888E60610B4}"/>
    <cellStyle name="Total 104" xfId="43443" xr:uid="{0A71C6BF-1225-4EC7-B265-A3A21B1AED02}"/>
    <cellStyle name="Total 105" xfId="43472" xr:uid="{678D2087-6D3B-4706-A1A6-A34BE24EE2E3}"/>
    <cellStyle name="Total 106" xfId="43494" xr:uid="{EC221F6B-A394-4DBD-852E-81014DA303DD}"/>
    <cellStyle name="Total 107" xfId="43517" xr:uid="{5C827D55-5C15-480A-86B6-CA456BDAC16B}"/>
    <cellStyle name="Total 108" xfId="43538" xr:uid="{3649B0A0-0873-491F-B718-EBFA01449AFA}"/>
    <cellStyle name="Total 109" xfId="43559" xr:uid="{C80FB8C2-8DDD-4837-B2D4-8998A751A00B}"/>
    <cellStyle name="Total 11" xfId="16967" xr:uid="{6ED62242-0A15-4053-BA72-624604B68D2A}"/>
    <cellStyle name="Total 110" xfId="43580" xr:uid="{27ABC6D9-A12A-4B46-8FA7-3FC8EBDD9037}"/>
    <cellStyle name="Total 111" xfId="43601" xr:uid="{9C44D38B-36DB-4E54-A2B6-AAE1F61B0F3E}"/>
    <cellStyle name="Total 112" xfId="43622" xr:uid="{327D0537-38CD-4674-8B06-969B59098BE3}"/>
    <cellStyle name="Total 113" xfId="43643" xr:uid="{8D39AF72-1F2E-445D-ACE0-D68990EAB42E}"/>
    <cellStyle name="Total 114" xfId="43664" xr:uid="{AF038A30-5EAE-4B59-9C84-442B641D278D}"/>
    <cellStyle name="Total 115" xfId="43685" xr:uid="{84120506-A326-4061-8E77-75AA57DD5CAB}"/>
    <cellStyle name="Total 116" xfId="43706" xr:uid="{9D86D3DB-8A24-4D20-9428-068FD728A849}"/>
    <cellStyle name="Total 117" xfId="43734" xr:uid="{C38CF33E-E056-4839-8FF4-1DE73C213C59}"/>
    <cellStyle name="Total 118" xfId="43755" xr:uid="{69870EBB-0CD5-47AA-86E3-A88329FFF84C}"/>
    <cellStyle name="Total 119" xfId="43778" xr:uid="{D082A811-1F48-4D41-9C35-2906A02F2833}"/>
    <cellStyle name="Total 12" xfId="18113" xr:uid="{9B0B14F7-6177-4EAE-AEF9-29B03C0A3EB3}"/>
    <cellStyle name="Total 120" xfId="42309" xr:uid="{CDE1CFE4-D3DA-471D-B4C6-53BBC2B8B826}"/>
    <cellStyle name="Total 13" xfId="16408" xr:uid="{8678F836-ADB0-4A4E-8F58-D5563ECA97AC}"/>
    <cellStyle name="Total 14" xfId="17499" xr:uid="{A7EA6C4A-4501-4351-9007-B9D242A709E9}"/>
    <cellStyle name="Total 15" xfId="16855" xr:uid="{2BB99F84-061C-4A45-9170-642DC4786D2D}"/>
    <cellStyle name="Total 16" xfId="17395" xr:uid="{30ADD9A8-F80A-4264-8177-16214CE177CF}"/>
    <cellStyle name="Total 17" xfId="16934" xr:uid="{3B7162BC-BADB-4705-A9D9-36500499B2B1}"/>
    <cellStyle name="Total 18" xfId="18300" xr:uid="{629FF086-E1A9-457D-9CFC-A25BD13906DA}"/>
    <cellStyle name="Total 19" xfId="18416" xr:uid="{D346C8E5-6018-4709-B03C-A94BF78CD8F0}"/>
    <cellStyle name="Total 2" xfId="437" xr:uid="{2E8910EE-800B-436C-BFBC-C5C49878F92B}"/>
    <cellStyle name="Total 2 10" xfId="438" xr:uid="{43BB3805-2F71-4160-8717-6DF6059B9D04}"/>
    <cellStyle name="Total 2 10 10" xfId="16810" xr:uid="{6DCF03BD-CE0C-4C5A-A7E9-D201909EFE7A}"/>
    <cellStyle name="Total 2 10 2" xfId="515" xr:uid="{6807C272-0121-44C1-8569-6E88E5968135}"/>
    <cellStyle name="Total 2 10 2 2" xfId="766" xr:uid="{DC825EFC-C4F1-4848-B340-022CA3415BE0}"/>
    <cellStyle name="Total 2 10 2 2 2" xfId="1231" xr:uid="{38209689-CA7E-4633-8724-72547883B5BE}"/>
    <cellStyle name="Total 2 10 2 2 2 2" xfId="4851" xr:uid="{4F5745CB-1991-4FCA-B044-7EE63670EB9F}"/>
    <cellStyle name="Total 2 10 2 2 2 3" xfId="6412" xr:uid="{C65D7F30-7855-4997-88F9-898DFA1B6C3C}"/>
    <cellStyle name="Total 2 10 2 2 2 4" xfId="2873" xr:uid="{87199199-DB78-43D2-8432-6963E742D698}"/>
    <cellStyle name="Total 2 10 2 2 2 5" xfId="9509" xr:uid="{54E810E2-8D36-4572-839A-DA92AE44DF91}"/>
    <cellStyle name="Total 2 10 2 2 3" xfId="1447" xr:uid="{EBEFAB86-D664-4A80-93AB-E73B5BA8A4D8}"/>
    <cellStyle name="Total 2 10 2 2 3 2" xfId="5253" xr:uid="{CF6F08C4-8140-4B98-9CF7-3994FC24392A}"/>
    <cellStyle name="Total 2 10 2 2 3 3" xfId="6812" xr:uid="{F679644F-88B8-465E-9CC3-DF981433EE1F}"/>
    <cellStyle name="Total 2 10 2 2 3 4" xfId="3193" xr:uid="{F8297F12-4CE7-4C82-9C3B-B4D30E659CEC}"/>
    <cellStyle name="Total 2 10 2 2 3 5" xfId="9714" xr:uid="{043A24F6-46F7-49B7-BA5F-66CCCBE45533}"/>
    <cellStyle name="Total 2 10 2 2 4" xfId="2167" xr:uid="{B0D33187-B320-4EC0-95E4-E1AF0AB272CD}"/>
    <cellStyle name="Total 2 10 2 2 4 2" xfId="5724" xr:uid="{0A5B64F6-20E2-4C7C-9558-231797FE5CB1}"/>
    <cellStyle name="Total 2 10 2 2 4 3" xfId="7237" xr:uid="{131A543A-B4D1-4B75-82C9-9FB85002A176}"/>
    <cellStyle name="Total 2 10 2 2 4 4" xfId="7884" xr:uid="{06941E82-7B81-47DB-B7BE-4BDC5EAC17E4}"/>
    <cellStyle name="Total 2 10 2 2 4 5" xfId="8456" xr:uid="{020303CA-5DF1-4693-94C2-DD05C7C3967E}"/>
    <cellStyle name="Total 2 10 2 2 4 6" xfId="3674" xr:uid="{00C79C82-8668-47E1-9CDA-9894E415ACDF}"/>
    <cellStyle name="Total 2 10 2 2 4 7" xfId="10015" xr:uid="{7CFBE258-E7DF-4B28-9894-2D78A8C06016}"/>
    <cellStyle name="Total 2 10 2 2 5" xfId="3898" xr:uid="{D123DB43-B196-4F5A-88A2-46759C481AEB}"/>
    <cellStyle name="Total 2 10 2 2 5 2" xfId="5946" xr:uid="{53CFF29B-5951-4897-A872-4A37BAB745DD}"/>
    <cellStyle name="Total 2 10 2 2 5 3" xfId="7458" xr:uid="{0FD3F337-53F8-4D71-BE95-8E27A57F111F}"/>
    <cellStyle name="Total 2 10 2 2 5 4" xfId="8105" xr:uid="{7E21D72A-F5E6-475C-B77C-0CAE61486F8A}"/>
    <cellStyle name="Total 2 10 2 2 5 5" xfId="8677" xr:uid="{335A4262-72C5-4631-AA44-7C749C3C138E}"/>
    <cellStyle name="Total 2 10 2 2 6" xfId="4359" xr:uid="{1CAA7A0A-1999-4CF1-B9D4-D062730F9CA4}"/>
    <cellStyle name="Total 2 10 2 2 7" xfId="2486" xr:uid="{D3DE8DC5-5D11-44CA-B408-F8D3DFD1C146}"/>
    <cellStyle name="Total 2 10 2 2 8" xfId="9156" xr:uid="{59C1FE82-C411-45B7-808C-1A5A95623C4D}"/>
    <cellStyle name="Total 2 10 2 3" xfId="1072" xr:uid="{081ADAB5-3EC9-4844-8A40-D58FDCA1F26A}"/>
    <cellStyle name="Total 2 10 2 3 2" xfId="4614" xr:uid="{1C5D6A1D-5317-4773-B487-C7DC6F781D6A}"/>
    <cellStyle name="Total 2 10 2 3 3" xfId="6202" xr:uid="{5D511F22-FC32-4FCA-BB18-26C3CB2FE1BF}"/>
    <cellStyle name="Total 2 10 2 3 4" xfId="2678" xr:uid="{5977466B-00AB-41E2-BB2D-37A4C2C6840A}"/>
    <cellStyle name="Total 2 10 2 3 5" xfId="9392" xr:uid="{5050DDF2-DF49-474E-BA8B-BB77235AD626}"/>
    <cellStyle name="Total 2 10 2 4" xfId="1363" xr:uid="{60F23B4A-C0E7-43A3-80A6-EDC9D07F3025}"/>
    <cellStyle name="Total 2 10 2 4 2" xfId="5042" xr:uid="{739D196E-2B74-424D-8EE5-484D0CA25012}"/>
    <cellStyle name="Total 2 10 2 4 3" xfId="6602" xr:uid="{27D73947-5984-436D-BF36-B9EDA1158DFA}"/>
    <cellStyle name="Total 2 10 2 4 4" xfId="3024" xr:uid="{B3FDE986-51D2-405C-BFF0-D163961317C2}"/>
    <cellStyle name="Total 2 10 2 4 5" xfId="9630" xr:uid="{7510FD7D-4EA6-43B7-A1BD-5FF4A6D476C9}"/>
    <cellStyle name="Total 2 10 2 5" xfId="1930" xr:uid="{79F63C58-1655-4652-B79E-B6001F394AFA}"/>
    <cellStyle name="Total 2 10 2 5 2" xfId="5487" xr:uid="{E81F5089-5307-49EA-9BC4-AEACA485F474}"/>
    <cellStyle name="Total 2 10 2 5 3" xfId="7024" xr:uid="{F0DA2082-6F38-42A2-83A7-0D85748C3225}"/>
    <cellStyle name="Total 2 10 2 5 4" xfId="7674" xr:uid="{341F3898-FD5E-43F0-B7D0-6507991B2079}"/>
    <cellStyle name="Total 2 10 2 5 5" xfId="8246" xr:uid="{0587022A-607B-4AEE-8BE8-886047160880}"/>
    <cellStyle name="Total 2 10 2 5 6" xfId="3425" xr:uid="{5F72A77D-F16A-4AA9-8E6D-88701FB4348A}"/>
    <cellStyle name="Total 2 10 2 5 7" xfId="9904" xr:uid="{4504E475-D305-47E6-97B1-AB5060329459}"/>
    <cellStyle name="Total 2 10 2 6" xfId="4122" xr:uid="{A68B6071-8F0C-4C9B-8AA5-C106BDAF6F01}"/>
    <cellStyle name="Total 2 10 2 7" xfId="2375" xr:uid="{E8A52BA9-1F51-4E9E-858A-0BFD155F2151}"/>
    <cellStyle name="Total 2 10 2 8" xfId="8919" xr:uid="{550464F3-7032-4679-9CD9-2B85F839C614}"/>
    <cellStyle name="Total 2 10 2 9" xfId="37801" xr:uid="{B4B53F8F-E067-4936-A190-CAF8DC4E1A9E}"/>
    <cellStyle name="Total 2 10 3" xfId="691" xr:uid="{2D5FA47D-749D-4613-80E8-4E62D1FC0179}"/>
    <cellStyle name="Total 2 10 3 2" xfId="1179" xr:uid="{9C2F5B2D-9669-4363-9E7E-B997183F5ADF}"/>
    <cellStyle name="Total 2 10 3 2 2" xfId="4780" xr:uid="{88BAD252-EC53-4BE3-9B16-6977B2D8B7E8}"/>
    <cellStyle name="Total 2 10 3 2 3" xfId="6343" xr:uid="{47583FEC-AC73-4344-890C-4B2B612E1289}"/>
    <cellStyle name="Total 2 10 3 2 4" xfId="2812" xr:uid="{1DED0AEE-014B-4E01-92BB-3C80D3DE9103}"/>
    <cellStyle name="Total 2 10 3 2 5" xfId="9467" xr:uid="{D1EC3D64-F064-4EA8-84C9-DB986D8E8EC7}"/>
    <cellStyle name="Total 2 10 3 3" xfId="1408" xr:uid="{631BE939-C77C-4139-9A9C-2DACE0ED912E}"/>
    <cellStyle name="Total 2 10 3 3 2" xfId="5184" xr:uid="{0FAE9808-51B3-443A-97ED-E076CA35F403}"/>
    <cellStyle name="Total 2 10 3 3 3" xfId="6743" xr:uid="{E7365822-7478-4861-93DE-BAFB5CDFB475}"/>
    <cellStyle name="Total 2 10 3 3 4" xfId="3134" xr:uid="{2EED4D13-6742-4D5E-A1D8-83CDE393957E}"/>
    <cellStyle name="Total 2 10 3 3 5" xfId="9675" xr:uid="{24C3901F-2DBE-4AD3-A1DF-91F2B20B5FB7}"/>
    <cellStyle name="Total 2 10 3 4" xfId="2096" xr:uid="{490FBCE2-E058-4197-8C6E-7738AE7ED861}"/>
    <cellStyle name="Total 2 10 3 4 2" xfId="5653" xr:uid="{BFA0A712-B8BD-44C6-90F4-3E4AA1975058}"/>
    <cellStyle name="Total 2 10 3 4 3" xfId="7168" xr:uid="{CAA8D81B-A143-4262-A883-6C9580E603DA}"/>
    <cellStyle name="Total 2 10 3 4 4" xfId="7815" xr:uid="{7490D5A3-A024-4AD8-95BA-0D18916C25F1}"/>
    <cellStyle name="Total 2 10 3 4 5" xfId="8387" xr:uid="{6A1B77C1-854A-4485-9F6B-217FB34401B9}"/>
    <cellStyle name="Total 2 10 3 4 6" xfId="3598" xr:uid="{3129BB24-73E0-486A-903F-81C9EF1105B8}"/>
    <cellStyle name="Total 2 10 3 4 7" xfId="9974" xr:uid="{ACE969DB-DA08-48AE-A7FA-DDCF9AE0B4A1}"/>
    <cellStyle name="Total 2 10 3 5" xfId="3839" xr:uid="{C4EAA863-1F56-4A0A-9446-ACE916C05A75}"/>
    <cellStyle name="Total 2 10 3 5 2" xfId="5887" xr:uid="{F2E39F7A-2BC6-42FD-B3D9-529E5A913928}"/>
    <cellStyle name="Total 2 10 3 5 3" xfId="7399" xr:uid="{F4936A49-0430-439E-8925-B374F75DD790}"/>
    <cellStyle name="Total 2 10 3 5 4" xfId="8046" xr:uid="{E9E95AF7-24E3-4239-A6A0-0BD495A715E9}"/>
    <cellStyle name="Total 2 10 3 5 5" xfId="8618" xr:uid="{881832BB-8116-4E03-95DE-5902AF540526}"/>
    <cellStyle name="Total 2 10 3 6" xfId="4288" xr:uid="{212BFC59-F807-4C11-8C5F-FF9A11A5836B}"/>
    <cellStyle name="Total 2 10 3 7" xfId="2445" xr:uid="{07073F77-3355-4C5A-982A-17C95B3E3B5A}"/>
    <cellStyle name="Total 2 10 3 8" xfId="9085" xr:uid="{948812A2-68E2-493C-AC8E-4766A8244F06}"/>
    <cellStyle name="Total 2 10 4" xfId="1020" xr:uid="{F42A3686-3436-4118-AEC8-1B7942DD87CD}"/>
    <cellStyle name="Total 2 10 4 2" xfId="4543" xr:uid="{657ABBF0-9566-43EB-9B99-60547BE2C5CB}"/>
    <cellStyle name="Total 2 10 4 3" xfId="6133" xr:uid="{A603ADEF-7E82-4EAE-BB90-426D5324D852}"/>
    <cellStyle name="Total 2 10 4 4" xfId="2617" xr:uid="{FC227ED3-F4B8-4A0E-9EBE-4F4C9D9AC192}"/>
    <cellStyle name="Total 2 10 4 5" xfId="9350" xr:uid="{DDA2BB0A-3983-4B63-9888-AD38147FAFEE}"/>
    <cellStyle name="Total 2 10 5" xfId="947" xr:uid="{E8431F44-C45E-4B59-90ED-9A5B66072224}"/>
    <cellStyle name="Total 2 10 5 2" xfId="4973" xr:uid="{F4028D75-9ABF-400F-AF44-F7490D6F4466}"/>
    <cellStyle name="Total 2 10 5 3" xfId="6533" xr:uid="{82B581FB-F8B6-46E2-864B-1B8699B8B498}"/>
    <cellStyle name="Total 2 10 5 4" xfId="2965" xr:uid="{E27911FE-AFBC-40D8-9851-4BCE0DB00662}"/>
    <cellStyle name="Total 2 10 5 5" xfId="9298" xr:uid="{B44FC4FC-410C-4CB0-8C6C-033342A5B3F4}"/>
    <cellStyle name="Total 2 10 6" xfId="1859" xr:uid="{C7189E83-F490-49E2-A4F3-28CF38A6D3DF}"/>
    <cellStyle name="Total 2 10 6 2" xfId="5416" xr:uid="{769B827F-6A91-4B34-9C2D-0113DEAAA227}"/>
    <cellStyle name="Total 2 10 6 3" xfId="6955" xr:uid="{A51B30D5-7E3C-4B26-AD58-797CE85E7423}"/>
    <cellStyle name="Total 2 10 6 4" xfId="7605" xr:uid="{0F17D7B7-389D-4FAB-9BEC-90FD63764CF8}"/>
    <cellStyle name="Total 2 10 6 5" xfId="8177" xr:uid="{A372FC14-9EEA-4F3D-8F7B-8A8FD98EF156}"/>
    <cellStyle name="Total 2 10 6 6" xfId="3349" xr:uid="{27181AD2-19BE-47E2-BC2D-733F26764119}"/>
    <cellStyle name="Total 2 10 6 7" xfId="9863" xr:uid="{61106F4E-9A53-41EF-A736-DCF13ACF9986}"/>
    <cellStyle name="Total 2 10 7" xfId="4051" xr:uid="{806BFE2A-53E7-4ABE-8769-ADBB69C68AA4}"/>
    <cellStyle name="Total 2 10 8" xfId="2334" xr:uid="{1A209F98-A179-4A0D-B4E0-1F8834C78A38}"/>
    <cellStyle name="Total 2 10 9" xfId="8848" xr:uid="{B5C2B3F1-BB4E-496A-AE39-1F3D558F2331}"/>
    <cellStyle name="Total 2 11" xfId="439" xr:uid="{CA5DCB83-C348-46A4-A9BC-343AAA7F404A}"/>
    <cellStyle name="Total 2 11 10" xfId="17989" xr:uid="{52D40326-40D0-4E1A-B207-65234F763EE2}"/>
    <cellStyle name="Total 2 11 2" xfId="521" xr:uid="{98CDA368-B7CC-4B31-BFDD-ADFAC14BA64E}"/>
    <cellStyle name="Total 2 11 2 2" xfId="772" xr:uid="{4107337C-1DFB-4A7C-8845-7FFB6DE5C80E}"/>
    <cellStyle name="Total 2 11 2 2 2" xfId="1235" xr:uid="{52CB565A-27FE-4B1C-9FC5-893D74F04651}"/>
    <cellStyle name="Total 2 11 2 2 2 2" xfId="4856" xr:uid="{4C67A4A7-2C79-4BBB-BF21-459B5535F375}"/>
    <cellStyle name="Total 2 11 2 2 2 3" xfId="6417" xr:uid="{423ED538-0E70-4706-9741-E195178E7B8C}"/>
    <cellStyle name="Total 2 11 2 2 2 4" xfId="2877" xr:uid="{20355B84-5274-46E2-837A-3389C48CAE94}"/>
    <cellStyle name="Total 2 11 2 2 2 5" xfId="9512" xr:uid="{F6CF1454-EA7F-4647-908F-328667419552}"/>
    <cellStyle name="Total 2 11 2 2 3" xfId="1449" xr:uid="{FFAFF3CF-B3D0-4318-8EAB-91C86D1DA2DB}"/>
    <cellStyle name="Total 2 11 2 2 3 2" xfId="5258" xr:uid="{7BC94D81-FCF1-4D50-8E93-06E6CDC3DB72}"/>
    <cellStyle name="Total 2 11 2 2 3 3" xfId="6817" xr:uid="{CB2C7C8E-5B49-4025-ADF7-1753A2837390}"/>
    <cellStyle name="Total 2 11 2 2 3 4" xfId="3197" xr:uid="{02436204-17E9-4905-ACA2-6B37B871635F}"/>
    <cellStyle name="Total 2 11 2 2 3 5" xfId="9716" xr:uid="{1A7D57FC-FA70-417A-93D6-A630A3F83BD8}"/>
    <cellStyle name="Total 2 11 2 2 4" xfId="2172" xr:uid="{D82D31F2-0973-41FA-8281-BCC97F7B919A}"/>
    <cellStyle name="Total 2 11 2 2 4 2" xfId="5729" xr:uid="{4291CFC7-DC0A-428D-9B0F-E14AA063C61D}"/>
    <cellStyle name="Total 2 11 2 2 4 3" xfId="7242" xr:uid="{2A53B4DF-2C0E-4251-AE8F-3FFEBF0FB4DD}"/>
    <cellStyle name="Total 2 11 2 2 4 4" xfId="7889" xr:uid="{46E03AF2-3B26-45D0-8C9A-84C65BE3627B}"/>
    <cellStyle name="Total 2 11 2 2 4 5" xfId="8461" xr:uid="{CBB16556-2175-44FD-863D-E3C3C1FE4D0E}"/>
    <cellStyle name="Total 2 11 2 2 4 6" xfId="3680" xr:uid="{3F438547-A4ED-4D4F-B653-E22734E51044}"/>
    <cellStyle name="Total 2 11 2 2 4 7" xfId="10017" xr:uid="{11D55728-8DCA-46E4-B028-025264366E3C}"/>
    <cellStyle name="Total 2 11 2 2 5" xfId="3902" xr:uid="{6A807C4E-7684-4213-9C62-BC29072B921B}"/>
    <cellStyle name="Total 2 11 2 2 5 2" xfId="5950" xr:uid="{229EC5E0-5B63-4DAF-B972-78531D39D9C1}"/>
    <cellStyle name="Total 2 11 2 2 5 3" xfId="7462" xr:uid="{2E9B07E2-FB65-488C-82D2-EEEB7E5D0636}"/>
    <cellStyle name="Total 2 11 2 2 5 4" xfId="8109" xr:uid="{34B41D68-9FB9-446B-905C-5F6919718C46}"/>
    <cellStyle name="Total 2 11 2 2 5 5" xfId="8681" xr:uid="{7405DD83-9322-4991-A997-3E36E36B4939}"/>
    <cellStyle name="Total 2 11 2 2 6" xfId="4364" xr:uid="{75C208DC-F6E6-4C9F-870E-8A618BB66926}"/>
    <cellStyle name="Total 2 11 2 2 7" xfId="2488" xr:uid="{F64D34EB-A3F5-4B5F-A45D-FA6BA50B8CA1}"/>
    <cellStyle name="Total 2 11 2 2 8" xfId="9161" xr:uid="{1CDB1B89-5F94-4DFB-AF61-B01FACF1D2FA}"/>
    <cellStyle name="Total 2 11 2 3" xfId="1076" xr:uid="{F03F808F-0A4C-42C6-949A-56EB26BE9572}"/>
    <cellStyle name="Total 2 11 2 3 2" xfId="4619" xr:uid="{1E7AB37E-0D87-42AE-B0BA-F9171E8723F8}"/>
    <cellStyle name="Total 2 11 2 3 3" xfId="6207" xr:uid="{EDCB0A04-27EA-4678-B325-E6C7283EDECC}"/>
    <cellStyle name="Total 2 11 2 3 4" xfId="2682" xr:uid="{D7125B45-8508-4A64-B683-2635A5E4FE71}"/>
    <cellStyle name="Total 2 11 2 3 5" xfId="9395" xr:uid="{8B7409F6-0ED2-411F-BAAE-7CDD4CD242E1}"/>
    <cellStyle name="Total 2 11 2 4" xfId="1365" xr:uid="{4374A03B-C1DC-4D69-A521-65C24F60A061}"/>
    <cellStyle name="Total 2 11 2 4 2" xfId="5047" xr:uid="{A1866E77-6593-4E83-8D38-B526487B8394}"/>
    <cellStyle name="Total 2 11 2 4 3" xfId="6607" xr:uid="{0C9D70AF-E52D-4ECB-B630-9626AAFBF27E}"/>
    <cellStyle name="Total 2 11 2 4 4" xfId="3028" xr:uid="{9D7014E7-AB29-45C4-AD88-DC4E128F3A82}"/>
    <cellStyle name="Total 2 11 2 4 5" xfId="9632" xr:uid="{20CC3829-C165-4D27-830E-DC03F7077975}"/>
    <cellStyle name="Total 2 11 2 5" xfId="1935" xr:uid="{64254114-FF4E-4BA1-94E9-BCC41D6689B9}"/>
    <cellStyle name="Total 2 11 2 5 2" xfId="5492" xr:uid="{1D93B37B-1E7D-4239-A977-D0655C9D8E28}"/>
    <cellStyle name="Total 2 11 2 5 3" xfId="7029" xr:uid="{1313A49A-45F5-48DF-8CCB-B06318E3D8CE}"/>
    <cellStyle name="Total 2 11 2 5 4" xfId="7679" xr:uid="{8E53645E-EB0C-49F8-ABE8-AA06FFD8F42F}"/>
    <cellStyle name="Total 2 11 2 5 5" xfId="8251" xr:uid="{6F2C1182-6D1D-4AC1-A495-AFA8065CAF38}"/>
    <cellStyle name="Total 2 11 2 5 6" xfId="3431" xr:uid="{475FC929-10F9-4A0B-B253-E8DB40532C98}"/>
    <cellStyle name="Total 2 11 2 5 7" xfId="9906" xr:uid="{ACF8D857-A657-4020-86C4-E8961198C1C7}"/>
    <cellStyle name="Total 2 11 2 6" xfId="4127" xr:uid="{F2BF2CC4-3067-4DCA-8719-1E8449272A6F}"/>
    <cellStyle name="Total 2 11 2 7" xfId="2377" xr:uid="{1F2C473A-AE8D-4FDB-A322-41A2860BB6A4}"/>
    <cellStyle name="Total 2 11 2 8" xfId="8924" xr:uid="{E33794CB-3176-4984-A05A-D5CD8FB860FA}"/>
    <cellStyle name="Total 2 11 2 9" xfId="38040" xr:uid="{DACE7165-E902-42DA-8BAE-23C97D3E7B98}"/>
    <cellStyle name="Total 2 11 3" xfId="692" xr:uid="{06BDD85D-9A98-4039-8906-29DCA94F2A65}"/>
    <cellStyle name="Total 2 11 3 2" xfId="1180" xr:uid="{123AE2C3-5451-4FEA-B590-1C5A2C74EC2F}"/>
    <cellStyle name="Total 2 11 3 2 2" xfId="4781" xr:uid="{4FF26A29-D81B-48AE-8D79-858A3A7646EA}"/>
    <cellStyle name="Total 2 11 3 2 3" xfId="6344" xr:uid="{1E81DF9C-F91B-4E46-9D95-7628C979D0C1}"/>
    <cellStyle name="Total 2 11 3 2 4" xfId="2813" xr:uid="{42B97E08-26E1-43ED-A7D4-8E55135FA90E}"/>
    <cellStyle name="Total 2 11 3 2 5" xfId="9468" xr:uid="{6DAA2C29-DD78-47F8-B66A-4A7F72A0A516}"/>
    <cellStyle name="Total 2 11 3 3" xfId="1409" xr:uid="{629AE637-BED3-46AD-BFAA-F5AEC07C550F}"/>
    <cellStyle name="Total 2 11 3 3 2" xfId="5185" xr:uid="{4105607E-294E-43F7-89C9-29C4B54884F7}"/>
    <cellStyle name="Total 2 11 3 3 3" xfId="6744" xr:uid="{E6629DA2-34F4-4436-B904-311E625B7FFA}"/>
    <cellStyle name="Total 2 11 3 3 4" xfId="3135" xr:uid="{B5F89138-C04D-4535-BECE-D822081ABAED}"/>
    <cellStyle name="Total 2 11 3 3 5" xfId="9676" xr:uid="{3DCF3EE6-1F1B-45E1-B7F9-6DC2BE1FAE19}"/>
    <cellStyle name="Total 2 11 3 4" xfId="2097" xr:uid="{094575C2-16A2-4549-A058-7D6EA38AF142}"/>
    <cellStyle name="Total 2 11 3 4 2" xfId="5654" xr:uid="{BEC7CC94-7C63-41DE-AE77-83AF6A877A8C}"/>
    <cellStyle name="Total 2 11 3 4 3" xfId="7169" xr:uid="{8A1FBB1C-41C5-425D-B69C-DC32B0BB9B20}"/>
    <cellStyle name="Total 2 11 3 4 4" xfId="7816" xr:uid="{D2490AE4-A78A-48A1-ADA1-B65F0EF49024}"/>
    <cellStyle name="Total 2 11 3 4 5" xfId="8388" xr:uid="{4ADD3309-4501-4E95-8260-86964A88F917}"/>
    <cellStyle name="Total 2 11 3 4 6" xfId="3599" xr:uid="{A6D31121-53C7-47E9-9032-FDF2371606F1}"/>
    <cellStyle name="Total 2 11 3 4 7" xfId="9975" xr:uid="{B3E83DA9-B5B5-4060-9444-07C7B391833F}"/>
    <cellStyle name="Total 2 11 3 5" xfId="3840" xr:uid="{721196F0-9859-402A-A6DB-954D6A69146F}"/>
    <cellStyle name="Total 2 11 3 5 2" xfId="5888" xr:uid="{6F68BC5A-ED51-41A6-95F5-5F05627EF63E}"/>
    <cellStyle name="Total 2 11 3 5 3" xfId="7400" xr:uid="{D9770181-3B17-4B47-81EE-E6500911EA12}"/>
    <cellStyle name="Total 2 11 3 5 4" xfId="8047" xr:uid="{FC16E177-D49A-46A4-B5C4-BC3E4AD38762}"/>
    <cellStyle name="Total 2 11 3 5 5" xfId="8619" xr:uid="{A7CBDB01-0BB1-423B-AC3A-5890F7BBCA35}"/>
    <cellStyle name="Total 2 11 3 6" xfId="4289" xr:uid="{497AB5D0-03C1-4AC4-9F67-1AED2F896891}"/>
    <cellStyle name="Total 2 11 3 7" xfId="2446" xr:uid="{49F8CE1D-6F9D-433C-BD5E-122FA3D0B1E3}"/>
    <cellStyle name="Total 2 11 3 8" xfId="9086" xr:uid="{3564B121-ED77-4EBF-B973-07BCDCEA4E2D}"/>
    <cellStyle name="Total 2 11 4" xfId="1021" xr:uid="{42D33CCF-DB98-4B0E-9EFB-BC2F05586A2A}"/>
    <cellStyle name="Total 2 11 4 2" xfId="4544" xr:uid="{58291E60-33D6-4D86-9FCA-C08C155CF0DD}"/>
    <cellStyle name="Total 2 11 4 3" xfId="6134" xr:uid="{276EEF85-75B5-48ED-96E2-BC189290289C}"/>
    <cellStyle name="Total 2 11 4 4" xfId="2618" xr:uid="{4907688E-45B0-4FD2-B134-D17A3E9AB3BC}"/>
    <cellStyle name="Total 2 11 4 5" xfId="9351" xr:uid="{4CE3E188-C950-4402-82B8-6833A0585832}"/>
    <cellStyle name="Total 2 11 5" xfId="946" xr:uid="{00DEC9FC-4D57-4287-9E13-E96A28DD036E}"/>
    <cellStyle name="Total 2 11 5 2" xfId="4974" xr:uid="{88FD2AD1-01AC-46F1-ADCD-622076B09FE4}"/>
    <cellStyle name="Total 2 11 5 3" xfId="6534" xr:uid="{DEBDCDDA-2C8C-4184-A869-2E1B032127C0}"/>
    <cellStyle name="Total 2 11 5 4" xfId="2966" xr:uid="{281F9995-4C00-4991-A67C-803C9619F606}"/>
    <cellStyle name="Total 2 11 5 5" xfId="9297" xr:uid="{6CA50FAB-CFC5-4F61-8C45-1D83507E8CB6}"/>
    <cellStyle name="Total 2 11 6" xfId="1860" xr:uid="{0AC602F2-F461-4C0E-843E-896B17291DEA}"/>
    <cellStyle name="Total 2 11 6 2" xfId="5417" xr:uid="{B4DA27F1-C651-4172-B9DC-1C23C43680D1}"/>
    <cellStyle name="Total 2 11 6 3" xfId="6956" xr:uid="{FC19579D-F6DB-46EF-A9F6-1925FE8C78F3}"/>
    <cellStyle name="Total 2 11 6 4" xfId="7606" xr:uid="{0C26440A-E91E-4528-B9A1-136CC1F90F95}"/>
    <cellStyle name="Total 2 11 6 5" xfId="8178" xr:uid="{59EB4501-ED65-4252-973D-1E6C86DE15DD}"/>
    <cellStyle name="Total 2 11 6 6" xfId="3350" xr:uid="{1BE538D8-D2D1-4A47-BF1B-41F646259E0D}"/>
    <cellStyle name="Total 2 11 6 7" xfId="9864" xr:uid="{E4EE1BFF-43FA-42BD-9740-670A8CB892D2}"/>
    <cellStyle name="Total 2 11 7" xfId="4052" xr:uid="{E7EBCDDE-8564-4485-B6D0-2AADE73908C9}"/>
    <cellStyle name="Total 2 11 8" xfId="2335" xr:uid="{1DB78F9E-231F-48A8-820A-D28EF88AF159}"/>
    <cellStyle name="Total 2 11 9" xfId="8849" xr:uid="{B33E238B-3B32-4FF1-9E9A-E4F1C52CDBA8}"/>
    <cellStyle name="Total 2 12" xfId="440" xr:uid="{ECA1F73D-633A-4E01-A019-942C6FA129B4}"/>
    <cellStyle name="Total 2 12 10" xfId="16483" xr:uid="{2574D9FB-3B9D-4B53-9B4F-8B34AFBE05A3}"/>
    <cellStyle name="Total 2 12 2" xfId="547" xr:uid="{5686FBD1-5CAD-48E9-91B9-4089AD6ED73A}"/>
    <cellStyle name="Total 2 12 2 2" xfId="798" xr:uid="{F0047929-9939-4551-93C6-D99B726B865D}"/>
    <cellStyle name="Total 2 12 2 2 2" xfId="1249" xr:uid="{E03CB292-175F-4D76-972F-368E219D6E7B}"/>
    <cellStyle name="Total 2 12 2 2 2 2" xfId="4881" xr:uid="{DD878D37-D7CC-4097-89CA-34DA27511BD7}"/>
    <cellStyle name="Total 2 12 2 2 2 3" xfId="6442" xr:uid="{C231D297-2032-4221-9911-2646CA8DB2CE}"/>
    <cellStyle name="Total 2 12 2 2 2 4" xfId="2896" xr:uid="{504396B3-F3EC-4A06-9684-890C3CD082B7}"/>
    <cellStyle name="Total 2 12 2 2 2 5" xfId="9520" xr:uid="{2623C089-28C7-422A-9B3B-CCC956E3D96B}"/>
    <cellStyle name="Total 2 12 2 2 3" xfId="1456" xr:uid="{D4F557AD-99DF-49B5-B351-4E0EA4DC57F9}"/>
    <cellStyle name="Total 2 12 2 2 3 2" xfId="5283" xr:uid="{99BC6126-2937-4648-9DCB-7AC5477356BE}"/>
    <cellStyle name="Total 2 12 2 2 3 3" xfId="6842" xr:uid="{A951ECC3-8AEE-4500-8C15-4736FD2619E6}"/>
    <cellStyle name="Total 2 12 2 2 3 4" xfId="3216" xr:uid="{C124613D-B968-4800-8460-997C2FCE7332}"/>
    <cellStyle name="Total 2 12 2 2 3 5" xfId="9723" xr:uid="{E5D0DBB8-2C0B-42E1-B9AB-1C45284BF7A6}"/>
    <cellStyle name="Total 2 12 2 2 4" xfId="2197" xr:uid="{3FEFFC6E-0278-4961-9F3A-DA7551C764A5}"/>
    <cellStyle name="Total 2 12 2 2 4 2" xfId="5754" xr:uid="{BAA946CB-2E20-4406-940D-36F99B7F953F}"/>
    <cellStyle name="Total 2 12 2 2 4 3" xfId="7267" xr:uid="{D2261C41-90ED-49CA-92F6-28A622EB466E}"/>
    <cellStyle name="Total 2 12 2 2 4 4" xfId="7914" xr:uid="{7217FD37-FB77-4C76-9E57-8F114174A0F8}"/>
    <cellStyle name="Total 2 12 2 2 4 5" xfId="8486" xr:uid="{10AAAA7C-2877-415B-AC5B-D95CC85A6DDE}"/>
    <cellStyle name="Total 2 12 2 2 4 6" xfId="3706" xr:uid="{8CDAB53E-7007-4D2D-B7D4-9DBFDE10363E}"/>
    <cellStyle name="Total 2 12 2 2 4 7" xfId="10024" xr:uid="{CE03A047-A5D9-4AE9-BDC5-5A4A4F76C1B1}"/>
    <cellStyle name="Total 2 12 2 2 5" xfId="3921" xr:uid="{6A3A92CA-4662-4BA6-A8A5-FC998F6AB958}"/>
    <cellStyle name="Total 2 12 2 2 5 2" xfId="5969" xr:uid="{C1944BBE-1B3F-4134-8BD5-8879AA7FDFD6}"/>
    <cellStyle name="Total 2 12 2 2 5 3" xfId="7481" xr:uid="{EE4594AB-3F46-4078-9461-3CEA2AD33114}"/>
    <cellStyle name="Total 2 12 2 2 5 4" xfId="8128" xr:uid="{8AB58197-73AB-4CC3-B6CA-7227FB355150}"/>
    <cellStyle name="Total 2 12 2 2 5 5" xfId="8700" xr:uid="{E48C9C55-8064-47A1-B08A-E123547ECE0A}"/>
    <cellStyle name="Total 2 12 2 2 6" xfId="4389" xr:uid="{D55EEDE3-666C-40E8-85AE-8419508215B1}"/>
    <cellStyle name="Total 2 12 2 2 7" xfId="2495" xr:uid="{AE8454BC-7737-4E5F-A679-E8C51B3E8E23}"/>
    <cellStyle name="Total 2 12 2 2 8" xfId="9186" xr:uid="{D6CC132C-6D23-42DE-BE08-824B6AE37A7F}"/>
    <cellStyle name="Total 2 12 2 3" xfId="1090" xr:uid="{CA824703-D515-41E4-AFAE-BE5021093C71}"/>
    <cellStyle name="Total 2 12 2 3 2" xfId="4644" xr:uid="{5B3FEF80-377F-4529-8CD8-F3C19C7F6AAE}"/>
    <cellStyle name="Total 2 12 2 3 3" xfId="6232" xr:uid="{CB46E80A-EC94-4E42-B0A3-ABD12629DEC0}"/>
    <cellStyle name="Total 2 12 2 3 4" xfId="2701" xr:uid="{2C987CD8-2E6F-4927-B019-202DD4496216}"/>
    <cellStyle name="Total 2 12 2 3 5" xfId="9403" xr:uid="{3D8AC2C8-1B1A-4A57-9F72-B214055464ED}"/>
    <cellStyle name="Total 2 12 2 4" xfId="1372" xr:uid="{5E2E0716-203B-4596-9CAE-FE7456159647}"/>
    <cellStyle name="Total 2 12 2 4 2" xfId="5072" xr:uid="{4184C9C4-6F7A-43A8-B2F7-E5AA59138522}"/>
    <cellStyle name="Total 2 12 2 4 3" xfId="6632" xr:uid="{DE04BFE8-1813-422C-93F4-AD00860A57AC}"/>
    <cellStyle name="Total 2 12 2 4 4" xfId="3047" xr:uid="{BD6C4B4D-7619-45B7-99FA-0CE236ABB540}"/>
    <cellStyle name="Total 2 12 2 4 5" xfId="9639" xr:uid="{653FBFD6-8B97-4CEF-A93B-D31363885F4B}"/>
    <cellStyle name="Total 2 12 2 5" xfId="1960" xr:uid="{17BEDCD6-D6DB-4489-984D-415407491573}"/>
    <cellStyle name="Total 2 12 2 5 2" xfId="5517" xr:uid="{9DB00250-9014-498C-930D-2D3E2802D68C}"/>
    <cellStyle name="Total 2 12 2 5 3" xfId="7054" xr:uid="{2355D3DC-9818-47B1-9757-772D3C482BC6}"/>
    <cellStyle name="Total 2 12 2 5 4" xfId="7704" xr:uid="{58AED388-8DE0-4FC4-99E3-F6CED666765D}"/>
    <cellStyle name="Total 2 12 2 5 5" xfId="8276" xr:uid="{DD7A7846-A473-4CD2-BAAD-9EECC6718CE7}"/>
    <cellStyle name="Total 2 12 2 5 6" xfId="3457" xr:uid="{7DF0226C-3336-40A6-87D9-2EF8425C6BCC}"/>
    <cellStyle name="Total 2 12 2 5 7" xfId="9913" xr:uid="{FC4F6847-0616-465B-B64C-C29CBD80F03B}"/>
    <cellStyle name="Total 2 12 2 6" xfId="4152" xr:uid="{77751625-1E49-48F6-A772-B95BFECDE68C}"/>
    <cellStyle name="Total 2 12 2 7" xfId="2384" xr:uid="{E9D79239-381C-4AAA-A015-49726FC9C32F}"/>
    <cellStyle name="Total 2 12 2 8" xfId="8949" xr:uid="{705B32D7-70F4-43EF-87EF-9BE2475C16F3}"/>
    <cellStyle name="Total 2 12 2 9" xfId="37729" xr:uid="{2D4C92DB-7424-4352-9BE2-19F4DD67BDC3}"/>
    <cellStyle name="Total 2 12 3" xfId="693" xr:uid="{A665843D-CD27-4AF6-988B-C0A238AE74CD}"/>
    <cellStyle name="Total 2 12 3 2" xfId="1181" xr:uid="{62D2A4CF-BDA5-4AFE-B8A0-16E8FFC3EAA2}"/>
    <cellStyle name="Total 2 12 3 2 2" xfId="4782" xr:uid="{C32AF561-24B9-4575-BCF4-BA91D3127A40}"/>
    <cellStyle name="Total 2 12 3 2 3" xfId="6345" xr:uid="{FAD92088-C110-4018-A300-A4847EDEFF0C}"/>
    <cellStyle name="Total 2 12 3 2 4" xfId="2814" xr:uid="{16E4F121-5456-42FA-8F0B-DB7771909F4F}"/>
    <cellStyle name="Total 2 12 3 2 5" xfId="9469" xr:uid="{EFC2B88B-425E-4B98-9595-A7FF4650AF96}"/>
    <cellStyle name="Total 2 12 3 3" xfId="1410" xr:uid="{0B32FB46-1EEB-4972-AD54-83851964B3BD}"/>
    <cellStyle name="Total 2 12 3 3 2" xfId="5186" xr:uid="{77519729-D026-4B45-916A-EF81F2FF20DC}"/>
    <cellStyle name="Total 2 12 3 3 3" xfId="6745" xr:uid="{553C8E0E-60D2-4432-8DC6-C7EAD8F62740}"/>
    <cellStyle name="Total 2 12 3 3 4" xfId="3136" xr:uid="{A786F04C-C617-47E1-8954-F3629CD8B35D}"/>
    <cellStyle name="Total 2 12 3 3 5" xfId="9677" xr:uid="{5C4B7056-FE98-46C5-B7AE-683B258A360D}"/>
    <cellStyle name="Total 2 12 3 4" xfId="2098" xr:uid="{32EAD01E-04AD-4FEA-8F6F-C8120FC1EE4E}"/>
    <cellStyle name="Total 2 12 3 4 2" xfId="5655" xr:uid="{7584328A-DACD-45AF-B673-A5D1AB1FEA81}"/>
    <cellStyle name="Total 2 12 3 4 3" xfId="7170" xr:uid="{E87A78B4-42DB-40EC-B816-7C9F1DEAD306}"/>
    <cellStyle name="Total 2 12 3 4 4" xfId="7817" xr:uid="{F549A2EE-64CF-4D72-8B62-FDD17CC7E15A}"/>
    <cellStyle name="Total 2 12 3 4 5" xfId="8389" xr:uid="{B3FFBAA7-DC24-48C3-A0BA-6F871147F7D7}"/>
    <cellStyle name="Total 2 12 3 4 6" xfId="3600" xr:uid="{298015C6-01D3-41C5-A0DD-6EB33E40B218}"/>
    <cellStyle name="Total 2 12 3 4 7" xfId="9976" xr:uid="{4C61341D-40C9-49C7-954E-E89E74517B70}"/>
    <cellStyle name="Total 2 12 3 5" xfId="3841" xr:uid="{DC030D6C-1018-40F9-9120-06C154578895}"/>
    <cellStyle name="Total 2 12 3 5 2" xfId="5889" xr:uid="{AF10DCD3-90C8-4E3E-BFE4-B962B4DF98C8}"/>
    <cellStyle name="Total 2 12 3 5 3" xfId="7401" xr:uid="{7406D688-07A4-4CB5-B614-46BFDFA2E2D1}"/>
    <cellStyle name="Total 2 12 3 5 4" xfId="8048" xr:uid="{24CE7CB8-BAE0-49BE-9236-EC3CABC93E40}"/>
    <cellStyle name="Total 2 12 3 5 5" xfId="8620" xr:uid="{551110B2-6836-45D7-B05D-BCD5E21A2D9C}"/>
    <cellStyle name="Total 2 12 3 6" xfId="4290" xr:uid="{EA96C523-DDB1-49C5-9EAC-8FC7EB7A3A8C}"/>
    <cellStyle name="Total 2 12 3 7" xfId="2447" xr:uid="{4F3CCE5C-E5BE-4F0F-9F18-2F94AD46C11E}"/>
    <cellStyle name="Total 2 12 3 8" xfId="9087" xr:uid="{C333B099-5118-4605-A279-57DDE538586C}"/>
    <cellStyle name="Total 2 12 4" xfId="1022" xr:uid="{72A8FB35-6D92-4562-BAC8-18CEA5A98986}"/>
    <cellStyle name="Total 2 12 4 2" xfId="4545" xr:uid="{49E52C68-21DB-493A-9FF7-1FC3BC1C958D}"/>
    <cellStyle name="Total 2 12 4 3" xfId="6135" xr:uid="{DF8AB23D-3378-4675-A9F0-BA3812150C93}"/>
    <cellStyle name="Total 2 12 4 4" xfId="2619" xr:uid="{1437522F-FC25-4782-AE7C-7C5D6E41D1EA}"/>
    <cellStyle name="Total 2 12 4 5" xfId="9352" xr:uid="{F993F942-64A2-4228-B5D1-AA2E8CEC7C39}"/>
    <cellStyle name="Total 2 12 5" xfId="945" xr:uid="{2564F966-0BB6-4261-8B47-39F5E1324F1F}"/>
    <cellStyle name="Total 2 12 5 2" xfId="4975" xr:uid="{B88BDB3B-689A-4ACE-B102-D75A586C1DC5}"/>
    <cellStyle name="Total 2 12 5 3" xfId="6535" xr:uid="{5B9543AA-E8F0-402F-9B59-928192F345F0}"/>
    <cellStyle name="Total 2 12 5 4" xfId="2967" xr:uid="{2A32FB81-BD37-475B-9354-D15B68BAC0BD}"/>
    <cellStyle name="Total 2 12 5 5" xfId="9296" xr:uid="{8C64362A-A4BA-4FF4-91A1-BEC813E8958F}"/>
    <cellStyle name="Total 2 12 6" xfId="1861" xr:uid="{DBCA56B5-BC0B-4BA4-BD04-CFCBBC52956C}"/>
    <cellStyle name="Total 2 12 6 2" xfId="5418" xr:uid="{CCC2D599-6E11-493B-A167-DD462D8A5BE8}"/>
    <cellStyle name="Total 2 12 6 3" xfId="6957" xr:uid="{6C0894BA-D0FD-4796-A081-A40CA8A59852}"/>
    <cellStyle name="Total 2 12 6 4" xfId="7607" xr:uid="{D626C87B-F92C-4EE6-BE06-678BC8E464EA}"/>
    <cellStyle name="Total 2 12 6 5" xfId="8179" xr:uid="{9C9D8F07-B436-4190-915B-E34090D15A2C}"/>
    <cellStyle name="Total 2 12 6 6" xfId="3351" xr:uid="{F4949B75-5A01-426B-9228-E5F3F84A7D5C}"/>
    <cellStyle name="Total 2 12 6 7" xfId="9865" xr:uid="{B7A745F3-8A84-40E1-A26B-4DAB151BC934}"/>
    <cellStyle name="Total 2 12 7" xfId="4053" xr:uid="{B93B838C-0230-40C3-8B97-04889E018A7A}"/>
    <cellStyle name="Total 2 12 8" xfId="2336" xr:uid="{D7307763-A955-491F-B11E-2A731B2BD6BF}"/>
    <cellStyle name="Total 2 12 9" xfId="8850" xr:uid="{2960AC3A-E565-4A16-B107-8C1C5FD602B6}"/>
    <cellStyle name="Total 2 13" xfId="441" xr:uid="{5184CD8A-C1D1-4C11-960D-ABDE84A86584}"/>
    <cellStyle name="Total 2 13 10" xfId="18201" xr:uid="{A482C85C-01FA-4141-9C4B-AF076F3425B8}"/>
    <cellStyle name="Total 2 13 2" xfId="548" xr:uid="{18D49675-9A43-4784-A69D-18DEEBF49BD4}"/>
    <cellStyle name="Total 2 13 2 2" xfId="799" xr:uid="{EB2CA36E-321A-4FDF-9638-1DCA90BD1EAE}"/>
    <cellStyle name="Total 2 13 2 2 2" xfId="1250" xr:uid="{9B4C3270-C083-4174-90F8-FD98BE831DB0}"/>
    <cellStyle name="Total 2 13 2 2 2 2" xfId="4882" xr:uid="{062EFB34-1CEA-4E7A-AEA5-9AC86BA87F69}"/>
    <cellStyle name="Total 2 13 2 2 2 3" xfId="6443" xr:uid="{5DEC0B98-A44A-48BB-B7F5-0BBA0EFD5C59}"/>
    <cellStyle name="Total 2 13 2 2 2 4" xfId="2897" xr:uid="{9ECCFEF3-8E79-4EF2-862E-B30D093BE89C}"/>
    <cellStyle name="Total 2 13 2 2 2 5" xfId="9521" xr:uid="{BB8B0954-B820-4CE7-8751-4C39482A4A1F}"/>
    <cellStyle name="Total 2 13 2 2 3" xfId="1457" xr:uid="{21DDFD74-79CE-4044-BBC4-8D37DC97F374}"/>
    <cellStyle name="Total 2 13 2 2 3 2" xfId="5284" xr:uid="{439559ED-E1B5-43C2-9B81-69F127CE3C65}"/>
    <cellStyle name="Total 2 13 2 2 3 3" xfId="6843" xr:uid="{ADAF38D5-04F4-4160-A625-5B083E4B0D9A}"/>
    <cellStyle name="Total 2 13 2 2 3 4" xfId="3217" xr:uid="{B45B4986-5B7B-4E0A-B798-54F13149E8F2}"/>
    <cellStyle name="Total 2 13 2 2 3 5" xfId="9724" xr:uid="{03C819B1-4D34-4B4A-9286-8093F149B4F4}"/>
    <cellStyle name="Total 2 13 2 2 4" xfId="2198" xr:uid="{C6541AF6-C0E1-49D5-B321-F7DB46647CD0}"/>
    <cellStyle name="Total 2 13 2 2 4 2" xfId="5755" xr:uid="{4328FA40-403D-4FFA-8F71-E0E530755D17}"/>
    <cellStyle name="Total 2 13 2 2 4 3" xfId="7268" xr:uid="{EC85466E-CF26-4696-80CD-002FE8B6E44A}"/>
    <cellStyle name="Total 2 13 2 2 4 4" xfId="7915" xr:uid="{627D8950-FFF5-45D4-8A3F-719A17631246}"/>
    <cellStyle name="Total 2 13 2 2 4 5" xfId="8487" xr:uid="{1FF235D3-A14C-43A6-AFD5-25908C649BBF}"/>
    <cellStyle name="Total 2 13 2 2 4 6" xfId="3707" xr:uid="{10EE6431-B1CE-4459-88EB-641015BFE565}"/>
    <cellStyle name="Total 2 13 2 2 4 7" xfId="10025" xr:uid="{87E9EAAD-169E-48EC-969E-FF2C65229BDF}"/>
    <cellStyle name="Total 2 13 2 2 5" xfId="3922" xr:uid="{32F05E6F-5DF3-4D2D-A8F2-4E9A85757A4E}"/>
    <cellStyle name="Total 2 13 2 2 5 2" xfId="5970" xr:uid="{18C096A4-2C2B-4D8D-A42E-7DAB167B77DD}"/>
    <cellStyle name="Total 2 13 2 2 5 3" xfId="7482" xr:uid="{A64D8186-4886-447D-A12C-BA32C41D7EB0}"/>
    <cellStyle name="Total 2 13 2 2 5 4" xfId="8129" xr:uid="{DEB3D919-E4EC-4265-B49C-28A4B3E72B3C}"/>
    <cellStyle name="Total 2 13 2 2 5 5" xfId="8701" xr:uid="{BC0F9897-7270-4E51-A7F1-0E8C48CE81B5}"/>
    <cellStyle name="Total 2 13 2 2 6" xfId="4390" xr:uid="{DC9D4272-8DC0-40E0-BCEA-EEF2E3C08DEB}"/>
    <cellStyle name="Total 2 13 2 2 7" xfId="2496" xr:uid="{2892160C-6449-45E4-A483-B50BF4417B19}"/>
    <cellStyle name="Total 2 13 2 2 8" xfId="9187" xr:uid="{31F39BEE-6CDF-4A8A-93D8-26080EC91E7C}"/>
    <cellStyle name="Total 2 13 2 3" xfId="1091" xr:uid="{1E2397CA-00B4-4808-9ACF-0D74293DCC08}"/>
    <cellStyle name="Total 2 13 2 3 2" xfId="4645" xr:uid="{15FB9EC1-1B3C-43C3-BC0D-8E0581552958}"/>
    <cellStyle name="Total 2 13 2 3 3" xfId="6233" xr:uid="{FBB441C8-A15A-454C-BFC2-D8D4B667D054}"/>
    <cellStyle name="Total 2 13 2 3 4" xfId="2702" xr:uid="{9256EB1C-AFF1-4E7A-9B5E-98143A3584CD}"/>
    <cellStyle name="Total 2 13 2 3 5" xfId="9404" xr:uid="{1B94A72E-1134-49C6-93DD-E239AF17ED61}"/>
    <cellStyle name="Total 2 13 2 4" xfId="1373" xr:uid="{CCEEFB93-6656-4F22-888A-24E8F439EF0B}"/>
    <cellStyle name="Total 2 13 2 4 2" xfId="5073" xr:uid="{873BBCF4-0E6E-4066-A03B-6C40151FAB82}"/>
    <cellStyle name="Total 2 13 2 4 3" xfId="6633" xr:uid="{09986F4B-9753-4771-B89D-2D09961F25C8}"/>
    <cellStyle name="Total 2 13 2 4 4" xfId="3048" xr:uid="{AB8795F9-2985-4E65-B77A-A37268071583}"/>
    <cellStyle name="Total 2 13 2 4 5" xfId="9640" xr:uid="{82C0EBCD-4739-4447-B896-B5F642D34C3D}"/>
    <cellStyle name="Total 2 13 2 5" xfId="1961" xr:uid="{022757C4-169B-4A61-856E-EC84DD52EB50}"/>
    <cellStyle name="Total 2 13 2 5 2" xfId="5518" xr:uid="{7F579479-3A01-4901-9EB5-625D66C280EF}"/>
    <cellStyle name="Total 2 13 2 5 3" xfId="7055" xr:uid="{3EFE9C7C-7F78-406D-8A91-957E1AD70902}"/>
    <cellStyle name="Total 2 13 2 5 4" xfId="7705" xr:uid="{9009DF0C-F98F-4698-BF7B-E8306FA51AF8}"/>
    <cellStyle name="Total 2 13 2 5 5" xfId="8277" xr:uid="{3E97A882-7FA9-4F50-904F-7CF42317B2D6}"/>
    <cellStyle name="Total 2 13 2 5 6" xfId="3458" xr:uid="{B5F22BEC-96C7-41BD-B684-943D71403A2E}"/>
    <cellStyle name="Total 2 13 2 5 7" xfId="9914" xr:uid="{35CADE3D-3010-49FA-A3D7-DEFF2D6B942A}"/>
    <cellStyle name="Total 2 13 2 6" xfId="4153" xr:uid="{223E983A-3DB8-4A9C-B59A-68D560CEFA89}"/>
    <cellStyle name="Total 2 13 2 7" xfId="2385" xr:uid="{685F7605-9505-4B31-B121-FA7D13929459}"/>
    <cellStyle name="Total 2 13 2 8" xfId="8950" xr:uid="{AB054D29-A859-4EC2-9F99-73BE907DF024}"/>
    <cellStyle name="Total 2 13 2 9" xfId="38090" xr:uid="{3A8A90E0-3451-41F6-92C2-DDBF62FF29F2}"/>
    <cellStyle name="Total 2 13 3" xfId="694" xr:uid="{C43F49B9-16FB-4C5F-AD8D-56304C277F04}"/>
    <cellStyle name="Total 2 13 3 2" xfId="1182" xr:uid="{DB7BABAC-52F3-4507-BED0-E6EAB202E585}"/>
    <cellStyle name="Total 2 13 3 2 2" xfId="4783" xr:uid="{3BB459F1-EE4A-4F3F-AD7B-A3AF57B3F3C8}"/>
    <cellStyle name="Total 2 13 3 2 3" xfId="6346" xr:uid="{21031613-55FB-4D4D-B976-8A3CBA424153}"/>
    <cellStyle name="Total 2 13 3 2 4" xfId="2815" xr:uid="{8E7C8F4F-13F9-4395-9101-C93354C8B347}"/>
    <cellStyle name="Total 2 13 3 2 5" xfId="9470" xr:uid="{CC29FF33-871D-4695-90CC-866150BEDFC5}"/>
    <cellStyle name="Total 2 13 3 3" xfId="1411" xr:uid="{ADFCB165-EF88-4BE5-AEE1-2F8AA6206619}"/>
    <cellStyle name="Total 2 13 3 3 2" xfId="5187" xr:uid="{90CAD23B-06AC-4A13-8DCB-20C4A3BEFE50}"/>
    <cellStyle name="Total 2 13 3 3 3" xfId="6746" xr:uid="{482A0E84-7186-4555-BC60-0E8AF0906201}"/>
    <cellStyle name="Total 2 13 3 3 4" xfId="3137" xr:uid="{6189744D-11FF-43A0-8E68-1B25CE98132B}"/>
    <cellStyle name="Total 2 13 3 3 5" xfId="9678" xr:uid="{3DCFDA19-0470-4517-99DA-0B30563BE2FB}"/>
    <cellStyle name="Total 2 13 3 4" xfId="2099" xr:uid="{A6637086-494F-473D-9B42-9762D8374E0E}"/>
    <cellStyle name="Total 2 13 3 4 2" xfId="5656" xr:uid="{E92D6B43-7F2B-4CDF-B64B-60D9B46F9921}"/>
    <cellStyle name="Total 2 13 3 4 3" xfId="7171" xr:uid="{026F2561-E083-4D1E-86D7-82EC9E5DBF35}"/>
    <cellStyle name="Total 2 13 3 4 4" xfId="7818" xr:uid="{C704C64F-2618-43E3-99E7-69DF646C006F}"/>
    <cellStyle name="Total 2 13 3 4 5" xfId="8390" xr:uid="{3AD634E7-42BB-4717-851E-73299826857F}"/>
    <cellStyle name="Total 2 13 3 4 6" xfId="3601" xr:uid="{DACF76EA-9948-4A6B-9C73-2B0009921ECC}"/>
    <cellStyle name="Total 2 13 3 4 7" xfId="9977" xr:uid="{0B534CCF-1791-4C7E-8BE1-B36417247248}"/>
    <cellStyle name="Total 2 13 3 5" xfId="3842" xr:uid="{B414628E-DF8B-4FA8-BF1E-6ABE13CA63FF}"/>
    <cellStyle name="Total 2 13 3 5 2" xfId="5890" xr:uid="{D6BDE6A3-4CD1-45BF-9748-E54BE1975326}"/>
    <cellStyle name="Total 2 13 3 5 3" xfId="7402" xr:uid="{B3ACF6D9-C3AB-492A-958E-8693F451B7E2}"/>
    <cellStyle name="Total 2 13 3 5 4" xfId="8049" xr:uid="{DC5D8293-5C40-4AF1-8F8D-76906DD628D5}"/>
    <cellStyle name="Total 2 13 3 5 5" xfId="8621" xr:uid="{55A5B045-E92C-4840-A5C5-26DD0417609D}"/>
    <cellStyle name="Total 2 13 3 6" xfId="4291" xr:uid="{013611FF-DFD2-4F42-A921-CC7FAF80F6B1}"/>
    <cellStyle name="Total 2 13 3 7" xfId="2448" xr:uid="{FCBA9E0F-6D31-4FFB-B544-059C84992987}"/>
    <cellStyle name="Total 2 13 3 8" xfId="9088" xr:uid="{80F5A8E4-0069-4799-8A09-097076803146}"/>
    <cellStyle name="Total 2 13 4" xfId="1023" xr:uid="{93C8525A-5CAF-42F0-AF06-114FBEE6AF63}"/>
    <cellStyle name="Total 2 13 4 2" xfId="4546" xr:uid="{EBD32194-D6EB-4770-87FB-BADF11A7523D}"/>
    <cellStyle name="Total 2 13 4 3" xfId="6136" xr:uid="{BAFB0AC6-08B3-4332-94E5-38AB4E4512C6}"/>
    <cellStyle name="Total 2 13 4 4" xfId="2620" xr:uid="{FAEEC573-E038-44D6-A881-F27F2BFC729B}"/>
    <cellStyle name="Total 2 13 4 5" xfId="9353" xr:uid="{8742E91B-1596-42C4-966E-A051FFC87F3F}"/>
    <cellStyle name="Total 2 13 5" xfId="944" xr:uid="{D76C4960-5F6C-432E-829D-50B866E8D44C}"/>
    <cellStyle name="Total 2 13 5 2" xfId="4976" xr:uid="{1BA53A59-E886-4B4D-A9B5-63C1DF022BE6}"/>
    <cellStyle name="Total 2 13 5 3" xfId="6536" xr:uid="{A2A37392-0A1D-4C4A-894F-DD372EF293AA}"/>
    <cellStyle name="Total 2 13 5 4" xfId="2968" xr:uid="{64005A6C-0D61-4367-A147-6FBDE3FAE6ED}"/>
    <cellStyle name="Total 2 13 5 5" xfId="9295" xr:uid="{954B6113-9228-42DA-B87F-D2AB70F52A4C}"/>
    <cellStyle name="Total 2 13 6" xfId="1862" xr:uid="{0140A9C0-3F0A-4142-9346-DA8B01ABF62C}"/>
    <cellStyle name="Total 2 13 6 2" xfId="5419" xr:uid="{B74A28D3-D7A5-4774-B3F8-CAC1C526AF26}"/>
    <cellStyle name="Total 2 13 6 3" xfId="6958" xr:uid="{2C1D0F6E-1100-4DB7-A827-B97E564EBC6C}"/>
    <cellStyle name="Total 2 13 6 4" xfId="7608" xr:uid="{B0E8F712-64B9-4B5A-8745-1813FC27F0B8}"/>
    <cellStyle name="Total 2 13 6 5" xfId="8180" xr:uid="{411527E7-F787-4D9B-B3B6-23A25381F147}"/>
    <cellStyle name="Total 2 13 6 6" xfId="3352" xr:uid="{CCC5E004-BF22-4EDA-BB9C-DEC1A6460334}"/>
    <cellStyle name="Total 2 13 6 7" xfId="9866" xr:uid="{CE8F1040-4F93-4AC0-A5AE-B384D3D95325}"/>
    <cellStyle name="Total 2 13 7" xfId="4054" xr:uid="{AAC44D94-34FF-4ED3-BD1E-22E5BE6EE601}"/>
    <cellStyle name="Total 2 13 8" xfId="2337" xr:uid="{5321BE5D-BACF-4EB0-85DA-DED9E733B0A2}"/>
    <cellStyle name="Total 2 13 9" xfId="8851" xr:uid="{1FFD36B3-B6E3-4DAB-84A1-C78AC0470C6C}"/>
    <cellStyle name="Total 2 14" xfId="442" xr:uid="{8C8E576F-0608-43E6-A58E-965B9CBA4E90}"/>
    <cellStyle name="Total 2 14 10" xfId="16338" xr:uid="{FC729C45-573F-48C2-80EA-E4946C16EAEC}"/>
    <cellStyle name="Total 2 14 2" xfId="549" xr:uid="{DCEEC14A-3EC5-42CB-8037-CD5A68B37553}"/>
    <cellStyle name="Total 2 14 2 2" xfId="800" xr:uid="{1A735B1C-A7FC-4093-8301-55F35CF5904C}"/>
    <cellStyle name="Total 2 14 2 2 2" xfId="1251" xr:uid="{1426A98B-A093-4751-B965-DB7FA2865043}"/>
    <cellStyle name="Total 2 14 2 2 2 2" xfId="4883" xr:uid="{0C52407A-E5B1-4F4C-87E2-5FE323E57D9A}"/>
    <cellStyle name="Total 2 14 2 2 2 3" xfId="6444" xr:uid="{DE3E2D5A-C72B-45AB-A55A-C51C7E2E72D8}"/>
    <cellStyle name="Total 2 14 2 2 2 4" xfId="2898" xr:uid="{3735022A-4A12-42B9-99EA-FEF0F136BDCA}"/>
    <cellStyle name="Total 2 14 2 2 2 5" xfId="9522" xr:uid="{EE331422-7328-480B-A735-A3BE57618513}"/>
    <cellStyle name="Total 2 14 2 2 3" xfId="1458" xr:uid="{B7C7EF19-E514-4349-B9B3-C7ED024DA26D}"/>
    <cellStyle name="Total 2 14 2 2 3 2" xfId="5285" xr:uid="{F4F50007-5860-4C00-9788-15BB34F6B581}"/>
    <cellStyle name="Total 2 14 2 2 3 3" xfId="6844" xr:uid="{2512AA04-6EA3-44B7-A9ED-0301CC1E7CCC}"/>
    <cellStyle name="Total 2 14 2 2 3 4" xfId="3218" xr:uid="{C2448DEF-FC03-47A4-A8AA-1C079531EED1}"/>
    <cellStyle name="Total 2 14 2 2 3 5" xfId="9725" xr:uid="{8E9210AD-7D0C-4F6E-820B-FA568C32FDA2}"/>
    <cellStyle name="Total 2 14 2 2 4" xfId="2199" xr:uid="{1CA4B619-4671-46DB-900D-B60BB9E6A25C}"/>
    <cellStyle name="Total 2 14 2 2 4 2" xfId="5756" xr:uid="{4CFB53E3-3921-4437-ABD0-187517764495}"/>
    <cellStyle name="Total 2 14 2 2 4 3" xfId="7269" xr:uid="{F344BBA5-4EFE-4D75-9061-B9565E5F0DFA}"/>
    <cellStyle name="Total 2 14 2 2 4 4" xfId="7916" xr:uid="{F4017D88-304E-4424-9C15-D28D1B7912AA}"/>
    <cellStyle name="Total 2 14 2 2 4 5" xfId="8488" xr:uid="{AE75FECB-A856-469F-AD0F-BB140FB61A94}"/>
    <cellStyle name="Total 2 14 2 2 4 6" xfId="3708" xr:uid="{23AF8619-C13B-495F-82F9-FC9B47CA1E03}"/>
    <cellStyle name="Total 2 14 2 2 4 7" xfId="10026" xr:uid="{32EB564E-30B2-4875-8CA2-4150DD4C1D65}"/>
    <cellStyle name="Total 2 14 2 2 5" xfId="3923" xr:uid="{CD4BF078-B34B-4EF2-9779-A068EF47A1DE}"/>
    <cellStyle name="Total 2 14 2 2 5 2" xfId="5971" xr:uid="{B3A657F0-99D7-4D03-B916-C2637AE48BB5}"/>
    <cellStyle name="Total 2 14 2 2 5 3" xfId="7483" xr:uid="{971A4EED-82F1-46A0-86A3-580440336978}"/>
    <cellStyle name="Total 2 14 2 2 5 4" xfId="8130" xr:uid="{0D1497FF-D9F0-49B7-98A2-9546C3D2293E}"/>
    <cellStyle name="Total 2 14 2 2 5 5" xfId="8702" xr:uid="{ACBBA160-B7AE-470E-9F47-EE0F683F38BC}"/>
    <cellStyle name="Total 2 14 2 2 6" xfId="4391" xr:uid="{4A7AE49A-E41A-494A-A7B9-97CA4E417B7E}"/>
    <cellStyle name="Total 2 14 2 2 7" xfId="2497" xr:uid="{9D3E9027-AE2D-40DD-B735-6C3E52B9DC57}"/>
    <cellStyle name="Total 2 14 2 2 8" xfId="9188" xr:uid="{07CF842C-973A-4680-9BE5-BB0201890A03}"/>
    <cellStyle name="Total 2 14 2 3" xfId="1092" xr:uid="{9B368A1D-BBA4-4E40-9376-CE511BCD024C}"/>
    <cellStyle name="Total 2 14 2 3 2" xfId="4646" xr:uid="{3A3E124A-BA7E-445F-9173-669FCBD078A7}"/>
    <cellStyle name="Total 2 14 2 3 3" xfId="6234" xr:uid="{427D63FE-84B9-4231-AC5E-DEF31F50EEDA}"/>
    <cellStyle name="Total 2 14 2 3 4" xfId="2703" xr:uid="{B8003F0C-A3DB-4DED-B50A-5879253ED9A3}"/>
    <cellStyle name="Total 2 14 2 3 5" xfId="9405" xr:uid="{ECC66CA0-13D8-4F36-9CE8-475A6012ED79}"/>
    <cellStyle name="Total 2 14 2 4" xfId="1374" xr:uid="{4F32DF73-767D-4503-BCD7-8AC07326FC9D}"/>
    <cellStyle name="Total 2 14 2 4 2" xfId="5074" xr:uid="{FC52A38A-3C70-46E8-990A-F22EDCAEEA30}"/>
    <cellStyle name="Total 2 14 2 4 3" xfId="6634" xr:uid="{40074FA5-9E5E-48BD-8BE9-A67E7DB71F13}"/>
    <cellStyle name="Total 2 14 2 4 4" xfId="3049" xr:uid="{248E09AE-7446-40ED-B825-45CCAD08F650}"/>
    <cellStyle name="Total 2 14 2 4 5" xfId="9641" xr:uid="{BDFD67EE-987D-4C49-888F-D7FB7AC2E8F1}"/>
    <cellStyle name="Total 2 14 2 5" xfId="1962" xr:uid="{DDED41BD-8CDD-43EB-B85C-D34FD6928E8E}"/>
    <cellStyle name="Total 2 14 2 5 2" xfId="5519" xr:uid="{55873CBA-7D81-40A3-B2CF-159A3829A25C}"/>
    <cellStyle name="Total 2 14 2 5 3" xfId="7056" xr:uid="{430B44C0-BD37-4B0C-B739-1445C55D6741}"/>
    <cellStyle name="Total 2 14 2 5 4" xfId="7706" xr:uid="{0E9B3DFB-33D7-455D-A394-74C3268B2CFB}"/>
    <cellStyle name="Total 2 14 2 5 5" xfId="8278" xr:uid="{47FBABBC-14D1-4911-AA3B-454AD05CD6E3}"/>
    <cellStyle name="Total 2 14 2 5 6" xfId="3459" xr:uid="{E39E698A-8735-4004-A2F6-C84093B198FE}"/>
    <cellStyle name="Total 2 14 2 5 7" xfId="9915" xr:uid="{7E18220C-CA25-4CC4-A3D3-A8AEF3D856AC}"/>
    <cellStyle name="Total 2 14 2 6" xfId="4154" xr:uid="{198156EB-F493-4B5C-8455-1130EE1E51E9}"/>
    <cellStyle name="Total 2 14 2 7" xfId="2386" xr:uid="{0124CF87-6121-457A-BD56-C03272150C08}"/>
    <cellStyle name="Total 2 14 2 8" xfId="8951" xr:uid="{E47199B9-0A0E-4093-8C91-EDC2FF5D2396}"/>
    <cellStyle name="Total 2 14 2 9" xfId="37700" xr:uid="{F655DA0C-81FA-4290-9A6A-63A089BD3330}"/>
    <cellStyle name="Total 2 14 3" xfId="695" xr:uid="{E948773C-D797-4894-8A98-57BDA2D9AC38}"/>
    <cellStyle name="Total 2 14 3 2" xfId="1183" xr:uid="{7E245647-6EC9-48E9-B578-8C065495A2B4}"/>
    <cellStyle name="Total 2 14 3 2 2" xfId="4784" xr:uid="{9BA0A84F-AF52-48BA-A56E-962C298DE711}"/>
    <cellStyle name="Total 2 14 3 2 3" xfId="6347" xr:uid="{7187F54D-9D8A-403C-A203-04AD19280977}"/>
    <cellStyle name="Total 2 14 3 2 4" xfId="2816" xr:uid="{D25AC6E9-5A54-41D1-B233-8F7D79F51EC2}"/>
    <cellStyle name="Total 2 14 3 2 5" xfId="9471" xr:uid="{0192FA27-6FC0-4C1B-880D-3EBF14EC8879}"/>
    <cellStyle name="Total 2 14 3 3" xfId="1412" xr:uid="{B9183A5F-8CA7-441A-80A0-DF134D5C9DFF}"/>
    <cellStyle name="Total 2 14 3 3 2" xfId="5188" xr:uid="{61AA5DFF-F177-4545-A719-B8161DFD047F}"/>
    <cellStyle name="Total 2 14 3 3 3" xfId="6747" xr:uid="{80C941D3-FCED-4778-9EB0-13282C9E446E}"/>
    <cellStyle name="Total 2 14 3 3 4" xfId="3138" xr:uid="{F631CF88-86A0-4AA0-B6A7-2F064D0D6093}"/>
    <cellStyle name="Total 2 14 3 3 5" xfId="9679" xr:uid="{9C98AF3C-FFE0-4889-AF40-E3DF4BDFE0C1}"/>
    <cellStyle name="Total 2 14 3 4" xfId="2100" xr:uid="{94035D79-02C1-40E6-A39B-0A1B0439507D}"/>
    <cellStyle name="Total 2 14 3 4 2" xfId="5657" xr:uid="{2AC7458F-B0C0-4041-8052-7435E4C6659B}"/>
    <cellStyle name="Total 2 14 3 4 3" xfId="7172" xr:uid="{874FBE0E-F9B4-46AB-B86A-33D9D951A020}"/>
    <cellStyle name="Total 2 14 3 4 4" xfId="7819" xr:uid="{BE725F9C-74CB-43FC-97D8-F208094F5D7F}"/>
    <cellStyle name="Total 2 14 3 4 5" xfId="8391" xr:uid="{257944FF-7799-4C4D-8626-B917D993F43C}"/>
    <cellStyle name="Total 2 14 3 4 6" xfId="3602" xr:uid="{960879CE-8D5C-47E6-BC23-3A9421E6660D}"/>
    <cellStyle name="Total 2 14 3 4 7" xfId="9978" xr:uid="{5E28CC2E-FF94-4B36-B8DE-650E69EC1567}"/>
    <cellStyle name="Total 2 14 3 5" xfId="3843" xr:uid="{9592BF6F-3502-451E-860B-401B76F92EA4}"/>
    <cellStyle name="Total 2 14 3 5 2" xfId="5891" xr:uid="{6E067AEE-13AE-43F8-8405-DD1D31A2B443}"/>
    <cellStyle name="Total 2 14 3 5 3" xfId="7403" xr:uid="{76DAB7B4-8A35-4A39-80E8-ADC590C18CCD}"/>
    <cellStyle name="Total 2 14 3 5 4" xfId="8050" xr:uid="{37B0BE75-86F7-4161-828C-B847F3B49CEF}"/>
    <cellStyle name="Total 2 14 3 5 5" xfId="8622" xr:uid="{1211C980-6DF9-4631-9B52-AFE5FBF291A9}"/>
    <cellStyle name="Total 2 14 3 6" xfId="4292" xr:uid="{656B8A53-6D60-4CA3-8840-1B39E901709E}"/>
    <cellStyle name="Total 2 14 3 7" xfId="2449" xr:uid="{95F93AD0-D952-4A78-A56C-6399BA732B09}"/>
    <cellStyle name="Total 2 14 3 8" xfId="9089" xr:uid="{46CB0C05-76DD-4A52-BCC2-0B7EFDB454B6}"/>
    <cellStyle name="Total 2 14 4" xfId="1024" xr:uid="{7BE8944E-AE79-4565-9A51-55A392F41FB6}"/>
    <cellStyle name="Total 2 14 4 2" xfId="4547" xr:uid="{B00D3CC7-5D27-4402-97A7-49A15C5E4D08}"/>
    <cellStyle name="Total 2 14 4 3" xfId="6137" xr:uid="{E0E222F6-5DF2-4459-8C8A-B2BEFE197BEE}"/>
    <cellStyle name="Total 2 14 4 4" xfId="2621" xr:uid="{A735317C-1F4F-4A17-B0F2-2F6BCBA030C5}"/>
    <cellStyle name="Total 2 14 4 5" xfId="9354" xr:uid="{DB9399CA-51AA-49F1-8F62-078719E53A21}"/>
    <cellStyle name="Total 2 14 5" xfId="943" xr:uid="{02960FA1-8815-4F73-A5E1-F5ABF8ABD96D}"/>
    <cellStyle name="Total 2 14 5 2" xfId="4977" xr:uid="{E7E38F52-D476-4224-8AE6-46A4070B3499}"/>
    <cellStyle name="Total 2 14 5 3" xfId="6537" xr:uid="{F800DB57-3358-48AD-817C-2A4566FB464D}"/>
    <cellStyle name="Total 2 14 5 4" xfId="2969" xr:uid="{A4349170-2DE9-42CB-A307-CBDB1DB8E53C}"/>
    <cellStyle name="Total 2 14 5 5" xfId="9294" xr:uid="{D77F7AB8-1831-4E64-8592-5851E9330891}"/>
    <cellStyle name="Total 2 14 6" xfId="1863" xr:uid="{77AEE942-57B7-4D3E-87C8-A5331887B092}"/>
    <cellStyle name="Total 2 14 6 2" xfId="5420" xr:uid="{0CB6888E-B7B7-41A9-ADC5-6B44F388F1C1}"/>
    <cellStyle name="Total 2 14 6 3" xfId="6959" xr:uid="{A9669A82-0569-4371-B1AA-801568A451D5}"/>
    <cellStyle name="Total 2 14 6 4" xfId="7609" xr:uid="{89672F7F-6855-4E15-A369-3298F6114131}"/>
    <cellStyle name="Total 2 14 6 5" xfId="8181" xr:uid="{536372AC-7744-4DD5-9D9F-20DB5FBD6CBC}"/>
    <cellStyle name="Total 2 14 6 6" xfId="3353" xr:uid="{DA96C7AC-E2B0-4CF9-AAB5-F0C2E8A5DF63}"/>
    <cellStyle name="Total 2 14 6 7" xfId="9867" xr:uid="{5E912FB1-942E-4CFA-AF16-9361EAF7C128}"/>
    <cellStyle name="Total 2 14 7" xfId="4055" xr:uid="{EAA777C1-5EBF-4EF9-BECA-5F079B422123}"/>
    <cellStyle name="Total 2 14 8" xfId="2338" xr:uid="{DDF77142-4555-477F-87BC-118FBAF6F25B}"/>
    <cellStyle name="Total 2 14 9" xfId="8852" xr:uid="{40CD8E3C-6E8B-4AB3-9D9B-C6B68D65FB67}"/>
    <cellStyle name="Total 2 15" xfId="443" xr:uid="{9BF953AC-7365-48BE-A832-FECB4D48CEC9}"/>
    <cellStyle name="Total 2 15 10" xfId="18070" xr:uid="{8189858A-A79F-4064-9C90-208C1EED277D}"/>
    <cellStyle name="Total 2 15 2" xfId="550" xr:uid="{E06C359A-E808-498C-99C2-C73BC295D8D9}"/>
    <cellStyle name="Total 2 15 2 2" xfId="801" xr:uid="{14DA9490-AC64-4B6E-9B69-1BD988288AEF}"/>
    <cellStyle name="Total 2 15 2 2 2" xfId="1252" xr:uid="{3E66F5CF-DF49-4B21-85D8-4B9B5DA421ED}"/>
    <cellStyle name="Total 2 15 2 2 2 2" xfId="4884" xr:uid="{161391F8-657E-4BD9-9B1B-B6A21EB46C39}"/>
    <cellStyle name="Total 2 15 2 2 2 3" xfId="6445" xr:uid="{72F353FA-ABD1-45B6-9411-62B16305C740}"/>
    <cellStyle name="Total 2 15 2 2 2 4" xfId="2899" xr:uid="{BCBA1101-EAEA-4A77-8D34-551D0B5ED8B2}"/>
    <cellStyle name="Total 2 15 2 2 2 5" xfId="9523" xr:uid="{E1A35EC6-005D-4068-8EBF-55740381D5A4}"/>
    <cellStyle name="Total 2 15 2 2 3" xfId="1459" xr:uid="{9442D089-85DA-4DB5-A8A2-C53C14DC316B}"/>
    <cellStyle name="Total 2 15 2 2 3 2" xfId="5286" xr:uid="{04D3B6DA-EF61-4E56-AA62-C9B6EF24848D}"/>
    <cellStyle name="Total 2 15 2 2 3 3" xfId="6845" xr:uid="{84FBB9ED-E120-424D-8843-98CCD47FA6B5}"/>
    <cellStyle name="Total 2 15 2 2 3 4" xfId="3219" xr:uid="{87C4C5BE-4EBA-48B2-80C1-4DD0EA98094C}"/>
    <cellStyle name="Total 2 15 2 2 3 5" xfId="9726" xr:uid="{79EA6CE8-FDDF-41F8-9542-B1D8CAB19B70}"/>
    <cellStyle name="Total 2 15 2 2 4" xfId="2200" xr:uid="{05363A8C-81E2-4FD3-A34B-F8A03FD71D46}"/>
    <cellStyle name="Total 2 15 2 2 4 2" xfId="5757" xr:uid="{619AA056-A1E1-4E21-9808-62E0E57971A3}"/>
    <cellStyle name="Total 2 15 2 2 4 3" xfId="7270" xr:uid="{246D4C56-E115-4263-BEA5-56CA4D77D9EA}"/>
    <cellStyle name="Total 2 15 2 2 4 4" xfId="7917" xr:uid="{8D28D24F-0CFE-440F-8D6B-824A7B7C3B0F}"/>
    <cellStyle name="Total 2 15 2 2 4 5" xfId="8489" xr:uid="{8C2B0225-2C29-49ED-8F05-27A923B3C8B2}"/>
    <cellStyle name="Total 2 15 2 2 4 6" xfId="3709" xr:uid="{A80C93D7-2BB0-4E2D-9E91-471ED6752DCB}"/>
    <cellStyle name="Total 2 15 2 2 4 7" xfId="10027" xr:uid="{62E07B88-5D91-4E5A-B72C-902D93BD0772}"/>
    <cellStyle name="Total 2 15 2 2 5" xfId="3924" xr:uid="{EDDAA71C-DC27-4E74-98C8-7A74D128FBC2}"/>
    <cellStyle name="Total 2 15 2 2 5 2" xfId="5972" xr:uid="{4A1F2744-69A5-49AB-9B81-817B8D3B321C}"/>
    <cellStyle name="Total 2 15 2 2 5 3" xfId="7484" xr:uid="{E0EE54AF-DADC-4029-895C-071D8B01A093}"/>
    <cellStyle name="Total 2 15 2 2 5 4" xfId="8131" xr:uid="{DC04A1EF-7530-4503-8F7C-3B2DA6F21987}"/>
    <cellStyle name="Total 2 15 2 2 5 5" xfId="8703" xr:uid="{B20DE96C-E324-4E53-97B3-F614FBDC47A1}"/>
    <cellStyle name="Total 2 15 2 2 6" xfId="4392" xr:uid="{E3EB9FF3-08E1-413C-8B2B-64A7BF42B2AE}"/>
    <cellStyle name="Total 2 15 2 2 7" xfId="2498" xr:uid="{EAB77BB1-23D2-4AC0-A556-4A10B91FB12C}"/>
    <cellStyle name="Total 2 15 2 2 8" xfId="9189" xr:uid="{4AAE2D7B-F514-4516-86D8-88BF6535F8DB}"/>
    <cellStyle name="Total 2 15 2 3" xfId="1093" xr:uid="{E315A066-5D05-46EC-8B84-DC929E086440}"/>
    <cellStyle name="Total 2 15 2 3 2" xfId="4647" xr:uid="{36975C9F-27C3-4168-9985-AA15BFC302BE}"/>
    <cellStyle name="Total 2 15 2 3 3" xfId="6235" xr:uid="{6410ECB3-FCF2-493C-9B5A-A6E43E91A23B}"/>
    <cellStyle name="Total 2 15 2 3 4" xfId="2704" xr:uid="{C2292E9F-16AB-41D4-A482-CD4ED1CF9259}"/>
    <cellStyle name="Total 2 15 2 3 5" xfId="9406" xr:uid="{1B32693C-6C73-4235-83BA-668FD56B7C40}"/>
    <cellStyle name="Total 2 15 2 4" xfId="1375" xr:uid="{7DFD7D97-E95F-46FA-BD20-480314703161}"/>
    <cellStyle name="Total 2 15 2 4 2" xfId="5075" xr:uid="{4F455EF9-60D4-4A6A-AA4A-C6373BE005C6}"/>
    <cellStyle name="Total 2 15 2 4 3" xfId="6635" xr:uid="{451B411B-84A5-40A7-8D11-A1EEEB073C77}"/>
    <cellStyle name="Total 2 15 2 4 4" xfId="3050" xr:uid="{C515128C-E740-41B8-BFEC-3FD1D437E74A}"/>
    <cellStyle name="Total 2 15 2 4 5" xfId="9642" xr:uid="{4C023AED-AF9B-4763-960D-360075531E8C}"/>
    <cellStyle name="Total 2 15 2 5" xfId="1963" xr:uid="{C401F51F-8332-478C-B3F5-AAE0B50787D5}"/>
    <cellStyle name="Total 2 15 2 5 2" xfId="5520" xr:uid="{6B3FE5EF-51DD-4E16-8C30-B25DB5EA3B63}"/>
    <cellStyle name="Total 2 15 2 5 3" xfId="7057" xr:uid="{C6B965B3-001A-43A9-89FD-12F3DA3FA07C}"/>
    <cellStyle name="Total 2 15 2 5 4" xfId="7707" xr:uid="{F19A0D43-E986-4203-B006-F7C88A568B84}"/>
    <cellStyle name="Total 2 15 2 5 5" xfId="8279" xr:uid="{8D0835C2-D14D-4494-9B1D-05B08F03A11C}"/>
    <cellStyle name="Total 2 15 2 5 6" xfId="3460" xr:uid="{393A051D-E0FA-4AFA-A116-B77AEF4FD18E}"/>
    <cellStyle name="Total 2 15 2 5 7" xfId="9916" xr:uid="{28A855E3-2A8E-420D-BC55-386C5C1E8DF9}"/>
    <cellStyle name="Total 2 15 2 6" xfId="4155" xr:uid="{59F2F267-64C5-4EF7-B05A-DA0400C9A92F}"/>
    <cellStyle name="Total 2 15 2 7" xfId="2387" xr:uid="{DB7D5FF6-12F5-4A49-8D16-943266913776}"/>
    <cellStyle name="Total 2 15 2 8" xfId="8952" xr:uid="{B3B457F8-1A4D-43DA-9D22-19511DC627BC}"/>
    <cellStyle name="Total 2 15 2 9" xfId="38060" xr:uid="{C79AD3F6-46DD-4A94-BA03-6E14A6C88E1A}"/>
    <cellStyle name="Total 2 15 3" xfId="696" xr:uid="{FF9EC669-0F83-40B1-83FD-743F3A73C951}"/>
    <cellStyle name="Total 2 15 3 2" xfId="1184" xr:uid="{DBB9380E-95D3-4A81-A012-05FF04B469A0}"/>
    <cellStyle name="Total 2 15 3 2 2" xfId="4785" xr:uid="{18B5C816-91B7-4D43-B9B9-D400CFCDF6D6}"/>
    <cellStyle name="Total 2 15 3 2 3" xfId="6348" xr:uid="{DE829B6D-DE51-40C0-B3B6-EE1B44EA3AB8}"/>
    <cellStyle name="Total 2 15 3 2 4" xfId="2817" xr:uid="{3BCC68E1-A04D-43F6-A30A-0457852F39BF}"/>
    <cellStyle name="Total 2 15 3 2 5" xfId="9472" xr:uid="{A229C237-E62E-492D-8341-1138A1422510}"/>
    <cellStyle name="Total 2 15 3 3" xfId="1413" xr:uid="{F8DE32C6-CD91-4042-9B6E-CB162BDE656F}"/>
    <cellStyle name="Total 2 15 3 3 2" xfId="5189" xr:uid="{DB8FA5FE-6505-4C5A-A79F-922E060F762B}"/>
    <cellStyle name="Total 2 15 3 3 3" xfId="6748" xr:uid="{FCBD3ABA-3F58-4275-A3D4-3FA737656F13}"/>
    <cellStyle name="Total 2 15 3 3 4" xfId="3139" xr:uid="{D7C5B52D-76B7-435A-8413-B277DC10FEF8}"/>
    <cellStyle name="Total 2 15 3 3 5" xfId="9680" xr:uid="{FF4981AE-3AF0-4FE8-974F-4BA82FD3BFFA}"/>
    <cellStyle name="Total 2 15 3 4" xfId="2101" xr:uid="{D53873DA-EA9C-438C-B86D-E6A86ACB2171}"/>
    <cellStyle name="Total 2 15 3 4 2" xfId="5658" xr:uid="{9CB0ED48-91CC-4C61-A534-D0231644666C}"/>
    <cellStyle name="Total 2 15 3 4 3" xfId="7173" xr:uid="{F936F781-28FA-400B-882A-1D9490FE78A5}"/>
    <cellStyle name="Total 2 15 3 4 4" xfId="7820" xr:uid="{1C3EDDA9-373D-48E9-868C-42BFDA481843}"/>
    <cellStyle name="Total 2 15 3 4 5" xfId="8392" xr:uid="{7821C1D7-7246-4973-B920-255CD665E164}"/>
    <cellStyle name="Total 2 15 3 4 6" xfId="3603" xr:uid="{60A70E19-F045-4D3A-ABA0-67F822ED8A65}"/>
    <cellStyle name="Total 2 15 3 4 7" xfId="9979" xr:uid="{DD4A246F-0F4D-4B3B-9CEF-784E4A1A6672}"/>
    <cellStyle name="Total 2 15 3 5" xfId="3844" xr:uid="{8F19D7A9-382D-4A02-9BBA-7559239B208B}"/>
    <cellStyle name="Total 2 15 3 5 2" xfId="5892" xr:uid="{76330522-B050-436F-81A7-BF780B4A4D90}"/>
    <cellStyle name="Total 2 15 3 5 3" xfId="7404" xr:uid="{D4E9CBDE-5581-4F99-AA05-459BD72D31C0}"/>
    <cellStyle name="Total 2 15 3 5 4" xfId="8051" xr:uid="{A7F5152B-502A-4643-9009-FC84462AEE2D}"/>
    <cellStyle name="Total 2 15 3 5 5" xfId="8623" xr:uid="{19155C4B-6952-40E0-AF64-3E8104CF8CCC}"/>
    <cellStyle name="Total 2 15 3 6" xfId="4293" xr:uid="{7DA8870A-71F8-4361-9865-D6F575709CD2}"/>
    <cellStyle name="Total 2 15 3 7" xfId="2450" xr:uid="{1EC4F6E4-8C19-4F2B-8B15-523A085A2465}"/>
    <cellStyle name="Total 2 15 3 8" xfId="9090" xr:uid="{F8DB7E46-59B6-4A08-96F9-B505AD2B3D5D}"/>
    <cellStyle name="Total 2 15 4" xfId="1025" xr:uid="{CDC28877-A41B-4569-A9E2-7A793B8F5EF0}"/>
    <cellStyle name="Total 2 15 4 2" xfId="4548" xr:uid="{D13647B6-D4C7-4A2E-9B87-5D5CA8271ECC}"/>
    <cellStyle name="Total 2 15 4 3" xfId="6138" xr:uid="{C5FABE45-F66B-47AA-93F9-CBB9479C86DE}"/>
    <cellStyle name="Total 2 15 4 4" xfId="2622" xr:uid="{0D9D307B-2991-495C-821A-7BF698E634FB}"/>
    <cellStyle name="Total 2 15 4 5" xfId="9355" xr:uid="{C49CD167-5B66-4C37-A7C2-2D60FE0EABAE}"/>
    <cellStyle name="Total 2 15 5" xfId="942" xr:uid="{D578C674-296D-44D2-9A86-2B8C7601AFAF}"/>
    <cellStyle name="Total 2 15 5 2" xfId="4978" xr:uid="{6F6538D6-3F88-457B-9B7B-E0DB3203E44C}"/>
    <cellStyle name="Total 2 15 5 3" xfId="6538" xr:uid="{41D7EB21-2828-4BDF-936D-26DA0C6C6E6C}"/>
    <cellStyle name="Total 2 15 5 4" xfId="2970" xr:uid="{5D724694-FDFE-41B0-88AF-2A0ADDF0D1BB}"/>
    <cellStyle name="Total 2 15 5 5" xfId="9293" xr:uid="{C5E93761-5A55-4BC3-9648-CF9E4E0007CA}"/>
    <cellStyle name="Total 2 15 6" xfId="1864" xr:uid="{26085B06-B4C0-44CE-848A-B3AEBA7967D3}"/>
    <cellStyle name="Total 2 15 6 2" xfId="5421" xr:uid="{1B735E93-6145-4010-BDED-1AB2CA9FCB22}"/>
    <cellStyle name="Total 2 15 6 3" xfId="6960" xr:uid="{1320026B-5C70-46B0-8F47-41C4A471CEA0}"/>
    <cellStyle name="Total 2 15 6 4" xfId="7610" xr:uid="{DF98AD3D-AC1A-4E42-BAE4-20306637A923}"/>
    <cellStyle name="Total 2 15 6 5" xfId="8182" xr:uid="{B625DB40-31F6-47DB-84FA-4BB173C4E74D}"/>
    <cellStyle name="Total 2 15 6 6" xfId="3354" xr:uid="{E1BF2B40-51D6-4025-AB0F-FEFFC232046A}"/>
    <cellStyle name="Total 2 15 6 7" xfId="9868" xr:uid="{95D1A7F1-93C2-49C5-86DA-DA4ECF0CECA3}"/>
    <cellStyle name="Total 2 15 7" xfId="4056" xr:uid="{792D4FCF-C805-4768-8330-4BA05634515F}"/>
    <cellStyle name="Total 2 15 8" xfId="2339" xr:uid="{C8BDCFC7-26E6-4F17-824C-CA613699D647}"/>
    <cellStyle name="Total 2 15 9" xfId="8853" xr:uid="{51092372-893E-4BC7-AB94-ACCBD5E8F2CB}"/>
    <cellStyle name="Total 2 16" xfId="444" xr:uid="{A6172A1F-26B3-48AB-8D06-C544BB90AFDC}"/>
    <cellStyle name="Total 2 16 10" xfId="16439" xr:uid="{BD15C3EA-378C-4652-B1F7-B8581C0BD346}"/>
    <cellStyle name="Total 2 16 2" xfId="551" xr:uid="{DE2D450B-45D3-4499-9215-84FAA314D6BA}"/>
    <cellStyle name="Total 2 16 2 2" xfId="802" xr:uid="{90915A4B-C07A-4B7B-80D8-EF767D0C045C}"/>
    <cellStyle name="Total 2 16 2 2 2" xfId="1253" xr:uid="{0E194680-5DB5-4A67-A406-BE7C22870467}"/>
    <cellStyle name="Total 2 16 2 2 2 2" xfId="4885" xr:uid="{079D5F69-62BC-4B93-97A5-F953B37905CB}"/>
    <cellStyle name="Total 2 16 2 2 2 3" xfId="6446" xr:uid="{2ED43ED4-A698-43A5-9C76-C9A166265BE2}"/>
    <cellStyle name="Total 2 16 2 2 2 4" xfId="2900" xr:uid="{D743620E-A126-4F77-9B54-7707FFF66BA9}"/>
    <cellStyle name="Total 2 16 2 2 2 5" xfId="9524" xr:uid="{6D4391D2-A5DA-448C-A328-543A8F244117}"/>
    <cellStyle name="Total 2 16 2 2 3" xfId="1460" xr:uid="{92EA7EE0-32DE-4041-B390-E286E642ECE5}"/>
    <cellStyle name="Total 2 16 2 2 3 2" xfId="5287" xr:uid="{5D7318BF-D620-4369-9FAD-B4616FD97203}"/>
    <cellStyle name="Total 2 16 2 2 3 3" xfId="6846" xr:uid="{AD4B3F31-E2FF-4C7B-833A-AB002F745232}"/>
    <cellStyle name="Total 2 16 2 2 3 4" xfId="3220" xr:uid="{5D2D6DB6-1576-4F3B-8388-DAD53E158487}"/>
    <cellStyle name="Total 2 16 2 2 3 5" xfId="9727" xr:uid="{9BD9BD4B-04BC-4C02-9451-A1E0642E8F75}"/>
    <cellStyle name="Total 2 16 2 2 4" xfId="2201" xr:uid="{C12DDA56-D5F4-415B-B091-42A342935BA8}"/>
    <cellStyle name="Total 2 16 2 2 4 2" xfId="5758" xr:uid="{C2732FD1-31F7-473A-B3E3-01F507416A39}"/>
    <cellStyle name="Total 2 16 2 2 4 3" xfId="7271" xr:uid="{35EB0EED-7132-40F3-B3BD-2F6422C08D3E}"/>
    <cellStyle name="Total 2 16 2 2 4 4" xfId="7918" xr:uid="{9D4D614D-F094-4DE4-A256-09C048B47E8F}"/>
    <cellStyle name="Total 2 16 2 2 4 5" xfId="8490" xr:uid="{1982BA0C-830C-4AF5-9736-ED3571D7F358}"/>
    <cellStyle name="Total 2 16 2 2 4 6" xfId="3710" xr:uid="{2DCD7AB4-6AF4-4D86-8F80-B64B6ECCA349}"/>
    <cellStyle name="Total 2 16 2 2 4 7" xfId="10028" xr:uid="{AFB99201-D5FA-4AF5-9E5D-5060A985C6EE}"/>
    <cellStyle name="Total 2 16 2 2 5" xfId="3925" xr:uid="{89A53E7B-C099-432C-8F21-F3E41821BE5A}"/>
    <cellStyle name="Total 2 16 2 2 5 2" xfId="5973" xr:uid="{E89572F4-178B-4912-87BD-30FE237405E4}"/>
    <cellStyle name="Total 2 16 2 2 5 3" xfId="7485" xr:uid="{90504A83-6EBF-4234-BA59-3F48616C070A}"/>
    <cellStyle name="Total 2 16 2 2 5 4" xfId="8132" xr:uid="{A5B0B4BD-E021-4627-B3E2-40606B70B6EC}"/>
    <cellStyle name="Total 2 16 2 2 5 5" xfId="8704" xr:uid="{7529A2C6-AA51-434D-A11B-89AD8F77C4BA}"/>
    <cellStyle name="Total 2 16 2 2 6" xfId="4393" xr:uid="{8CBF37D5-1933-4026-9706-D97049A929F8}"/>
    <cellStyle name="Total 2 16 2 2 7" xfId="2499" xr:uid="{3FD1290C-D027-4D80-A1F9-931AADC7C872}"/>
    <cellStyle name="Total 2 16 2 2 8" xfId="9190" xr:uid="{199A3E25-AD21-4B3B-895A-CFED89F45C77}"/>
    <cellStyle name="Total 2 16 2 3" xfId="1094" xr:uid="{237346AD-AD8C-4A5B-A0B3-610884D740E1}"/>
    <cellStyle name="Total 2 16 2 3 2" xfId="4648" xr:uid="{56D207A1-881A-4B00-8232-BDE42510C359}"/>
    <cellStyle name="Total 2 16 2 3 3" xfId="6236" xr:uid="{E1FAEC75-5FFB-4C3B-B1DD-8A624B48CF97}"/>
    <cellStyle name="Total 2 16 2 3 4" xfId="2705" xr:uid="{D336144A-7350-49CF-9F6B-6AC8F25764D5}"/>
    <cellStyle name="Total 2 16 2 3 5" xfId="9407" xr:uid="{FE19B57D-C8B0-415F-8E4A-91DDA3A187F7}"/>
    <cellStyle name="Total 2 16 2 4" xfId="1376" xr:uid="{07030E6F-87B3-4A29-ABDC-34B23A44B58A}"/>
    <cellStyle name="Total 2 16 2 4 2" xfId="5076" xr:uid="{ADAC20D8-B130-418D-981F-20581C77DD39}"/>
    <cellStyle name="Total 2 16 2 4 3" xfId="6636" xr:uid="{EF8B177B-9D1A-49E7-9C75-E6DBE2383184}"/>
    <cellStyle name="Total 2 16 2 4 4" xfId="3051" xr:uid="{EC3E92DA-4DE5-4061-AC61-3603D73E6BF5}"/>
    <cellStyle name="Total 2 16 2 4 5" xfId="9643" xr:uid="{0A3108F9-4FA8-4A7F-9ADC-68F973C5F98F}"/>
    <cellStyle name="Total 2 16 2 5" xfId="1964" xr:uid="{F6A54556-2150-4EA3-BE76-A1C2D8F20D39}"/>
    <cellStyle name="Total 2 16 2 5 2" xfId="5521" xr:uid="{FABEE544-85DC-4BFE-BDA1-49C28028E345}"/>
    <cellStyle name="Total 2 16 2 5 3" xfId="7058" xr:uid="{AFACF1C5-82F2-45C3-BD9A-B446BF62834D}"/>
    <cellStyle name="Total 2 16 2 5 4" xfId="7708" xr:uid="{B2092F6B-3281-4FBD-97F6-FDFD23197BC0}"/>
    <cellStyle name="Total 2 16 2 5 5" xfId="8280" xr:uid="{C36FAF21-39AC-4920-9367-7449F8183E8B}"/>
    <cellStyle name="Total 2 16 2 5 6" xfId="3461" xr:uid="{3702C7BB-4C5B-4E29-B77E-086AA8087187}"/>
    <cellStyle name="Total 2 16 2 5 7" xfId="9917" xr:uid="{0AE6ED46-3219-4475-93D9-8EBFF0644445}"/>
    <cellStyle name="Total 2 16 2 6" xfId="4156" xr:uid="{50C865AF-879F-450A-A165-A69029A102D8}"/>
    <cellStyle name="Total 2 16 2 7" xfId="2388" xr:uid="{5A5637D6-FE55-48D1-958A-2F38E7122F6C}"/>
    <cellStyle name="Total 2 16 2 8" xfId="8953" xr:uid="{4A9A088D-57C0-40C3-A09A-A66A63B4EE9F}"/>
    <cellStyle name="Total 2 16 2 9" xfId="37722" xr:uid="{6B790C84-889D-419D-BC7A-8B7CB033A95C}"/>
    <cellStyle name="Total 2 16 3" xfId="697" xr:uid="{C55C7476-56E5-4179-AFA3-7350358A6014}"/>
    <cellStyle name="Total 2 16 3 2" xfId="1185" xr:uid="{0C1FB87F-DCCF-4E0B-81C4-E555F3424C54}"/>
    <cellStyle name="Total 2 16 3 2 2" xfId="4786" xr:uid="{033D281C-475A-445B-9E91-D85FD2797A34}"/>
    <cellStyle name="Total 2 16 3 2 3" xfId="6349" xr:uid="{D6EB57CA-6246-4B7F-B6F3-608AF7E79FB7}"/>
    <cellStyle name="Total 2 16 3 2 4" xfId="2818" xr:uid="{D8B575D4-9BE7-4259-98C7-F84B6E5320D1}"/>
    <cellStyle name="Total 2 16 3 2 5" xfId="9473" xr:uid="{CF6BC675-572B-4B33-9755-3B9C0DB14A23}"/>
    <cellStyle name="Total 2 16 3 3" xfId="1414" xr:uid="{A64B4E78-3368-4653-834D-89E179AAE2C3}"/>
    <cellStyle name="Total 2 16 3 3 2" xfId="5190" xr:uid="{D36B58AA-01B3-41A6-B83B-4FD85D386414}"/>
    <cellStyle name="Total 2 16 3 3 3" xfId="6749" xr:uid="{A947D013-102A-4504-AB2D-412EA46A8964}"/>
    <cellStyle name="Total 2 16 3 3 4" xfId="3140" xr:uid="{D959BB93-660B-4E4D-8A56-EAE99CDFD925}"/>
    <cellStyle name="Total 2 16 3 3 5" xfId="9681" xr:uid="{B31665C2-7A85-4B7D-8133-96F6B7646CD2}"/>
    <cellStyle name="Total 2 16 3 4" xfId="2102" xr:uid="{DF72A0F5-FACF-4A47-822A-DC81AB80B8A3}"/>
    <cellStyle name="Total 2 16 3 4 2" xfId="5659" xr:uid="{99B8F2F4-94C3-4472-A4C2-440E670046CE}"/>
    <cellStyle name="Total 2 16 3 4 3" xfId="7174" xr:uid="{CA113814-01FB-4A76-975A-1857A970174E}"/>
    <cellStyle name="Total 2 16 3 4 4" xfId="7821" xr:uid="{116213AF-5E15-476A-AABE-9C638ACD97D1}"/>
    <cellStyle name="Total 2 16 3 4 5" xfId="8393" xr:uid="{1E767B28-A96F-477C-92FB-6080C3C5F4FE}"/>
    <cellStyle name="Total 2 16 3 4 6" xfId="3604" xr:uid="{EB70F991-0693-4406-863A-FF461E45B5E0}"/>
    <cellStyle name="Total 2 16 3 4 7" xfId="9980" xr:uid="{DA8F009F-18B6-4C87-9494-E919A54EC0EB}"/>
    <cellStyle name="Total 2 16 3 5" xfId="3845" xr:uid="{F80AB284-8AE8-4EE2-B836-7DB6736B933E}"/>
    <cellStyle name="Total 2 16 3 5 2" xfId="5893" xr:uid="{849F8596-2F58-4EBD-9EE9-94FC82B15487}"/>
    <cellStyle name="Total 2 16 3 5 3" xfId="7405" xr:uid="{D5340598-86DD-404E-8806-E28F8E932F3A}"/>
    <cellStyle name="Total 2 16 3 5 4" xfId="8052" xr:uid="{E7079281-CC20-471E-A25C-337D503D915A}"/>
    <cellStyle name="Total 2 16 3 5 5" xfId="8624" xr:uid="{2BA62DC0-4658-4A4B-9883-9083C24D1FCE}"/>
    <cellStyle name="Total 2 16 3 6" xfId="4294" xr:uid="{CBC28630-DEA6-46C1-B439-4067E2CF668D}"/>
    <cellStyle name="Total 2 16 3 7" xfId="2451" xr:uid="{A14CC627-9971-4EDF-9B57-8DCB2FC48C75}"/>
    <cellStyle name="Total 2 16 3 8" xfId="9091" xr:uid="{F7C27944-2358-4A47-861C-C0B4F92DE906}"/>
    <cellStyle name="Total 2 16 4" xfId="1026" xr:uid="{0FF2F093-48DB-478E-B58E-3C8B3DFD3CA7}"/>
    <cellStyle name="Total 2 16 4 2" xfId="4549" xr:uid="{6BCF001A-C86A-4FA9-AD01-93E06E577D7A}"/>
    <cellStyle name="Total 2 16 4 3" xfId="6139" xr:uid="{0800A004-7C8F-49DD-8915-E470A6F321F2}"/>
    <cellStyle name="Total 2 16 4 4" xfId="2623" xr:uid="{EDDA50B4-3449-4A68-AB95-EAFC0169F6B0}"/>
    <cellStyle name="Total 2 16 4 5" xfId="9356" xr:uid="{384C2C7E-D89C-4122-A1FF-F687C7EABD09}"/>
    <cellStyle name="Total 2 16 5" xfId="941" xr:uid="{FC08EBF6-1A0D-4404-890D-531EC91E21D9}"/>
    <cellStyle name="Total 2 16 5 2" xfId="4979" xr:uid="{BF960020-0452-4628-ADFE-BDB251797B9B}"/>
    <cellStyle name="Total 2 16 5 3" xfId="6539" xr:uid="{E189FD3A-733B-4636-A860-5131F6FC8A79}"/>
    <cellStyle name="Total 2 16 5 4" xfId="2971" xr:uid="{507B1C07-2600-497C-921A-0886B1A9489C}"/>
    <cellStyle name="Total 2 16 5 5" xfId="9292" xr:uid="{779E9C14-F060-4C9D-A8BE-32A6CB1839D4}"/>
    <cellStyle name="Total 2 16 6" xfId="1865" xr:uid="{B14DF37A-67C0-401B-90ED-9A80D919FA14}"/>
    <cellStyle name="Total 2 16 6 2" xfId="5422" xr:uid="{CE421C9C-B233-4545-B5CB-AB5F3A7AB34A}"/>
    <cellStyle name="Total 2 16 6 3" xfId="6961" xr:uid="{F50B5336-F64D-4CD2-9F70-D0934DF80630}"/>
    <cellStyle name="Total 2 16 6 4" xfId="7611" xr:uid="{384302BA-32E5-43ED-95ED-91E81EA4A765}"/>
    <cellStyle name="Total 2 16 6 5" xfId="8183" xr:uid="{97DE5836-E1DF-452E-9EF2-B787BC2DA849}"/>
    <cellStyle name="Total 2 16 6 6" xfId="3355" xr:uid="{BB8DDDA6-7535-4D06-8224-73C3A751EDE5}"/>
    <cellStyle name="Total 2 16 6 7" xfId="9869" xr:uid="{12837DB3-3807-403C-855F-353D002BCA71}"/>
    <cellStyle name="Total 2 16 7" xfId="4057" xr:uid="{14444EA2-461D-4BAA-94DA-1D4AD5B7E231}"/>
    <cellStyle name="Total 2 16 8" xfId="2340" xr:uid="{350A64A3-28DE-4536-892F-9A7D69F11351}"/>
    <cellStyle name="Total 2 16 9" xfId="8854" xr:uid="{0B0B7ADD-7C22-4043-B90B-BB2E8D2A8FD2}"/>
    <cellStyle name="Total 2 17" xfId="445" xr:uid="{82E356D6-5C4E-42AE-8717-1FA2BC1F6363}"/>
    <cellStyle name="Total 2 17 10" xfId="18040" xr:uid="{2EBCE889-1D5B-41FC-A274-41023774E386}"/>
    <cellStyle name="Total 2 17 2" xfId="552" xr:uid="{CEB5DFF4-43FC-4115-B7E5-6280DCF39C1D}"/>
    <cellStyle name="Total 2 17 2 2" xfId="803" xr:uid="{DF476D29-2B55-4D51-9F4E-C2D8CBDC8679}"/>
    <cellStyle name="Total 2 17 2 2 2" xfId="1254" xr:uid="{F53B4C70-672C-4EAA-8059-33605CB4966E}"/>
    <cellStyle name="Total 2 17 2 2 2 2" xfId="4886" xr:uid="{4DEC1CBA-2DC9-4865-9084-565153FE67AB}"/>
    <cellStyle name="Total 2 17 2 2 2 3" xfId="6447" xr:uid="{A36C52CC-3D7E-4CC6-BDA8-23587327C2BE}"/>
    <cellStyle name="Total 2 17 2 2 2 4" xfId="2901" xr:uid="{8D704E97-4D45-4F3A-B87D-7BA0F3476607}"/>
    <cellStyle name="Total 2 17 2 2 2 5" xfId="9525" xr:uid="{E480BC88-6E9B-4C97-B310-D7E5F4ED9B73}"/>
    <cellStyle name="Total 2 17 2 2 3" xfId="1461" xr:uid="{4E2D1AF4-1068-453D-BD33-1D0B6F6D2543}"/>
    <cellStyle name="Total 2 17 2 2 3 2" xfId="5288" xr:uid="{EEF84A69-E7E3-4C3E-9F5C-D27280643436}"/>
    <cellStyle name="Total 2 17 2 2 3 3" xfId="6847" xr:uid="{F6F2260F-B21C-4ECF-9DA9-F59C1C43ADFB}"/>
    <cellStyle name="Total 2 17 2 2 3 4" xfId="3221" xr:uid="{1717714F-0180-431E-8C9F-4980680369BA}"/>
    <cellStyle name="Total 2 17 2 2 3 5" xfId="9728" xr:uid="{C189A807-BDF8-4EA6-940E-6A1AE0C7F517}"/>
    <cellStyle name="Total 2 17 2 2 4" xfId="2202" xr:uid="{F3F64774-C695-4CCA-BAA9-814B4A68ABFC}"/>
    <cellStyle name="Total 2 17 2 2 4 2" xfId="5759" xr:uid="{A8295B61-F44B-4CAB-9A98-6961F3A60ABE}"/>
    <cellStyle name="Total 2 17 2 2 4 3" xfId="7272" xr:uid="{7410A6D7-8447-4100-9208-A324E08A0237}"/>
    <cellStyle name="Total 2 17 2 2 4 4" xfId="7919" xr:uid="{4FB7DD3D-8492-41E6-BF9F-9467578CF3A0}"/>
    <cellStyle name="Total 2 17 2 2 4 5" xfId="8491" xr:uid="{9309AD74-C73A-48D2-B994-15EE68B04A2C}"/>
    <cellStyle name="Total 2 17 2 2 4 6" xfId="3711" xr:uid="{0DAD6A43-B761-481E-A273-50A004649C5E}"/>
    <cellStyle name="Total 2 17 2 2 4 7" xfId="10029" xr:uid="{7E5815BF-B1A8-4D5C-897B-AE788247DC84}"/>
    <cellStyle name="Total 2 17 2 2 5" xfId="3926" xr:uid="{8B46C03B-16B9-41FA-9C26-6BEC648A989C}"/>
    <cellStyle name="Total 2 17 2 2 5 2" xfId="5974" xr:uid="{252E99F8-D206-4B95-8914-1B48231E382B}"/>
    <cellStyle name="Total 2 17 2 2 5 3" xfId="7486" xr:uid="{89D3E0F8-1F8F-4378-9CF8-2C48CA87F5C3}"/>
    <cellStyle name="Total 2 17 2 2 5 4" xfId="8133" xr:uid="{8507355C-4AE0-47DB-9EC2-257D4E71A068}"/>
    <cellStyle name="Total 2 17 2 2 5 5" xfId="8705" xr:uid="{5EC476C1-0EAF-48E4-A2AA-479CB2F4355A}"/>
    <cellStyle name="Total 2 17 2 2 6" xfId="4394" xr:uid="{4A12E1C3-D2E3-4B45-8D95-782186473CDC}"/>
    <cellStyle name="Total 2 17 2 2 7" xfId="2500" xr:uid="{31CD3715-BF3C-478D-BD4E-C230431614AD}"/>
    <cellStyle name="Total 2 17 2 2 8" xfId="9191" xr:uid="{04527141-4B9B-44A2-A567-08F7EFE0CFA9}"/>
    <cellStyle name="Total 2 17 2 3" xfId="1095" xr:uid="{039EB3C6-37C8-4D38-A781-817995FD04BF}"/>
    <cellStyle name="Total 2 17 2 3 2" xfId="4649" xr:uid="{8A1FBCF7-83AE-4A0B-9209-A518932D4802}"/>
    <cellStyle name="Total 2 17 2 3 3" xfId="6237" xr:uid="{926D8BC0-F156-41D7-AB05-21945CFE154D}"/>
    <cellStyle name="Total 2 17 2 3 4" xfId="2706" xr:uid="{518877DF-128F-4077-98BD-2897D284E2F3}"/>
    <cellStyle name="Total 2 17 2 3 5" xfId="9408" xr:uid="{D51FE182-74F6-4734-9786-E73E5E14BDBE}"/>
    <cellStyle name="Total 2 17 2 4" xfId="1377" xr:uid="{BEAAE88C-27C2-48DD-B19E-E01CF8D28D30}"/>
    <cellStyle name="Total 2 17 2 4 2" xfId="5077" xr:uid="{86072B70-03F7-458C-BB64-2AE9FE0E7E07}"/>
    <cellStyle name="Total 2 17 2 4 3" xfId="6637" xr:uid="{54862316-C1AE-40AC-9E53-161981C70B88}"/>
    <cellStyle name="Total 2 17 2 4 4" xfId="3052" xr:uid="{4F68F073-FF98-400C-B684-811BC58F1456}"/>
    <cellStyle name="Total 2 17 2 4 5" xfId="9644" xr:uid="{80B728F3-3564-407D-A31A-F3D6BEC9D0E4}"/>
    <cellStyle name="Total 2 17 2 5" xfId="1965" xr:uid="{13A740AE-CA0B-433E-819D-5E43089D007C}"/>
    <cellStyle name="Total 2 17 2 5 2" xfId="5522" xr:uid="{8295A8D9-F3DF-47A1-B102-2659B34F087B}"/>
    <cellStyle name="Total 2 17 2 5 3" xfId="7059" xr:uid="{EB03BC7B-93F1-448E-95FA-48A72B7FCF4C}"/>
    <cellStyle name="Total 2 17 2 5 4" xfId="7709" xr:uid="{3F6D066C-A9C5-4692-82CD-E52A57E87C50}"/>
    <cellStyle name="Total 2 17 2 5 5" xfId="8281" xr:uid="{237E745A-261F-483E-BB13-9282FB0116A8}"/>
    <cellStyle name="Total 2 17 2 5 6" xfId="3462" xr:uid="{17466691-1400-4F64-8F3F-727DB2A48CB1}"/>
    <cellStyle name="Total 2 17 2 5 7" xfId="9918" xr:uid="{CEE32539-4772-4595-9FD6-B60658F4130F}"/>
    <cellStyle name="Total 2 17 2 6" xfId="4157" xr:uid="{C643A2A9-FDCF-4C14-B7C3-B5C7BE744D5A}"/>
    <cellStyle name="Total 2 17 2 7" xfId="2389" xr:uid="{9FE8A5F2-5305-40E5-9901-9E0263343685}"/>
    <cellStyle name="Total 2 17 2 8" xfId="8954" xr:uid="{2BD2958D-0414-4814-A962-AF60CFF51009}"/>
    <cellStyle name="Total 2 17 2 9" xfId="38054" xr:uid="{A55B2CEA-E902-473B-BFD4-C4F0170E62A2}"/>
    <cellStyle name="Total 2 17 3" xfId="698" xr:uid="{1B1B99F6-892D-430C-81E8-E1320A5C7A16}"/>
    <cellStyle name="Total 2 17 3 2" xfId="1186" xr:uid="{4FF2152C-E73E-444C-9498-096C8C64CAF7}"/>
    <cellStyle name="Total 2 17 3 2 2" xfId="4787" xr:uid="{C2A21BD6-EF1A-4DFB-8E2C-45DFE13053F5}"/>
    <cellStyle name="Total 2 17 3 2 3" xfId="6350" xr:uid="{41D511BE-AD1C-49A4-93AD-E2D201844E39}"/>
    <cellStyle name="Total 2 17 3 2 4" xfId="2819" xr:uid="{6512517B-9E4D-4A88-BDCE-C6FB5BA169D9}"/>
    <cellStyle name="Total 2 17 3 2 5" xfId="9474" xr:uid="{C0A9C1B5-6BFB-4858-A3CF-C0C7A49015A6}"/>
    <cellStyle name="Total 2 17 3 3" xfId="1415" xr:uid="{1125F8CB-3EC6-48AA-A698-23CD749A6BCE}"/>
    <cellStyle name="Total 2 17 3 3 2" xfId="5191" xr:uid="{681A8A39-BF19-462D-9583-7B134CFC704B}"/>
    <cellStyle name="Total 2 17 3 3 3" xfId="6750" xr:uid="{5801C944-B17A-40CE-858F-9B95BAC2CCE3}"/>
    <cellStyle name="Total 2 17 3 3 4" xfId="3141" xr:uid="{5BB81BD4-DB1A-4985-A968-C2ED1694DBA4}"/>
    <cellStyle name="Total 2 17 3 3 5" xfId="9682" xr:uid="{A20C928E-2C89-465F-8B31-F0C6D1532352}"/>
    <cellStyle name="Total 2 17 3 4" xfId="2103" xr:uid="{F3B80C4B-2585-4160-999E-390B068DAA3D}"/>
    <cellStyle name="Total 2 17 3 4 2" xfId="5660" xr:uid="{B6461102-6CBF-4AD1-847E-5FB2CBD302B6}"/>
    <cellStyle name="Total 2 17 3 4 3" xfId="7175" xr:uid="{4DFF69CA-A741-403C-BCF5-CDD8EB1EBFD8}"/>
    <cellStyle name="Total 2 17 3 4 4" xfId="7822" xr:uid="{284D1DED-02A5-49F1-86C0-138B03D1485A}"/>
    <cellStyle name="Total 2 17 3 4 5" xfId="8394" xr:uid="{8C6866C1-E9C1-44AE-83A0-00AD39651146}"/>
    <cellStyle name="Total 2 17 3 4 6" xfId="3605" xr:uid="{749E1838-4EB4-4E30-8926-4B8C43B3D845}"/>
    <cellStyle name="Total 2 17 3 4 7" xfId="9981" xr:uid="{A8DF27EB-D1E4-4A9D-A499-2593199B107F}"/>
    <cellStyle name="Total 2 17 3 5" xfId="3846" xr:uid="{5761E6C7-2B71-4E58-A04B-922D133B0DBB}"/>
    <cellStyle name="Total 2 17 3 5 2" xfId="5894" xr:uid="{3906AAA2-831C-4B72-BC45-D5E37F7810A2}"/>
    <cellStyle name="Total 2 17 3 5 3" xfId="7406" xr:uid="{B7919DB2-C257-46BE-8E3C-CF3AD6877AD4}"/>
    <cellStyle name="Total 2 17 3 5 4" xfId="8053" xr:uid="{647BC257-5932-4717-AA0A-80F2894563C2}"/>
    <cellStyle name="Total 2 17 3 5 5" xfId="8625" xr:uid="{DFACF706-5BAA-4DFE-B532-FC6905F11D10}"/>
    <cellStyle name="Total 2 17 3 6" xfId="4295" xr:uid="{2C8F3870-5EC7-4714-A95E-DD45E67BC9E6}"/>
    <cellStyle name="Total 2 17 3 7" xfId="2452" xr:uid="{52D51734-2E7E-4501-AD1B-A581FD57201A}"/>
    <cellStyle name="Total 2 17 3 8" xfId="9092" xr:uid="{2DE039D6-0A50-4AA0-9287-F2761C4E0AA5}"/>
    <cellStyle name="Total 2 17 4" xfId="1027" xr:uid="{0824D1B5-186C-4632-B5C0-47EE1145DCCF}"/>
    <cellStyle name="Total 2 17 4 2" xfId="4550" xr:uid="{6F98AED0-B21F-4B77-8C3E-86DA2C70D71B}"/>
    <cellStyle name="Total 2 17 4 3" xfId="6140" xr:uid="{7FF3C60B-FD7F-4440-A44A-A60DCECEA95B}"/>
    <cellStyle name="Total 2 17 4 4" xfId="2624" xr:uid="{8A99AF77-139E-4FA0-A15C-DACAE35E8F2B}"/>
    <cellStyle name="Total 2 17 4 5" xfId="9357" xr:uid="{C92495E3-D427-42BA-A620-73ED06453C57}"/>
    <cellStyle name="Total 2 17 5" xfId="940" xr:uid="{B66F2606-24D1-4B65-9DFB-2F5E998B7D7B}"/>
    <cellStyle name="Total 2 17 5 2" xfId="4980" xr:uid="{298DBDED-4201-4611-8D39-7F5FE5DD2DDF}"/>
    <cellStyle name="Total 2 17 5 3" xfId="6540" xr:uid="{3F4D9864-8051-4456-990F-3FB3989CF1FD}"/>
    <cellStyle name="Total 2 17 5 4" xfId="2972" xr:uid="{3B054735-1EB4-439E-A0BD-5049A0CC24CC}"/>
    <cellStyle name="Total 2 17 5 5" xfId="9291" xr:uid="{07A5269F-9FBE-435E-8D4D-F4F1F20C68E4}"/>
    <cellStyle name="Total 2 17 6" xfId="1866" xr:uid="{FD7D9400-838F-4F8C-8F17-EB9B26943AF1}"/>
    <cellStyle name="Total 2 17 6 2" xfId="5423" xr:uid="{C966120B-0738-4111-9A61-D7E54FF12C1E}"/>
    <cellStyle name="Total 2 17 6 3" xfId="6962" xr:uid="{CC7C5FE2-88BD-4B16-A74E-18027F3BD679}"/>
    <cellStyle name="Total 2 17 6 4" xfId="7612" xr:uid="{F6943466-D52F-4EC4-8A52-8ED2C78B4227}"/>
    <cellStyle name="Total 2 17 6 5" xfId="8184" xr:uid="{D50E8CA1-1318-470F-8B07-A8171C26E864}"/>
    <cellStyle name="Total 2 17 6 6" xfId="3356" xr:uid="{655750CA-12D5-43D4-886E-038C56F87A74}"/>
    <cellStyle name="Total 2 17 6 7" xfId="9870" xr:uid="{65487583-6536-451D-BE0E-4E896B1FCA6E}"/>
    <cellStyle name="Total 2 17 7" xfId="4058" xr:uid="{214075A3-9AEA-47B7-B622-72F3AA5A8BB0}"/>
    <cellStyle name="Total 2 17 8" xfId="2341" xr:uid="{D1CDCCB8-8B52-480F-B3C6-1CBBAE9602D3}"/>
    <cellStyle name="Total 2 17 9" xfId="8855" xr:uid="{08035D08-54D1-4DD2-9ACC-57E7155741B4}"/>
    <cellStyle name="Total 2 18" xfId="446" xr:uid="{08885542-BBDB-4C81-9203-55E795CB769C}"/>
    <cellStyle name="Total 2 18 10" xfId="16455" xr:uid="{86783E50-BBA3-4A0C-8932-B22EBA7DEC57}"/>
    <cellStyle name="Total 2 18 2" xfId="558" xr:uid="{03D557A8-1AA7-4445-8E00-7281DA7C7E54}"/>
    <cellStyle name="Total 2 18 2 2" xfId="809" xr:uid="{9D6EB775-50E9-412C-BF4A-202DBC18021D}"/>
    <cellStyle name="Total 2 18 2 2 2" xfId="1257" xr:uid="{EAEE7046-E90A-46D9-897A-9926D8ABB019}"/>
    <cellStyle name="Total 2 18 2 2 2 2" xfId="4892" xr:uid="{9F9024F0-9A13-4A79-B802-75E7ACEF16D2}"/>
    <cellStyle name="Total 2 18 2 2 2 3" xfId="6453" xr:uid="{F303C276-C2C1-45C0-920F-DDFC222A4F9A}"/>
    <cellStyle name="Total 2 18 2 2 2 4" xfId="2906" xr:uid="{B1A0CA03-A0A3-474C-AAD6-C813B6031A43}"/>
    <cellStyle name="Total 2 18 2 2 2 5" xfId="9527" xr:uid="{D38A788F-5C8E-489C-8131-65B9F88A909D}"/>
    <cellStyle name="Total 2 18 2 2 3" xfId="1463" xr:uid="{05149139-3229-4071-9190-4987F5FBB7C4}"/>
    <cellStyle name="Total 2 18 2 2 3 2" xfId="5294" xr:uid="{F7C1C1AA-0FCB-4B9E-811F-E44E08501100}"/>
    <cellStyle name="Total 2 18 2 2 3 3" xfId="6853" xr:uid="{8E4B1522-912E-4675-BA68-286282A16FB7}"/>
    <cellStyle name="Total 2 18 2 2 3 4" xfId="3226" xr:uid="{82F572B6-BC59-438D-87A1-6FB8DA0C8ADA}"/>
    <cellStyle name="Total 2 18 2 2 3 5" xfId="9730" xr:uid="{5C468112-813B-4597-8644-73C013AD192F}"/>
    <cellStyle name="Total 2 18 2 2 4" xfId="2208" xr:uid="{93B75BB3-4BD6-4EA4-984B-3C3EEB86D802}"/>
    <cellStyle name="Total 2 18 2 2 4 2" xfId="5765" xr:uid="{1D688A58-3BB9-4D79-A15E-4B7CC506C32F}"/>
    <cellStyle name="Total 2 18 2 2 4 3" xfId="7278" xr:uid="{B695E649-FFB8-45D4-AF5F-92817B92B7D6}"/>
    <cellStyle name="Total 2 18 2 2 4 4" xfId="7925" xr:uid="{B6DAF539-B1AE-44F7-8C4B-96D54BAE7B2D}"/>
    <cellStyle name="Total 2 18 2 2 4 5" xfId="8497" xr:uid="{AC214BD1-BBC7-4F4D-BB48-4B9177C33351}"/>
    <cellStyle name="Total 2 18 2 2 4 6" xfId="3717" xr:uid="{7BC7F130-73D5-44FE-99C9-C3D1DF279C35}"/>
    <cellStyle name="Total 2 18 2 2 4 7" xfId="10031" xr:uid="{9760162A-0C22-465A-AB3A-B282F959E26F}"/>
    <cellStyle name="Total 2 18 2 2 5" xfId="3931" xr:uid="{2E9DE49E-7DAD-4434-A6E8-9C6EA29636DC}"/>
    <cellStyle name="Total 2 18 2 2 5 2" xfId="5979" xr:uid="{18A3B887-16EA-457A-98F0-0C53A5C62A43}"/>
    <cellStyle name="Total 2 18 2 2 5 3" xfId="7491" xr:uid="{B33B3DA2-6D99-49AC-A48C-01CBA4F43542}"/>
    <cellStyle name="Total 2 18 2 2 5 4" xfId="8138" xr:uid="{1FA1A6D8-CF1F-440A-8C45-15A4D1C4DE55}"/>
    <cellStyle name="Total 2 18 2 2 5 5" xfId="8710" xr:uid="{7D20140D-61DB-4BAF-AD35-4DC98D507CEF}"/>
    <cellStyle name="Total 2 18 2 2 6" xfId="4400" xr:uid="{36249441-BE3D-4E01-BD26-AE05084BA481}"/>
    <cellStyle name="Total 2 18 2 2 7" xfId="2502" xr:uid="{D6AAA9EA-EF7B-472D-A2A0-C26E838E7E4E}"/>
    <cellStyle name="Total 2 18 2 2 8" xfId="9197" xr:uid="{360608B1-1C0A-4112-BFFD-1E57C4CE9224}"/>
    <cellStyle name="Total 2 18 2 3" xfId="1098" xr:uid="{A68B66F5-494A-4DCF-A9D9-5C7187A2CC19}"/>
    <cellStyle name="Total 2 18 2 3 2" xfId="4655" xr:uid="{3A83A349-2482-4767-8278-E8E68031ABB1}"/>
    <cellStyle name="Total 2 18 2 3 3" xfId="6243" xr:uid="{8D3525BF-C0F2-4301-8777-A0C14E4DEE50}"/>
    <cellStyle name="Total 2 18 2 3 4" xfId="2711" xr:uid="{B4C4CD91-125C-4762-BFA5-79A5AE533DE7}"/>
    <cellStyle name="Total 2 18 2 3 5" xfId="9410" xr:uid="{37D8EAAB-7CFE-4A7A-83C3-A77B20E43B2A}"/>
    <cellStyle name="Total 2 18 2 4" xfId="1379" xr:uid="{4B58A32A-0A1C-4322-A9FC-0E2DFB6F9DE8}"/>
    <cellStyle name="Total 2 18 2 4 2" xfId="5083" xr:uid="{A9A7754D-0CE5-4334-839E-44B5BFDA746D}"/>
    <cellStyle name="Total 2 18 2 4 3" xfId="6643" xr:uid="{A3982DC9-6992-4427-8EC2-80C442B2A1BA}"/>
    <cellStyle name="Total 2 18 2 4 4" xfId="3057" xr:uid="{9C362446-F328-44A1-8578-A3897C08856E}"/>
    <cellStyle name="Total 2 18 2 4 5" xfId="9646" xr:uid="{C705C12C-601E-4058-A8DC-87916B8F8248}"/>
    <cellStyle name="Total 2 18 2 5" xfId="1971" xr:uid="{E958E537-8DD8-4375-8917-EE17EFA358EA}"/>
    <cellStyle name="Total 2 18 2 5 2" xfId="5528" xr:uid="{4A6937CC-CA98-4F52-919A-F3471D8F38D9}"/>
    <cellStyle name="Total 2 18 2 5 3" xfId="7065" xr:uid="{E2002F6B-9D06-49C2-B8A7-B60E26AC2D19}"/>
    <cellStyle name="Total 2 18 2 5 4" xfId="7715" xr:uid="{7453303A-CA30-4903-873D-AF820D1735C5}"/>
    <cellStyle name="Total 2 18 2 5 5" xfId="8287" xr:uid="{6E3362CF-B939-48AE-AE6E-06EB845CCFAF}"/>
    <cellStyle name="Total 2 18 2 5 6" xfId="3468" xr:uid="{5D7E462C-7F69-4994-B6AE-FBF878693C65}"/>
    <cellStyle name="Total 2 18 2 5 7" xfId="9920" xr:uid="{7499AA54-6CB6-496C-8AB6-531C8F2DC196}"/>
    <cellStyle name="Total 2 18 2 6" xfId="4163" xr:uid="{4FB54EAB-A08D-4202-807A-3F6A1D2F7ED3}"/>
    <cellStyle name="Total 2 18 2 7" xfId="2391" xr:uid="{EC14F668-8488-4EC5-97BC-A5A547C9C410}"/>
    <cellStyle name="Total 2 18 2 8" xfId="8960" xr:uid="{D32D1751-DD84-4936-BA81-BE4108E95105}"/>
    <cellStyle name="Total 2 18 2 9" xfId="37724" xr:uid="{C7FCADB5-0F99-4227-9B77-F7CD3FB2ECDD}"/>
    <cellStyle name="Total 2 18 3" xfId="699" xr:uid="{3D92F96F-0550-4A49-8280-AD33C4B9911D}"/>
    <cellStyle name="Total 2 18 3 2" xfId="1187" xr:uid="{089B5BE4-4096-4EFC-9E5E-059CC4DBF9D3}"/>
    <cellStyle name="Total 2 18 3 2 2" xfId="4788" xr:uid="{38699156-97C6-414E-8571-CCE3E1EFBE5B}"/>
    <cellStyle name="Total 2 18 3 2 3" xfId="6351" xr:uid="{27D84DE6-E4E8-4F3E-81AE-3B45724BBAB9}"/>
    <cellStyle name="Total 2 18 3 2 4" xfId="2820" xr:uid="{54FB2432-4557-4346-B6E0-8262E44CDA57}"/>
    <cellStyle name="Total 2 18 3 2 5" xfId="9475" xr:uid="{A2EE9BC7-5EA1-4414-8F04-B1DE56DEBB8E}"/>
    <cellStyle name="Total 2 18 3 3" xfId="1416" xr:uid="{7C8B6A8A-6EA8-4162-AA32-551906329A13}"/>
    <cellStyle name="Total 2 18 3 3 2" xfId="5192" xr:uid="{944B3A52-9DE7-4104-AE60-FA06B3C27F1B}"/>
    <cellStyle name="Total 2 18 3 3 3" xfId="6751" xr:uid="{B9F4255F-3F59-4F9A-8FD8-DF8322A94374}"/>
    <cellStyle name="Total 2 18 3 3 4" xfId="3142" xr:uid="{CB66A085-4488-4185-ACA5-8B7F974505D4}"/>
    <cellStyle name="Total 2 18 3 3 5" xfId="9683" xr:uid="{759C5C29-1D83-4D31-874F-D3609B37063B}"/>
    <cellStyle name="Total 2 18 3 4" xfId="2104" xr:uid="{C74200BA-E028-4729-B693-46FBFD707B26}"/>
    <cellStyle name="Total 2 18 3 4 2" xfId="5661" xr:uid="{37D2F71D-D6BC-49E7-A2AD-42766CAC67E6}"/>
    <cellStyle name="Total 2 18 3 4 3" xfId="7176" xr:uid="{181D2ED4-54ED-4130-9A66-6645D4219478}"/>
    <cellStyle name="Total 2 18 3 4 4" xfId="7823" xr:uid="{B2D20BB2-37A1-4467-B1AA-27D4ACC674F7}"/>
    <cellStyle name="Total 2 18 3 4 5" xfId="8395" xr:uid="{BAE343BC-DF5A-4F25-8B41-A4EDA597F95D}"/>
    <cellStyle name="Total 2 18 3 4 6" xfId="3606" xr:uid="{3619D674-0B78-4649-B62D-061E3F7F129F}"/>
    <cellStyle name="Total 2 18 3 4 7" xfId="9982" xr:uid="{8F486BB5-E530-4FB1-A078-14B09706AE38}"/>
    <cellStyle name="Total 2 18 3 5" xfId="3847" xr:uid="{0B7C46D1-3630-4850-89B9-5719A850A1BA}"/>
    <cellStyle name="Total 2 18 3 5 2" xfId="5895" xr:uid="{ED9E9C44-9B25-4AF4-B726-8DD55148F105}"/>
    <cellStyle name="Total 2 18 3 5 3" xfId="7407" xr:uid="{D74C93D7-28B4-46B4-ABC1-E35E32BBAEC6}"/>
    <cellStyle name="Total 2 18 3 5 4" xfId="8054" xr:uid="{76AF5F91-BE54-49BB-9A4C-9DDA692E257D}"/>
    <cellStyle name="Total 2 18 3 5 5" xfId="8626" xr:uid="{5292B37E-08F3-4ED8-A228-E13AEF0280A2}"/>
    <cellStyle name="Total 2 18 3 6" xfId="4296" xr:uid="{7F68B347-40E3-4F8C-8B20-FD7A31D05ADB}"/>
    <cellStyle name="Total 2 18 3 7" xfId="2453" xr:uid="{C287E460-E509-4362-A90B-862C48C02C1F}"/>
    <cellStyle name="Total 2 18 3 8" xfId="9093" xr:uid="{9D3DED01-DF4D-4025-98A7-DA81B2F5DDA1}"/>
    <cellStyle name="Total 2 18 4" xfId="1028" xr:uid="{54B5FCCE-3015-4FA0-A1BA-00B8EF6B3E6F}"/>
    <cellStyle name="Total 2 18 4 2" xfId="4551" xr:uid="{BAE1FE3C-C67D-4F1B-9779-BB551DA2BE38}"/>
    <cellStyle name="Total 2 18 4 3" xfId="6141" xr:uid="{ECAB77A3-20F6-4913-9A88-D7902344BB76}"/>
    <cellStyle name="Total 2 18 4 4" xfId="2625" xr:uid="{8A22215B-0766-4642-8365-1E1483BF537D}"/>
    <cellStyle name="Total 2 18 4 5" xfId="9358" xr:uid="{790DE1FB-AAC2-4501-963B-BE7DE3E15A5B}"/>
    <cellStyle name="Total 2 18 5" xfId="939" xr:uid="{41A1F6A9-8A24-4B2C-9382-BE4E0218A961}"/>
    <cellStyle name="Total 2 18 5 2" xfId="4981" xr:uid="{825ABB97-6522-47A3-8700-4F8542A446BE}"/>
    <cellStyle name="Total 2 18 5 3" xfId="6541" xr:uid="{E19FEF37-938A-4D1F-A7DF-7A94335EAF23}"/>
    <cellStyle name="Total 2 18 5 4" xfId="2973" xr:uid="{F3CADA0F-3521-41B0-A9FE-4C37F6721086}"/>
    <cellStyle name="Total 2 18 5 5" xfId="9290" xr:uid="{A632C20E-3F0D-40C9-BC6E-B8F738F03903}"/>
    <cellStyle name="Total 2 18 6" xfId="1867" xr:uid="{C9259751-21D8-450A-8AFE-E781A5DBA0C9}"/>
    <cellStyle name="Total 2 18 6 2" xfId="5424" xr:uid="{FF6153FE-46B7-4454-AB1D-41AE8C9C99D8}"/>
    <cellStyle name="Total 2 18 6 3" xfId="6963" xr:uid="{9A332CE1-40D8-4898-B13D-0A501856E96C}"/>
    <cellStyle name="Total 2 18 6 4" xfId="7613" xr:uid="{BD29C63E-9181-4878-90BC-7264C1961BC8}"/>
    <cellStyle name="Total 2 18 6 5" xfId="8185" xr:uid="{79A4FA08-1D41-4A53-A014-96F151064E21}"/>
    <cellStyle name="Total 2 18 6 6" xfId="3357" xr:uid="{157A0847-6908-4F36-9FA8-C4EA8B445C2A}"/>
    <cellStyle name="Total 2 18 6 7" xfId="9871" xr:uid="{0E343B15-7FAA-429E-8FE5-9F71F73E5D98}"/>
    <cellStyle name="Total 2 18 7" xfId="4059" xr:uid="{55F97836-FEF0-45B6-98B3-7C0BBDC71151}"/>
    <cellStyle name="Total 2 18 8" xfId="2342" xr:uid="{041AF870-D91B-4AE2-A7B1-A80997350B4C}"/>
    <cellStyle name="Total 2 18 9" xfId="8856" xr:uid="{68FF50FB-3056-4A4F-8277-9D976CB54B6C}"/>
    <cellStyle name="Total 2 19" xfId="447" xr:uid="{FB8D9843-ACAA-4213-A66C-6EE1BEBCA911}"/>
    <cellStyle name="Total 2 19 10" xfId="18195" xr:uid="{F885DBD3-DF32-44A5-85A9-54A867E10769}"/>
    <cellStyle name="Total 2 19 2" xfId="562" xr:uid="{8E747659-291E-4B74-9C9B-3FA7BFCD0C5D}"/>
    <cellStyle name="Total 2 19 2 2" xfId="813" xr:uid="{80150499-05A2-46CE-871F-B9EE5C6A2E75}"/>
    <cellStyle name="Total 2 19 2 2 2" xfId="1260" xr:uid="{475BFCA7-7DC0-4196-9EF6-766E0AC41A93}"/>
    <cellStyle name="Total 2 19 2 2 2 2" xfId="4896" xr:uid="{2CE1D363-6805-4C2E-89C4-D88AF3C813EB}"/>
    <cellStyle name="Total 2 19 2 2 2 3" xfId="6457" xr:uid="{5332ABCA-4796-4537-9AA7-E4FA73A2E65F}"/>
    <cellStyle name="Total 2 19 2 2 2 4" xfId="2909" xr:uid="{025A08B4-DD32-4827-B056-47F3CAA74C4D}"/>
    <cellStyle name="Total 2 19 2 2 2 5" xfId="9529" xr:uid="{186C1436-BC59-4A3A-BEE0-1A85F6EA78D4}"/>
    <cellStyle name="Total 2 19 2 2 3" xfId="1465" xr:uid="{5953636F-5BAE-4DF8-B97C-A00A738454DA}"/>
    <cellStyle name="Total 2 19 2 2 3 2" xfId="5298" xr:uid="{BB8BB205-F474-49A3-A46E-E43C0D57507A}"/>
    <cellStyle name="Total 2 19 2 2 3 3" xfId="6857" xr:uid="{F794466A-1A49-4CF4-ABD7-4AF4D7FF8B04}"/>
    <cellStyle name="Total 2 19 2 2 3 4" xfId="3229" xr:uid="{D0FA0BE7-93CC-4222-B83E-8D261C6B7997}"/>
    <cellStyle name="Total 2 19 2 2 3 5" xfId="9732" xr:uid="{111E27B2-BBE1-4581-AB81-91F9CDB1336C}"/>
    <cellStyle name="Total 2 19 2 2 4" xfId="2212" xr:uid="{8AD56CD7-922B-4C8D-B5AB-0835C100A5B0}"/>
    <cellStyle name="Total 2 19 2 2 4 2" xfId="5769" xr:uid="{5EF25064-01F9-4CBC-9DA4-0F1993467DAB}"/>
    <cellStyle name="Total 2 19 2 2 4 3" xfId="7282" xr:uid="{B1332931-E140-4DA2-85F7-81C632F5AF15}"/>
    <cellStyle name="Total 2 19 2 2 4 4" xfId="7929" xr:uid="{2B70203C-DD34-4908-8223-16A714A181DA}"/>
    <cellStyle name="Total 2 19 2 2 4 5" xfId="8501" xr:uid="{9C3C214A-C80A-4BFD-8D5D-59CC275AB64C}"/>
    <cellStyle name="Total 2 19 2 2 4 6" xfId="3721" xr:uid="{61ABBA83-85C4-40D7-A2B4-DABB2BD10A86}"/>
    <cellStyle name="Total 2 19 2 2 4 7" xfId="10033" xr:uid="{B7EDECC2-6964-493B-9424-E6608B265AD3}"/>
    <cellStyle name="Total 2 19 2 2 5" xfId="3934" xr:uid="{4B349191-64E4-405C-8FA1-DC69A3190807}"/>
    <cellStyle name="Total 2 19 2 2 5 2" xfId="5982" xr:uid="{495B0B9B-21AB-4F07-A4A7-CFEB15CB2036}"/>
    <cellStyle name="Total 2 19 2 2 5 3" xfId="7494" xr:uid="{4541BFF1-C069-4E23-BB0B-6ABCEE66A0A1}"/>
    <cellStyle name="Total 2 19 2 2 5 4" xfId="8141" xr:uid="{CEFF6B8C-89D7-43CB-9C43-D3D35A0197BF}"/>
    <cellStyle name="Total 2 19 2 2 5 5" xfId="8713" xr:uid="{64997FDC-447C-4EE9-8E8B-3DE3D1CB06B8}"/>
    <cellStyle name="Total 2 19 2 2 6" xfId="4404" xr:uid="{1598C2CF-D817-4001-BA64-C43FBC213A50}"/>
    <cellStyle name="Total 2 19 2 2 7" xfId="2504" xr:uid="{CFA9A525-7754-4532-A114-25D92F78C063}"/>
    <cellStyle name="Total 2 19 2 2 8" xfId="9201" xr:uid="{8EA98868-C0F7-43A0-95FC-5FC67E14AD92}"/>
    <cellStyle name="Total 2 19 2 3" xfId="1101" xr:uid="{C94387C9-B142-4F5D-9581-4807BC74BD56}"/>
    <cellStyle name="Total 2 19 2 3 2" xfId="4659" xr:uid="{C45897C0-1424-43E6-A5E7-2E99B0076089}"/>
    <cellStyle name="Total 2 19 2 3 3" xfId="6247" xr:uid="{B33E6B05-0C1C-4C85-9C52-907C30297268}"/>
    <cellStyle name="Total 2 19 2 3 4" xfId="2714" xr:uid="{5E71EF7C-7E8A-4BCA-A1AB-4434397A2557}"/>
    <cellStyle name="Total 2 19 2 3 5" xfId="9412" xr:uid="{735E67AD-4C20-4307-9B7D-25EA680914DD}"/>
    <cellStyle name="Total 2 19 2 4" xfId="1381" xr:uid="{BD08B5DD-1D41-452F-90B4-B7DDDA04A349}"/>
    <cellStyle name="Total 2 19 2 4 2" xfId="5087" xr:uid="{C0F9E47D-02E1-48AC-A87F-EADD6CABA552}"/>
    <cellStyle name="Total 2 19 2 4 3" xfId="6647" xr:uid="{B19E46F8-DE42-4F7D-9F08-32345FB75EB7}"/>
    <cellStyle name="Total 2 19 2 4 4" xfId="3060" xr:uid="{559DD731-2E29-46B8-8F3E-5D4D1B91098D}"/>
    <cellStyle name="Total 2 19 2 4 5" xfId="9648" xr:uid="{2D407C6C-79BE-4093-86A9-FC7C7EE1D293}"/>
    <cellStyle name="Total 2 19 2 5" xfId="1975" xr:uid="{17B6DF62-A78A-4596-BD03-7DE08C9B45A0}"/>
    <cellStyle name="Total 2 19 2 5 2" xfId="5532" xr:uid="{A53C981D-A057-4BC5-881B-42400C59DFEA}"/>
    <cellStyle name="Total 2 19 2 5 3" xfId="7069" xr:uid="{440205BD-B40A-44CA-8903-627CEF634CA4}"/>
    <cellStyle name="Total 2 19 2 5 4" xfId="7719" xr:uid="{E1515205-447C-4CDC-B4B8-C3971A92B5BB}"/>
    <cellStyle name="Total 2 19 2 5 5" xfId="8291" xr:uid="{EDD571FA-8793-4865-8E2A-ECC063C9343F}"/>
    <cellStyle name="Total 2 19 2 5 6" xfId="3472" xr:uid="{B45051D8-DC91-4C0F-83BC-28441C7672FF}"/>
    <cellStyle name="Total 2 19 2 5 7" xfId="9922" xr:uid="{36E3F4DF-06A1-4399-8F3B-2ECD0A286290}"/>
    <cellStyle name="Total 2 19 2 6" xfId="4167" xr:uid="{95F4317C-7A64-4C2D-9B69-26BC5EA32307}"/>
    <cellStyle name="Total 2 19 2 7" xfId="2393" xr:uid="{61D013B9-51AB-4FC9-9633-EB3CD6639034}"/>
    <cellStyle name="Total 2 19 2 8" xfId="8964" xr:uid="{372BCB2D-CF12-4B14-B1C7-66AC1DF1F0B0}"/>
    <cellStyle name="Total 2 19 2 9" xfId="38089" xr:uid="{DB2273D8-CE31-4CFE-9A51-01F25D7CF366}"/>
    <cellStyle name="Total 2 19 3" xfId="700" xr:uid="{C022FB9D-71B5-44C6-BBC1-C59FBDA9D89B}"/>
    <cellStyle name="Total 2 19 3 2" xfId="1188" xr:uid="{D34C80A9-B153-4E45-A08C-3D45789440F7}"/>
    <cellStyle name="Total 2 19 3 2 2" xfId="4789" xr:uid="{A415EFD3-4CC7-4343-89E8-9A74919F9918}"/>
    <cellStyle name="Total 2 19 3 2 3" xfId="6352" xr:uid="{DCFEBAC1-E0C1-4902-A6B9-6842B076F031}"/>
    <cellStyle name="Total 2 19 3 2 4" xfId="2821" xr:uid="{F71CEB14-3A68-4EE4-818E-0392E0AB1FAC}"/>
    <cellStyle name="Total 2 19 3 2 5" xfId="9476" xr:uid="{97BC5B32-659B-478E-BE9F-07DD87FFD32A}"/>
    <cellStyle name="Total 2 19 3 3" xfId="1417" xr:uid="{72B64CBC-756B-48C7-8DB3-342AE5EF189D}"/>
    <cellStyle name="Total 2 19 3 3 2" xfId="5193" xr:uid="{89C72540-5B74-4591-93B6-9DFB15D8DF23}"/>
    <cellStyle name="Total 2 19 3 3 3" xfId="6752" xr:uid="{E6A7A1F0-CAE9-48E1-AAB6-35A949CC2DAA}"/>
    <cellStyle name="Total 2 19 3 3 4" xfId="3143" xr:uid="{692078C9-2BCE-4F90-834B-D0228BCD16A1}"/>
    <cellStyle name="Total 2 19 3 3 5" xfId="9684" xr:uid="{2A66EBCA-8042-4D43-94AB-8CFDB6DAAD69}"/>
    <cellStyle name="Total 2 19 3 4" xfId="2105" xr:uid="{7851C6A3-FBD8-4D72-9A16-C1D05FEAA598}"/>
    <cellStyle name="Total 2 19 3 4 2" xfId="5662" xr:uid="{E495B970-CC9D-4D23-8E27-20ADB2F98723}"/>
    <cellStyle name="Total 2 19 3 4 3" xfId="7177" xr:uid="{A4E033DD-6661-4FD4-BEB1-D3657967209B}"/>
    <cellStyle name="Total 2 19 3 4 4" xfId="7824" xr:uid="{59690324-4447-45DA-8752-85992C93A76B}"/>
    <cellStyle name="Total 2 19 3 4 5" xfId="8396" xr:uid="{F79FFA2B-D016-4A47-91D6-D9076335DCD2}"/>
    <cellStyle name="Total 2 19 3 4 6" xfId="3607" xr:uid="{05881CB1-57ED-4E78-8C29-80CFF7B5BDAF}"/>
    <cellStyle name="Total 2 19 3 4 7" xfId="9983" xr:uid="{77DB79A2-C7D4-40E7-859F-9C39451D7B5A}"/>
    <cellStyle name="Total 2 19 3 5" xfId="3848" xr:uid="{AC978FF5-B9AE-48A8-BC40-F133F10A0F11}"/>
    <cellStyle name="Total 2 19 3 5 2" xfId="5896" xr:uid="{36BC0CC9-FDE8-434E-83C4-8682736709C2}"/>
    <cellStyle name="Total 2 19 3 5 3" xfId="7408" xr:uid="{85585E01-61BF-411D-9E27-BAA6A133B0A4}"/>
    <cellStyle name="Total 2 19 3 5 4" xfId="8055" xr:uid="{7BAD2391-E9F8-4299-ABFF-EC0E1ADCF3F4}"/>
    <cellStyle name="Total 2 19 3 5 5" xfId="8627" xr:uid="{009A74B9-9592-4CB2-A606-40A84CCD50EA}"/>
    <cellStyle name="Total 2 19 3 6" xfId="4297" xr:uid="{A35914EE-8F99-4120-9211-B8FCCC0FA6EE}"/>
    <cellStyle name="Total 2 19 3 7" xfId="2454" xr:uid="{C83361CF-4626-4CD9-9F46-D6701FF6588E}"/>
    <cellStyle name="Total 2 19 3 8" xfId="9094" xr:uid="{4FD8A5F4-0BED-456A-BB0D-4626FB0C3412}"/>
    <cellStyle name="Total 2 19 4" xfId="1029" xr:uid="{CDA28A98-617C-4A78-925C-B4D76777C4D8}"/>
    <cellStyle name="Total 2 19 4 2" xfId="4552" xr:uid="{A9AAB0C2-EB68-4223-98F1-A54F15A9478C}"/>
    <cellStyle name="Total 2 19 4 3" xfId="6142" xr:uid="{951AA73F-0C89-4816-A03F-5B6B97F7B864}"/>
    <cellStyle name="Total 2 19 4 4" xfId="2626" xr:uid="{9909B679-7572-48F2-94EB-9401CEE0ECB3}"/>
    <cellStyle name="Total 2 19 4 5" xfId="9359" xr:uid="{75AC67C7-7FF4-4DCE-A910-E5D4C4B2667A}"/>
    <cellStyle name="Total 2 19 5" xfId="1333" xr:uid="{058E4B9F-EBE7-43DF-8FEB-0D15E399F588}"/>
    <cellStyle name="Total 2 19 5 2" xfId="4982" xr:uid="{847E6DBB-A468-43F9-B79E-543A0806CD45}"/>
    <cellStyle name="Total 2 19 5 3" xfId="6542" xr:uid="{563C587A-E080-4D51-8AAB-B99B22BD5833}"/>
    <cellStyle name="Total 2 19 5 4" xfId="2974" xr:uid="{FB9145E7-D6AD-43EA-ABFC-2B35B2449FED}"/>
    <cellStyle name="Total 2 19 5 5" xfId="9600" xr:uid="{8C818CB4-6A69-40A0-A5B4-26A037E760D7}"/>
    <cellStyle name="Total 2 19 6" xfId="1868" xr:uid="{C2BB9E3D-DDAC-44B5-AC8C-34A1DBF167EF}"/>
    <cellStyle name="Total 2 19 6 2" xfId="5425" xr:uid="{A6A9259B-D1ED-4F2E-809C-EB72E0E0AE00}"/>
    <cellStyle name="Total 2 19 6 3" xfId="6964" xr:uid="{98DF88E4-2C27-4462-AA2B-E1119E308A84}"/>
    <cellStyle name="Total 2 19 6 4" xfId="7614" xr:uid="{7C91D7B1-DAFD-49C8-8902-6A73BB945037}"/>
    <cellStyle name="Total 2 19 6 5" xfId="8186" xr:uid="{3D68F2FB-36B5-4999-94FF-6F34523D5801}"/>
    <cellStyle name="Total 2 19 6 6" xfId="3358" xr:uid="{8424EB7D-2CEB-41E3-ACAF-9FC4B6B9EE5D}"/>
    <cellStyle name="Total 2 19 6 7" xfId="9872" xr:uid="{AF85181C-AA69-46C8-932B-9DFF2BADF70C}"/>
    <cellStyle name="Total 2 19 7" xfId="4060" xr:uid="{3151851A-2195-40A8-999C-E68E41C2E30C}"/>
    <cellStyle name="Total 2 19 8" xfId="2343" xr:uid="{876BB8A0-DB70-402C-A826-2D2A1DD06838}"/>
    <cellStyle name="Total 2 19 9" xfId="8857" xr:uid="{5DD9F1A2-C668-4501-8B4C-35656C19051B}"/>
    <cellStyle name="Total 2 2" xfId="448" xr:uid="{DB02445C-94DC-4FF8-89F4-8C9B72E09761}"/>
    <cellStyle name="Total 2 2 10" xfId="17961" xr:uid="{E52F7D00-C739-45B3-96F7-C7E07DEA4F2B}"/>
    <cellStyle name="Total 2 2 10 2" xfId="38031" xr:uid="{87716AA1-E6A8-41E1-A319-06DC37ED2272}"/>
    <cellStyle name="Total 2 2 11" xfId="17769" xr:uid="{D74D62F7-5E23-4AAF-8308-E4E5DF274E76}"/>
    <cellStyle name="Total 2 2 11 2" xfId="37984" xr:uid="{207016AA-E80A-4F49-865F-D17A182FEFBB}"/>
    <cellStyle name="Total 2 2 12" xfId="17880" xr:uid="{790F1B56-E1C1-4D9F-B9B6-DE88198F2832}"/>
    <cellStyle name="Total 2 2 12 2" xfId="38014" xr:uid="{EDFF1DFE-787C-4DAA-8DD8-F7FD36A926CB}"/>
    <cellStyle name="Total 2 2 13" xfId="16565" xr:uid="{BD4A8AF0-4A4B-4761-AF8F-97DFA1726AE1}"/>
    <cellStyle name="Total 2 2 13 2" xfId="37748" xr:uid="{30FC7BC7-4F57-4468-BC79-5707A58CFA02}"/>
    <cellStyle name="Total 2 2 14" xfId="17425" xr:uid="{DAB33E2A-5AD5-4516-975F-EE69B1AF42EF}"/>
    <cellStyle name="Total 2 2 14 2" xfId="37920" xr:uid="{4E39E30B-0AB8-4FBF-83CC-11C2F2FBC407}"/>
    <cellStyle name="Total 2 2 15" xfId="16910" xr:uid="{21497F36-ADF7-4A66-8FE8-14189653F694}"/>
    <cellStyle name="Total 2 2 15 2" xfId="37821" xr:uid="{C4EDE57A-04A2-4CDE-A274-FF5F4DC61125}"/>
    <cellStyle name="Total 2 2 16" xfId="18324" xr:uid="{B43353BA-FE99-4FF8-9E35-ACEA112E4954}"/>
    <cellStyle name="Total 2 2 16 2" xfId="38116" xr:uid="{E35AD786-9561-4F11-8593-2A5167955740}"/>
    <cellStyle name="Total 2 2 17" xfId="18439" xr:uid="{9D65FD75-599C-46BB-9515-7F2004BA153C}"/>
    <cellStyle name="Total 2 2 17 2" xfId="38144" xr:uid="{41557CEB-69EB-45C1-97C7-38126417B9FC}"/>
    <cellStyle name="Total 2 2 18" xfId="18565" xr:uid="{BB7AA7B0-5E76-48F2-B1A2-90714DD84DC1}"/>
    <cellStyle name="Total 2 2 18 2" xfId="38173" xr:uid="{1814EDD2-8A2F-4FF6-8CB3-819AA4ADA634}"/>
    <cellStyle name="Total 2 2 19" xfId="18688" xr:uid="{3A915B21-466D-4327-835F-CD9FEBC74181}"/>
    <cellStyle name="Total 2 2 19 2" xfId="38198" xr:uid="{74479D1C-E005-4B0F-8A45-083BDAC9CC76}"/>
    <cellStyle name="Total 2 2 2" xfId="475" xr:uid="{159EC064-3B66-4F6F-ABA3-5C1C9EA36559}"/>
    <cellStyle name="Total 2 2 2 10" xfId="17740" xr:uid="{3E46347C-03D4-40C0-872A-8B79CB21A434}"/>
    <cellStyle name="Total 2 2 2 10 2" xfId="37979" xr:uid="{6DC280C5-0968-455A-AB44-02A6E4C3638F}"/>
    <cellStyle name="Total 2 2 2 11" xfId="17881" xr:uid="{4273CE58-2D8E-4FB1-82D1-A0E0FC02C120}"/>
    <cellStyle name="Total 2 2 2 11 2" xfId="38015" xr:uid="{3289F33E-DA09-48D6-B4C0-2C822463CD27}"/>
    <cellStyle name="Total 2 2 2 12" xfId="16564" xr:uid="{15DB4CC9-9B34-4BE3-BEEF-954AD3ADEE89}"/>
    <cellStyle name="Total 2 2 2 12 2" xfId="37747" xr:uid="{66606C01-8082-4508-8C57-1A3A2BCA3777}"/>
    <cellStyle name="Total 2 2 2 13" xfId="17436" xr:uid="{C7D500A0-F183-4475-B70A-4D8B7AAA436F}"/>
    <cellStyle name="Total 2 2 2 13 2" xfId="37924" xr:uid="{23CB43EA-885A-4A1C-A3A6-532EEBFF0F1D}"/>
    <cellStyle name="Total 2 2 2 14" xfId="16900" xr:uid="{14255D51-4E5C-4E19-80DD-46E5AE3A7E6C}"/>
    <cellStyle name="Total 2 2 2 14 2" xfId="37818" xr:uid="{EF304D8B-9733-4781-989E-E5084DB41F43}"/>
    <cellStyle name="Total 2 2 2 15" xfId="17420" xr:uid="{948AFC9E-897E-4B48-B43C-804388F96DC9}"/>
    <cellStyle name="Total 2 2 2 15 2" xfId="37918" xr:uid="{CF8DE7F9-DC12-48C8-B8C7-2C4AA0636485}"/>
    <cellStyle name="Total 2 2 2 16" xfId="17741" xr:uid="{52EAA354-BE4D-48EA-9FA3-45ADDAD68A6B}"/>
    <cellStyle name="Total 2 2 2 16 2" xfId="37980" xr:uid="{2CD8B836-6A62-4A00-9ABD-5AA17D5D6F5E}"/>
    <cellStyle name="Total 2 2 2 17" xfId="16678" xr:uid="{7DC5F245-D56F-4ECF-B492-A7C74DE08EAE}"/>
    <cellStyle name="Total 2 2 2 17 2" xfId="37774" xr:uid="{9606FF69-5DD2-49C4-922A-9BEC296B186F}"/>
    <cellStyle name="Total 2 2 2 18" xfId="17434" xr:uid="{8143B5BF-0CF1-4A8C-9156-EC4AF27DE5FB}"/>
    <cellStyle name="Total 2 2 2 18 2" xfId="37923" xr:uid="{6263DEE5-C807-49F5-B5DC-E1F9D5DEDF88}"/>
    <cellStyle name="Total 2 2 2 19" xfId="18654" xr:uid="{54293959-E5A0-400D-90AB-35CA6CECE977}"/>
    <cellStyle name="Total 2 2 2 19 2" xfId="21874" xr:uid="{43397D98-B24F-43C3-8DDB-475E3C98FA6F}"/>
    <cellStyle name="Total 2 2 2 19 2 2" xfId="38900" xr:uid="{7F70FAE0-D1ED-434C-8458-99732CB25BDA}"/>
    <cellStyle name="Total 2 2 2 19 3" xfId="38195" xr:uid="{F913341F-4BF7-4B0C-8300-F4041B6F7AE8}"/>
    <cellStyle name="Total 2 2 2 2" xfId="726" xr:uid="{A33F3FAA-7BD9-4122-8BE6-9EF437ABB79B}"/>
    <cellStyle name="Total 2 2 2 2 10" xfId="16297" xr:uid="{2ECD9B70-4D37-40E2-844A-111D59CF1589}"/>
    <cellStyle name="Total 2 2 2 2 10 2" xfId="37691" xr:uid="{D326D286-9E8A-4C11-AEAD-EDCF88947067}"/>
    <cellStyle name="Total 2 2 2 2 11" xfId="17344" xr:uid="{0FF72DE2-EF09-41CB-9E67-F3F3D812D61F}"/>
    <cellStyle name="Total 2 2 2 2 11 2" xfId="37904" xr:uid="{B5825375-7914-4D8F-8149-054B111B8035}"/>
    <cellStyle name="Total 2 2 2 2 12" xfId="16977" xr:uid="{0A1D4551-6955-4653-BCAD-5F707F26634F}"/>
    <cellStyle name="Total 2 2 2 2 12 2" xfId="37830" xr:uid="{9331445A-FC44-437A-89A1-D7AA70AC4DA6}"/>
    <cellStyle name="Total 2 2 2 2 13" xfId="18077" xr:uid="{F854D47B-AB35-4E48-AFC8-B8565D4A4ACB}"/>
    <cellStyle name="Total 2 2 2 2 13 2" xfId="38061" xr:uid="{24FA0F86-A61C-4526-948F-27764A13D257}"/>
    <cellStyle name="Total 2 2 2 2 14" xfId="16435" xr:uid="{7B9D71C1-A27D-441D-B2EB-BC47923ADF48}"/>
    <cellStyle name="Total 2 2 2 2 14 2" xfId="37721" xr:uid="{BF6834ED-1F2E-47ED-93D2-A67F864EF320}"/>
    <cellStyle name="Total 2 2 2 2 15" xfId="17320" xr:uid="{C97BC771-2CF7-4BF2-A393-70EF1BD57B5F}"/>
    <cellStyle name="Total 2 2 2 2 15 2" xfId="37900" xr:uid="{9FAB7C77-AA6F-4892-9117-428CEBBDBB7F}"/>
    <cellStyle name="Total 2 2 2 2 16" xfId="17719" xr:uid="{A3919867-9ADF-4D4E-9656-B5FFC28DC52D}"/>
    <cellStyle name="Total 2 2 2 2 16 2" xfId="37978" xr:uid="{BF2CE401-B07B-462C-9847-3B9006471836}"/>
    <cellStyle name="Total 2 2 2 2 17" xfId="16691" xr:uid="{4CDD465D-F5CB-4F32-A957-7039778B426B}"/>
    <cellStyle name="Total 2 2 2 2 17 2" xfId="37776" xr:uid="{0CF584D3-E9A0-4D0C-8979-6711E5637331}"/>
    <cellStyle name="Total 2 2 2 2 18" xfId="18795" xr:uid="{F321E30B-8B74-48B0-B4F9-FA8F24C84F0F}"/>
    <cellStyle name="Total 2 2 2 2 18 2" xfId="21979" xr:uid="{DD999B85-86BC-4566-B5CB-16A47492D6F0}"/>
    <cellStyle name="Total 2 2 2 2 18 2 2" xfId="38923" xr:uid="{F2FBC94E-B9F2-44EE-AFFC-7864DAF4318A}"/>
    <cellStyle name="Total 2 2 2 2 18 3" xfId="38223" xr:uid="{9081EBE3-5B2B-4DFE-9A04-DA05925B7032}"/>
    <cellStyle name="Total 2 2 2 2 19" xfId="21564" xr:uid="{B691D09A-F05F-4D7A-B6D9-DF0481F6C844}"/>
    <cellStyle name="Total 2 2 2 2 19 2" xfId="38830" xr:uid="{437633DD-9CA0-4BC6-AC7E-14B41F596FCF}"/>
    <cellStyle name="Total 2 2 2 2 2" xfId="1206" xr:uid="{76CCF4C1-1CCA-4AA2-B0B2-A6CFB7D9646E}"/>
    <cellStyle name="Total 2 2 2 2 2 10" xfId="18984" xr:uid="{7F78C5FF-A55C-4E3C-ABF7-260D2E5789EA}"/>
    <cellStyle name="Total 2 2 2 2 2 10 2" xfId="38268" xr:uid="{8B896854-1FFC-4E7A-B8CC-79C572AB51F6}"/>
    <cellStyle name="Total 2 2 2 2 2 11" xfId="19097" xr:uid="{34BD7579-A02F-473C-90DD-BC59FDB074B7}"/>
    <cellStyle name="Total 2 2 2 2 2 11 2" xfId="38292" xr:uid="{BBE09A62-DEF7-498D-B83E-D1C9B304F8FB}"/>
    <cellStyle name="Total 2 2 2 2 2 12" xfId="19210" xr:uid="{C7F95FB9-2528-4994-B303-D98D2A766B35}"/>
    <cellStyle name="Total 2 2 2 2 2 12 2" xfId="38318" xr:uid="{367879D3-8A90-4910-93B4-C2ECD0979CD4}"/>
    <cellStyle name="Total 2 2 2 2 2 13" xfId="19322" xr:uid="{8EF2F3A4-F600-42D5-BCD0-2F66F2AAAFEC}"/>
    <cellStyle name="Total 2 2 2 2 2 13 2" xfId="38344" xr:uid="{22AB22E2-FA61-49C3-B542-8CB3113D32AF}"/>
    <cellStyle name="Total 2 2 2 2 2 14" xfId="19437" xr:uid="{5D5FA000-0FAF-47E7-BE4F-985FC2747B51}"/>
    <cellStyle name="Total 2 2 2 2 2 14 2" xfId="38369" xr:uid="{E85C2B72-8591-4A68-A801-D5F95B9D4CF0}"/>
    <cellStyle name="Total 2 2 2 2 2 15" xfId="19549" xr:uid="{6F31B888-977E-4E54-9945-DA94338339AF}"/>
    <cellStyle name="Total 2 2 2 2 2 15 2" xfId="38397" xr:uid="{093908A9-C109-4A07-8C95-FD4596309E7D}"/>
    <cellStyle name="Total 2 2 2 2 2 16" xfId="19662" xr:uid="{CA4CDABA-FF2D-4347-8334-1E1F32FA0A77}"/>
    <cellStyle name="Total 2 2 2 2 2 16 2" xfId="38423" xr:uid="{EBEA6C12-EFCA-4C1C-BD7E-941C0B23CBDF}"/>
    <cellStyle name="Total 2 2 2 2 2 17" xfId="19787" xr:uid="{6B850035-8B42-44C8-94A7-B3DFD7326065}"/>
    <cellStyle name="Total 2 2 2 2 2 17 2" xfId="38453" xr:uid="{22F42645-12F7-4165-8430-EDE28734B883}"/>
    <cellStyle name="Total 2 2 2 2 2 18" xfId="19888" xr:uid="{14768160-EE8D-4BEF-88B0-A5778A54A702}"/>
    <cellStyle name="Total 2 2 2 2 2 18 2" xfId="21257" xr:uid="{6772D535-7F6B-4206-9D74-9FB78744C262}"/>
    <cellStyle name="Total 2 2 2 2 2 18 2 2" xfId="38759" xr:uid="{8982CBF6-37ED-4A5C-8AF0-ABA4AAFD9E4A}"/>
    <cellStyle name="Total 2 2 2 2 2 18 3" xfId="38476" xr:uid="{30196EF3-D8CA-42F9-BBD2-0719FFC4FC96}"/>
    <cellStyle name="Total 2 2 2 2 2 19" xfId="20983" xr:uid="{66353E8F-35A7-483D-A3D8-0809098C3436}"/>
    <cellStyle name="Total 2 2 2 2 2 19 2" xfId="38699" xr:uid="{5504BC42-8ABB-4EFE-AF54-678AE1432794}"/>
    <cellStyle name="Total 2 2 2 2 2 2" xfId="4811" xr:uid="{6543767E-E9C4-4F2C-A7D5-56535A19E4FB}"/>
    <cellStyle name="Total 2 2 2 2 2 2 10" xfId="19100" xr:uid="{3A660495-F43A-4784-AA58-58AE93198639}"/>
    <cellStyle name="Total 2 2 2 2 2 2 10 2" xfId="38293" xr:uid="{DA73E5E1-43F4-4B48-85D3-6B1BF596FB99}"/>
    <cellStyle name="Total 2 2 2 2 2 2 11" xfId="19213" xr:uid="{9A74F4B7-6F6D-40F6-BE25-350125126227}"/>
    <cellStyle name="Total 2 2 2 2 2 2 11 2" xfId="38319" xr:uid="{050B0027-AD62-46BB-BB9B-75B907A5A568}"/>
    <cellStyle name="Total 2 2 2 2 2 2 12" xfId="19325" xr:uid="{DF334F26-4C0E-4DF9-B746-4823F6FE3180}"/>
    <cellStyle name="Total 2 2 2 2 2 2 12 2" xfId="38345" xr:uid="{1CE7A30A-7378-4B07-8034-B0FA0D082A27}"/>
    <cellStyle name="Total 2 2 2 2 2 2 13" xfId="19440" xr:uid="{0D2495C6-5D0E-48F1-BE09-FD84EF0E4696}"/>
    <cellStyle name="Total 2 2 2 2 2 2 13 2" xfId="38370" xr:uid="{87ECE87F-CFE0-4D07-88DE-1F6DC486B0C6}"/>
    <cellStyle name="Total 2 2 2 2 2 2 14" xfId="19552" xr:uid="{9198BDB9-95FA-42D9-84DA-FD412D8B397C}"/>
    <cellStyle name="Total 2 2 2 2 2 2 14 2" xfId="38398" xr:uid="{1366D779-C72B-4DE0-A2E9-D0C4011A3D9B}"/>
    <cellStyle name="Total 2 2 2 2 2 2 15" xfId="19665" xr:uid="{B0EA39A8-A0C4-4062-B1DC-3FB670CCCC2B}"/>
    <cellStyle name="Total 2 2 2 2 2 2 15 2" xfId="38424" xr:uid="{A30593C7-3094-4F28-9A81-C163F0AACC7F}"/>
    <cellStyle name="Total 2 2 2 2 2 2 16" xfId="19790" xr:uid="{09DF7120-B276-4595-BCFB-3A9C886CCE8F}"/>
    <cellStyle name="Total 2 2 2 2 2 2 16 2" xfId="38454" xr:uid="{827C2027-FF11-4070-9D83-AF6BA204C246}"/>
    <cellStyle name="Total 2 2 2 2 2 2 17" xfId="19891" xr:uid="{4827AD67-3F25-4730-946E-AFDD0DC2B045}"/>
    <cellStyle name="Total 2 2 2 2 2 2 17 2" xfId="23462" xr:uid="{EC833AB0-61EA-48BB-9633-77EBBC5CE701}"/>
    <cellStyle name="Total 2 2 2 2 2 2 17 2 2" xfId="39266" xr:uid="{21C30571-3875-4D69-848C-B7D4B79D6538}"/>
    <cellStyle name="Total 2 2 2 2 2 2 17 3" xfId="38477" xr:uid="{AEC71204-1CE3-4293-8847-EE1499D76E7A}"/>
    <cellStyle name="Total 2 2 2 2 2 2 18" xfId="22074" xr:uid="{C5BA157D-497B-4805-A170-CB42B79078BB}"/>
    <cellStyle name="Total 2 2 2 2 2 2 18 2" xfId="38943" xr:uid="{F27E8282-A706-4E15-B2EE-3E7298B031CC}"/>
    <cellStyle name="Total 2 2 2 2 2 2 19" xfId="23517" xr:uid="{C3E4464D-20DD-4577-81F8-D47F49D28272}"/>
    <cellStyle name="Total 2 2 2 2 2 2 19 2" xfId="39278" xr:uid="{211873EC-AA4C-43CD-811D-8FA84A45EFB3}"/>
    <cellStyle name="Total 2 2 2 2 2 2 2" xfId="14586" xr:uid="{6951EF16-386A-4795-9F32-0E4BB05F4DBF}"/>
    <cellStyle name="Total 2 2 2 2 2 2 2 10" xfId="19168" xr:uid="{27932409-8B74-43CE-8E49-3164B6FFBFE2}"/>
    <cellStyle name="Total 2 2 2 2 2 2 2 10 2" xfId="38308" xr:uid="{48BF5E14-E944-46AE-9738-AA419D46592D}"/>
    <cellStyle name="Total 2 2 2 2 2 2 2 11" xfId="19280" xr:uid="{EB1A47A9-53C1-4608-9075-0A96BCC2F4F1}"/>
    <cellStyle name="Total 2 2 2 2 2 2 2 11 2" xfId="38334" xr:uid="{DED79DC9-CD1D-4EC0-8DFA-8063E451FA8F}"/>
    <cellStyle name="Total 2 2 2 2 2 2 2 12" xfId="19395" xr:uid="{3BE447CE-B555-43AD-A664-D7630FE5B3CE}"/>
    <cellStyle name="Total 2 2 2 2 2 2 2 12 2" xfId="38359" xr:uid="{D9A2F56F-3B34-4191-BD5D-A25C2755BB54}"/>
    <cellStyle name="Total 2 2 2 2 2 2 2 13" xfId="19507" xr:uid="{43E30E22-22BB-4C7D-A8B3-F05D9DC65DBE}"/>
    <cellStyle name="Total 2 2 2 2 2 2 2 13 2" xfId="38387" xr:uid="{248FA4E0-0570-4358-BF92-BE33AFFCE4D9}"/>
    <cellStyle name="Total 2 2 2 2 2 2 2 14" xfId="19620" xr:uid="{D81D9160-9A1D-4BD3-8060-E66D2005391A}"/>
    <cellStyle name="Total 2 2 2 2 2 2 2 14 2" xfId="38413" xr:uid="{0A9E2BC0-5178-4B56-86F9-563E69D473CB}"/>
    <cellStyle name="Total 2 2 2 2 2 2 2 15" xfId="19745" xr:uid="{1C90111C-8CCD-4295-9B94-48C8AB00BA1A}"/>
    <cellStyle name="Total 2 2 2 2 2 2 2 15 2" xfId="38443" xr:uid="{604325EE-6166-44E6-833B-35A3B16C533B}"/>
    <cellStyle name="Total 2 2 2 2 2 2 2 16" xfId="19829" xr:uid="{555DBB5F-EF76-41EA-9649-9DCBF6AF4CFF}"/>
    <cellStyle name="Total 2 2 2 2 2 2 2 16 2" xfId="38463" xr:uid="{DD994049-40C9-4233-914B-F53808B5AC15}"/>
    <cellStyle name="Total 2 2 2 2 2 2 2 17" xfId="22202" xr:uid="{FC4CB6E3-EFE3-4A92-B141-FEE3AE67BF16}"/>
    <cellStyle name="Total 2 2 2 2 2 2 2 17 2" xfId="23465" xr:uid="{D6FABBE0-F85E-4A2D-9C74-33D83711A695}"/>
    <cellStyle name="Total 2 2 2 2 2 2 2 17 2 2" xfId="39267" xr:uid="{66A5B4E5-71A9-47EE-9ABC-710CF9DADEAF}"/>
    <cellStyle name="Total 2 2 2 2 2 2 2 17 3" xfId="38973" xr:uid="{CE99FC48-C253-4B90-98BE-3792521D77AD}"/>
    <cellStyle name="Total 2 2 2 2 2 2 2 18" xfId="20906" xr:uid="{3B3B8C2F-7644-48E7-9E52-773D0EDFE4BE}"/>
    <cellStyle name="Total 2 2 2 2 2 2 2 18 2" xfId="38680" xr:uid="{911AA754-6FE1-4B21-B372-5619CB44C8EF}"/>
    <cellStyle name="Total 2 2 2 2 2 2 2 19" xfId="21809" xr:uid="{C2362A81-A378-4913-AA48-2EBAFC17DBC1}"/>
    <cellStyle name="Total 2 2 2 2 2 2 2 19 2" xfId="38883" xr:uid="{5048B8AF-6BC1-4200-93D0-C4BE19BC7128}"/>
    <cellStyle name="Total 2 2 2 2 2 2 2 2" xfId="14589" xr:uid="{0FB2ADCE-B21D-4BBE-AC88-7B0C0F9C7B42}"/>
    <cellStyle name="Total 2 2 2 2 2 2 2 2 10" xfId="19171" xr:uid="{CB9ACAA5-2385-4131-8342-CFDFB1533D77}"/>
    <cellStyle name="Total 2 2 2 2 2 2 2 2 10 2" xfId="38309" xr:uid="{DB55DD65-4C94-41A4-8310-E214B31B446B}"/>
    <cellStyle name="Total 2 2 2 2 2 2 2 2 11" xfId="19283" xr:uid="{791D4F64-3CEF-4250-9CBC-3A21B20CC2F4}"/>
    <cellStyle name="Total 2 2 2 2 2 2 2 2 11 2" xfId="38335" xr:uid="{72580F55-35F1-430A-9AFB-2857CE4BBD3E}"/>
    <cellStyle name="Total 2 2 2 2 2 2 2 2 12" xfId="19398" xr:uid="{92235509-7F4A-4D29-AF8A-1E4BC708A5A9}"/>
    <cellStyle name="Total 2 2 2 2 2 2 2 2 12 2" xfId="38360" xr:uid="{AB719B59-F5EE-4A47-97CF-1AC251FCA42A}"/>
    <cellStyle name="Total 2 2 2 2 2 2 2 2 13" xfId="19510" xr:uid="{C0D2729E-3674-4090-ADE7-F43A5B8BE41C}"/>
    <cellStyle name="Total 2 2 2 2 2 2 2 2 13 2" xfId="38388" xr:uid="{0CB6613B-BDCE-40C1-932C-B342D8A6757B}"/>
    <cellStyle name="Total 2 2 2 2 2 2 2 2 14" xfId="19623" xr:uid="{93394A63-F144-4D73-A6F5-7AB7C48C484D}"/>
    <cellStyle name="Total 2 2 2 2 2 2 2 2 14 2" xfId="38414" xr:uid="{9AE3CABE-964B-4A15-9EF7-058E019895A7}"/>
    <cellStyle name="Total 2 2 2 2 2 2 2 2 15" xfId="19748" xr:uid="{824D8378-8880-4D65-844A-5CDAD77234CB}"/>
    <cellStyle name="Total 2 2 2 2 2 2 2 2 15 2" xfId="38444" xr:uid="{E297E945-0B50-4634-A57A-4C8206277190}"/>
    <cellStyle name="Total 2 2 2 2 2 2 2 2 16" xfId="19832" xr:uid="{148F2D72-D60D-4E0F-900E-4F5697A30BB2}"/>
    <cellStyle name="Total 2 2 2 2 2 2 2 2 16 2" xfId="38464" xr:uid="{9956864D-9469-4C91-B08A-D16F2C35235E}"/>
    <cellStyle name="Total 2 2 2 2 2 2 2 2 17" xfId="22205" xr:uid="{128381E4-052F-471E-9BE5-7D27D2BCE2F9}"/>
    <cellStyle name="Total 2 2 2 2 2 2 2 2 17 2" xfId="23560" xr:uid="{7E89B0D2-9210-4911-A2D2-9814B8337F88}"/>
    <cellStyle name="Total 2 2 2 2 2 2 2 2 17 2 2" xfId="39288" xr:uid="{D338098E-8A01-4870-B345-BDA5F86B9B03}"/>
    <cellStyle name="Total 2 2 2 2 2 2 2 2 17 3" xfId="38974" xr:uid="{5B438C4F-AF2D-413D-ACE9-2D745C37421E}"/>
    <cellStyle name="Total 2 2 2 2 2 2 2 2 18" xfId="20855" xr:uid="{DDEDC455-7C79-4301-A326-F6BF0687AC77}"/>
    <cellStyle name="Total 2 2 2 2 2 2 2 2 18 2" xfId="38667" xr:uid="{22BD3330-206A-4A40-9E54-5F15BF0488A1}"/>
    <cellStyle name="Total 2 2 2 2 2 2 2 2 19" xfId="23434" xr:uid="{CEB2F219-DDFB-488D-BE75-722E83244CC6}"/>
    <cellStyle name="Total 2 2 2 2 2 2 2 2 19 2" xfId="39259" xr:uid="{5D911471-B2FE-4ADC-86A6-1096441B3BAB}"/>
    <cellStyle name="Total 2 2 2 2 2 2 2 2 2" xfId="16243" xr:uid="{7A3FAFFF-FAAD-43B0-837A-17E0539DCF82}"/>
    <cellStyle name="Total 2 2 2 2 2 2 2 2 2 10" xfId="20439" xr:uid="{EFC3EBC3-5A99-4F39-A90F-8FB29A63281B}"/>
    <cellStyle name="Total 2 2 2 2 2 2 2 2 2 10 2" xfId="38582" xr:uid="{887C6BB4-E96F-495C-AF89-9FE390E7220A}"/>
    <cellStyle name="Total 2 2 2 2 2 2 2 2 2 11" xfId="24004" xr:uid="{F860C449-B256-4327-9FEA-40E35BF63CD5}"/>
    <cellStyle name="Total 2 2 2 2 2 2 2 2 2 11 2" xfId="39383" xr:uid="{BA665487-79D5-43CB-9547-DFD9BA9A95E8}"/>
    <cellStyle name="Total 2 2 2 2 2 2 2 2 2 12" xfId="20762" xr:uid="{F7AB3B7B-3DF5-40BD-8AE2-19578E602414}"/>
    <cellStyle name="Total 2 2 2 2 2 2 2 2 2 12 2" xfId="38646" xr:uid="{3AF51429-F03F-40E2-85F7-98494A4B655B}"/>
    <cellStyle name="Total 2 2 2 2 2 2 2 2 2 13" xfId="21441" xr:uid="{B8534E95-F424-4AB9-8D54-6E12C8CA302E}"/>
    <cellStyle name="Total 2 2 2 2 2 2 2 2 2 13 2" xfId="38799" xr:uid="{F1A11C09-371C-4C5D-A7FC-A0E4DF854C16}"/>
    <cellStyle name="Total 2 2 2 2 2 2 2 2 2 14" xfId="24796" xr:uid="{3947F7A8-8990-41E8-A344-A3D9D4A1E9AD}"/>
    <cellStyle name="Total 2 2 2 2 2 2 2 2 2 14 2" xfId="39545" xr:uid="{EF4EC2F4-DBE1-47D7-8715-8B7B5028E4CB}"/>
    <cellStyle name="Total 2 2 2 2 2 2 2 2 2 15" xfId="21947" xr:uid="{FF221173-FCF0-4D2B-9659-8941CC8E2140}"/>
    <cellStyle name="Total 2 2 2 2 2 2 2 2 2 15 2" xfId="38916" xr:uid="{BB961F8B-2C0C-455B-A1D3-93B03E0B5BDE}"/>
    <cellStyle name="Total 2 2 2 2 2 2 2 2 2 16" xfId="23984" xr:uid="{61286F83-BDA4-4C0C-B730-AC843898CE3B}"/>
    <cellStyle name="Total 2 2 2 2 2 2 2 2 2 16 2" xfId="39376" xr:uid="{F174934B-1B91-4DD2-AE3E-874E3B7B068E}"/>
    <cellStyle name="Total 2 2 2 2 2 2 2 2 2 17" xfId="20633" xr:uid="{790E9BDD-3713-46FE-B209-F42645393EA5}"/>
    <cellStyle name="Total 2 2 2 2 2 2 2 2 2 17 2" xfId="38619" xr:uid="{889F5BEC-9A90-4EE1-8DEE-CE6BA79D4B1F}"/>
    <cellStyle name="Total 2 2 2 2 2 2 2 2 2 18" xfId="26971" xr:uid="{D21644A8-E91B-487B-A413-740B77762769}"/>
    <cellStyle name="Total 2 2 2 2 2 2 2 2 2 18 2" xfId="40058" xr:uid="{82CC9404-865B-4F0B-B638-AED5FD6EB3E4}"/>
    <cellStyle name="Total 2 2 2 2 2 2 2 2 2 19" xfId="28735" xr:uid="{08D38D5D-974C-48D1-89B6-8EB8CDBD9D92}"/>
    <cellStyle name="Total 2 2 2 2 2 2 2 2 2 19 2" xfId="40462" xr:uid="{C9CAF521-E09E-4D85-ABBC-2AE9E3FEE5F0}"/>
    <cellStyle name="Total 2 2 2 2 2 2 2 2 2 2" xfId="16246" xr:uid="{05D4D864-B2A8-407C-929E-7590A842D545}"/>
    <cellStyle name="Total 2 2 2 2 2 2 2 2 2 2 10" xfId="33913" xr:uid="{EEA9F058-8841-4114-AC52-344D212FBA36}"/>
    <cellStyle name="Total 2 2 2 2 2 2 2 2 2 2 10 2" xfId="41647" xr:uid="{03A60B9A-A58B-44A7-9A7F-A8DEA50BB09F}"/>
    <cellStyle name="Total 2 2 2 2 2 2 2 2 2 2 11" xfId="35067" xr:uid="{4329BFCF-5956-491E-8089-33CFA1913844}"/>
    <cellStyle name="Total 2 2 2 2 2 2 2 2 2 2 11 2" xfId="41904" xr:uid="{062CEC42-27A0-411A-BC94-D56C5F273194}"/>
    <cellStyle name="Total 2 2 2 2 2 2 2 2 2 2 12" xfId="33332" xr:uid="{4DFFAFC8-31B0-4367-873C-0F68DD3B38A0}"/>
    <cellStyle name="Total 2 2 2 2 2 2 2 2 2 2 12 2" xfId="41502" xr:uid="{A7974FCA-8551-4EFA-AD85-CD31CCAE6B30}"/>
    <cellStyle name="Total 2 2 2 2 2 2 2 2 2 2 13" xfId="34922" xr:uid="{928F3DB7-CDFA-4CB3-B845-7B5DB981C97E}"/>
    <cellStyle name="Total 2 2 2 2 2 2 2 2 2 2 13 2" xfId="41862" xr:uid="{E6553086-BE0C-4306-B41A-97E291523FF2}"/>
    <cellStyle name="Total 2 2 2 2 2 2 2 2 2 2 14" xfId="35690" xr:uid="{F9BB4CEB-61C2-49BE-8D30-2C1927F813A9}"/>
    <cellStyle name="Total 2 2 2 2 2 2 2 2 2 2 14 2" xfId="42032" xr:uid="{FE57A121-6C0F-4261-85B2-CBDDB199B408}"/>
    <cellStyle name="Total 2 2 2 2 2 2 2 2 2 2 15" xfId="35739" xr:uid="{BD9DD740-54A6-47A3-8301-8E0EB35A05CF}"/>
    <cellStyle name="Total 2 2 2 2 2 2 2 2 2 2 15 2" xfId="42041" xr:uid="{B6A05095-E7DD-4957-B2A0-7C250CF1A809}"/>
    <cellStyle name="Total 2 2 2 2 2 2 2 2 2 2 16" xfId="35785" xr:uid="{2A92A35E-0EC6-45AD-9242-51194D9722BC}"/>
    <cellStyle name="Total 2 2 2 2 2 2 2 2 2 2 16 2" xfId="42050" xr:uid="{9137BA19-82FC-46E9-9C13-DA471BE7CFAB}"/>
    <cellStyle name="Total 2 2 2 2 2 2 2 2 2 2 17" xfId="35827" xr:uid="{5823E0A2-9473-40C9-AEEA-39CBCE0844CF}"/>
    <cellStyle name="Total 2 2 2 2 2 2 2 2 2 2 17 2" xfId="42058" xr:uid="{9BC48F75-6821-432D-87CE-48E015728E9B}"/>
    <cellStyle name="Total 2 2 2 2 2 2 2 2 2 2 18" xfId="35869" xr:uid="{4C04EA79-AEC6-4E6A-9D90-B40585693A83}"/>
    <cellStyle name="Total 2 2 2 2 2 2 2 2 2 2 18 2" xfId="42066" xr:uid="{B27667D3-8B45-4DB7-AAC4-07AB8BA46AC5}"/>
    <cellStyle name="Total 2 2 2 2 2 2 2 2 2 2 19" xfId="35907" xr:uid="{0BF92D03-995D-40D7-AFF0-34202127A843}"/>
    <cellStyle name="Total 2 2 2 2 2 2 2 2 2 2 19 2" xfId="42074" xr:uid="{F01B93C7-43C3-4D94-B6D1-EEC52AB481A6}"/>
    <cellStyle name="Total 2 2 2 2 2 2 2 2 2 2 2" xfId="22404" xr:uid="{B4B8AA2F-93EE-4248-8D36-B24454A40022}"/>
    <cellStyle name="Total 2 2 2 2 2 2 2 2 2 2 2 10" xfId="33335" xr:uid="{6626D092-8105-4E79-83BB-6981DDEF0E61}"/>
    <cellStyle name="Total 2 2 2 2 2 2 2 2 2 2 2 10 2" xfId="41504" xr:uid="{491D6613-A2D4-424F-BB29-DA5C86280266}"/>
    <cellStyle name="Total 2 2 2 2 2 2 2 2 2 2 2 11" xfId="33452" xr:uid="{ECC6DD57-116B-4CDC-8DF7-A7EE27FCFDDB}"/>
    <cellStyle name="Total 2 2 2 2 2 2 2 2 2 2 2 11 2" xfId="41531" xr:uid="{9C17B217-AD12-4F75-B569-EF76D5DE0F90}"/>
    <cellStyle name="Total 2 2 2 2 2 2 2 2 2 2 2 12" xfId="35095" xr:uid="{AF394D74-3585-44DC-A4B3-2477A41419EB}"/>
    <cellStyle name="Total 2 2 2 2 2 2 2 2 2 2 2 12 2" xfId="41911" xr:uid="{D04073E3-E918-4296-BBFC-D4EBA6A41D52}"/>
    <cellStyle name="Total 2 2 2 2 2 2 2 2 2 2 2 13" xfId="35448" xr:uid="{7A663712-4007-4D6C-AEA6-1B70205516F0}"/>
    <cellStyle name="Total 2 2 2 2 2 2 2 2 2 2 2 13 2" xfId="41978" xr:uid="{8993292D-A87C-4857-99C4-15BDAD74C282}"/>
    <cellStyle name="Total 2 2 2 2 2 2 2 2 2 2 2 14" xfId="32652" xr:uid="{18388143-C67E-4C92-834E-F30ED750EFDC}"/>
    <cellStyle name="Total 2 2 2 2 2 2 2 2 2 2 2 14 2" xfId="41347" xr:uid="{C39D042B-FFA4-4BB8-9FC4-FFDBDC97D0C8}"/>
    <cellStyle name="Total 2 2 2 2 2 2 2 2 2 2 2 15" xfId="34579" xr:uid="{77E39688-5B1D-416B-99BE-82D5E7C2A5A5}"/>
    <cellStyle name="Total 2 2 2 2 2 2 2 2 2 2 2 15 2" xfId="41784" xr:uid="{C4C8E79F-7EB9-4421-ACCD-FFEA6D19E007}"/>
    <cellStyle name="Total 2 2 2 2 2 2 2 2 2 2 2 16" xfId="35356" xr:uid="{40A97C5C-F108-4348-B59F-08888B3605B2}"/>
    <cellStyle name="Total 2 2 2 2 2 2 2 2 2 2 2 16 2" xfId="41952" xr:uid="{635923F0-2F58-422E-9192-84D6449ACF2E}"/>
    <cellStyle name="Total 2 2 2 2 2 2 2 2 2 2 2 17" xfId="33013" xr:uid="{7DDACF03-9770-497A-A2E3-070A4F319914}"/>
    <cellStyle name="Total 2 2 2 2 2 2 2 2 2 2 2 17 2" xfId="41421" xr:uid="{330BE265-BCDA-46D0-943E-8BA7EF23AC09}"/>
    <cellStyle name="Total 2 2 2 2 2 2 2 2 2 2 2 18" xfId="35231" xr:uid="{F8CFBAB6-0ECC-4AA6-B591-BAAF067475D5}"/>
    <cellStyle name="Total 2 2 2 2 2 2 2 2 2 2 2 18 2" xfId="41932" xr:uid="{7C0E500F-0A3A-440F-8C4A-AC1C9C1C1595}"/>
    <cellStyle name="Total 2 2 2 2 2 2 2 2 2 2 2 19" xfId="33640" xr:uid="{D00BDEF9-DFBE-4E55-9B64-DABF7E60DC6E}"/>
    <cellStyle name="Total 2 2 2 2 2 2 2 2 2 2 2 19 2" xfId="41577" xr:uid="{7B630D21-9098-4E31-A6F6-3AA48E465ED0}"/>
    <cellStyle name="Total 2 2 2 2 2 2 2 2 2 2 2 2" xfId="22407" xr:uid="{4308B8F5-7AB2-4AE4-8B2A-8366FE12DC61}"/>
    <cellStyle name="Total 2 2 2 2 2 2 2 2 2 2 2 2 10" xfId="33327" xr:uid="{CFD07AA0-2517-4565-A4CB-132E3B95CC8E}"/>
    <cellStyle name="Total 2 2 2 2 2 2 2 2 2 2 2 2 10 2" xfId="41500" xr:uid="{6956E4C2-A0F3-4E69-A12B-49A044DC3A95}"/>
    <cellStyle name="Total 2 2 2 2 2 2 2 2 2 2 2 2 11" xfId="35372" xr:uid="{D626525C-3D3B-4148-AD2D-D884E117A269}"/>
    <cellStyle name="Total 2 2 2 2 2 2 2 2 2 2 2 2 11 2" xfId="41957" xr:uid="{FA80C7D2-43A9-4F51-A736-BFDFCAEF9E9B}"/>
    <cellStyle name="Total 2 2 2 2 2 2 2 2 2 2 2 2 12" xfId="32710" xr:uid="{E4D04CC4-5FE0-4755-8D20-5A3B7BBBDBB8}"/>
    <cellStyle name="Total 2 2 2 2 2 2 2 2 2 2 2 2 12 2" xfId="41365" xr:uid="{A8EAD837-675B-4398-906F-FB6F549877CF}"/>
    <cellStyle name="Total 2 2 2 2 2 2 2 2 2 2 2 2 13" xfId="35010" xr:uid="{314D0C24-7CF6-4E72-8EE8-2EBAB367AC36}"/>
    <cellStyle name="Total 2 2 2 2 2 2 2 2 2 2 2 2 13 2" xfId="41884" xr:uid="{B7769E11-EAAC-4CC8-B95A-C7DCA955A9F9}"/>
    <cellStyle name="Total 2 2 2 2 2 2 2 2 2 2 2 2 14" xfId="34870" xr:uid="{BD063971-19BF-48F8-B2A7-5AFC514A3CC0}"/>
    <cellStyle name="Total 2 2 2 2 2 2 2 2 2 2 2 2 14 2" xfId="41850" xr:uid="{2B1DBA13-5081-46C0-A509-CEAB13E0BCA4}"/>
    <cellStyle name="Total 2 2 2 2 2 2 2 2 2 2 2 2 15" xfId="34837" xr:uid="{3DBBD382-2983-430F-8EAB-DBD9934B6DBA}"/>
    <cellStyle name="Total 2 2 2 2 2 2 2 2 2 2 2 2 15 2" xfId="41846" xr:uid="{3FC0552C-66AB-4CB7-8EC9-AA96158AB9D6}"/>
    <cellStyle name="Total 2 2 2 2 2 2 2 2 2 2 2 2 16" xfId="31677" xr:uid="{57BE671E-C475-4F75-87BE-36F0932C06E8}"/>
    <cellStyle name="Total 2 2 2 2 2 2 2 2 2 2 2 2 16 2" xfId="41135" xr:uid="{B0EAE2E6-0551-4648-82DE-33566CD84166}"/>
    <cellStyle name="Total 2 2 2 2 2 2 2 2 2 2 2 2 17" xfId="32091" xr:uid="{E218218B-E860-4D32-AEDC-B2241D0D34D4}"/>
    <cellStyle name="Total 2 2 2 2 2 2 2 2 2 2 2 2 17 2" xfId="41233" xr:uid="{D64D7B34-711B-4BF9-9527-56C5E8A195F7}"/>
    <cellStyle name="Total 2 2 2 2 2 2 2 2 2 2 2 2 18" xfId="15714" xr:uid="{B80CA48C-CCC0-4C8D-A48C-8767F6118BA4}"/>
    <cellStyle name="Total 2 2 2 2 2 2 2 2 2 2 2 2 18 2" xfId="37528" xr:uid="{1EE9DE3E-8877-4E49-8D00-F4BA5F7DA2F0}"/>
    <cellStyle name="Total 2 2 2 2 2 2 2 2 2 2 2 2 19" xfId="15720" xr:uid="{705EF7E5-ADE5-4B21-947A-585A876C41E9}"/>
    <cellStyle name="Total 2 2 2 2 2 2 2 2 2 2 2 2 19 2" xfId="37531" xr:uid="{F8E7BE57-BB5A-4629-B810-DD42D1386B10}"/>
    <cellStyle name="Total 2 2 2 2 2 2 2 2 2 2 2 2 2" xfId="30477" xr:uid="{74696C2D-A49A-4DEB-A46B-DA01C2F3E70C}"/>
    <cellStyle name="Total 2 2 2 2 2 2 2 2 2 2 2 2 2 10" xfId="39038" xr:uid="{1AAC93F7-AC6D-4034-94A6-D171429D428D}"/>
    <cellStyle name="Total 2 2 2 2 2 2 2 2 2 2 2 2 2 2" xfId="31348" xr:uid="{ACC5A143-04BD-4199-A0D5-7E00EE282BAF}"/>
    <cellStyle name="Total 2 2 2 2 2 2 2 2 2 2 2 2 2 2 2" xfId="40838" xr:uid="{5F07B0E3-392F-4359-9AD0-2CD9F477CD7F}"/>
    <cellStyle name="Total 2 2 2 2 2 2 2 2 2 2 2 2 2 2 2 2" xfId="41058" xr:uid="{DD975ABF-B4DB-451B-A269-C5C9ACCF957F}"/>
    <cellStyle name="Total 2 2 2 2 2 2 2 2 2 2 2 2 2 3" xfId="30773" xr:uid="{9360B221-AB19-4A79-914D-30B6131F5E6D}"/>
    <cellStyle name="Total 2 2 2 2 2 2 2 2 2 2 2 2 2 3 2" xfId="40903" xr:uid="{71854373-ECF6-46FE-8D7A-5A1AD6E07D0C}"/>
    <cellStyle name="Total 2 2 2 2 2 2 2 2 2 2 2 2 2 4" xfId="30820" xr:uid="{710B2AD0-19F6-41ED-8A6D-284667C6ACF7}"/>
    <cellStyle name="Total 2 2 2 2 2 2 2 2 2 2 2 2 2 4 2" xfId="40915" xr:uid="{22C7B8BC-38D9-427C-8033-E174558D8202}"/>
    <cellStyle name="Total 2 2 2 2 2 2 2 2 2 2 2 2 2 5" xfId="31765" xr:uid="{C55B70B8-D5B9-4289-8734-730961A97AFB}"/>
    <cellStyle name="Total 2 2 2 2 2 2 2 2 2 2 2 2 2 5 2" xfId="41151" xr:uid="{CDEA1CA1-B690-4CE9-8325-8237220C2AD5}"/>
    <cellStyle name="Total 2 2 2 2 2 2 2 2 2 2 2 2 2 6" xfId="36064" xr:uid="{D3265623-A612-4832-9F94-C59E2266EAE4}"/>
    <cellStyle name="Total 2 2 2 2 2 2 2 2 2 2 2 2 2 6 2" xfId="42100" xr:uid="{BBE3D275-0505-4122-BBED-8C1FAA3016DC}"/>
    <cellStyle name="Total 2 2 2 2 2 2 2 2 2 2 2 2 2 7" xfId="31582" xr:uid="{65556BF1-1E18-4146-8421-ABEA74AAD1F3}"/>
    <cellStyle name="Total 2 2 2 2 2 2 2 2 2 2 2 2 2 7 2" xfId="41113" xr:uid="{40FA68AA-74F2-47C0-B305-AE863EB6C180}"/>
    <cellStyle name="Total 2 2 2 2 2 2 2 2 2 2 2 2 2 8" xfId="31511" xr:uid="{7586060F-4C2F-4CDC-8EE0-E9D6CB979FEF}"/>
    <cellStyle name="Total 2 2 2 2 2 2 2 2 2 2 2 2 2 8 2" xfId="41098" xr:uid="{2CBFF9D1-26E4-4F6A-8CEA-ABB1B1E74D14}"/>
    <cellStyle name="Total 2 2 2 2 2 2 2 2 2 2 2 2 2 9" xfId="27378" xr:uid="{F004FA65-D838-44B4-B438-3A423377EF03}"/>
    <cellStyle name="Total 2 2 2 2 2 2 2 2 2 2 2 2 2 9 2" xfId="40142" xr:uid="{F1B82D9A-6AB4-4917-ACAA-3CC4CDE94930}"/>
    <cellStyle name="Total 2 2 2 2 2 2 2 2 2 2 2 2 20" xfId="29486" xr:uid="{14497777-8518-4DE1-8014-22C650BCCBD8}"/>
    <cellStyle name="Total 2 2 2 2 2 2 2 2 2 2 2 2 20 2" xfId="40617" xr:uid="{EAAE747F-91B7-45D7-BEF3-B24D2EB10A0F}"/>
    <cellStyle name="Total 2 2 2 2 2 2 2 2 2 2 2 2 21" xfId="30008" xr:uid="{02F57E53-D91E-4D11-94A1-499EDDBE1451}"/>
    <cellStyle name="Total 2 2 2 2 2 2 2 2 2 2 2 2 21 2" xfId="40734" xr:uid="{33379AE4-8B6F-458A-BB68-C5CAB8EE7E21}"/>
    <cellStyle name="Total 2 2 2 2 2 2 2 2 2 2 2 2 22" xfId="28763" xr:uid="{3C171521-C147-4DE0-91DB-F6E49ECEBE35}"/>
    <cellStyle name="Total 2 2 2 2 2 2 2 2 2 2 2 2 22 2" xfId="40467" xr:uid="{D55D516F-5481-4DB7-BD04-CAE97C709CE6}"/>
    <cellStyle name="Total 2 2 2 2 2 2 2 2 2 2 2 2 23" xfId="39035" xr:uid="{13938C49-A75F-478A-B283-2BDC452630F5}"/>
    <cellStyle name="Total 2 2 2 2 2 2 2 2 2 2 2 2 3" xfId="34503" xr:uid="{7FF03476-E462-4DEB-842F-596F6082A501}"/>
    <cellStyle name="Total 2 2 2 2 2 2 2 2 2 2 2 2 3 2" xfId="41774" xr:uid="{44C4E3C6-351F-4D85-BE02-9DD1479E1E36}"/>
    <cellStyle name="Total 2 2 2 2 2 2 2 2 2 2 2 2 4" xfId="35548" xr:uid="{D0406002-8320-48B7-8DBB-9034E3C45220}"/>
    <cellStyle name="Total 2 2 2 2 2 2 2 2 2 2 2 2 4 2" xfId="42002" xr:uid="{F32378B4-3D5D-4FBD-A7F2-77A327439DBF}"/>
    <cellStyle name="Total 2 2 2 2 2 2 2 2 2 2 2 2 5" xfId="33073" xr:uid="{7485A9D8-70B6-420C-ADBE-D21510319DB9}"/>
    <cellStyle name="Total 2 2 2 2 2 2 2 2 2 2 2 2 5 2" xfId="41435" xr:uid="{FBE40F67-D417-4A28-8162-F6643DB78959}"/>
    <cellStyle name="Total 2 2 2 2 2 2 2 2 2 2 2 2 6" xfId="32884" xr:uid="{95C93A60-279A-4A3F-8D8D-13210A06F4FB}"/>
    <cellStyle name="Total 2 2 2 2 2 2 2 2 2 2 2 2 6 2" xfId="41396" xr:uid="{7359B0C1-091E-4CEE-9D8B-C53DF9EBB45C}"/>
    <cellStyle name="Total 2 2 2 2 2 2 2 2 2 2 2 2 7" xfId="33782" xr:uid="{779351ED-D8E4-4749-A732-77F6B1AB710E}"/>
    <cellStyle name="Total 2 2 2 2 2 2 2 2 2 2 2 2 7 2" xfId="41612" xr:uid="{DDCC7FCF-7688-4D68-A20E-D2E4F8D42F9F}"/>
    <cellStyle name="Total 2 2 2 2 2 2 2 2 2 2 2 2 8" xfId="35399" xr:uid="{1105B21C-8AB7-4F29-8ECF-0BDA39B6385A}"/>
    <cellStyle name="Total 2 2 2 2 2 2 2 2 2 2 2 2 8 2" xfId="41967" xr:uid="{DA8E50FF-0D6F-4C5E-8C1E-CE733215231C}"/>
    <cellStyle name="Total 2 2 2 2 2 2 2 2 2 2 2 2 9" xfId="32689" xr:uid="{F84E8703-4996-49BC-A102-140A8DF05E12}"/>
    <cellStyle name="Total 2 2 2 2 2 2 2 2 2 2 2 2 9 2" xfId="41355" xr:uid="{45B5A47F-A1D8-44D8-ADF9-F1424EBF9FF3}"/>
    <cellStyle name="Total 2 2 2 2 2 2 2 2 2 2 2 20" xfId="33772" xr:uid="{1866D0D7-BE8B-4A61-A078-E96D0483EC6E}"/>
    <cellStyle name="Total 2 2 2 2 2 2 2 2 2 2 2 20 2" xfId="41607" xr:uid="{6EAB09E1-1E97-4F31-8E43-46BC7FF53453}"/>
    <cellStyle name="Total 2 2 2 2 2 2 2 2 2 2 2 21" xfId="33188" xr:uid="{D1A02643-C027-4777-B843-1884AC765433}"/>
    <cellStyle name="Total 2 2 2 2 2 2 2 2 2 2 2 21 2" xfId="41466" xr:uid="{6A3CA621-FBCC-405C-8C78-90A1CD8EA7A8}"/>
    <cellStyle name="Total 2 2 2 2 2 2 2 2 2 2 2 22" xfId="32007" xr:uid="{68B68D59-D2E6-47E8-B641-52BEFD7E0E04}"/>
    <cellStyle name="Total 2 2 2 2 2 2 2 2 2 2 2 22 2" xfId="41210" xr:uid="{50CAF646-AE54-4BED-ADC6-79C506F22897}"/>
    <cellStyle name="Total 2 2 2 2 2 2 2 2 2 2 2 23" xfId="14866" xr:uid="{EF74DDFA-50CA-4F27-BE99-1E984ACF318C}"/>
    <cellStyle name="Total 2 2 2 2 2 2 2 2 2 2 2 23 2" xfId="37326" xr:uid="{73F0C352-221E-445C-9EB2-D264C6DBAD1D}"/>
    <cellStyle name="Total 2 2 2 2 2 2 2 2 2 2 2 24" xfId="31717" xr:uid="{F253B5E2-14F4-4B51-813C-A6F0FD0EDFC8}"/>
    <cellStyle name="Total 2 2 2 2 2 2 2 2 2 2 2 24 2" xfId="41142" xr:uid="{C7B6BC9F-CCB6-47AE-B839-8A94654BFAA4}"/>
    <cellStyle name="Total 2 2 2 2 2 2 2 2 2 2 2 25" xfId="36601" xr:uid="{E0FED39D-DEB2-4097-9778-08B748495F50}"/>
    <cellStyle name="Total 2 2 2 2 2 2 2 2 2 2 2 25 2" xfId="42224" xr:uid="{1F4BCB80-DE75-4001-B6E0-E77A6E57A477}"/>
    <cellStyle name="Total 2 2 2 2 2 2 2 2 2 2 2 26" xfId="27449" xr:uid="{62E22C86-6B4B-4745-9974-4A60ACC0AAE6}"/>
    <cellStyle name="Total 2 2 2 2 2 2 2 2 2 2 2 26 2" xfId="40156" xr:uid="{3C046C0D-186E-4FD8-B0AF-E191F8B317A9}"/>
    <cellStyle name="Total 2 2 2 2 2 2 2 2 2 2 2 27" xfId="15500" xr:uid="{1566D164-AE8D-4723-B205-4A6E094557BB}"/>
    <cellStyle name="Total 2 2 2 2 2 2 2 2 2 2 2 27 2" xfId="37483" xr:uid="{D011E185-46C6-4FA2-A6C5-3A2F56B587E9}"/>
    <cellStyle name="Total 2 2 2 2 2 2 2 2 2 2 2 28" xfId="32031" xr:uid="{6EF1C5BD-93CE-4E45-8EC8-3269E9421D46}"/>
    <cellStyle name="Total 2 2 2 2 2 2 2 2 2 2 2 28 2" xfId="41219" xr:uid="{673B4E3F-4EEA-4900-AE14-0356E8AE4BBB}"/>
    <cellStyle name="Total 2 2 2 2 2 2 2 2 2 2 2 29" xfId="37667" xr:uid="{347C0DDB-F4A9-4179-A0C4-86DCFC47450D}"/>
    <cellStyle name="Total 2 2 2 2 2 2 2 2 2 2 2 3" xfId="29372" xr:uid="{C7B577FD-484D-4A0D-A89C-8241672A3552}"/>
    <cellStyle name="Total 2 2 2 2 2 2 2 2 2 2 2 3 2" xfId="40592" xr:uid="{CA4816FF-2B61-468E-845A-857782134DD4}"/>
    <cellStyle name="Total 2 2 2 2 2 2 2 2 2 2 2 4" xfId="28223" xr:uid="{C2BE27E2-25FF-4AB8-A015-1333270410BA}"/>
    <cellStyle name="Total 2 2 2 2 2 2 2 2 2 2 2 4 2" xfId="40341" xr:uid="{B58C9FE6-E044-40D9-BE67-48BC054FADC7}"/>
    <cellStyle name="Total 2 2 2 2 2 2 2 2 2 2 2 5" xfId="28282" xr:uid="{9006BD34-A7DF-4638-AB6B-5671C1792C03}"/>
    <cellStyle name="Total 2 2 2 2 2 2 2 2 2 2 2 5 2" xfId="40352" xr:uid="{8140FCF7-9808-4B78-95CA-A32E34173AC4}"/>
    <cellStyle name="Total 2 2 2 2 2 2 2 2 2 2 2 6" xfId="16146" xr:uid="{A2AA50F0-3A88-41D6-B015-A0CD0F3FA309}"/>
    <cellStyle name="Total 2 2 2 2 2 2 2 2 2 2 2 6 2" xfId="37625" xr:uid="{BA54A9C5-D6BD-4026-8C6A-4187B1D0A7AC}"/>
    <cellStyle name="Total 2 2 2 2 2 2 2 2 2 2 2 7" xfId="29421" xr:uid="{9B501281-076E-413C-B9A7-AC9952E190B3}"/>
    <cellStyle name="Total 2 2 2 2 2 2 2 2 2 2 2 7 2" xfId="40605" xr:uid="{71A89A69-6AB7-417D-8128-E6A16EF01E9A}"/>
    <cellStyle name="Total 2 2 2 2 2 2 2 2 2 2 2 8" xfId="31442" xr:uid="{6EE1A93D-6792-4820-9378-8D20A4BB0720}"/>
    <cellStyle name="Total 2 2 2 2 2 2 2 2 2 2 2 8 2" xfId="41081" xr:uid="{A12599BE-A7F3-4EA4-A88C-ABB493EDC9A3}"/>
    <cellStyle name="Total 2 2 2 2 2 2 2 2 2 2 2 9" xfId="29444" xr:uid="{AF6D5BA0-B2A4-409A-9A75-000F242E86DB}"/>
    <cellStyle name="Total 2 2 2 2 2 2 2 2 2 2 2 9 10" xfId="40611" xr:uid="{3D57309D-EBCF-401A-9493-6941FA1159B7}"/>
    <cellStyle name="Total 2 2 2 2 2 2 2 2 2 2 2 9 2" xfId="34500" xr:uid="{CBD52767-C27B-4D77-88F3-69544DD4A77F}"/>
    <cellStyle name="Total 2 2 2 2 2 2 2 2 2 2 2 9 2 2" xfId="41773" xr:uid="{44E5FF8A-2C66-458B-B799-8C2C5981FB1A}"/>
    <cellStyle name="Total 2 2 2 2 2 2 2 2 2 2 2 9 3" xfId="36543" xr:uid="{87CAAB1D-8518-4798-948A-9F0D86FC5E86}"/>
    <cellStyle name="Total 2 2 2 2 2 2 2 2 2 2 2 9 3 2" xfId="42208" xr:uid="{26D3D217-D3F8-44B8-B673-CCCCD43939EF}"/>
    <cellStyle name="Total 2 2 2 2 2 2 2 2 2 2 2 9 4" xfId="32371" xr:uid="{8D50E922-4977-4081-A0EE-F737C831CE60}"/>
    <cellStyle name="Total 2 2 2 2 2 2 2 2 2 2 2 9 4 2" xfId="41280" xr:uid="{7832C31A-828B-4551-A0B5-CA9AA84244DB}"/>
    <cellStyle name="Total 2 2 2 2 2 2 2 2 2 2 2 9 5" xfId="32477" xr:uid="{D3F243C7-7B0C-4A0C-BF64-00DAFF9285C4}"/>
    <cellStyle name="Total 2 2 2 2 2 2 2 2 2 2 2 9 5 2" xfId="41311" xr:uid="{7985F307-5CB7-494F-BE03-1FD046F9F4C4}"/>
    <cellStyle name="Total 2 2 2 2 2 2 2 2 2 2 2 9 6" xfId="28625" xr:uid="{C339A5E1-8D92-46FB-B4D0-DB6D49C30131}"/>
    <cellStyle name="Total 2 2 2 2 2 2 2 2 2 2 2 9 6 2" xfId="40437" xr:uid="{0153A733-D270-4807-9B08-4A8F6BD5A3B6}"/>
    <cellStyle name="Total 2 2 2 2 2 2 2 2 2 2 2 9 7" xfId="28176" xr:uid="{CB796D94-0C23-4963-8CDC-5527E2E330BA}"/>
    <cellStyle name="Total 2 2 2 2 2 2 2 2 2 2 2 9 7 2" xfId="40330" xr:uid="{57BCBD86-AD32-4542-A6F7-01C28A7C7DF3}"/>
    <cellStyle name="Total 2 2 2 2 2 2 2 2 2 2 2 9 8" xfId="28201" xr:uid="{D4162465-8C4F-47EE-A89D-02DF7D2F0DD6}"/>
    <cellStyle name="Total 2 2 2 2 2 2 2 2 2 2 2 9 8 2" xfId="40334" xr:uid="{9F68E611-A4C4-472E-9250-8DA1E05D8D3C}"/>
    <cellStyle name="Total 2 2 2 2 2 2 2 2 2 2 2 9 9" xfId="36698" xr:uid="{A88CBAEA-C6B1-418E-B742-7FAD3573CBB6}"/>
    <cellStyle name="Total 2 2 2 2 2 2 2 2 2 2 2 9 9 2" xfId="42247" xr:uid="{6E7C914C-891D-4E63-B4B0-A47FC56262B8}"/>
    <cellStyle name="Total 2 2 2 2 2 2 2 2 2 2 20" xfId="35939" xr:uid="{D1F0D56B-2982-47E2-AEAF-F9D9BFB8C1FC}"/>
    <cellStyle name="Total 2 2 2 2 2 2 2 2 2 2 20 2" xfId="42079" xr:uid="{1F87A68B-6BEA-43FD-83DA-4E4B1E216935}"/>
    <cellStyle name="Total 2 2 2 2 2 2 2 2 2 2 21" xfId="35969" xr:uid="{56D4B0C6-AECF-41C6-B918-96F5FDE82DAD}"/>
    <cellStyle name="Total 2 2 2 2 2 2 2 2 2 2 21 2" xfId="42084" xr:uid="{F0EF40E9-014B-45A0-897C-245BACA8BF75}"/>
    <cellStyle name="Total 2 2 2 2 2 2 2 2 2 2 22" xfId="15747" xr:uid="{841D627B-7688-467B-A450-73C05A80C8CB}"/>
    <cellStyle name="Total 2 2 2 2 2 2 2 2 2 2 22 2" xfId="37538" xr:uid="{9813584E-B14E-4CF9-9C4E-593C0B6680E1}"/>
    <cellStyle name="Total 2 2 2 2 2 2 2 2 2 2 23" xfId="31669" xr:uid="{152B329B-3AA2-40D4-A15D-5EBEEEA384F6}"/>
    <cellStyle name="Total 2 2 2 2 2 2 2 2 2 2 23 2" xfId="41134" xr:uid="{64404939-1C9C-45AB-9269-0A548BBBBAC6}"/>
    <cellStyle name="Total 2 2 2 2 2 2 2 2 2 2 24" xfId="30115" xr:uid="{27387E3F-944F-4CEF-97B3-3B37C4DDD177}"/>
    <cellStyle name="Total 2 2 2 2 2 2 2 2 2 2 24 2" xfId="40758" xr:uid="{6B733B00-8097-4787-8FDD-2CDE11737E9A}"/>
    <cellStyle name="Total 2 2 2 2 2 2 2 2 2 2 25" xfId="27402" xr:uid="{6EF6BB8B-D025-44AE-84CD-F245E60D0D4E}"/>
    <cellStyle name="Total 2 2 2 2 2 2 2 2 2 2 25 2" xfId="40147" xr:uid="{2EFEBCF7-F826-417B-ABB1-5E7302B59E46}"/>
    <cellStyle name="Total 2 2 2 2 2 2 2 2 2 2 26" xfId="36458" xr:uid="{177C9C0B-44B0-4487-9652-10D08C659376}"/>
    <cellStyle name="Total 2 2 2 2 2 2 2 2 2 2 26 2" xfId="42191" xr:uid="{37AA1073-D332-41B5-9064-6CE0B1EC6E72}"/>
    <cellStyle name="Total 2 2 2 2 2 2 2 2 2 2 27" xfId="31302" xr:uid="{726D5E1F-661A-4674-B31E-CC81A79579ED}"/>
    <cellStyle name="Total 2 2 2 2 2 2 2 2 2 2 27 2" xfId="41042" xr:uid="{4CBA7671-BB21-47E6-B1DD-09791A8D5232}"/>
    <cellStyle name="Total 2 2 2 2 2 2 2 2 2 2 28" xfId="28508" xr:uid="{FCFB83EC-BD90-4ECE-8E1F-82C7D782854A}"/>
    <cellStyle name="Total 2 2 2 2 2 2 2 2 2 2 28 2" xfId="40412" xr:uid="{0AB27292-AD18-46AA-9D49-F7859FA0A9B1}"/>
    <cellStyle name="Total 2 2 2 2 2 2 2 2 2 2 29" xfId="37664" xr:uid="{8D71224E-FCB2-447D-9848-5DE9311B5482}"/>
    <cellStyle name="Total 2 2 2 2 2 2 2 2 2 2 3" xfId="29369" xr:uid="{F6822A73-3ACB-4A02-9126-6F884C8614B9}"/>
    <cellStyle name="Total 2 2 2 2 2 2 2 2 2 2 3 2" xfId="40591" xr:uid="{72E5C317-71BF-42EE-90B2-BB364F2C9FCB}"/>
    <cellStyle name="Total 2 2 2 2 2 2 2 2 2 2 4" xfId="28346" xr:uid="{4092BD30-42B0-44C7-8514-910D2B1C89D0}"/>
    <cellStyle name="Total 2 2 2 2 2 2 2 2 2 2 4 2" xfId="40370" xr:uid="{C3CAAF1A-F27B-47FB-A8E4-36A713FEAEDC}"/>
    <cellStyle name="Total 2 2 2 2 2 2 2 2 2 2 5" xfId="29140" xr:uid="{42842749-3495-4ABD-A2FD-0ECF9FD42C24}"/>
    <cellStyle name="Total 2 2 2 2 2 2 2 2 2 2 5 2" xfId="40541" xr:uid="{CC43A088-7DEA-4DE4-AF4C-913D0712F626}"/>
    <cellStyle name="Total 2 2 2 2 2 2 2 2 2 2 6" xfId="31007" xr:uid="{ED368755-8A20-4A3D-9170-9BDE4E1FA360}"/>
    <cellStyle name="Total 2 2 2 2 2 2 2 2 2 2 6 2" xfId="40971" xr:uid="{6B1BFA17-7412-4E10-8214-767E9D7A9758}"/>
    <cellStyle name="Total 2 2 2 2 2 2 2 2 2 2 7" xfId="31015" xr:uid="{3C4F3479-DC8D-4042-AC35-3AA33B5C62F0}"/>
    <cellStyle name="Total 2 2 2 2 2 2 2 2 2 2 7 2" xfId="40973" xr:uid="{43AEC249-68E7-46BC-9A89-374D1258D5F6}"/>
    <cellStyle name="Total 2 2 2 2 2 2 2 2 2 2 8" xfId="29408" xr:uid="{890549B6-FE51-4832-8340-44E97588F283}"/>
    <cellStyle name="Total 2 2 2 2 2 2 2 2 2 2 8 2" xfId="40603" xr:uid="{9659523B-0FBE-42E9-89E3-8FF8D0B0BDC7}"/>
    <cellStyle name="Total 2 2 2 2 2 2 2 2 2 2 9" xfId="15579" xr:uid="{831CD0CA-FDFA-4A4B-9C5B-A2D2E8D24271}"/>
    <cellStyle name="Total 2 2 2 2 2 2 2 2 2 2 9 10" xfId="37502" xr:uid="{9C2A1108-BDEE-41B9-AB88-F25D07CA6D75}"/>
    <cellStyle name="Total 2 2 2 2 2 2 2 2 2 2 9 2" xfId="33494" xr:uid="{C625C4DB-B2BA-41BA-BF2C-2C4A086EDA16}"/>
    <cellStyle name="Total 2 2 2 2 2 2 2 2 2 2 9 2 2" xfId="41541" xr:uid="{FD514421-1332-4DAE-947B-D7A66FA19663}"/>
    <cellStyle name="Total 2 2 2 2 2 2 2 2 2 2 9 3" xfId="36364" xr:uid="{7B3091F0-57DC-4F06-AD44-8DC5B01C2B72}"/>
    <cellStyle name="Total 2 2 2 2 2 2 2 2 2 2 9 3 2" xfId="42174" xr:uid="{D2E07F9D-FC6E-46A1-B442-D0BF3ECF3BC1}"/>
    <cellStyle name="Total 2 2 2 2 2 2 2 2 2 2 9 4" xfId="32067" xr:uid="{8D9933F0-3DCF-4FD2-99D6-20C0296F49E9}"/>
    <cellStyle name="Total 2 2 2 2 2 2 2 2 2 2 9 4 2" xfId="41227" xr:uid="{65E5B0F7-CC27-4FC5-8250-96931FD930F6}"/>
    <cellStyle name="Total 2 2 2 2 2 2 2 2 2 2 9 5" xfId="36074" xr:uid="{968341DD-B720-4A7D-87B7-61B72F884580}"/>
    <cellStyle name="Total 2 2 2 2 2 2 2 2 2 2 9 5 2" xfId="42105" xr:uid="{95085BCD-59AA-40F8-A923-F2CC936BC143}"/>
    <cellStyle name="Total 2 2 2 2 2 2 2 2 2 2 9 6" xfId="30924" xr:uid="{EB5985BD-09E7-4E9D-ACA7-5AD9B47A3682}"/>
    <cellStyle name="Total 2 2 2 2 2 2 2 2 2 2 9 6 2" xfId="40944" xr:uid="{21FEC67B-1035-45AC-A110-29159025B16B}"/>
    <cellStyle name="Total 2 2 2 2 2 2 2 2 2 2 9 7" xfId="31853" xr:uid="{6A48D583-6971-4F16-92C0-741A6CB729DE}"/>
    <cellStyle name="Total 2 2 2 2 2 2 2 2 2 2 9 7 2" xfId="41167" xr:uid="{4EB24E5B-93F3-421E-954E-7234DE92A921}"/>
    <cellStyle name="Total 2 2 2 2 2 2 2 2 2 2 9 8" xfId="27973" xr:uid="{90CC1722-099B-435F-BA41-0121630375F7}"/>
    <cellStyle name="Total 2 2 2 2 2 2 2 2 2 2 9 8 2" xfId="40289" xr:uid="{64198FC3-B610-4853-B381-357BAE253862}"/>
    <cellStyle name="Total 2 2 2 2 2 2 2 2 2 2 9 9" xfId="30567" xr:uid="{E991A0E3-D5E4-488D-BC1E-041BE5F1E40F}"/>
    <cellStyle name="Total 2 2 2 2 2 2 2 2 2 2 9 9 2" xfId="40857" xr:uid="{65A830EB-9EB4-46BA-97DF-091CB2CD9879}"/>
    <cellStyle name="Total 2 2 2 2 2 2 2 2 2 20" xfId="15974" xr:uid="{D1E228B6-EC64-46EC-804C-3DCFCB3C6593}"/>
    <cellStyle name="Total 2 2 2 2 2 2 2 2 2 20 2" xfId="37594" xr:uid="{A5007937-FF30-4F36-B01C-F5B5E0AA6DB0}"/>
    <cellStyle name="Total 2 2 2 2 2 2 2 2 2 21" xfId="31108" xr:uid="{D1AF51A9-B031-48FD-BFB3-D14B55625ABB}"/>
    <cellStyle name="Total 2 2 2 2 2 2 2 2 2 21 2" xfId="40995" xr:uid="{346922E7-C617-4145-AAAC-9C26303A3FEC}"/>
    <cellStyle name="Total 2 2 2 2 2 2 2 2 2 22" xfId="15712" xr:uid="{AF842676-D9FD-4B42-B712-439849FF5BF5}"/>
    <cellStyle name="Total 2 2 2 2 2 2 2 2 2 22 2" xfId="37527" xr:uid="{27EEE806-A14F-49C1-A465-40A362F654A6}"/>
    <cellStyle name="Total 2 2 2 2 2 2 2 2 2 23" xfId="31624" xr:uid="{7C08DA0B-32EF-4980-B9F2-81821EE7B7DA}"/>
    <cellStyle name="Total 2 2 2 2 2 2 2 2 2 23 2" xfId="41126" xr:uid="{FCF511C9-2D3D-4605-8AB2-86FD72541898}"/>
    <cellStyle name="Total 2 2 2 2 2 2 2 2 2 24" xfId="29238" xr:uid="{B8588399-00E8-4187-B03C-38BF5D79C8E1}"/>
    <cellStyle name="Total 2 2 2 2 2 2 2 2 2 24 10" xfId="40561" xr:uid="{41016C96-31F8-4396-9043-C9217A9CF916}"/>
    <cellStyle name="Total 2 2 2 2 2 2 2 2 2 24 2" xfId="33491" xr:uid="{96576E7C-B207-4526-8090-A8A4DF65F7B7}"/>
    <cellStyle name="Total 2 2 2 2 2 2 2 2 2 24 2 2" xfId="41540" xr:uid="{B2CA6376-29E8-4DB0-A0F1-853FF810E3AB}"/>
    <cellStyle name="Total 2 2 2 2 2 2 2 2 2 24 3" xfId="36361" xr:uid="{B7459B25-841E-4705-A20E-25C9858022F2}"/>
    <cellStyle name="Total 2 2 2 2 2 2 2 2 2 24 3 2" xfId="42173" xr:uid="{DE81C91B-9E75-4652-B2CC-5B03F66F3FCD}"/>
    <cellStyle name="Total 2 2 2 2 2 2 2 2 2 24 4" xfId="32047" xr:uid="{AEA5FEF8-C605-433A-A7DE-6506FC6A33BF}"/>
    <cellStyle name="Total 2 2 2 2 2 2 2 2 2 24 4 2" xfId="41224" xr:uid="{CDD4BED0-DCD8-40DC-828E-3F64D2789463}"/>
    <cellStyle name="Total 2 2 2 2 2 2 2 2 2 24 5" xfId="36607" xr:uid="{D7D0AB13-BFEC-4AA4-95DF-C6CC88B1D399}"/>
    <cellStyle name="Total 2 2 2 2 2 2 2 2 2 24 5 2" xfId="42226" xr:uid="{0FF9B4F7-1530-46C6-A866-A94C2CD85133}"/>
    <cellStyle name="Total 2 2 2 2 2 2 2 2 2 24 6" xfId="31921" xr:uid="{B4294607-46A5-4E4E-A824-43AC15CAD47A}"/>
    <cellStyle name="Total 2 2 2 2 2 2 2 2 2 24 6 2" xfId="41191" xr:uid="{2FD03C23-E0BF-470E-A152-993E9A6995F7}"/>
    <cellStyle name="Total 2 2 2 2 2 2 2 2 2 24 7" xfId="36472" xr:uid="{512A5D6F-76CF-40C2-88D7-AE023EEB2588}"/>
    <cellStyle name="Total 2 2 2 2 2 2 2 2 2 24 7 2" xfId="42193" xr:uid="{2EEA8A0F-FA48-4C54-9CAB-1C191EA8DA15}"/>
    <cellStyle name="Total 2 2 2 2 2 2 2 2 2 24 8" xfId="14661" xr:uid="{66526B50-2056-4287-ADCF-02BC19370D83}"/>
    <cellStyle name="Total 2 2 2 2 2 2 2 2 2 24 8 2" xfId="37269" xr:uid="{04AD4B15-8398-493C-A351-59839D86E272}"/>
    <cellStyle name="Total 2 2 2 2 2 2 2 2 2 24 9" xfId="31432" xr:uid="{6DA15726-E9BD-4C48-BBF4-DD227C710827}"/>
    <cellStyle name="Total 2 2 2 2 2 2 2 2 2 24 9 2" xfId="41077" xr:uid="{07120271-B564-44E9-8875-64D1F4640C80}"/>
    <cellStyle name="Total 2 2 2 2 2 2 2 2 2 25" xfId="34381" xr:uid="{FBE33F0E-5808-4A43-9095-2C51206C10A8}"/>
    <cellStyle name="Total 2 2 2 2 2 2 2 2 2 25 2" xfId="41744" xr:uid="{27FE7726-5502-4999-A9A2-5344F0D21971}"/>
    <cellStyle name="Total 2 2 2 2 2 2 2 2 2 26" xfId="33990" xr:uid="{5CCC9557-375B-4BCF-9934-21FCD81E8042}"/>
    <cellStyle name="Total 2 2 2 2 2 2 2 2 2 26 2" xfId="41663" xr:uid="{544C31A2-E50C-452B-B63C-21B7C6AD4405}"/>
    <cellStyle name="Total 2 2 2 2 2 2 2 2 2 27" xfId="33735" xr:uid="{9465D70E-8997-4813-9E5B-02ED43F3A9B2}"/>
    <cellStyle name="Total 2 2 2 2 2 2 2 2 2 27 2" xfId="41597" xr:uid="{49113051-9659-41BB-B490-CCEC727275FC}"/>
    <cellStyle name="Total 2 2 2 2 2 2 2 2 2 28" xfId="34750" xr:uid="{C0960617-05A1-4672-8916-3A2EFAA4E615}"/>
    <cellStyle name="Total 2 2 2 2 2 2 2 2 2 28 2" xfId="41822" xr:uid="{F2A90C86-E957-4318-98D1-805C8C72D666}"/>
    <cellStyle name="Total 2 2 2 2 2 2 2 2 2 29" xfId="33675" xr:uid="{07F43517-BE4E-4AB8-9CFB-51D4DFC04CF4}"/>
    <cellStyle name="Total 2 2 2 2 2 2 2 2 2 29 2" xfId="41586" xr:uid="{85FAA53E-318E-4E05-A1E2-6F01C308B3FE}"/>
    <cellStyle name="Total 2 2 2 2 2 2 2 2 2 3" xfId="23563" xr:uid="{2F322AB3-652B-48A5-BD0E-EB6692012141}"/>
    <cellStyle name="Total 2 2 2 2 2 2 2 2 2 3 2" xfId="39289" xr:uid="{DE0B9120-2A22-4C3B-BEDF-E034611829DC}"/>
    <cellStyle name="Total 2 2 2 2 2 2 2 2 2 30" xfId="35299" xr:uid="{2EC89591-4601-408C-BE6D-21BD4AFB3DF7}"/>
    <cellStyle name="Total 2 2 2 2 2 2 2 2 2 30 2" xfId="41941" xr:uid="{2CF6A124-D554-4C45-855E-175D6D331995}"/>
    <cellStyle name="Total 2 2 2 2 2 2 2 2 2 31" xfId="32765" xr:uid="{3B39366E-02C8-4FE3-BF29-EC288C25CE82}"/>
    <cellStyle name="Total 2 2 2 2 2 2 2 2 2 31 2" xfId="41375" xr:uid="{0EC85652-2E17-4A2D-A983-FB0DAF270F6B}"/>
    <cellStyle name="Total 2 2 2 2 2 2 2 2 2 32" xfId="33389" xr:uid="{A00A9D66-D75A-48DE-9F3E-D0761BAF130A}"/>
    <cellStyle name="Total 2 2 2 2 2 2 2 2 2 32 2" xfId="41521" xr:uid="{5E70E3B2-A09C-483B-BDA1-CE4F871E98DC}"/>
    <cellStyle name="Total 2 2 2 2 2 2 2 2 2 33" xfId="34050" xr:uid="{80F1B40E-BCAB-4F5A-83A7-7C1B943F635A}"/>
    <cellStyle name="Total 2 2 2 2 2 2 2 2 2 33 2" xfId="41676" xr:uid="{E3BFB35A-7273-46A2-BD91-5433FCCA15DA}"/>
    <cellStyle name="Total 2 2 2 2 2 2 2 2 2 34" xfId="33877" xr:uid="{B4FBBE1C-37D0-495A-8CFE-692E6ECC5759}"/>
    <cellStyle name="Total 2 2 2 2 2 2 2 2 2 34 2" xfId="41633" xr:uid="{EC5D801C-16CE-4E73-8160-F3A3E89E775F}"/>
    <cellStyle name="Total 2 2 2 2 2 2 2 2 2 35" xfId="34055" xr:uid="{5D8CC59F-3831-4E2F-88ED-BA7BEADF9A10}"/>
    <cellStyle name="Total 2 2 2 2 2 2 2 2 2 35 2" xfId="41678" xr:uid="{E723957D-F4C4-4FCB-B77B-560D19EBE65E}"/>
    <cellStyle name="Total 2 2 2 2 2 2 2 2 2 36" xfId="35582" xr:uid="{9814DD10-1F5C-464A-9471-467435144983}"/>
    <cellStyle name="Total 2 2 2 2 2 2 2 2 2 36 2" xfId="42011" xr:uid="{5EFD30C3-2862-42E2-82A4-4C24FC72AA75}"/>
    <cellStyle name="Total 2 2 2 2 2 2 2 2 2 37" xfId="27211" xr:uid="{43E559B0-0095-4142-9FA9-F9C855622A74}"/>
    <cellStyle name="Total 2 2 2 2 2 2 2 2 2 37 2" xfId="40106" xr:uid="{06D254C0-EA40-4F00-B78E-D8FF733A686E}"/>
    <cellStyle name="Total 2 2 2 2 2 2 2 2 2 38" xfId="32225" xr:uid="{68609C8C-ABE6-4F24-9FD1-0F48CB17F327}"/>
    <cellStyle name="Total 2 2 2 2 2 2 2 2 2 38 2" xfId="41252" xr:uid="{475BE00C-BB6B-41B1-BD59-35B0AC219CE5}"/>
    <cellStyle name="Total 2 2 2 2 2 2 2 2 2 39" xfId="14885" xr:uid="{868AD494-0FB2-4141-BE4A-4DCA60FF2628}"/>
    <cellStyle name="Total 2 2 2 2 2 2 2 2 2 39 2" xfId="37328" xr:uid="{CBC09489-1FC5-4270-82A5-9690D81CA0FE}"/>
    <cellStyle name="Total 2 2 2 2 2 2 2 2 2 4" xfId="20854" xr:uid="{774F2E3B-79E5-46AC-9A47-3D8D5F497DA4}"/>
    <cellStyle name="Total 2 2 2 2 2 2 2 2 2 4 2" xfId="38666" xr:uid="{4D17EA5F-0263-44DF-898B-5408B0D41D42}"/>
    <cellStyle name="Total 2 2 2 2 2 2 2 2 2 40" xfId="29757" xr:uid="{FABE4ABA-D372-47E1-97A8-C720F282323A}"/>
    <cellStyle name="Total 2 2 2 2 2 2 2 2 2 40 2" xfId="40681" xr:uid="{9205F03D-F766-4380-8D23-1FBD19495767}"/>
    <cellStyle name="Total 2 2 2 2 2 2 2 2 2 41" xfId="36710" xr:uid="{4323B7E9-2ED9-42AD-BB4F-6F91423AAADE}"/>
    <cellStyle name="Total 2 2 2 2 2 2 2 2 2 41 2" xfId="42251" xr:uid="{83E60F73-97FA-49B4-863E-3D28575E130B}"/>
    <cellStyle name="Total 2 2 2 2 2 2 2 2 2 42" xfId="36758" xr:uid="{E855799B-8911-44BF-A9A1-F17F77085D0C}"/>
    <cellStyle name="Total 2 2 2 2 2 2 2 2 2 42 2" xfId="42259" xr:uid="{FEAC2D49-0418-43EA-8037-6D15FAF3E64E}"/>
    <cellStyle name="Total 2 2 2 2 2 2 2 2 2 43" xfId="36794" xr:uid="{C41E7993-B1F0-4431-A935-BE76CAFF1E87}"/>
    <cellStyle name="Total 2 2 2 2 2 2 2 2 2 43 2" xfId="42263" xr:uid="{272D17C7-D1EC-44A3-B6B6-93C59ED693FD}"/>
    <cellStyle name="Total 2 2 2 2 2 2 2 2 2 44" xfId="37246" xr:uid="{DAED67A7-0DB2-4025-9E3B-60266518AEB3}"/>
    <cellStyle name="Total 2 2 2 2 2 2 2 2 2 5" xfId="23506" xr:uid="{668F27DF-0CBD-47B6-B1B7-E5F0CC7832A0}"/>
    <cellStyle name="Total 2 2 2 2 2 2 2 2 2 5 2" xfId="39276" xr:uid="{18FB1678-4924-4C4F-868C-10EC7703A50C}"/>
    <cellStyle name="Total 2 2 2 2 2 2 2 2 2 6" xfId="20882" xr:uid="{054E2C83-8ADF-4C49-9CFE-45E91B73B691}"/>
    <cellStyle name="Total 2 2 2 2 2 2 2 2 2 6 2" xfId="38673" xr:uid="{887DF503-9AB3-48E7-B3EC-01DC5B238270}"/>
    <cellStyle name="Total 2 2 2 2 2 2 2 2 2 7" xfId="23823" xr:uid="{7B1519A4-10D6-473A-B557-2C17F349B33B}"/>
    <cellStyle name="Total 2 2 2 2 2 2 2 2 2 7 2" xfId="39336" xr:uid="{9D8C83EE-2397-4579-BF20-390A186A0A30}"/>
    <cellStyle name="Total 2 2 2 2 2 2 2 2 2 8" xfId="19964" xr:uid="{5C382214-880E-4EE1-B74E-BF4ACA92DC97}"/>
    <cellStyle name="Total 2 2 2 2 2 2 2 2 2 8 2" xfId="38491" xr:uid="{6014E601-753C-4DD6-A218-F220B05515CE}"/>
    <cellStyle name="Total 2 2 2 2 2 2 2 2 2 9" xfId="24513" xr:uid="{EFDAA206-BBCB-41AA-A4ED-17A95D395663}"/>
    <cellStyle name="Total 2 2 2 2 2 2 2 2 2 9 2" xfId="39494" xr:uid="{5DB0A650-7881-4D1D-A612-B6A06224DD97}"/>
    <cellStyle name="Total 2 2 2 2 2 2 2 2 20" xfId="20375" xr:uid="{ACF76BFE-347B-449D-B9D6-70D8E86E343A}"/>
    <cellStyle name="Total 2 2 2 2 2 2 2 2 20 2" xfId="38570" xr:uid="{EE3D3DFC-5FB0-4AD2-9DB5-3F9B40611E1B}"/>
    <cellStyle name="Total 2 2 2 2 2 2 2 2 21" xfId="24355" xr:uid="{AC51DB8C-2D3D-41DB-A9F2-7D380536969A}"/>
    <cellStyle name="Total 2 2 2 2 2 2 2 2 21 2" xfId="39460" xr:uid="{752D5D86-0EF8-4592-B4AD-4315A01916C9}"/>
    <cellStyle name="Total 2 2 2 2 2 2 2 2 22" xfId="20576" xr:uid="{8E2FB5E8-9B6E-4EF4-963F-149D2582B520}"/>
    <cellStyle name="Total 2 2 2 2 2 2 2 2 22 2" xfId="38611" xr:uid="{C2E1868F-7A70-4967-8C31-E781E2471F96}"/>
    <cellStyle name="Total 2 2 2 2 2 2 2 2 23" xfId="24544" xr:uid="{BA0C4190-FC72-45A9-B47F-F4A8E95A3981}"/>
    <cellStyle name="Total 2 2 2 2 2 2 2 2 23 2" xfId="39499" xr:uid="{AA9BE361-F3B9-48DD-AE34-424E12443F08}"/>
    <cellStyle name="Total 2 2 2 2 2 2 2 2 24" xfId="20441" xr:uid="{1567B538-939A-4B76-BC78-D20B192CA7D4}"/>
    <cellStyle name="Total 2 2 2 2 2 2 2 2 24 2" xfId="38584" xr:uid="{46EB0A47-B6E1-4CCA-8889-8B10C8DCCCA3}"/>
    <cellStyle name="Total 2 2 2 2 2 2 2 2 25" xfId="23591" xr:uid="{639534D7-3558-4BA5-B645-539800EC85CF}"/>
    <cellStyle name="Total 2 2 2 2 2 2 2 2 25 2" xfId="39295" xr:uid="{D75E52EA-CCA5-400A-8841-15831F936D3E}"/>
    <cellStyle name="Total 2 2 2 2 2 2 2 2 26" xfId="20841" xr:uid="{B71AD19C-216C-4085-AC01-04F425074482}"/>
    <cellStyle name="Total 2 2 2 2 2 2 2 2 26 2" xfId="38662" xr:uid="{D6875522-F0B5-45F8-BD13-C19314B64B79}"/>
    <cellStyle name="Total 2 2 2 2 2 2 2 2 27" xfId="22009" xr:uid="{F95BBF92-BBB8-49F9-A2D3-35B4ABA08E3A}"/>
    <cellStyle name="Total 2 2 2 2 2 2 2 2 27 2" xfId="38930" xr:uid="{58588C13-9CCE-4E53-A5D7-F2FE14ADE139}"/>
    <cellStyle name="Total 2 2 2 2 2 2 2 2 28" xfId="20942" xr:uid="{E073FCB1-9D4C-4DA4-8BAA-1BC691238B3E}"/>
    <cellStyle name="Total 2 2 2 2 2 2 2 2 28 2" xfId="38688" xr:uid="{0E4730AA-B5DA-42C2-B559-94B3483BC283}"/>
    <cellStyle name="Total 2 2 2 2 2 2 2 2 29" xfId="23892" xr:uid="{47170254-5DAE-4703-A001-4040C79FC8B6}"/>
    <cellStyle name="Total 2 2 2 2 2 2 2 2 29 2" xfId="39353" xr:uid="{E3BACE11-1212-4936-8ACA-4F90DEA2715E}"/>
    <cellStyle name="Total 2 2 2 2 2 2 2 2 3" xfId="18347" xr:uid="{B71E8D94-729B-4187-88B8-AED86D0CA138}"/>
    <cellStyle name="Total 2 2 2 2 2 2 2 2 3 2" xfId="38122" xr:uid="{37C524C4-04D0-467C-9476-8FFF46693205}"/>
    <cellStyle name="Total 2 2 2 2 2 2 2 2 30" xfId="20166" xr:uid="{F7E38134-50C1-44E8-BD5A-105BFDA5B620}"/>
    <cellStyle name="Total 2 2 2 2 2 2 2 2 30 2" xfId="38527" xr:uid="{ACF63148-DC5E-4C1A-BEA0-35A6BBEB02FE}"/>
    <cellStyle name="Total 2 2 2 2 2 2 2 2 31" xfId="21547" xr:uid="{CC8B8121-62FA-4F4F-BA2E-5AD479223360}"/>
    <cellStyle name="Total 2 2 2 2 2 2 2 2 31 2" xfId="38826" xr:uid="{5903075D-0EF8-4277-92CE-05C8B192F709}"/>
    <cellStyle name="Total 2 2 2 2 2 2 2 2 32" xfId="17746" xr:uid="{68249C82-4B5B-4F2C-BB2A-CBCC93BC8385}"/>
    <cellStyle name="Total 2 2 2 2 2 2 2 2 32 2" xfId="37981" xr:uid="{CB6BBFAE-C99F-4940-9885-A92D47D0EF9F}"/>
    <cellStyle name="Total 2 2 2 2 2 2 2 2 33" xfId="17259" xr:uid="{09BC7D2E-F399-4E9A-AF80-3E46D7EBD088}"/>
    <cellStyle name="Total 2 2 2 2 2 2 2 2 33 2" xfId="37888" xr:uid="{C1CA7B1F-5789-401D-BB15-C0ABC3A35842}"/>
    <cellStyle name="Total 2 2 2 2 2 2 2 2 34" xfId="26286" xr:uid="{DC66C8B3-0F19-4834-AE56-B0A367D625A7}"/>
    <cellStyle name="Total 2 2 2 2 2 2 2 2 34 2" xfId="39908" xr:uid="{D6D41873-9485-491A-AABB-7A7F2569CEB1}"/>
    <cellStyle name="Total 2 2 2 2 2 2 2 2 35" xfId="26367" xr:uid="{4DE29C07-CC56-49AB-BA20-436F7BBF8923}"/>
    <cellStyle name="Total 2 2 2 2 2 2 2 2 35 2" xfId="39925" xr:uid="{1441B45F-44A7-4451-B36C-82557B99AAE3}"/>
    <cellStyle name="Total 2 2 2 2 2 2 2 2 36" xfId="26443" xr:uid="{86F39117-750C-49DE-B7EC-C8160C95615B}"/>
    <cellStyle name="Total 2 2 2 2 2 2 2 2 36 2" xfId="39941" xr:uid="{72D4DF69-A85F-4246-8FA0-8FA6EEC15FDD}"/>
    <cellStyle name="Total 2 2 2 2 2 2 2 2 37" xfId="26515" xr:uid="{FEA15887-C48C-47E6-A2D7-1C147D8BC65C}"/>
    <cellStyle name="Total 2 2 2 2 2 2 2 2 37 2" xfId="39956" xr:uid="{4BA06891-5AE1-4B9D-96C8-83E0DDDEE948}"/>
    <cellStyle name="Total 2 2 2 2 2 2 2 2 38" xfId="26580" xr:uid="{5465CB0D-B05C-4175-8A93-203B538EBA13}"/>
    <cellStyle name="Total 2 2 2 2 2 2 2 2 38 2" xfId="39970" xr:uid="{DA517498-8A96-4119-9D0F-A95C81AF52CE}"/>
    <cellStyle name="Total 2 2 2 2 2 2 2 2 39" xfId="26639" xr:uid="{C7467347-66AD-4C66-982E-BC0B667FF44C}"/>
    <cellStyle name="Total 2 2 2 2 2 2 2 2 39 2" xfId="39982" xr:uid="{408ADAEF-F32A-4B86-86EF-AFCCAEE78349}"/>
    <cellStyle name="Total 2 2 2 2 2 2 2 2 4" xfId="18467" xr:uid="{5DD8A3E8-2374-49C9-9BBC-02B20310C581}"/>
    <cellStyle name="Total 2 2 2 2 2 2 2 2 4 2" xfId="38151" xr:uid="{630D683D-8CA2-4E8F-8F7C-21863723572F}"/>
    <cellStyle name="Total 2 2 2 2 2 2 2 2 40" xfId="26694" xr:uid="{9D5C1924-EDB6-4EF5-BA8B-701E9A36757F}"/>
    <cellStyle name="Total 2 2 2 2 2 2 2 2 40 2" xfId="39994" xr:uid="{A7AE319F-E593-4085-8E84-0F4E67BDC020}"/>
    <cellStyle name="Total 2 2 2 2 2 2 2 2 41" xfId="26743" xr:uid="{1B17A505-0180-421E-A007-62746C526D81}"/>
    <cellStyle name="Total 2 2 2 2 2 2 2 2 41 2" xfId="40005" xr:uid="{2671EEC0-EBF9-434F-9CB7-F63A7717F555}"/>
    <cellStyle name="Total 2 2 2 2 2 2 2 2 42" xfId="26791" xr:uid="{4566140B-2181-4F5E-881D-254BCB9AE865}"/>
    <cellStyle name="Total 2 2 2 2 2 2 2 2 42 2" xfId="40016" xr:uid="{074B2F81-7EC9-4CF8-9730-2AB032DD539D}"/>
    <cellStyle name="Total 2 2 2 2 2 2 2 2 43" xfId="26835" xr:uid="{4C62EA8E-35FF-449C-A567-49861DA2C01F}"/>
    <cellStyle name="Total 2 2 2 2 2 2 2 2 43 2" xfId="40027" xr:uid="{0B8294EB-7C5B-4552-AB17-91B8D483B703}"/>
    <cellStyle name="Total 2 2 2 2 2 2 2 2 44" xfId="26877" xr:uid="{BC5DB62A-1E92-4BE0-8727-10DFE84655B4}"/>
    <cellStyle name="Total 2 2 2 2 2 2 2 2 44 2" xfId="40037" xr:uid="{456836DB-CF3F-4CAD-A340-2ED061E22B35}"/>
    <cellStyle name="Total 2 2 2 2 2 2 2 2 45" xfId="26968" xr:uid="{A45F0A21-4650-4582-AED9-B745E849E4FC}"/>
    <cellStyle name="Total 2 2 2 2 2 2 2 2 45 2" xfId="40057" xr:uid="{F6867BC8-1117-44B1-892A-BFB715947328}"/>
    <cellStyle name="Total 2 2 2 2 2 2 2 2 46" xfId="30034" xr:uid="{9A1CD691-4367-49E2-B39F-89CDD15EDB00}"/>
    <cellStyle name="Total 2 2 2 2 2 2 2 2 46 2" xfId="40741" xr:uid="{D2C53333-5C3A-4B0E-AB16-FFA4D7FC3FEF}"/>
    <cellStyle name="Total 2 2 2 2 2 2 2 2 47" xfId="28855" xr:uid="{E30C7099-1CE9-4CF9-9B96-7C5024B7E4B1}"/>
    <cellStyle name="Total 2 2 2 2 2 2 2 2 47 2" xfId="40485" xr:uid="{35C0CEE0-B91C-4EAF-B585-A9B5BA3A2CA0}"/>
    <cellStyle name="Total 2 2 2 2 2 2 2 2 48" xfId="29899" xr:uid="{5C30D7F7-A15F-40FE-AB48-FDFF8C49E3B0}"/>
    <cellStyle name="Total 2 2 2 2 2 2 2 2 48 2" xfId="40710" xr:uid="{C72DED1F-D869-4568-93CA-2D74F7175268}"/>
    <cellStyle name="Total 2 2 2 2 2 2 2 2 49" xfId="15513" xr:uid="{25A9127A-B6CA-4B12-997B-6ED0CDB5CC11}"/>
    <cellStyle name="Total 2 2 2 2 2 2 2 2 49 2" xfId="37486" xr:uid="{012239A0-0924-4110-ADFF-9ABB47F35825}"/>
    <cellStyle name="Total 2 2 2 2 2 2 2 2 5" xfId="18590" xr:uid="{362A2BD6-561C-4F19-8B4D-36016FDD6940}"/>
    <cellStyle name="Total 2 2 2 2 2 2 2 2 5 2" xfId="38180" xr:uid="{01BDD7B7-4FAA-41C2-9BA0-8C6DBBC70615}"/>
    <cellStyle name="Total 2 2 2 2 2 2 2 2 50" xfId="30955" xr:uid="{D7C740B8-0335-4F6E-B10B-E5C86FA12B6E}"/>
    <cellStyle name="Total 2 2 2 2 2 2 2 2 50 2" xfId="40955" xr:uid="{E40D7F1E-D03C-4360-A2B7-80BC9743F715}"/>
    <cellStyle name="Total 2 2 2 2 2 2 2 2 51" xfId="31404" xr:uid="{03BA2E09-746A-4E7A-9927-311FA094FF72}"/>
    <cellStyle name="Total 2 2 2 2 2 2 2 2 51 10" xfId="41070" xr:uid="{282CF5E2-3DDC-4056-AE3A-86E1C514710C}"/>
    <cellStyle name="Total 2 2 2 2 2 2 2 2 51 2" xfId="33285" xr:uid="{E367610E-737E-41DE-BB17-8D35A19AC8F0}"/>
    <cellStyle name="Total 2 2 2 2 2 2 2 2 51 2 2" xfId="41491" xr:uid="{F41CC558-96DD-4A32-B289-22A042A5B494}"/>
    <cellStyle name="Total 2 2 2 2 2 2 2 2 51 3" xfId="36298" xr:uid="{62FB2792-B974-4321-91EA-8A2EB3155548}"/>
    <cellStyle name="Total 2 2 2 2 2 2 2 2 51 3 2" xfId="42160" xr:uid="{FD86ADC2-8B62-4BB4-AA6C-EA49382E90E6}"/>
    <cellStyle name="Total 2 2 2 2 2 2 2 2 51 4" xfId="31795" xr:uid="{00D7C6E0-BEC7-448F-AE26-28B0C931CE12}"/>
    <cellStyle name="Total 2 2 2 2 2 2 2 2 51 4 2" xfId="41156" xr:uid="{A223C6C6-DE69-4390-9F6E-FA357D9F3FF5}"/>
    <cellStyle name="Total 2 2 2 2 2 2 2 2 51 5" xfId="32043" xr:uid="{E2DA40DD-FF32-421A-A25A-44741958A946}"/>
    <cellStyle name="Total 2 2 2 2 2 2 2 2 51 5 2" xfId="41221" xr:uid="{E1DFFA7D-9AC7-446E-ADA5-44D91F300A0B}"/>
    <cellStyle name="Total 2 2 2 2 2 2 2 2 51 6" xfId="36659" xr:uid="{F8F968D8-FCEB-4798-8684-90307F6BB3C7}"/>
    <cellStyle name="Total 2 2 2 2 2 2 2 2 51 6 2" xfId="42241" xr:uid="{E4B5BC9D-C1FD-4832-9F4A-BDED28CAB621}"/>
    <cellStyle name="Total 2 2 2 2 2 2 2 2 51 7" xfId="27445" xr:uid="{E95E0EE4-DCBF-4170-AB73-A586F08CAE94}"/>
    <cellStyle name="Total 2 2 2 2 2 2 2 2 51 7 2" xfId="40154" xr:uid="{F7F72A0C-9B35-426D-BE54-4ED4238F869F}"/>
    <cellStyle name="Total 2 2 2 2 2 2 2 2 51 8" xfId="31904" xr:uid="{659B5168-1BB7-4E43-B458-3156AA1E6A3E}"/>
    <cellStyle name="Total 2 2 2 2 2 2 2 2 51 8 2" xfId="41184" xr:uid="{E7169FCB-34AF-4F57-BA3F-8CE4712A5EC7}"/>
    <cellStyle name="Total 2 2 2 2 2 2 2 2 51 9" xfId="32395" xr:uid="{530E1561-9FC1-41ED-8904-03754C37C2DD}"/>
    <cellStyle name="Total 2 2 2 2 2 2 2 2 51 9 2" xfId="41291" xr:uid="{3D62DE8C-D54C-4984-8220-AA058D5C6D85}"/>
    <cellStyle name="Total 2 2 2 2 2 2 2 2 52" xfId="33246" xr:uid="{DAD36226-C952-4200-AF55-27C5BA2B6061}"/>
    <cellStyle name="Total 2 2 2 2 2 2 2 2 52 2" xfId="41480" xr:uid="{00AEBBB7-BB8B-439E-915F-3DCEB429D015}"/>
    <cellStyle name="Total 2 2 2 2 2 2 2 2 53" xfId="33778" xr:uid="{5EEDAFF2-FF8E-4ADD-9B24-F11E37418B0A}"/>
    <cellStyle name="Total 2 2 2 2 2 2 2 2 53 2" xfId="41609" xr:uid="{BABFE14B-A7EA-4868-9FAF-7D29B2337B5E}"/>
    <cellStyle name="Total 2 2 2 2 2 2 2 2 54" xfId="33673" xr:uid="{8CD85673-8EDD-468E-8731-457DFB3A1540}"/>
    <cellStyle name="Total 2 2 2 2 2 2 2 2 54 2" xfId="41585" xr:uid="{7E209277-BF0E-4C14-80EE-C09B3894CD15}"/>
    <cellStyle name="Total 2 2 2 2 2 2 2 2 55" xfId="35385" xr:uid="{6862A12C-29E4-4A7A-88B8-9F865A596E6A}"/>
    <cellStyle name="Total 2 2 2 2 2 2 2 2 55 2" xfId="41962" xr:uid="{F75B7BCC-9CDA-4C7E-8A53-11B88319C5BA}"/>
    <cellStyle name="Total 2 2 2 2 2 2 2 2 56" xfId="32700" xr:uid="{0A5AA833-F876-44E7-BA23-D314879C0734}"/>
    <cellStyle name="Total 2 2 2 2 2 2 2 2 56 2" xfId="41360" xr:uid="{6BD3FAC4-B629-4716-81A0-A84FEFED1FA6}"/>
    <cellStyle name="Total 2 2 2 2 2 2 2 2 57" xfId="34963" xr:uid="{48A82EB8-6F6A-4A38-9153-6870D8814873}"/>
    <cellStyle name="Total 2 2 2 2 2 2 2 2 57 2" xfId="41874" xr:uid="{8622F08F-81B7-412E-A5CF-B38DC8A9C63D}"/>
    <cellStyle name="Total 2 2 2 2 2 2 2 2 58" xfId="33851" xr:uid="{195600B0-BC1C-4CAA-81CC-E71DAC571666}"/>
    <cellStyle name="Total 2 2 2 2 2 2 2 2 58 2" xfId="41626" xr:uid="{5798A482-571A-420B-A7EB-BA67342FECC1}"/>
    <cellStyle name="Total 2 2 2 2 2 2 2 2 59" xfId="34468" xr:uid="{35A1C1D1-30C9-4520-97E7-FCCAF319BB62}"/>
    <cellStyle name="Total 2 2 2 2 2 2 2 2 59 2" xfId="41764" xr:uid="{9BFD521A-99D6-433C-8DBC-204016C09BC2}"/>
    <cellStyle name="Total 2 2 2 2 2 2 2 2 6" xfId="18712" xr:uid="{43AF73AC-D1E9-4F7C-8FA3-97A52E900DEB}"/>
    <cellStyle name="Total 2 2 2 2 2 2 2 2 6 2" xfId="38205" xr:uid="{B69609A7-15B1-44C3-AE76-A8F256BE9E63}"/>
    <cellStyle name="Total 2 2 2 2 2 2 2 2 60" xfId="34130" xr:uid="{6242227D-E200-4F56-A246-E5609B580A9B}"/>
    <cellStyle name="Total 2 2 2 2 2 2 2 2 60 2" xfId="41696" xr:uid="{F2BC5356-FA1B-4B5D-92FF-9FA3C8BCE467}"/>
    <cellStyle name="Total 2 2 2 2 2 2 2 2 61" xfId="32919" xr:uid="{FCAF847B-52FA-4D32-A513-EFF72819DA54}"/>
    <cellStyle name="Total 2 2 2 2 2 2 2 2 61 2" xfId="41402" xr:uid="{6433DAD5-677B-45F1-B601-D433D30DF082}"/>
    <cellStyle name="Total 2 2 2 2 2 2 2 2 62" xfId="35091" xr:uid="{DDDFDB42-3A01-4539-A1AD-26C0E06BFC65}"/>
    <cellStyle name="Total 2 2 2 2 2 2 2 2 62 2" xfId="41909" xr:uid="{374DB321-05A8-4108-8C31-8EB7375F7723}"/>
    <cellStyle name="Total 2 2 2 2 2 2 2 2 63" xfId="34811" xr:uid="{354BB531-D375-4DF5-A389-E584CE533B4B}"/>
    <cellStyle name="Total 2 2 2 2 2 2 2 2 63 2" xfId="41840" xr:uid="{6F65151D-28DE-4823-ACFB-F5CC11B8A964}"/>
    <cellStyle name="Total 2 2 2 2 2 2 2 2 64" xfId="17352" xr:uid="{6ED60F1A-E42A-4856-BC67-A02AE1312BC0}"/>
    <cellStyle name="Total 2 2 2 2 2 2 2 2 64 2" xfId="37905" xr:uid="{DB48F55C-5219-4847-AA74-32394340D02E}"/>
    <cellStyle name="Total 2 2 2 2 2 2 2 2 65" xfId="31440" xr:uid="{6FC42D81-9365-4E63-9847-B509BF77A9B9}"/>
    <cellStyle name="Total 2 2 2 2 2 2 2 2 65 2" xfId="41080" xr:uid="{9501BC6D-F864-4C6A-809B-03C721779BB8}"/>
    <cellStyle name="Total 2 2 2 2 2 2 2 2 66" xfId="27633" xr:uid="{8AC447E5-D067-45D0-886F-5D13920DE39F}"/>
    <cellStyle name="Total 2 2 2 2 2 2 2 2 66 2" xfId="40197" xr:uid="{42E61F92-1E67-4EEA-A5E2-56F319333DFA}"/>
    <cellStyle name="Total 2 2 2 2 2 2 2 2 67" xfId="15450" xr:uid="{4DAA71B9-6EF3-412F-8F9D-F31F970B5786}"/>
    <cellStyle name="Total 2 2 2 2 2 2 2 2 67 2" xfId="37471" xr:uid="{46770795-ACF2-4B82-A8DC-E660330C2E66}"/>
    <cellStyle name="Total 2 2 2 2 2 2 2 2 68" xfId="29970" xr:uid="{13F45870-2B05-432C-8EC1-084F103E5245}"/>
    <cellStyle name="Total 2 2 2 2 2 2 2 2 68 2" xfId="40723" xr:uid="{5D07B3BF-7E20-40F8-BC27-466A74F017EC}"/>
    <cellStyle name="Total 2 2 2 2 2 2 2 2 69" xfId="32206" xr:uid="{75D5CE8C-ED18-42D7-A5F4-795BDDABCC63}"/>
    <cellStyle name="Total 2 2 2 2 2 2 2 2 69 2" xfId="41249" xr:uid="{D38B782D-08AA-4054-8FEC-F47E6C253571}"/>
    <cellStyle name="Total 2 2 2 2 2 2 2 2 7" xfId="18826" xr:uid="{5E9C8BCD-59D2-4944-91D5-1AD78F2CEF21}"/>
    <cellStyle name="Total 2 2 2 2 2 2 2 2 7 2" xfId="38232" xr:uid="{92101105-7D91-4890-8BC0-C8B54A77D74D}"/>
    <cellStyle name="Total 2 2 2 2 2 2 2 2 70" xfId="14836" xr:uid="{DE6DF738-E53D-4AB4-A874-4B30433604ED}"/>
    <cellStyle name="Total 2 2 2 2 2 2 2 2 70 2" xfId="37316" xr:uid="{390241C4-E842-4CE1-89D6-484AC23A010F}"/>
    <cellStyle name="Total 2 2 2 2 2 2 2 2 71" xfId="37243" xr:uid="{1328D935-E1AD-4C14-A7B7-2DC1C498EF1C}"/>
    <cellStyle name="Total 2 2 2 2 2 2 2 2 8" xfId="18945" xr:uid="{0BCAFBA5-418D-4C27-B723-3F210DF68E9C}"/>
    <cellStyle name="Total 2 2 2 2 2 2 2 2 8 2" xfId="38259" xr:uid="{39BC2236-6D5F-4746-A735-A79909BF4AFF}"/>
    <cellStyle name="Total 2 2 2 2 2 2 2 2 9" xfId="19058" xr:uid="{29701487-17DD-449F-8E9D-DF0964007D93}"/>
    <cellStyle name="Total 2 2 2 2 2 2 2 2 9 2" xfId="38283" xr:uid="{5FBC01D0-163D-4DA5-A411-D529A4E1FE86}"/>
    <cellStyle name="Total 2 2 2 2 2 2 2 20" xfId="20967" xr:uid="{C3D4AD99-DAB6-44D2-AD7C-45FC6B1C12EF}"/>
    <cellStyle name="Total 2 2 2 2 2 2 2 20 2" xfId="38692" xr:uid="{15C114B1-2731-4905-85A0-44A0BBFB7454}"/>
    <cellStyle name="Total 2 2 2 2 2 2 2 21" xfId="24509" xr:uid="{162D544B-5E1E-4193-9147-5E4C25375551}"/>
    <cellStyle name="Total 2 2 2 2 2 2 2 21 2" xfId="39492" xr:uid="{1B6B5633-D16E-4328-A1F1-63EC162A3743}"/>
    <cellStyle name="Total 2 2 2 2 2 2 2 22" xfId="21135" xr:uid="{8D0E3512-2667-4F09-B6CF-5FF5B6A8A6B5}"/>
    <cellStyle name="Total 2 2 2 2 2 2 2 22 2" xfId="38729" xr:uid="{B11FE4A4-A793-4487-8243-F0D7BFE5A1ED}"/>
    <cellStyle name="Total 2 2 2 2 2 2 2 23" xfId="24975" xr:uid="{2EA04BEF-A503-4E8B-9935-5BEAEC13E7C9}"/>
    <cellStyle name="Total 2 2 2 2 2 2 2 23 2" xfId="39585" xr:uid="{AB86EBEE-065B-4976-BC6D-E54298E09D1E}"/>
    <cellStyle name="Total 2 2 2 2 2 2 2 24" xfId="25140" xr:uid="{D7599665-6D15-4716-A18E-52F908C50E02}"/>
    <cellStyle name="Total 2 2 2 2 2 2 2 24 2" xfId="39624" xr:uid="{A6C8F248-6C5A-4F61-A828-AC785FA67284}"/>
    <cellStyle name="Total 2 2 2 2 2 2 2 25" xfId="25295" xr:uid="{370AA6A4-108C-4719-8B0F-5457A8EDBA06}"/>
    <cellStyle name="Total 2 2 2 2 2 2 2 25 2" xfId="39661" xr:uid="{69F0A103-37C5-4C71-82E8-46E577843E07}"/>
    <cellStyle name="Total 2 2 2 2 2 2 2 26" xfId="25440" xr:uid="{27427AA7-2B1E-44E2-A96A-8FC9826751F5}"/>
    <cellStyle name="Total 2 2 2 2 2 2 2 26 2" xfId="39695" xr:uid="{CC49B196-2D0D-4A7C-B4FE-4B12324C2AAC}"/>
    <cellStyle name="Total 2 2 2 2 2 2 2 27" xfId="25574" xr:uid="{619B0FCB-6A3A-45DB-99CF-3BF679210E5F}"/>
    <cellStyle name="Total 2 2 2 2 2 2 2 27 2" xfId="39727" xr:uid="{574174BB-2C2E-4DE4-A254-9BF78238B5F2}"/>
    <cellStyle name="Total 2 2 2 2 2 2 2 28" xfId="25698" xr:uid="{77F4B600-2933-4390-B76A-F080010D67BA}"/>
    <cellStyle name="Total 2 2 2 2 2 2 2 28 2" xfId="39758" xr:uid="{2673FD1B-ED8F-4768-9066-867D69E9A78A}"/>
    <cellStyle name="Total 2 2 2 2 2 2 2 29" xfId="25807" xr:uid="{EB92708E-F495-486D-AA79-C3BBF3CBB9B3}"/>
    <cellStyle name="Total 2 2 2 2 2 2 2 29 2" xfId="39785" xr:uid="{D653FA08-09A3-4631-9556-401A01CBBEF8}"/>
    <cellStyle name="Total 2 2 2 2 2 2 2 3" xfId="16172" xr:uid="{48B19F0E-9339-4DE9-8E0E-54CA223AA375}"/>
    <cellStyle name="Total 2 2 2 2 2 2 2 3 10" xfId="24451" xr:uid="{7899EB25-BA60-4E59-A67D-28DB6C6C01D9}"/>
    <cellStyle name="Total 2 2 2 2 2 2 2 3 10 2" xfId="39479" xr:uid="{FEC8C5FD-543C-45A1-8848-FB6209FAC84C}"/>
    <cellStyle name="Total 2 2 2 2 2 2 2 3 11" xfId="20609" xr:uid="{22C19734-4B3E-4357-80D4-D8996FD11CCA}"/>
    <cellStyle name="Total 2 2 2 2 2 2 2 3 11 2" xfId="38617" xr:uid="{349AC2AA-8D49-47B2-942D-857F9A5705BA}"/>
    <cellStyle name="Total 2 2 2 2 2 2 2 3 12" xfId="23946" xr:uid="{505EC4F3-2C86-4BA4-9D71-997623B5F126}"/>
    <cellStyle name="Total 2 2 2 2 2 2 2 3 12 2" xfId="39367" xr:uid="{1694FC62-CF56-4F0E-86FA-2F6CBD38C144}"/>
    <cellStyle name="Total 2 2 2 2 2 2 2 3 13" xfId="21617" xr:uid="{3877E8A6-B3E3-414E-975C-21D797152DE2}"/>
    <cellStyle name="Total 2 2 2 2 2 2 2 3 13 2" xfId="38842" xr:uid="{9D43BBAC-D2AF-47AF-8722-8D1CBB05F60C}"/>
    <cellStyle name="Total 2 2 2 2 2 2 2 3 14" xfId="22178" xr:uid="{74BDC367-01C4-44B3-8884-15AA671D9004}"/>
    <cellStyle name="Total 2 2 2 2 2 2 2 3 14 2" xfId="38967" xr:uid="{5D1025CD-8E41-4296-9584-268D47BE3527}"/>
    <cellStyle name="Total 2 2 2 2 2 2 2 3 15" xfId="21264" xr:uid="{BBBE0EB3-D523-45C8-8A04-04822C02D476}"/>
    <cellStyle name="Total 2 2 2 2 2 2 2 3 15 2" xfId="38761" xr:uid="{14B61241-AF3B-4149-B184-6685C502DE07}"/>
    <cellStyle name="Total 2 2 2 2 2 2 2 3 16" xfId="20267" xr:uid="{3B969376-3340-4CF0-9534-814F6C28BA64}"/>
    <cellStyle name="Total 2 2 2 2 2 2 2 3 16 2" xfId="38550" xr:uid="{06F01FB8-1C10-4B86-8F86-B90660A37E43}"/>
    <cellStyle name="Total 2 2 2 2 2 2 2 3 17" xfId="20970" xr:uid="{0AF8FDC5-DA48-43BD-9EC2-7D4590AF8B87}"/>
    <cellStyle name="Total 2 2 2 2 2 2 2 3 17 2" xfId="38695" xr:uid="{137AF63B-07BC-4287-BAA7-65BC660FA0BE}"/>
    <cellStyle name="Total 2 2 2 2 2 2 2 3 18" xfId="27891" xr:uid="{50C53D13-BEBD-41E3-90F3-F8EE5C28E8D1}"/>
    <cellStyle name="Total 2 2 2 2 2 2 2 3 18 2" xfId="40263" xr:uid="{848C6E89-41D1-4D8E-B6AB-700308917769}"/>
    <cellStyle name="Total 2 2 2 2 2 2 2 3 19" xfId="30533" xr:uid="{7A904E1B-F884-475A-B888-B1A2B2418C12}"/>
    <cellStyle name="Total 2 2 2 2 2 2 2 3 19 2" xfId="40850" xr:uid="{D4EA7BC7-E858-4A3F-B0AB-C340E18A49E3}"/>
    <cellStyle name="Total 2 2 2 2 2 2 2 3 2" xfId="18344" xr:uid="{A1FFB8D8-9ED3-463E-B276-ABC9E87A9AB4}"/>
    <cellStyle name="Total 2 2 2 2 2 2 2 3 2 2" xfId="22309" xr:uid="{C71F8FED-37AF-416A-8E92-1F7A7427C1F6}"/>
    <cellStyle name="Total 2 2 2 2 2 2 2 3 2 2 2" xfId="22998" xr:uid="{3A1C6127-7AE6-4CEB-8865-9608CEE20E03}"/>
    <cellStyle name="Total 2 2 2 2 2 2 2 3 2 2 2 2" xfId="39172" xr:uid="{43B7D934-083C-49F5-94EE-8B128760A86F}"/>
    <cellStyle name="Total 2 2 2 2 2 2 2 3 2 2 3" xfId="29706" xr:uid="{DED2B587-BB37-4044-91A3-6DA2B215067E}"/>
    <cellStyle name="Total 2 2 2 2 2 2 2 3 2 2 3 2" xfId="40673" xr:uid="{0A606CAE-25AC-4A97-9AA8-40C72735D1FC}"/>
    <cellStyle name="Total 2 2 2 2 2 2 2 3 2 2 4" xfId="27173" xr:uid="{4C72C6D2-7E4D-41B6-8B7B-ECAF50BF0835}"/>
    <cellStyle name="Total 2 2 2 2 2 2 2 3 2 2 4 2" xfId="40098" xr:uid="{D77011DE-3166-4747-9C8A-9FCD11385A6A}"/>
    <cellStyle name="Total 2 2 2 2 2 2 2 3 2 2 5" xfId="15458" xr:uid="{F4F93AC8-486A-465B-A468-930B625E903D}"/>
    <cellStyle name="Total 2 2 2 2 2 2 2 3 2 2 5 2" xfId="37473" xr:uid="{5EC5667B-315F-4CC2-8DED-14B9D893FFC1}"/>
    <cellStyle name="Total 2 2 2 2 2 2 2 3 2 2 6" xfId="29710" xr:uid="{5624BA62-C973-4028-820C-0B090192A1BB}"/>
    <cellStyle name="Total 2 2 2 2 2 2 2 3 2 2 6 2" xfId="40674" xr:uid="{F87EF81A-C616-4653-9A36-0827A5604ACA}"/>
    <cellStyle name="Total 2 2 2 2 2 2 2 3 2 2 7" xfId="27927" xr:uid="{3F385873-1CF3-45BE-95ED-2DE7087C57D4}"/>
    <cellStyle name="Total 2 2 2 2 2 2 2 3 2 2 7 2" xfId="40269" xr:uid="{7F9C00AE-C3C9-4347-8A20-02592E6F48CA}"/>
    <cellStyle name="Total 2 2 2 2 2 2 2 3 2 2 8" xfId="28867" xr:uid="{9FE3DCD4-B86F-40A1-A9D0-2A4098B35BD3}"/>
    <cellStyle name="Total 2 2 2 2 2 2 2 3 2 2 8 2" xfId="40488" xr:uid="{6F239737-DEFA-4E7D-B115-EA12CA3B88D8}"/>
    <cellStyle name="Total 2 2 2 2 2 2 2 3 2 2 9" xfId="38995" xr:uid="{A9B7E028-B6C0-428A-A769-5037E1769CC7}"/>
    <cellStyle name="Total 2 2 2 2 2 2 2 3 2 3" xfId="29309" xr:uid="{E55F19FC-3D86-426B-AD82-7D4E992C4394}"/>
    <cellStyle name="Total 2 2 2 2 2 2 2 3 2 3 2" xfId="40578" xr:uid="{54E4430F-1B97-4B0E-8D93-22F636921E77}"/>
    <cellStyle name="Total 2 2 2 2 2 2 2 3 2 4" xfId="29146" xr:uid="{AE9978C2-DE3B-467F-ADDB-5E19D2AB1527}"/>
    <cellStyle name="Total 2 2 2 2 2 2 2 3 2 4 2" xfId="40543" xr:uid="{751F57B5-47A9-4B1D-B3AD-4C559C3C757D}"/>
    <cellStyle name="Total 2 2 2 2 2 2 2 3 2 5" xfId="15919" xr:uid="{6A1BFE96-6E9A-4A14-9210-F418301E26DB}"/>
    <cellStyle name="Total 2 2 2 2 2 2 2 3 2 5 2" xfId="37582" xr:uid="{B82147B7-DFDE-4B00-8636-A70C844239A6}"/>
    <cellStyle name="Total 2 2 2 2 2 2 2 3 2 6" xfId="28699" xr:uid="{46F34DC4-C7AF-4227-B7A5-F52D16E1DB23}"/>
    <cellStyle name="Total 2 2 2 2 2 2 2 3 2 6 2" xfId="40455" xr:uid="{EEA6A4FA-BB7F-490D-B8B7-21DCD79562CA}"/>
    <cellStyle name="Total 2 2 2 2 2 2 2 3 2 7" xfId="14837" xr:uid="{A073F566-F601-4B2A-9422-C871DAED9C1E}"/>
    <cellStyle name="Total 2 2 2 2 2 2 2 3 2 7 2" xfId="37317" xr:uid="{FFDA2795-6026-4049-ACB9-819B4F96DA39}"/>
    <cellStyle name="Total 2 2 2 2 2 2 2 3 2 8" xfId="31144" xr:uid="{39285000-1942-49C6-85CD-12DAD89537AD}"/>
    <cellStyle name="Total 2 2 2 2 2 2 2 3 2 8 2" xfId="41007" xr:uid="{26BBEC8A-6FAC-4B51-ABFF-621C90F93DBF}"/>
    <cellStyle name="Total 2 2 2 2 2 2 2 3 2 9" xfId="38121" xr:uid="{DB2CC329-6E28-474B-A1AD-09708EDF0E97}"/>
    <cellStyle name="Total 2 2 2 2 2 2 2 3 20" xfId="16022" xr:uid="{06E67836-6569-4C25-A53D-43612AEB3F29}"/>
    <cellStyle name="Total 2 2 2 2 2 2 2 3 20 2" xfId="37603" xr:uid="{68392CC7-749A-4BE2-A7C2-8ABB86FBBE38}"/>
    <cellStyle name="Total 2 2 2 2 2 2 2 3 21" xfId="30142" xr:uid="{A6374DCA-080E-46B0-9C0F-D5323CA7DFE2}"/>
    <cellStyle name="Total 2 2 2 2 2 2 2 3 21 2" xfId="40765" xr:uid="{819B351B-0CD2-46B4-95EF-7551D3F1EE06}"/>
    <cellStyle name="Total 2 2 2 2 2 2 2 3 22" xfId="15502" xr:uid="{64AC543C-27C7-4B5C-9FF2-F62D6C1455C7}"/>
    <cellStyle name="Total 2 2 2 2 2 2 2 3 22 2" xfId="37485" xr:uid="{E2C2F3C8-7FFB-41DE-8D5D-2B90B8A67F7C}"/>
    <cellStyle name="Total 2 2 2 2 2 2 2 3 23" xfId="28088" xr:uid="{D926CAA3-9B1F-4A99-AB29-2DD7509DBF21}"/>
    <cellStyle name="Total 2 2 2 2 2 2 2 3 23 2" xfId="40310" xr:uid="{BF3D946F-9237-405B-B431-C2FC9788AB9A}"/>
    <cellStyle name="Total 2 2 2 2 2 2 2 3 24" xfId="37632" xr:uid="{7710CDE4-6602-4117-BA8A-5F32FBE620EB}"/>
    <cellStyle name="Total 2 2 2 2 2 2 2 3 3" xfId="24334" xr:uid="{D43DE995-BA9D-4655-A015-5B68FAD28F25}"/>
    <cellStyle name="Total 2 2 2 2 2 2 2 3 3 2" xfId="39455" xr:uid="{08614252-6F4B-4EB0-AC6F-F78327310696}"/>
    <cellStyle name="Total 2 2 2 2 2 2 2 3 4" xfId="20594" xr:uid="{FE958DA9-85B8-4074-BD45-C46EB3E5AE78}"/>
    <cellStyle name="Total 2 2 2 2 2 2 2 3 4 2" xfId="38615" xr:uid="{32468C3C-596F-4D94-9D80-B8FDD0D05536}"/>
    <cellStyle name="Total 2 2 2 2 2 2 2 3 5" xfId="24661" xr:uid="{B1385520-A7A2-4DA2-870F-D756AF5DF56A}"/>
    <cellStyle name="Total 2 2 2 2 2 2 2 3 5 2" xfId="39518" xr:uid="{31994AAA-4796-47CA-93DD-55276B321C14}"/>
    <cellStyle name="Total 2 2 2 2 2 2 2 3 6" xfId="20034" xr:uid="{7B4EFD01-5651-4E1E-9632-604138E8D2F9}"/>
    <cellStyle name="Total 2 2 2 2 2 2 2 3 6 2" xfId="38502" xr:uid="{FD308F12-4D4F-4A12-83B8-D5AC4C53AB84}"/>
    <cellStyle name="Total 2 2 2 2 2 2 2 3 7" xfId="21405" xr:uid="{87A47B57-BAA0-4743-8F07-717A311DA5CE}"/>
    <cellStyle name="Total 2 2 2 2 2 2 2 3 7 2" xfId="38790" xr:uid="{475224B9-2F94-49DB-B05F-DD9DAAC6A6DF}"/>
    <cellStyle name="Total 2 2 2 2 2 2 2 3 8" xfId="23838" xr:uid="{B83D1DDF-91C5-4080-BEA1-CBAD0856644B}"/>
    <cellStyle name="Total 2 2 2 2 2 2 2 3 8 2" xfId="39341" xr:uid="{9BC50B0C-1E44-4655-8EFC-145AF8851FAA}"/>
    <cellStyle name="Total 2 2 2 2 2 2 2 3 9" xfId="19941" xr:uid="{BCB725F5-605B-4A39-979E-E4E4AF050322}"/>
    <cellStyle name="Total 2 2 2 2 2 2 2 3 9 2" xfId="38486" xr:uid="{888926F9-1FDD-4C57-9B70-195ECE0D114F}"/>
    <cellStyle name="Total 2 2 2 2 2 2 2 30" xfId="25909" xr:uid="{59006F13-6FC2-46D0-835B-2B6E0E749CF8}"/>
    <cellStyle name="Total 2 2 2 2 2 2 2 30 2" xfId="39811" xr:uid="{C310AB8D-3BF3-44B4-A775-250E6E5A8718}"/>
    <cellStyle name="Total 2 2 2 2 2 2 2 31" xfId="25994" xr:uid="{4CEF803F-891F-418B-B310-E8606AFD2D3E}"/>
    <cellStyle name="Total 2 2 2 2 2 2 2 31 2" xfId="39833" xr:uid="{5C1387DF-D9BD-4D3A-8FB9-FD64CF69136D}"/>
    <cellStyle name="Total 2 2 2 2 2 2 2 32" xfId="16290" xr:uid="{09A45539-17E3-44AF-8F1F-3F44B27C98FD}"/>
    <cellStyle name="Total 2 2 2 2 2 2 2 32 2" xfId="37690" xr:uid="{FA84D85F-D430-45CC-A5EF-B006056B97FC}"/>
    <cellStyle name="Total 2 2 2 2 2 2 2 33" xfId="16277" xr:uid="{6A648458-6D45-41B6-8A9C-E5A39E40E79D}"/>
    <cellStyle name="Total 2 2 2 2 2 2 2 33 2" xfId="37688" xr:uid="{01C1B721-7E8D-4CF2-921C-B95980D7E055}"/>
    <cellStyle name="Total 2 2 2 2 2 2 2 34" xfId="26283" xr:uid="{7CC51EB8-53BF-4E5C-B99C-51C5E30016A1}"/>
    <cellStyle name="Total 2 2 2 2 2 2 2 34 2" xfId="39907" xr:uid="{4BE33B7B-DEAF-49D0-AF3A-C4ACCF3547EE}"/>
    <cellStyle name="Total 2 2 2 2 2 2 2 35" xfId="26364" xr:uid="{F65F1C29-FE4E-4DB0-86EA-1EA25B4E92FE}"/>
    <cellStyle name="Total 2 2 2 2 2 2 2 35 2" xfId="39924" xr:uid="{1E6252C1-44FE-4FA9-867A-32AAE9DA362D}"/>
    <cellStyle name="Total 2 2 2 2 2 2 2 36" xfId="26440" xr:uid="{592D9058-115B-478A-B718-671D33AD618A}"/>
    <cellStyle name="Total 2 2 2 2 2 2 2 36 2" xfId="39940" xr:uid="{0189236C-22A0-41D4-977F-B9F0AF58EBD1}"/>
    <cellStyle name="Total 2 2 2 2 2 2 2 37" xfId="26512" xr:uid="{61CC8154-E482-4537-A17B-C34CE9F8349C}"/>
    <cellStyle name="Total 2 2 2 2 2 2 2 37 2" xfId="39955" xr:uid="{A981C4B0-CCF0-44CE-AA44-4F7AA7885FA3}"/>
    <cellStyle name="Total 2 2 2 2 2 2 2 38" xfId="26577" xr:uid="{45432AA5-2C3D-4087-94C8-B5DDBEFC81C1}"/>
    <cellStyle name="Total 2 2 2 2 2 2 2 38 2" xfId="39969" xr:uid="{56DD4A14-57CF-409C-9071-803D9F8F6B2C}"/>
    <cellStyle name="Total 2 2 2 2 2 2 2 39" xfId="26636" xr:uid="{F3B75840-D21B-4460-9007-55753F88EC36}"/>
    <cellStyle name="Total 2 2 2 2 2 2 2 39 2" xfId="39981" xr:uid="{F8FF1AED-AE55-4EF2-936E-00C838128B9E}"/>
    <cellStyle name="Total 2 2 2 2 2 2 2 4" xfId="18464" xr:uid="{03516D26-E6F5-4F36-B34C-22A431C9C121}"/>
    <cellStyle name="Total 2 2 2 2 2 2 2 4 2" xfId="38150" xr:uid="{D53CC0E6-8211-4991-B40E-FDCBF9D954E3}"/>
    <cellStyle name="Total 2 2 2 2 2 2 2 40" xfId="26691" xr:uid="{F323CE38-17D3-40D9-8CC5-9DD58DC5481E}"/>
    <cellStyle name="Total 2 2 2 2 2 2 2 40 2" xfId="39993" xr:uid="{A18597E9-E5B9-430A-8D5E-98FAAE36157F}"/>
    <cellStyle name="Total 2 2 2 2 2 2 2 41" xfId="26740" xr:uid="{9ABE1500-72C6-4405-A6DD-E3D3655A3E88}"/>
    <cellStyle name="Total 2 2 2 2 2 2 2 41 2" xfId="40004" xr:uid="{3B71BC69-6682-40F6-99A7-C6060A834CF4}"/>
    <cellStyle name="Total 2 2 2 2 2 2 2 42" xfId="26788" xr:uid="{C5EB89CB-E609-4E05-A33F-5331BE5E5407}"/>
    <cellStyle name="Total 2 2 2 2 2 2 2 42 2" xfId="40015" xr:uid="{1694982F-1F6F-44DD-97ED-C7650401404D}"/>
    <cellStyle name="Total 2 2 2 2 2 2 2 43" xfId="26832" xr:uid="{3B8E2F2F-2522-438D-B08B-3D6449FE693D}"/>
    <cellStyle name="Total 2 2 2 2 2 2 2 43 2" xfId="40026" xr:uid="{84A6AD8C-6E5B-43A2-A89E-64D51475001E}"/>
    <cellStyle name="Total 2 2 2 2 2 2 2 44" xfId="26874" xr:uid="{F34D9B8B-4C6F-4074-8DF7-4E022FE52C69}"/>
    <cellStyle name="Total 2 2 2 2 2 2 2 44 2" xfId="40036" xr:uid="{E3A34BC6-9B23-4E71-A9F5-44B2EE8F759A}"/>
    <cellStyle name="Total 2 2 2 2 2 2 2 45" xfId="26898" xr:uid="{276CED5A-6063-459D-88E0-EA490436A75C}"/>
    <cellStyle name="Total 2 2 2 2 2 2 2 45 2" xfId="40042" xr:uid="{F15BEFAC-6B85-40BE-8E46-3FA4FC20CE74}"/>
    <cellStyle name="Total 2 2 2 2 2 2 2 46" xfId="15732" xr:uid="{E570387D-6A06-4812-B2AA-BF56143DD550}"/>
    <cellStyle name="Total 2 2 2 2 2 2 2 46 2" xfId="37534" xr:uid="{816F9A33-2352-4B8A-A112-3800D69C7D5B}"/>
    <cellStyle name="Total 2 2 2 2 2 2 2 47" xfId="15756" xr:uid="{29BC1AC5-0BF8-4EAF-99ED-F773D0117DFB}"/>
    <cellStyle name="Total 2 2 2 2 2 2 2 47 2" xfId="37543" xr:uid="{C0675764-42D1-4561-B3A4-C1894A52286E}"/>
    <cellStyle name="Total 2 2 2 2 2 2 2 48" xfId="31136" xr:uid="{A204CF85-B6F7-4F8F-83EE-CD5D1A642C0A}"/>
    <cellStyle name="Total 2 2 2 2 2 2 2 48 2" xfId="41004" xr:uid="{FDC674F9-BB36-4A76-A648-0F2A08A12CA7}"/>
    <cellStyle name="Total 2 2 2 2 2 2 2 49" xfId="31335" xr:uid="{2360C5A1-86B3-4D4D-9B0E-952BA020B2BF}"/>
    <cellStyle name="Total 2 2 2 2 2 2 2 49 2" xfId="41053" xr:uid="{36151824-B0E5-4FF0-AF95-D395A0365A6F}"/>
    <cellStyle name="Total 2 2 2 2 2 2 2 5" xfId="18587" xr:uid="{DB8D9902-145C-4861-A03C-D74F25BCC330}"/>
    <cellStyle name="Total 2 2 2 2 2 2 2 5 2" xfId="38179" xr:uid="{D2C48D19-DA44-413F-87A8-6D9ED2476065}"/>
    <cellStyle name="Total 2 2 2 2 2 2 2 50" xfId="30603" xr:uid="{29E29BB6-5B17-420B-A998-C3FD3D735204}"/>
    <cellStyle name="Total 2 2 2 2 2 2 2 50 2" xfId="40866" xr:uid="{F331BF32-8D57-4F70-8FA7-57A3160C57F2}"/>
    <cellStyle name="Total 2 2 2 2 2 2 2 51" xfId="30904" xr:uid="{FAEEE456-6BE8-4BD1-A06B-76C8C26704FB}"/>
    <cellStyle name="Total 2 2 2 2 2 2 2 51 10" xfId="40939" xr:uid="{D6401F54-D475-4443-A1D9-BB2DCD535EB6}"/>
    <cellStyle name="Total 2 2 2 2 2 2 2 51 2" xfId="33282" xr:uid="{59B49FAC-AD71-409D-97E9-59AB59DF8096}"/>
    <cellStyle name="Total 2 2 2 2 2 2 2 51 2 2" xfId="41490" xr:uid="{C81355CF-8830-48DC-9F95-A7FBBA1DB498}"/>
    <cellStyle name="Total 2 2 2 2 2 2 2 51 3" xfId="36295" xr:uid="{135D244B-EFE0-4ADB-AEB1-CEB65DCDCFFA}"/>
    <cellStyle name="Total 2 2 2 2 2 2 2 51 3 2" xfId="42159" xr:uid="{E3D633DE-462D-4EEE-B37F-71EA2762468C}"/>
    <cellStyle name="Total 2 2 2 2 2 2 2 51 4" xfId="29564" xr:uid="{8E6EF079-2C71-4863-A3D8-5CF76DA3B321}"/>
    <cellStyle name="Total 2 2 2 2 2 2 2 51 4 2" xfId="40639" xr:uid="{86F733B5-F32B-4A55-85B4-15015B185947}"/>
    <cellStyle name="Total 2 2 2 2 2 2 2 51 5" xfId="14822" xr:uid="{FD98FC3B-4C71-48AE-8121-E7FDBC918B16}"/>
    <cellStyle name="Total 2 2 2 2 2 2 2 51 5 2" xfId="37314" xr:uid="{A9194FAE-708B-496A-A16D-D55D6D707E95}"/>
    <cellStyle name="Total 2 2 2 2 2 2 2 51 6" xfId="28445" xr:uid="{E87BDEB6-BF60-4BB2-B426-692DB654ED14}"/>
    <cellStyle name="Total 2 2 2 2 2 2 2 51 6 2" xfId="40395" xr:uid="{3066D18B-3F20-4570-98A6-BA52FC42723E}"/>
    <cellStyle name="Total 2 2 2 2 2 2 2 51 7" xfId="27462" xr:uid="{B43EB3EA-281F-4AD2-8A60-4477D3F7FF93}"/>
    <cellStyle name="Total 2 2 2 2 2 2 2 51 7 2" xfId="40159" xr:uid="{6EAD6CFC-6DC6-494C-A00E-CACF1D5D6159}"/>
    <cellStyle name="Total 2 2 2 2 2 2 2 51 8" xfId="36570" xr:uid="{00D936E3-74CB-4AE1-89D5-82E8046A0B40}"/>
    <cellStyle name="Total 2 2 2 2 2 2 2 51 8 2" xfId="42214" xr:uid="{65AACBE6-1D41-4FB4-BBDA-F7B7C30F78B7}"/>
    <cellStyle name="Total 2 2 2 2 2 2 2 51 9" xfId="31537" xr:uid="{961DABC7-FB6A-45C0-84BD-AC279433565F}"/>
    <cellStyle name="Total 2 2 2 2 2 2 2 51 9 2" xfId="41105" xr:uid="{51CB9C1D-A5A1-4E64-A58B-538588818497}"/>
    <cellStyle name="Total 2 2 2 2 2 2 2 52" xfId="34307" xr:uid="{387B6225-EB61-4F33-8960-F40F2C2DF7B2}"/>
    <cellStyle name="Total 2 2 2 2 2 2 2 52 2" xfId="41736" xr:uid="{A16CBBBB-BDE2-4BD1-AD6F-8693D85B83A5}"/>
    <cellStyle name="Total 2 2 2 2 2 2 2 53" xfId="34677" xr:uid="{7FD405C9-3A70-407F-B266-2140DA4F4C3D}"/>
    <cellStyle name="Total 2 2 2 2 2 2 2 53 2" xfId="41811" xr:uid="{8754FC00-D8DF-4D21-86DC-D8211CDB985C}"/>
    <cellStyle name="Total 2 2 2 2 2 2 2 54" xfId="33809" xr:uid="{09FC1FB1-DFBD-43F8-BDF6-BAA68F1356B5}"/>
    <cellStyle name="Total 2 2 2 2 2 2 2 54 2" xfId="41620" xr:uid="{8AB95D83-3B73-4D63-85EB-1F7AEA14A20F}"/>
    <cellStyle name="Total 2 2 2 2 2 2 2 55" xfId="34672" xr:uid="{21F3EEB3-03A4-47B6-9DEA-AB6F0C841F75}"/>
    <cellStyle name="Total 2 2 2 2 2 2 2 55 2" xfId="41809" xr:uid="{305326C6-B116-460A-86A8-69DC22A18D29}"/>
    <cellStyle name="Total 2 2 2 2 2 2 2 56" xfId="33811" xr:uid="{774F11B3-6088-4824-BB30-025F3F999DBD}"/>
    <cellStyle name="Total 2 2 2 2 2 2 2 56 2" xfId="41621" xr:uid="{6B384497-3263-4C71-8C2D-43B3886CA5C6}"/>
    <cellStyle name="Total 2 2 2 2 2 2 2 57" xfId="34599" xr:uid="{5E10A823-BBDB-4F9B-9338-CCEBA5760C2A}"/>
    <cellStyle name="Total 2 2 2 2 2 2 2 57 2" xfId="41789" xr:uid="{CC9906BA-F7D0-4F5D-9DCE-CCBE83885D79}"/>
    <cellStyle name="Total 2 2 2 2 2 2 2 58" xfId="33549" xr:uid="{5C79542B-1F74-46CC-BB57-4E1703FC934D}"/>
    <cellStyle name="Total 2 2 2 2 2 2 2 58 2" xfId="41554" xr:uid="{00874724-51C4-4434-A614-EA6405D593DE}"/>
    <cellStyle name="Total 2 2 2 2 2 2 2 59" xfId="34947" xr:uid="{DE915F7E-B699-488E-BC84-C26FAC75689D}"/>
    <cellStyle name="Total 2 2 2 2 2 2 2 59 2" xfId="41870" xr:uid="{2117821D-D7F3-4E02-B0AC-453C199F46BA}"/>
    <cellStyle name="Total 2 2 2 2 2 2 2 6" xfId="18709" xr:uid="{58BC9A1E-3C37-4306-875F-85E1118EBED0}"/>
    <cellStyle name="Total 2 2 2 2 2 2 2 6 2" xfId="38204" xr:uid="{1A1BE5C6-7E3D-4379-9307-5AD3E906B901}"/>
    <cellStyle name="Total 2 2 2 2 2 2 2 60" xfId="33975" xr:uid="{462018EB-511D-4DD1-A7CC-9B80B79E4E19}"/>
    <cellStyle name="Total 2 2 2 2 2 2 2 60 2" xfId="41661" xr:uid="{F3733863-2EB2-435A-AE96-0689263460F1}"/>
    <cellStyle name="Total 2 2 2 2 2 2 2 61" xfId="34406" xr:uid="{22F07821-0899-42B2-ADB1-5404D9F1A2CE}"/>
    <cellStyle name="Total 2 2 2 2 2 2 2 61 2" xfId="41750" xr:uid="{785962A6-E0E8-48BF-BCFF-4F1825996ACD}"/>
    <cellStyle name="Total 2 2 2 2 2 2 2 62" xfId="34146" xr:uid="{26CCD95D-DC8F-440E-91AE-55558B04DA13}"/>
    <cellStyle name="Total 2 2 2 2 2 2 2 62 2" xfId="41700" xr:uid="{8FF9F967-CBA0-41AD-BA0A-6D0596C1D647}"/>
    <cellStyle name="Total 2 2 2 2 2 2 2 63" xfId="32524" xr:uid="{A367210A-146E-4770-A787-0ABCD6E7232B}"/>
    <cellStyle name="Total 2 2 2 2 2 2 2 63 2" xfId="41316" xr:uid="{E20C7C8E-0222-4AF0-90D5-07A270474C7F}"/>
    <cellStyle name="Total 2 2 2 2 2 2 2 64" xfId="30003" xr:uid="{865C8EC8-65A6-4AB5-83CD-761E40AB53E2}"/>
    <cellStyle name="Total 2 2 2 2 2 2 2 64 2" xfId="40733" xr:uid="{623CCF87-197A-4121-B078-363DA0F1D23D}"/>
    <cellStyle name="Total 2 2 2 2 2 2 2 65" xfId="28420" xr:uid="{1C84AED3-0820-4615-B11D-ACD09AAF8142}"/>
    <cellStyle name="Total 2 2 2 2 2 2 2 65 2" xfId="40391" xr:uid="{5CEB7E3C-6B7D-466F-A84F-1F4FC4AEDDC8}"/>
    <cellStyle name="Total 2 2 2 2 2 2 2 66" xfId="17386" xr:uid="{D477B0CB-3C16-472F-80BA-D9A0B4E28463}"/>
    <cellStyle name="Total 2 2 2 2 2 2 2 66 2" xfId="37912" xr:uid="{0BEB05C8-8F34-4BFA-B7B9-655FF52A1001}"/>
    <cellStyle name="Total 2 2 2 2 2 2 2 67" xfId="31054" xr:uid="{81CD72CC-F5FF-48C4-B6C2-847B5CD29BDA}"/>
    <cellStyle name="Total 2 2 2 2 2 2 2 67 2" xfId="40980" xr:uid="{49D4ACC9-7EDB-4872-ADB2-2550290FEC46}"/>
    <cellStyle name="Total 2 2 2 2 2 2 2 68" xfId="15337" xr:uid="{77088D5F-F851-4EC6-A7B0-B759874B80C7}"/>
    <cellStyle name="Total 2 2 2 2 2 2 2 68 2" xfId="37439" xr:uid="{FC54F1D1-397D-4AA9-9278-AB17EA606160}"/>
    <cellStyle name="Total 2 2 2 2 2 2 2 69" xfId="36062" xr:uid="{FE150F92-E3CD-45E7-9F82-DA1DAC37C4AE}"/>
    <cellStyle name="Total 2 2 2 2 2 2 2 69 2" xfId="42098" xr:uid="{40F94724-56FB-4E75-BFD2-4CC890B83DC6}"/>
    <cellStyle name="Total 2 2 2 2 2 2 2 7" xfId="18823" xr:uid="{F2BD6923-65BE-44D0-8142-7ABEB3E07967}"/>
    <cellStyle name="Total 2 2 2 2 2 2 2 7 2" xfId="38231" xr:uid="{E23E76F3-134F-4E3B-8160-318E9B93C45E}"/>
    <cellStyle name="Total 2 2 2 2 2 2 2 70" xfId="30505" xr:uid="{20C606AD-3E49-4ACC-8FE7-B4460ED88679}"/>
    <cellStyle name="Total 2 2 2 2 2 2 2 70 2" xfId="40845" xr:uid="{D0C3D3A2-A657-48E2-AF77-75D36978AB37}"/>
    <cellStyle name="Total 2 2 2 2 2 2 2 71" xfId="37184" xr:uid="{FA056EDD-4FAD-4D67-822B-82E891B9ED20}"/>
    <cellStyle name="Total 2 2 2 2 2 2 2 8" xfId="18942" xr:uid="{A1256CA4-2B24-4269-BA53-75698708A156}"/>
    <cellStyle name="Total 2 2 2 2 2 2 2 8 2" xfId="38258" xr:uid="{09FB464F-8DCE-406D-BD84-908450BEB965}"/>
    <cellStyle name="Total 2 2 2 2 2 2 2 9" xfId="19055" xr:uid="{EB7EFE11-D66D-43E7-97C9-BC54F7A524AE}"/>
    <cellStyle name="Total 2 2 2 2 2 2 2 9 2" xfId="38282" xr:uid="{EA1D84CD-77C6-40CE-9643-1C394D6B54E5}"/>
    <cellStyle name="Total 2 2 2 2 2 2 20" xfId="20380" xr:uid="{A95A2D14-2F08-4C5F-94DA-8529201E3243}"/>
    <cellStyle name="Total 2 2 2 2 2 2 20 2" xfId="38572" xr:uid="{DE66364A-2A8B-4A3E-A262-5CE69C4F49EC}"/>
    <cellStyle name="Total 2 2 2 2 2 2 21" xfId="24945" xr:uid="{589329FE-E22E-412E-AC15-C99D2BB2FF07}"/>
    <cellStyle name="Total 2 2 2 2 2 2 21 2" xfId="39577" xr:uid="{658E4810-71E0-44D1-B6C0-E1128173A20B}"/>
    <cellStyle name="Total 2 2 2 2 2 2 22" xfId="25112" xr:uid="{9266B8C6-B80F-45A5-9686-38A31B43FECB}"/>
    <cellStyle name="Total 2 2 2 2 2 2 22 2" xfId="39616" xr:uid="{F784F5DD-102C-4F4C-970A-4F799747BD56}"/>
    <cellStyle name="Total 2 2 2 2 2 2 23" xfId="25268" xr:uid="{3CC5C96A-255D-450F-A96A-24C712CE6979}"/>
    <cellStyle name="Total 2 2 2 2 2 2 23 2" xfId="39654" xr:uid="{19A7BDFA-D1FB-4F21-98EF-FD6E90C543D5}"/>
    <cellStyle name="Total 2 2 2 2 2 2 24" xfId="25413" xr:uid="{2573D4E4-7F19-4737-A00B-1DD872B94BC3}"/>
    <cellStyle name="Total 2 2 2 2 2 2 24 2" xfId="39688" xr:uid="{295C5B32-F9D9-4715-93F0-C48962CDB09A}"/>
    <cellStyle name="Total 2 2 2 2 2 2 25" xfId="25550" xr:uid="{1337D8C2-6B3C-496E-9DC8-9E49FEBF6248}"/>
    <cellStyle name="Total 2 2 2 2 2 2 25 2" xfId="39721" xr:uid="{646989D2-482E-471E-A221-773009CEE47F}"/>
    <cellStyle name="Total 2 2 2 2 2 2 26" xfId="25676" xr:uid="{1399D771-5890-4DF4-B7D6-88697B9B00E8}"/>
    <cellStyle name="Total 2 2 2 2 2 2 26 2" xfId="39752" xr:uid="{87C69B8E-8442-4DDD-9D24-004C41F7895F}"/>
    <cellStyle name="Total 2 2 2 2 2 2 27" xfId="25786" xr:uid="{819652E5-FDC1-46B1-8D15-F858B6C54486}"/>
    <cellStyle name="Total 2 2 2 2 2 2 27 2" xfId="39780" xr:uid="{7620F17E-5EEC-421A-B3A7-FB1333A1BEB8}"/>
    <cellStyle name="Total 2 2 2 2 2 2 28" xfId="25889" xr:uid="{402C58A3-767D-430D-BB76-24913A7DBE37}"/>
    <cellStyle name="Total 2 2 2 2 2 2 28 2" xfId="39806" xr:uid="{C92F6BFF-6E3A-4038-AD5D-323ABAF24667}"/>
    <cellStyle name="Total 2 2 2 2 2 2 29" xfId="25978" xr:uid="{852545C7-976E-414F-A9D9-1068908F5730}"/>
    <cellStyle name="Total 2 2 2 2 2 2 29 2" xfId="39828" xr:uid="{1D5F0B83-72AE-42C3-ABD0-EFA0F65A8FB8}"/>
    <cellStyle name="Total 2 2 2 2 2 2 3" xfId="16169" xr:uid="{6238042E-8ED7-4DB3-83A6-FDB929DE209B}"/>
    <cellStyle name="Total 2 2 2 2 2 2 3 10" xfId="21003" xr:uid="{54FCA4F2-EC2B-403E-8D5F-79E3703FCFE1}"/>
    <cellStyle name="Total 2 2 2 2 2 2 3 10 2" xfId="38702" xr:uid="{4727B846-5024-4FE4-A168-D63ABC9D21D4}"/>
    <cellStyle name="Total 2 2 2 2 2 2 3 11" xfId="23752" xr:uid="{1D23D515-2D22-4F46-8EB9-2DFA4A21C74B}"/>
    <cellStyle name="Total 2 2 2 2 2 2 3 11 2" xfId="39323" xr:uid="{EA6E9B04-14FD-4E57-80DE-B76325D62BAB}"/>
    <cellStyle name="Total 2 2 2 2 2 2 3 12" xfId="22365" xr:uid="{5E12ED62-255E-4E64-B43E-4B5F6739DD1D}"/>
    <cellStyle name="Total 2 2 2 2 2 2 3 12 2" xfId="39012" xr:uid="{6B82518C-4886-4F3D-9790-AD863C49930F}"/>
    <cellStyle name="Total 2 2 2 2 2 2 3 13" xfId="21212" xr:uid="{2909BD76-54CC-44DB-B262-29F7B9DD8295}"/>
    <cellStyle name="Total 2 2 2 2 2 2 3 13 2" xfId="38748" xr:uid="{BBFE1D17-B233-417B-8022-6DC94A57FFD0}"/>
    <cellStyle name="Total 2 2 2 2 2 2 3 14" xfId="20993" xr:uid="{0280A177-C8B9-4F18-B4CB-184AFBB9E52A}"/>
    <cellStyle name="Total 2 2 2 2 2 2 3 14 2" xfId="38701" xr:uid="{7F0E6C56-D6C4-4BA3-8CEE-C733B9190234}"/>
    <cellStyle name="Total 2 2 2 2 2 2 3 15" xfId="24425" xr:uid="{AF05269B-8BBD-486F-AAF8-CB155EAAD755}"/>
    <cellStyle name="Total 2 2 2 2 2 2 3 15 2" xfId="39473" xr:uid="{84962B00-6A4B-4E66-A542-447F5D5F931D}"/>
    <cellStyle name="Total 2 2 2 2 2 2 3 16" xfId="20149" xr:uid="{0BB1D2DF-16AA-458B-8277-1D4865D00FB0}"/>
    <cellStyle name="Total 2 2 2 2 2 2 3 16 2" xfId="38522" xr:uid="{763F01F3-DFD7-4D1B-AF38-7AC52B37A873}"/>
    <cellStyle name="Total 2 2 2 2 2 2 3 17" xfId="21047" xr:uid="{BDB58F5C-7D5E-45E1-AAF9-A7929AF7DF4A}"/>
    <cellStyle name="Total 2 2 2 2 2 2 3 17 2" xfId="38711" xr:uid="{83CD2F4E-BD61-43B7-AF81-93E44D4683E7}"/>
    <cellStyle name="Total 2 2 2 2 2 2 3 18" xfId="27836" xr:uid="{DA5CEE6F-F215-4D75-84E6-EF921D126D46}"/>
    <cellStyle name="Total 2 2 2 2 2 2 3 18 2" xfId="40249" xr:uid="{01BD1D43-EBF3-408F-B021-B3C0FEEBDAF6}"/>
    <cellStyle name="Total 2 2 2 2 2 2 3 19" xfId="30705" xr:uid="{7FE4A48D-CCC2-4ECE-946F-35BAE8D1C067}"/>
    <cellStyle name="Total 2 2 2 2 2 2 3 19 2" xfId="40889" xr:uid="{32A5FC4E-DA46-4CBB-A702-35A5624D7AD9}"/>
    <cellStyle name="Total 2 2 2 2 2 2 3 2" xfId="18269" xr:uid="{6D22156E-5033-41E4-9CAB-3591BE2A27EF}"/>
    <cellStyle name="Total 2 2 2 2 2 2 3 2 2" xfId="22306" xr:uid="{7A75A0CD-BC89-45EF-B7C9-AD7B3A40F707}"/>
    <cellStyle name="Total 2 2 2 2 2 2 3 2 2 2" xfId="22951" xr:uid="{2DE8051D-9F6C-4644-91D6-E34AE2906454}"/>
    <cellStyle name="Total 2 2 2 2 2 2 3 2 2 2 2" xfId="39160" xr:uid="{EFBC330B-3914-4FC4-8E71-E80625B58698}"/>
    <cellStyle name="Total 2 2 2 2 2 2 3 2 2 3" xfId="29665" xr:uid="{0AEABC15-FA41-4CE7-9A6A-0F3B5501ABF8}"/>
    <cellStyle name="Total 2 2 2 2 2 2 3 2 2 3 2" xfId="40664" xr:uid="{D99C3771-1621-4D85-8354-1513C007D27A}"/>
    <cellStyle name="Total 2 2 2 2 2 2 3 2 2 4" xfId="27960" xr:uid="{B2A872ED-266E-4E69-AC63-97A09DA776EF}"/>
    <cellStyle name="Total 2 2 2 2 2 2 3 2 2 4 2" xfId="40282" xr:uid="{F965F5E1-38BB-4A5C-B5E4-5434428E4362}"/>
    <cellStyle name="Total 2 2 2 2 2 2 3 2 2 5" xfId="29835" xr:uid="{8389E5EB-B23D-4616-AB03-4863A2366F86}"/>
    <cellStyle name="Total 2 2 2 2 2 2 3 2 2 5 2" xfId="40699" xr:uid="{1429F098-9377-4634-8169-90DB2D1A91E0}"/>
    <cellStyle name="Total 2 2 2 2 2 2 3 2 2 6" xfId="27567" xr:uid="{AA542078-06D2-4AF9-974C-F76DC883F291}"/>
    <cellStyle name="Total 2 2 2 2 2 2 3 2 2 6 2" xfId="40187" xr:uid="{4D7ED5C9-2F43-4944-BD6B-35EB3EBAF755}"/>
    <cellStyle name="Total 2 2 2 2 2 2 3 2 2 7" xfId="27682" xr:uid="{149D8149-203B-4501-B39A-C7C49F798540}"/>
    <cellStyle name="Total 2 2 2 2 2 2 3 2 2 7 2" xfId="40213" xr:uid="{B20B0CFD-DFB3-433E-ABBF-29DCE4D82BF6}"/>
    <cellStyle name="Total 2 2 2 2 2 2 3 2 2 8" xfId="30788" xr:uid="{77B2FD13-DEE4-4D00-8873-9C2C9A69D691}"/>
    <cellStyle name="Total 2 2 2 2 2 2 3 2 2 8 2" xfId="40907" xr:uid="{5BD1C390-99A8-4011-8C37-A0F2D83F4C50}"/>
    <cellStyle name="Total 2 2 2 2 2 2 3 2 2 9" xfId="38994" xr:uid="{9F5B2113-93C8-4958-A8F0-5DF8818605C0}"/>
    <cellStyle name="Total 2 2 2 2 2 2 3 2 3" xfId="29306" xr:uid="{ADB21F4A-87AD-4A3F-82A8-96388D09AE67}"/>
    <cellStyle name="Total 2 2 2 2 2 2 3 2 3 2" xfId="40577" xr:uid="{C6D877B3-3662-4C35-849E-3D32FE5C2149}"/>
    <cellStyle name="Total 2 2 2 2 2 2 3 2 4" xfId="28859" xr:uid="{0D5F5DC2-E9F4-444F-8FFC-ECEF6CE766ED}"/>
    <cellStyle name="Total 2 2 2 2 2 2 3 2 4 2" xfId="40486" xr:uid="{4CB7CAAB-85DE-4126-9890-742F9DD27AFD}"/>
    <cellStyle name="Total 2 2 2 2 2 2 3 2 5" xfId="27508" xr:uid="{2FB20495-E7AB-4FB8-B0D6-6025EDB32A49}"/>
    <cellStyle name="Total 2 2 2 2 2 2 3 2 5 2" xfId="40169" xr:uid="{BE1F47DB-A887-458E-80BB-260A9F023A76}"/>
    <cellStyle name="Total 2 2 2 2 2 2 3 2 6" xfId="15393" xr:uid="{224C060B-7C70-48EE-AF66-2926A1541600}"/>
    <cellStyle name="Total 2 2 2 2 2 2 3 2 6 2" xfId="37454" xr:uid="{AE7A781A-1DC6-477E-8FA0-FC856D90D5EC}"/>
    <cellStyle name="Total 2 2 2 2 2 2 3 2 7" xfId="29467" xr:uid="{24B0C66F-2CEB-4981-ADF5-306BC312785A}"/>
    <cellStyle name="Total 2 2 2 2 2 2 3 2 7 2" xfId="40615" xr:uid="{02E7FE3D-EA41-4131-8C91-D4DB89E8EBEC}"/>
    <cellStyle name="Total 2 2 2 2 2 2 3 2 8" xfId="30057" xr:uid="{F3E523DF-CEFC-4C0C-8607-40BDB16E55E9}"/>
    <cellStyle name="Total 2 2 2 2 2 2 3 2 8 2" xfId="40748" xr:uid="{E49B5733-EE6A-4FE3-8E4D-4F9A92695766}"/>
    <cellStyle name="Total 2 2 2 2 2 2 3 2 9" xfId="38106" xr:uid="{7AD73448-B517-404C-86C0-E883FD255C28}"/>
    <cellStyle name="Total 2 2 2 2 2 2 3 20" xfId="15436" xr:uid="{59E29CDC-0512-4A61-A7F8-6B28E3C34B07}"/>
    <cellStyle name="Total 2 2 2 2 2 2 3 20 2" xfId="37468" xr:uid="{3484D66A-FD51-45BE-AF85-C790679E1CB5}"/>
    <cellStyle name="Total 2 2 2 2 2 2 3 21" xfId="30113" xr:uid="{B7E3C49E-5299-4B96-B3EB-4A5441BEE342}"/>
    <cellStyle name="Total 2 2 2 2 2 2 3 21 2" xfId="40757" xr:uid="{05D8BD98-15EE-42A8-BA2B-68494F432206}"/>
    <cellStyle name="Total 2 2 2 2 2 2 3 22" xfId="27974" xr:uid="{0CF8A415-5904-41D2-A6B9-4EFC1D293799}"/>
    <cellStyle name="Total 2 2 2 2 2 2 3 22 2" xfId="40290" xr:uid="{2621B564-B409-4F5A-979F-6756E303E303}"/>
    <cellStyle name="Total 2 2 2 2 2 2 3 23" xfId="16007" xr:uid="{2C51AF2C-7B93-4BF9-89E1-D38FE76378CB}"/>
    <cellStyle name="Total 2 2 2 2 2 2 3 23 2" xfId="37598" xr:uid="{6DC9C4A5-AF54-477D-8F57-18DA5477EB22}"/>
    <cellStyle name="Total 2 2 2 2 2 2 3 24" xfId="37631" xr:uid="{CEA49A30-C24F-4BF5-A633-43DAD3B4B244}"/>
    <cellStyle name="Total 2 2 2 2 2 2 3 3" xfId="24286" xr:uid="{88C5A0A5-35B1-4B2F-893C-5ABB01E2D7D4}"/>
    <cellStyle name="Total 2 2 2 2 2 2 3 3 2" xfId="39444" xr:uid="{6E4C8472-6352-4D4A-A610-B27732BC0BC8}"/>
    <cellStyle name="Total 2 2 2 2 2 2 3 4" xfId="20638" xr:uid="{B809B208-0921-4FC4-8E7F-B15CDFA5A4E4}"/>
    <cellStyle name="Total 2 2 2 2 2 2 3 4 2" xfId="38621" xr:uid="{6F5AB758-8771-4F9E-8A2A-F03302E761C2}"/>
    <cellStyle name="Total 2 2 2 2 2 2 3 5" xfId="23840" xr:uid="{9FA3BF9B-5CA0-4D19-A2A2-4CBD0D6D5E25}"/>
    <cellStyle name="Total 2 2 2 2 2 2 3 5 2" xfId="39342" xr:uid="{40D7EFC3-0122-47C4-8EB7-44F4CF2F752E}"/>
    <cellStyle name="Total 2 2 2 2 2 2 3 6" xfId="22357" xr:uid="{4041FC48-4EE4-4388-9086-2BA063F9A41D}"/>
    <cellStyle name="Total 2 2 2 2 2 2 3 6 2" xfId="39010" xr:uid="{80BA404F-C4E8-4228-9DB9-424B55302B1F}"/>
    <cellStyle name="Total 2 2 2 2 2 2 3 7" xfId="24053" xr:uid="{00F20058-EE84-4C02-A90A-B5D214E8624E}"/>
    <cellStyle name="Total 2 2 2 2 2 2 3 7 2" xfId="39393" xr:uid="{282E22B0-3A43-4509-B8DD-3933449EA846}"/>
    <cellStyle name="Total 2 2 2 2 2 2 3 8" xfId="22332" xr:uid="{54DDB324-2F20-4FD7-A00C-7116F98CACB6}"/>
    <cellStyle name="Total 2 2 2 2 2 2 3 8 2" xfId="39002" xr:uid="{BA78887F-75EB-4667-989C-E19C582F3F21}"/>
    <cellStyle name="Total 2 2 2 2 2 2 3 9" xfId="21310" xr:uid="{4360D0D2-9DA9-46C0-B9EB-4AE342D336FF}"/>
    <cellStyle name="Total 2 2 2 2 2 2 3 9 2" xfId="38769" xr:uid="{8046539D-1129-4068-AF64-65D72F057A44}"/>
    <cellStyle name="Total 2 2 2 2 2 2 30" xfId="26057" xr:uid="{AD9568FB-98CE-457E-AD81-0906F422620F}"/>
    <cellStyle name="Total 2 2 2 2 2 2 30 2" xfId="39849" xr:uid="{7D659222-421B-49B5-8795-4F24292C2095}"/>
    <cellStyle name="Total 2 2 2 2 2 2 31" xfId="26124" xr:uid="{F75E5DA5-E253-4C05-9BDF-343D197431D5}"/>
    <cellStyle name="Total 2 2 2 2 2 2 31 2" xfId="39868" xr:uid="{51A50202-8563-4353-97CD-225F4850ACCC}"/>
    <cellStyle name="Total 2 2 2 2 2 2 32" xfId="16943" xr:uid="{366C11C3-8A64-4F5A-8157-A5B6CAD2ECD1}"/>
    <cellStyle name="Total 2 2 2 2 2 2 32 2" xfId="37825" xr:uid="{CA1C8E14-D71E-4F85-8790-442EBAAF427A}"/>
    <cellStyle name="Total 2 2 2 2 2 2 33" xfId="17152" xr:uid="{5F7A16F0-B071-41AD-9277-09B02F1CBAA6}"/>
    <cellStyle name="Total 2 2 2 2 2 2 33 2" xfId="37866" xr:uid="{B1B320FD-01AE-4F46-B431-B7BF8D4EB9F8}"/>
    <cellStyle name="Total 2 2 2 2 2 2 34" xfId="22514" xr:uid="{ADAD56CF-37AA-416B-AB62-333A9E27FE8C}"/>
    <cellStyle name="Total 2 2 2 2 2 2 34 2" xfId="39077" xr:uid="{70D202CA-36E3-4DCD-8B4F-930BD964F92F}"/>
    <cellStyle name="Total 2 2 2 2 2 2 35" xfId="23197" xr:uid="{C16E7401-F5CE-4F8C-BB5E-973FD9B36372}"/>
    <cellStyle name="Total 2 2 2 2 2 2 35 2" xfId="39217" xr:uid="{E5605E4F-BC5F-404F-B45A-37308EFB85E2}"/>
    <cellStyle name="Total 2 2 2 2 2 2 36" xfId="18546" xr:uid="{7B800B6D-104E-49CB-BD3E-3393B07E05DF}"/>
    <cellStyle name="Total 2 2 2 2 2 2 36 2" xfId="38169" xr:uid="{DEECAF2C-D62D-41F4-A89D-CEC0E13085F0}"/>
    <cellStyle name="Total 2 2 2 2 2 2 37" xfId="16709" xr:uid="{0DCE83FD-6B61-4B82-ACF0-EFFEA778B71B}"/>
    <cellStyle name="Total 2 2 2 2 2 2 37 2" xfId="37779" xr:uid="{23F20D12-E922-4898-A2EC-52AE99C03805}"/>
    <cellStyle name="Total 2 2 2 2 2 2 38" xfId="19009" xr:uid="{96B47547-5C24-4EDC-A130-D13882EDB325}"/>
    <cellStyle name="Total 2 2 2 2 2 2 38 2" xfId="38274" xr:uid="{B7DC2B0C-1F67-4D46-8D3A-3AAA37823C40}"/>
    <cellStyle name="Total 2 2 2 2 2 2 39" xfId="16974" xr:uid="{0C51FC5F-D633-4CD9-B184-B5D3A1E3BC29}"/>
    <cellStyle name="Total 2 2 2 2 2 2 39 2" xfId="37829" xr:uid="{F865FD58-6583-4DC9-9CC7-A3EE2998CCC5}"/>
    <cellStyle name="Total 2 2 2 2 2 2 4" xfId="18389" xr:uid="{D3E7735C-5C3F-4EE3-93C5-4B6B054BD6BF}"/>
    <cellStyle name="Total 2 2 2 2 2 2 4 2" xfId="38132" xr:uid="{5192B8B9-6E10-4E9D-8324-A14716E96338}"/>
    <cellStyle name="Total 2 2 2 2 2 2 40" xfId="23195" xr:uid="{0B82A1D1-348D-47CD-822F-18D1EA83EF7A}"/>
    <cellStyle name="Total 2 2 2 2 2 2 40 2" xfId="39215" xr:uid="{D0535A73-1798-4CA2-B3C4-9E6FFC553D17}"/>
    <cellStyle name="Total 2 2 2 2 2 2 41" xfId="22731" xr:uid="{8335CE9D-8EFC-4FB3-89FA-4BBE39C29883}"/>
    <cellStyle name="Total 2 2 2 2 2 2 41 2" xfId="39114" xr:uid="{E2EBF34F-2632-4F39-8C16-E42D9CA7DF5D}"/>
    <cellStyle name="Total 2 2 2 2 2 2 42" xfId="18554" xr:uid="{E4685FCD-EE27-4557-88E6-E224F5C7BB17}"/>
    <cellStyle name="Total 2 2 2 2 2 2 42 2" xfId="38171" xr:uid="{F1DC9D21-A870-4410-BCA6-D1CE19354208}"/>
    <cellStyle name="Total 2 2 2 2 2 2 43" xfId="16639" xr:uid="{1690F682-6CE9-4984-8981-E83C005CE58D}"/>
    <cellStyle name="Total 2 2 2 2 2 2 43 2" xfId="37767" xr:uid="{189CF312-6764-457A-BFE7-4DEAFF295036}"/>
    <cellStyle name="Total 2 2 2 2 2 2 44" xfId="23256" xr:uid="{D444995F-D5BF-42DE-AE82-38219912EB8C}"/>
    <cellStyle name="Total 2 2 2 2 2 2 44 2" xfId="39230" xr:uid="{9661EE61-5984-422C-B629-86A3A7E6439A}"/>
    <cellStyle name="Total 2 2 2 2 2 2 45" xfId="14687" xr:uid="{C6C41864-7BA0-4000-829E-D113DC6A2156}"/>
    <cellStyle name="Total 2 2 2 2 2 2 45 2" xfId="37276" xr:uid="{19B92230-965A-4EC0-AC82-7D08E23B8E60}"/>
    <cellStyle name="Total 2 2 2 2 2 2 46" xfId="27643" xr:uid="{8D49D5C8-0FBE-4204-8FFA-51CA2DE55323}"/>
    <cellStyle name="Total 2 2 2 2 2 2 46 2" xfId="40198" xr:uid="{5BF7CDC6-1828-433E-AF03-F08790337599}"/>
    <cellStyle name="Total 2 2 2 2 2 2 47" xfId="27652" xr:uid="{59815883-26D9-4C4C-B8BB-1A9AC9515518}"/>
    <cellStyle name="Total 2 2 2 2 2 2 47 2" xfId="40201" xr:uid="{04383A39-AFE4-446B-9118-7842A1714015}"/>
    <cellStyle name="Total 2 2 2 2 2 2 48" xfId="14701" xr:uid="{22789E46-E440-4BDA-80B3-34327792C3C5}"/>
    <cellStyle name="Total 2 2 2 2 2 2 48 2" xfId="37279" xr:uid="{22764972-F086-46DA-B5D3-E0F95B551073}"/>
    <cellStyle name="Total 2 2 2 2 2 2 49" xfId="30863" xr:uid="{CA0185D8-2B82-4A8B-B58D-C6B6F681BB84}"/>
    <cellStyle name="Total 2 2 2 2 2 2 49 2" xfId="40928" xr:uid="{5B4B37A4-8C44-4B00-8C89-072336C3C640}"/>
    <cellStyle name="Total 2 2 2 2 2 2 5" xfId="18509" xr:uid="{6AF041E1-BE1E-470C-8685-98EE4567DD21}"/>
    <cellStyle name="Total 2 2 2 2 2 2 5 2" xfId="38161" xr:uid="{C9F4D0EA-00C8-4FA0-AA74-19EAD5AB06E2}"/>
    <cellStyle name="Total 2 2 2 2 2 2 50" xfId="31523" xr:uid="{8E14E947-268B-446A-BAFD-6F7E9C67A2E4}"/>
    <cellStyle name="Total 2 2 2 2 2 2 50 2" xfId="41100" xr:uid="{33ED0403-71E1-46FE-B477-C07A2CD430E8}"/>
    <cellStyle name="Total 2 2 2 2 2 2 51" xfId="15139" xr:uid="{2EF8B749-D450-49BF-9D4A-4D71F1E01850}"/>
    <cellStyle name="Total 2 2 2 2 2 2 51 10" xfId="37390" xr:uid="{340E2650-5611-4F6B-8A8A-6C77A8EA9D43}"/>
    <cellStyle name="Total 2 2 2 2 2 2 51 2" xfId="33223" xr:uid="{22FEE7A5-4DC8-4D9E-86AA-5FBFA44A567E}"/>
    <cellStyle name="Total 2 2 2 2 2 2 51 2 2" xfId="41474" xr:uid="{061E5788-4A68-4E08-9575-2CC46D993FC0}"/>
    <cellStyle name="Total 2 2 2 2 2 2 51 3" xfId="36252" xr:uid="{1F82104C-4F28-4C5C-8457-499501C07841}"/>
    <cellStyle name="Total 2 2 2 2 2 2 51 3 2" xfId="42148" xr:uid="{19BE7B5A-1408-499D-9CFC-DA8028E0CC88}"/>
    <cellStyle name="Total 2 2 2 2 2 2 51 4" xfId="28456" xr:uid="{620DD17E-CC59-4F6C-A588-C8B3C1066080}"/>
    <cellStyle name="Total 2 2 2 2 2 2 51 4 2" xfId="40400" xr:uid="{934B4708-99C2-419B-B795-2BB90BE2E028}"/>
    <cellStyle name="Total 2 2 2 2 2 2 51 5" xfId="28820" xr:uid="{01D11476-27DD-4DA0-97C6-7E9D6EBDB8C1}"/>
    <cellStyle name="Total 2 2 2 2 2 2 51 5 2" xfId="40481" xr:uid="{6B8DA432-1567-45C0-85A8-A0907F5CA174}"/>
    <cellStyle name="Total 2 2 2 2 2 2 51 6" xfId="31636" xr:uid="{568222AB-A158-407F-B630-4135CFDE0AD3}"/>
    <cellStyle name="Total 2 2 2 2 2 2 51 6 2" xfId="41128" xr:uid="{F392F772-1403-47F4-9AFB-410AC031ACF5}"/>
    <cellStyle name="Total 2 2 2 2 2 2 51 7" xfId="31543" xr:uid="{0E45BB72-DDE2-4482-B13F-8A523760B97A}"/>
    <cellStyle name="Total 2 2 2 2 2 2 51 7 2" xfId="41106" xr:uid="{55B575B4-00B7-400F-B59A-388E563E5A7B}"/>
    <cellStyle name="Total 2 2 2 2 2 2 51 8" xfId="32006" xr:uid="{CDA22716-849C-42BD-BA08-6E51FAB8D1AB}"/>
    <cellStyle name="Total 2 2 2 2 2 2 51 8 2" xfId="41209" xr:uid="{D3CE28AC-841A-410D-A9BC-37B09809E7CA}"/>
    <cellStyle name="Total 2 2 2 2 2 2 51 9" xfId="28616" xr:uid="{57E6F61A-2847-4F0B-B013-0BB1EA9CB35D}"/>
    <cellStyle name="Total 2 2 2 2 2 2 51 9 2" xfId="40435" xr:uid="{CA9DF0E8-FCC0-4242-A675-077D16BFC754}"/>
    <cellStyle name="Total 2 2 2 2 2 2 52" xfId="34928" xr:uid="{A7F925FF-8A27-4069-9F0E-856C3F89A44A}"/>
    <cellStyle name="Total 2 2 2 2 2 2 52 2" xfId="41865" xr:uid="{DEFE7E8E-3BAE-4E53-8C24-2E58F07DCC29}"/>
    <cellStyle name="Total 2 2 2 2 2 2 53" xfId="34916" xr:uid="{E0257B45-D1F8-452A-8AAE-D5F73F8FE3BA}"/>
    <cellStyle name="Total 2 2 2 2 2 2 53 2" xfId="41861" xr:uid="{2D7C871E-5612-48EB-BAFF-492C785CE580}"/>
    <cellStyle name="Total 2 2 2 2 2 2 54" xfId="34625" xr:uid="{D65EC48B-A50D-400C-9708-4F4393BCC06C}"/>
    <cellStyle name="Total 2 2 2 2 2 2 54 2" xfId="41794" xr:uid="{82025267-CECE-49B7-88F6-6704F190668E}"/>
    <cellStyle name="Total 2 2 2 2 2 2 55" xfId="35123" xr:uid="{4A9EAA28-7B0B-4407-9A0F-E64DF79ED3EB}"/>
    <cellStyle name="Total 2 2 2 2 2 2 55 2" xfId="41915" xr:uid="{4A6CDFA0-C05B-488B-9A6D-8646D4B87DB5}"/>
    <cellStyle name="Total 2 2 2 2 2 2 56" xfId="32992" xr:uid="{AA11ECF1-E68F-4C1C-AEA7-651DA2F32188}"/>
    <cellStyle name="Total 2 2 2 2 2 2 56 2" xfId="41415" xr:uid="{94D3CAF7-E354-4B16-A6C2-BD567312BC8F}"/>
    <cellStyle name="Total 2 2 2 2 2 2 57" xfId="34788" xr:uid="{835EDC38-D6E9-4F9B-9000-50FF0BFFC2C2}"/>
    <cellStyle name="Total 2 2 2 2 2 2 57 2" xfId="41834" xr:uid="{378F8A4D-BAF2-4962-AAA1-0C4136C7DB59}"/>
    <cellStyle name="Total 2 2 2 2 2 2 58" xfId="34244" xr:uid="{2F46125D-9F3A-4D71-9B06-BD8A9D777FA2}"/>
    <cellStyle name="Total 2 2 2 2 2 2 58 2" xfId="41722" xr:uid="{9B8FD66D-6BC5-4471-9065-D322A8A677BD}"/>
    <cellStyle name="Total 2 2 2 2 2 2 59" xfId="33897" xr:uid="{33683C7D-89E3-494B-9A83-FFEEAFA28D27}"/>
    <cellStyle name="Total 2 2 2 2 2 2 59 2" xfId="41642" xr:uid="{D96EFE89-B8AA-4A50-8D67-EA8C186E623D}"/>
    <cellStyle name="Total 2 2 2 2 2 2 6" xfId="18632" xr:uid="{B935A37A-EB18-4185-BD14-A6C61011F0F1}"/>
    <cellStyle name="Total 2 2 2 2 2 2 6 2" xfId="38190" xr:uid="{6BF4394E-7A0B-4A65-9761-2BA9624E51D8}"/>
    <cellStyle name="Total 2 2 2 2 2 2 60" xfId="35377" xr:uid="{AAE883C2-2B61-4D2E-8C5B-57CEF3125D36}"/>
    <cellStyle name="Total 2 2 2 2 2 2 60 2" xfId="41959" xr:uid="{4CF65E38-9BAF-4998-AE12-BC46B9C673AC}"/>
    <cellStyle name="Total 2 2 2 2 2 2 61" xfId="32706" xr:uid="{7C94D733-8568-496C-B407-4EC65C12122A}"/>
    <cellStyle name="Total 2 2 2 2 2 2 61 2" xfId="41363" xr:uid="{18C42EE3-D824-4ED2-AA53-F381583B84DD}"/>
    <cellStyle name="Total 2 2 2 2 2 2 62" xfId="35353" xr:uid="{09AF142A-60C5-42A6-88D8-BF1F759C6893}"/>
    <cellStyle name="Total 2 2 2 2 2 2 62 2" xfId="41951" xr:uid="{428FA648-1E3D-4510-86C5-C7182F231B4E}"/>
    <cellStyle name="Total 2 2 2 2 2 2 63" xfId="32724" xr:uid="{CF0FC375-0EE1-47C2-A759-E060C77D2015}"/>
    <cellStyle name="Total 2 2 2 2 2 2 63 2" xfId="41370" xr:uid="{576EA5D7-2A2B-4069-81E7-78BBDDC73D70}"/>
    <cellStyle name="Total 2 2 2 2 2 2 64" xfId="30543" xr:uid="{68C6B978-DD79-4931-BBA1-927023E9837A}"/>
    <cellStyle name="Total 2 2 2 2 2 2 64 2" xfId="40852" xr:uid="{F73D3ACF-9B59-4314-ADBB-103027E1A6FD}"/>
    <cellStyle name="Total 2 2 2 2 2 2 65" xfId="29394" xr:uid="{47DC37F1-81CF-42DC-B27B-0523C1848421}"/>
    <cellStyle name="Total 2 2 2 2 2 2 65 2" xfId="40597" xr:uid="{B1914E03-A92E-40A2-A6ED-EF7626265285}"/>
    <cellStyle name="Total 2 2 2 2 2 2 66" xfId="27709" xr:uid="{9B5674F5-FBFC-4213-ACE2-1D447081AA9F}"/>
    <cellStyle name="Total 2 2 2 2 2 2 66 2" xfId="40221" xr:uid="{DFAAC447-F668-4EA5-89C2-2F7BBF9A12EB}"/>
    <cellStyle name="Total 2 2 2 2 2 2 67" xfId="15321" xr:uid="{83E46E92-B94E-4C94-AAF8-0BBD73E0EBEF}"/>
    <cellStyle name="Total 2 2 2 2 2 2 67 2" xfId="37434" xr:uid="{4DDF2B26-77E0-49EF-9DC4-F7B3F09F0E7B}"/>
    <cellStyle name="Total 2 2 2 2 2 2 68" xfId="36416" xr:uid="{FBD4F900-197F-4757-8537-4CB383384E48}"/>
    <cellStyle name="Total 2 2 2 2 2 2 68 2" xfId="42186" xr:uid="{798278DD-8B49-4FF4-996A-D1C8A32FF6B1}"/>
    <cellStyle name="Total 2 2 2 2 2 2 69" xfId="14844" xr:uid="{BF196D09-B786-4FDA-AF65-546546D91DF3}"/>
    <cellStyle name="Total 2 2 2 2 2 2 69 2" xfId="37320" xr:uid="{F279BC41-A377-4887-BCFC-E08AB41352F1}"/>
    <cellStyle name="Total 2 2 2 2 2 2 7" xfId="18754" xr:uid="{FC34980D-44E9-4609-9339-7DA95A624C70}"/>
    <cellStyle name="Total 2 2 2 2 2 2 7 2" xfId="38215" xr:uid="{E9D0560F-3AE4-4E48-AB98-F130F5875D92}"/>
    <cellStyle name="Total 2 2 2 2 2 2 70" xfId="30604" xr:uid="{552A072F-3FE7-47F4-8A11-E9F618070981}"/>
    <cellStyle name="Total 2 2 2 2 2 2 70 2" xfId="40867" xr:uid="{F6CF405C-E1DD-4756-B891-244916ABD222}"/>
    <cellStyle name="Total 2 2 2 2 2 2 71" xfId="37181" xr:uid="{7D3BD7D3-0C2B-4881-AB71-F21F18BB28C9}"/>
    <cellStyle name="Total 2 2 2 2 2 2 72" xfId="14421" xr:uid="{9A14EA81-149D-4EE9-A018-71F8154DE1B8}"/>
    <cellStyle name="Total 2 2 2 2 2 2 8" xfId="18868" xr:uid="{71464EDA-906C-445D-BFB5-32481870F800}"/>
    <cellStyle name="Total 2 2 2 2 2 2 8 2" xfId="38242" xr:uid="{861B0AF6-316D-44F0-B836-D3B07E2306AE}"/>
    <cellStyle name="Total 2 2 2 2 2 2 9" xfId="18987" xr:uid="{EB3342B6-A087-4799-8EC2-29ADAA6F26C4}"/>
    <cellStyle name="Total 2 2 2 2 2 2 9 2" xfId="38269" xr:uid="{E27DAFD5-B48F-47B0-B60A-6F47F944490D}"/>
    <cellStyle name="Total 2 2 2 2 2 20" xfId="24962" xr:uid="{8F264B05-CAED-41B2-A1ED-207834A1AFEF}"/>
    <cellStyle name="Total 2 2 2 2 2 20 2" xfId="39583" xr:uid="{B347BDE4-C5CB-46FC-952F-464CA4BE301D}"/>
    <cellStyle name="Total 2 2 2 2 2 21" xfId="25129" xr:uid="{54C79B1E-61E1-4C76-8B3A-62F42215ECA3}"/>
    <cellStyle name="Total 2 2 2 2 2 21 2" xfId="39622" xr:uid="{F3242771-8DC4-4562-9440-CC83BE805391}"/>
    <cellStyle name="Total 2 2 2 2 2 22" xfId="25284" xr:uid="{DE35B096-134C-4CF4-B121-DA757488773D}"/>
    <cellStyle name="Total 2 2 2 2 2 22 2" xfId="39659" xr:uid="{DF8B7C9E-B296-4BC3-86E5-827B11DE74E7}"/>
    <cellStyle name="Total 2 2 2 2 2 23" xfId="25429" xr:uid="{81433721-E870-415F-9AE1-F9CB3B44EF8A}"/>
    <cellStyle name="Total 2 2 2 2 2 23 2" xfId="39693" xr:uid="{0E8124DB-D595-4731-99A8-060BC92930E9}"/>
    <cellStyle name="Total 2 2 2 2 2 24" xfId="25565" xr:uid="{81AAD362-6D61-4F00-A75C-BFFB1D0B4873}"/>
    <cellStyle name="Total 2 2 2 2 2 24 2" xfId="39726" xr:uid="{6ED160F1-FC90-4061-B991-37148A4DB138}"/>
    <cellStyle name="Total 2 2 2 2 2 25" xfId="25690" xr:uid="{8A4BB6BF-BEBD-49EE-9E75-218DC97C31DF}"/>
    <cellStyle name="Total 2 2 2 2 2 25 2" xfId="39757" xr:uid="{A21B3E1E-D257-4A59-AE33-E16DBFAC504B}"/>
    <cellStyle name="Total 2 2 2 2 2 26" xfId="25799" xr:uid="{D1E87167-0A52-4C26-8CB2-C55315BCA863}"/>
    <cellStyle name="Total 2 2 2 2 2 26 2" xfId="39784" xr:uid="{A6CE5A01-82C4-4268-91F1-8DFBBDB097DA}"/>
    <cellStyle name="Total 2 2 2 2 2 27" xfId="25901" xr:uid="{1E2AF1E2-162D-48A9-88F1-7ED6735BFA8F}"/>
    <cellStyle name="Total 2 2 2 2 2 27 2" xfId="39810" xr:uid="{1DCDEBE8-A76E-491C-8CE0-CF8054086417}"/>
    <cellStyle name="Total 2 2 2 2 2 28" xfId="25987" xr:uid="{8AA39D40-7D0F-4FB4-8399-AEE72F892A85}"/>
    <cellStyle name="Total 2 2 2 2 2 28 2" xfId="39832" xr:uid="{5B0C527E-B3FC-4CD6-88ED-32C2597C3AAD}"/>
    <cellStyle name="Total 2 2 2 2 2 29" xfId="26065" xr:uid="{21BAC177-D04D-4D03-9903-E7AAE3AB3413}"/>
    <cellStyle name="Total 2 2 2 2 2 29 2" xfId="39853" xr:uid="{ECF96B74-A030-409B-A0D4-2239D507ACE8}"/>
    <cellStyle name="Total 2 2 2 2 2 3" xfId="6372" xr:uid="{23286DF2-C337-4E9D-B088-2308CC26C577}"/>
    <cellStyle name="Total 2 2 2 2 2 3 2" xfId="37219" xr:uid="{6467E0E9-2802-4CD3-9DF1-56C14219DDDF}"/>
    <cellStyle name="Total 2 2 2 2 2 3 3" xfId="14547" xr:uid="{6A1E5F0D-799C-4A1D-A4B4-2B9904959C14}"/>
    <cellStyle name="Total 2 2 2 2 2 30" xfId="26128" xr:uid="{40E48344-DCC0-4F38-B0BB-F9371F48585A}"/>
    <cellStyle name="Total 2 2 2 2 2 30 2" xfId="39870" xr:uid="{BCB6F489-D0C8-4A90-BA95-DADA6E045E3F}"/>
    <cellStyle name="Total 2 2 2 2 2 31" xfId="26177" xr:uid="{25C3800A-AECA-43DF-BDAF-2D7DF29E4BEA}"/>
    <cellStyle name="Total 2 2 2 2 2 31 2" xfId="39882" xr:uid="{054AC9BB-7DF6-4476-A66B-CD1CFA4DA2E5}"/>
    <cellStyle name="Total 2 2 2 2 2 32" xfId="26217" xr:uid="{B15BECAA-C1DC-4C6E-BDA2-0FE1B0430F37}"/>
    <cellStyle name="Total 2 2 2 2 2 32 2" xfId="39893" xr:uid="{1968DEFA-DD88-4165-81CD-DBDD5C0ABA0E}"/>
    <cellStyle name="Total 2 2 2 2 2 33" xfId="17161" xr:uid="{F07D15EB-00EE-48CC-BB3B-A168570B88E3}"/>
    <cellStyle name="Total 2 2 2 2 2 33 2" xfId="37869" xr:uid="{01BAA011-23CE-4463-A740-A0AF907C8507}"/>
    <cellStyle name="Total 2 2 2 2 2 34" xfId="19708" xr:uid="{DA9A5D5C-9227-45F7-AEB0-9A9EB5DA4403}"/>
    <cellStyle name="Total 2 2 2 2 2 34 2" xfId="38436" xr:uid="{46D8D6CB-92C8-47D2-8DC8-9318ABB47466}"/>
    <cellStyle name="Total 2 2 2 2 2 35" xfId="22588" xr:uid="{F6702E3A-76F6-463A-A790-554A3088302F}"/>
    <cellStyle name="Total 2 2 2 2 2 35 2" xfId="39088" xr:uid="{FC993E11-8B77-4EFF-945D-C1EA1143DB8A}"/>
    <cellStyle name="Total 2 2 2 2 2 36" xfId="22822" xr:uid="{72706C6D-DD7C-45EE-9640-C8D767A61225}"/>
    <cellStyle name="Total 2 2 2 2 2 36 2" xfId="39129" xr:uid="{4F150A4A-BC4F-49EC-9155-F9D4F0D5ABD9}"/>
    <cellStyle name="Total 2 2 2 2 2 37" xfId="23429" xr:uid="{5915BB8F-B698-4828-8715-EF7D7C3BC4A3}"/>
    <cellStyle name="Total 2 2 2 2 2 37 2" xfId="39257" xr:uid="{958E174E-86AB-4F95-94AD-AA7CDC89DC93}"/>
    <cellStyle name="Total 2 2 2 2 2 38" xfId="23232" xr:uid="{16F89E14-DB29-44F1-BBA1-5B7CE281CB13}"/>
    <cellStyle name="Total 2 2 2 2 2 38 2" xfId="39225" xr:uid="{C941D07F-2101-4496-B2CB-E7D5C424F7D4}"/>
    <cellStyle name="Total 2 2 2 2 2 39" xfId="18109" xr:uid="{B57129FD-2146-4D17-A344-5BCF4BE1C90B}"/>
    <cellStyle name="Total 2 2 2 2 2 39 2" xfId="38072" xr:uid="{EC2CAB27-B21F-4BD9-9E17-CC5867EDF39A}"/>
    <cellStyle name="Total 2 2 2 2 2 4" xfId="2841" xr:uid="{F9D64FC5-1107-4A5F-9D44-41CBB05C3C38}"/>
    <cellStyle name="Total 2 2 2 2 2 4 10" xfId="21999" xr:uid="{583DD1D3-99CE-4BA0-939C-D832552B831A}"/>
    <cellStyle name="Total 2 2 2 2 2 4 10 2" xfId="38925" xr:uid="{CEAF13F6-AE89-4B80-B0B0-CFB75E675FB4}"/>
    <cellStyle name="Total 2 2 2 2 2 4 11" xfId="21100" xr:uid="{6FE0A951-CACE-491B-AC03-84E95FC2AAF0}"/>
    <cellStyle name="Total 2 2 2 2 2 4 11 2" xfId="38723" xr:uid="{B5001F77-0376-469F-A4E8-3CB682AD7956}"/>
    <cellStyle name="Total 2 2 2 2 2 4 12" xfId="20248" xr:uid="{6AFE4D2F-A2FF-4685-B667-D44451C5E1FE}"/>
    <cellStyle name="Total 2 2 2 2 2 4 12 2" xfId="38545" xr:uid="{DD015F8E-0DE1-4A7C-B12A-F323DCB77C11}"/>
    <cellStyle name="Total 2 2 2 2 2 4 13" xfId="24609" xr:uid="{00D232E1-7E42-4EB8-8998-9CD4DC158C8C}"/>
    <cellStyle name="Total 2 2 2 2 2 4 13 2" xfId="39513" xr:uid="{1B2080AE-3E9E-41BA-8743-311CDBA047CB}"/>
    <cellStyle name="Total 2 2 2 2 2 4 14" xfId="21634" xr:uid="{EF9EDDDF-6449-443A-99E0-DB2C695E3CA8}"/>
    <cellStyle name="Total 2 2 2 2 2 4 14 2" xfId="38846" xr:uid="{59F061D0-75CE-486C-B0BA-21C32F1C0150}"/>
    <cellStyle name="Total 2 2 2 2 2 4 15" xfId="24597" xr:uid="{8DED402D-2DBF-40A3-B192-87016616B457}"/>
    <cellStyle name="Total 2 2 2 2 2 4 15 2" xfId="39509" xr:uid="{18ADE58D-9837-44A3-8C28-1DD456730E3D}"/>
    <cellStyle name="Total 2 2 2 2 2 4 16" xfId="20726" xr:uid="{1C830D7E-1D9E-4334-930C-D085A924C43D}"/>
    <cellStyle name="Total 2 2 2 2 2 4 16 2" xfId="38640" xr:uid="{29247496-C42F-4189-874D-D0681EC4B595}"/>
    <cellStyle name="Total 2 2 2 2 2 4 17" xfId="24913" xr:uid="{93056DA4-5E85-494D-8C32-4027753BCBAD}"/>
    <cellStyle name="Total 2 2 2 2 2 4 17 2" xfId="39569" xr:uid="{2BC1026B-E501-4360-B5F7-C785C937EE13}"/>
    <cellStyle name="Total 2 2 2 2 2 4 18" xfId="27833" xr:uid="{87606B6C-963F-4B12-A19C-A1ED1DB48FB9}"/>
    <cellStyle name="Total 2 2 2 2 2 4 18 2" xfId="40248" xr:uid="{23AC57C9-23A8-4315-8597-4D8E9ED39BD9}"/>
    <cellStyle name="Total 2 2 2 2 2 4 19" xfId="30771" xr:uid="{C08C747A-C923-4A6F-AAB3-D7216914E237}"/>
    <cellStyle name="Total 2 2 2 2 2 4 19 2" xfId="40901" xr:uid="{6A68C13B-CB23-4FA5-BEBA-FCEC445A3F2A}"/>
    <cellStyle name="Total 2 2 2 2 2 4 2" xfId="18266" xr:uid="{5B841DA6-B365-4BFD-9F23-A13D3C4E112F}"/>
    <cellStyle name="Total 2 2 2 2 2 4 2 2" xfId="20004" xr:uid="{78331F7F-E1B7-46AC-B3CB-531CCA4E767A}"/>
    <cellStyle name="Total 2 2 2 2 2 4 2 2 2" xfId="22948" xr:uid="{3003CBBE-6D68-4E13-8D29-2EA4B3A212FC}"/>
    <cellStyle name="Total 2 2 2 2 2 4 2 2 2 2" xfId="39159" xr:uid="{EB35C94A-27BA-4A1A-B73E-CBAE8C03C824}"/>
    <cellStyle name="Total 2 2 2 2 2 4 2 2 3" xfId="29662" xr:uid="{289C709F-B362-4CE4-A97D-555ECC3D7CA7}"/>
    <cellStyle name="Total 2 2 2 2 2 4 2 2 3 2" xfId="40663" xr:uid="{355ABA93-0536-4411-ADE2-3DF3EDFF902E}"/>
    <cellStyle name="Total 2 2 2 2 2 4 2 2 4" xfId="28074" xr:uid="{174FA8B4-5738-448C-9738-1E386927D8F7}"/>
    <cellStyle name="Total 2 2 2 2 2 4 2 2 4 2" xfId="40308" xr:uid="{A4A39A37-590B-4814-AF3B-02EC6A31F738}"/>
    <cellStyle name="Total 2 2 2 2 2 4 2 2 5" xfId="14803" xr:uid="{09D38847-8992-4F02-96C6-95A6CE9205DC}"/>
    <cellStyle name="Total 2 2 2 2 2 4 2 2 5 2" xfId="37308" xr:uid="{5703D2FD-A2E0-4FD9-BD76-8471E0C162D7}"/>
    <cellStyle name="Total 2 2 2 2 2 4 2 2 6" xfId="14797" xr:uid="{CCB4E3E0-61DF-44AA-9709-FFEDB5D2AF2E}"/>
    <cellStyle name="Total 2 2 2 2 2 4 2 2 6 2" xfId="37305" xr:uid="{D0466B3C-883B-45F8-9AFE-B9B7884162A6}"/>
    <cellStyle name="Total 2 2 2 2 2 4 2 2 7" xfId="15094" xr:uid="{49BC1450-F52F-48C5-A9E2-AF5C7115552D}"/>
    <cellStyle name="Total 2 2 2 2 2 4 2 2 7 2" xfId="37375" xr:uid="{C62C0A62-D795-4C58-92C1-A916206E60F1}"/>
    <cellStyle name="Total 2 2 2 2 2 4 2 2 8" xfId="15322" xr:uid="{3A7E84CD-1044-4B7A-B3F6-12D4DBE8FB90}"/>
    <cellStyle name="Total 2 2 2 2 2 4 2 2 8 2" xfId="37435" xr:uid="{9756A98A-BC37-4BF4-AA16-5F2E032ADC1A}"/>
    <cellStyle name="Total 2 2 2 2 2 4 2 2 9" xfId="38498" xr:uid="{11262C2A-9713-44D5-BD7A-F156FB5D0013}"/>
    <cellStyle name="Total 2 2 2 2 2 4 2 3" xfId="28486" xr:uid="{F6645363-96F1-4F5A-A765-95CA2B14A580}"/>
    <cellStyle name="Total 2 2 2 2 2 4 2 3 2" xfId="40408" xr:uid="{282716BB-820F-464C-B7A2-9736DDE3860C}"/>
    <cellStyle name="Total 2 2 2 2 2 4 2 4" xfId="27715" xr:uid="{1084A1A4-9EA2-416C-A5F1-5AA9EBBFE65B}"/>
    <cellStyle name="Total 2 2 2 2 2 4 2 4 2" xfId="40223" xr:uid="{E7AAA00A-D020-484E-A1AD-10F179BBB1B3}"/>
    <cellStyle name="Total 2 2 2 2 2 4 2 5" xfId="29993" xr:uid="{FA6C2EC1-9BC5-461A-A0BA-B14BDCD182CD}"/>
    <cellStyle name="Total 2 2 2 2 2 4 2 5 2" xfId="40728" xr:uid="{16CB7010-4E93-40F3-B05D-FA4E9BDEF7E2}"/>
    <cellStyle name="Total 2 2 2 2 2 4 2 6" xfId="30750" xr:uid="{E185A569-0515-4BE8-A6FF-4FA1C2584737}"/>
    <cellStyle name="Total 2 2 2 2 2 4 2 6 2" xfId="40899" xr:uid="{3FB4E5D0-7B32-4BDC-815E-FAED2D193089}"/>
    <cellStyle name="Total 2 2 2 2 2 4 2 7" xfId="27579" xr:uid="{38443648-D513-4EAC-B96C-E7B6E141F4A4}"/>
    <cellStyle name="Total 2 2 2 2 2 4 2 7 2" xfId="40189" xr:uid="{DD94C7C1-91A2-40DC-9A35-AA4F38D0DCC6}"/>
    <cellStyle name="Total 2 2 2 2 2 4 2 8" xfId="14818" xr:uid="{FC7F145A-E242-48CD-B387-8C2B50C40DEE}"/>
    <cellStyle name="Total 2 2 2 2 2 4 2 8 2" xfId="37312" xr:uid="{16C1675B-6BE7-49DF-ABE0-9099B68B33A8}"/>
    <cellStyle name="Total 2 2 2 2 2 4 2 9" xfId="38105" xr:uid="{B04E096E-1459-4C59-B275-D7FF671538E5}"/>
    <cellStyle name="Total 2 2 2 2 2 4 20" xfId="15928" xr:uid="{A92923E4-C807-421A-B12F-0D03483A9D7C}"/>
    <cellStyle name="Total 2 2 2 2 2 4 20 2" xfId="37584" xr:uid="{CA8D189D-D31E-4B52-8004-F7F2A1CBE913}"/>
    <cellStyle name="Total 2 2 2 2 2 4 21" xfId="15171" xr:uid="{40F4012E-4109-4A92-8085-BE3B1937D683}"/>
    <cellStyle name="Total 2 2 2 2 2 4 21 2" xfId="37397" xr:uid="{904F8A4D-C34A-41FF-902E-B098ABEC1123}"/>
    <cellStyle name="Total 2 2 2 2 2 4 22" xfId="30213" xr:uid="{69F885E8-6460-4C88-9FA3-67A51ECF5096}"/>
    <cellStyle name="Total 2 2 2 2 2 4 22 2" xfId="40785" xr:uid="{CAF12B70-DCC3-4A7E-8106-201201C54FA7}"/>
    <cellStyle name="Total 2 2 2 2 2 4 23" xfId="14914" xr:uid="{A16C6B26-9E41-4D1D-BBC8-B3649CD21326}"/>
    <cellStyle name="Total 2 2 2 2 2 4 23 2" xfId="37336" xr:uid="{1CBA72BE-60FB-4492-9DA0-9A1D36FD0978}"/>
    <cellStyle name="Total 2 2 2 2 2 4 24" xfId="37611" xr:uid="{B63CC89E-FFD9-45FB-98A4-4AEE9DBA7383}"/>
    <cellStyle name="Total 2 2 2 2 2 4 25" xfId="16064" xr:uid="{A0D5B90E-A65B-4291-89C9-4127CA957799}"/>
    <cellStyle name="Total 2 2 2 2 2 4 3" xfId="24283" xr:uid="{D7F278F7-7124-40C6-AC34-2D142A33A346}"/>
    <cellStyle name="Total 2 2 2 2 2 4 3 2" xfId="39443" xr:uid="{4779379A-7C01-455A-90AC-161328883A80}"/>
    <cellStyle name="Total 2 2 2 2 2 4 4" xfId="20071" xr:uid="{865D878C-7990-4061-8C0B-587196347B1A}"/>
    <cellStyle name="Total 2 2 2 2 2 4 4 2" xfId="38507" xr:uid="{89D490F7-6736-41F6-8E2A-454541BE9E98}"/>
    <cellStyle name="Total 2 2 2 2 2 4 5" xfId="23858" xr:uid="{C201EE1B-5D77-4876-85D1-9A18DC798386}"/>
    <cellStyle name="Total 2 2 2 2 2 4 5 2" xfId="39345" xr:uid="{2808504C-3F50-4865-BC38-4E5B3BA217CD}"/>
    <cellStyle name="Total 2 2 2 2 2 4 6" xfId="21493" xr:uid="{45885BFF-D967-4EAC-AB1A-D0449A3A749E}"/>
    <cellStyle name="Total 2 2 2 2 2 4 6 2" xfId="38810" xr:uid="{CE983313-F2D3-4004-8ECA-7DF63387BA2A}"/>
    <cellStyle name="Total 2 2 2 2 2 4 7" xfId="21536" xr:uid="{1950FD34-7E8F-446C-9FF5-E663DD3B4EC8}"/>
    <cellStyle name="Total 2 2 2 2 2 4 7 2" xfId="38821" xr:uid="{C1B1759B-8341-4000-BAB0-05278BB2D375}"/>
    <cellStyle name="Total 2 2 2 2 2 4 8" xfId="24123" xr:uid="{99835B72-DABB-42A6-9FD9-0EDE1B165881}"/>
    <cellStyle name="Total 2 2 2 2 2 4 8 2" xfId="39406" xr:uid="{5FEF4710-12ED-4F10-A0DD-CCE9C097426A}"/>
    <cellStyle name="Total 2 2 2 2 2 4 9" xfId="22331" xr:uid="{D803E1B8-91ED-40C5-8D35-903444FA54A5}"/>
    <cellStyle name="Total 2 2 2 2 2 4 9 2" xfId="39001" xr:uid="{2A52F0DE-FD50-43F0-A65E-2BF8AE1EC477}"/>
    <cellStyle name="Total 2 2 2 2 2 40" xfId="22587" xr:uid="{2D875738-7C44-45C2-913A-09C0910579F7}"/>
    <cellStyle name="Total 2 2 2 2 2 40 2" xfId="39087" xr:uid="{FCEE375B-B26F-4B29-ABF4-6FDBB4FE2920}"/>
    <cellStyle name="Total 2 2 2 2 2 41" xfId="22492" xr:uid="{A6BF6CCC-AE57-4921-BD6A-3CDBD1D59367}"/>
    <cellStyle name="Total 2 2 2 2 2 41 2" xfId="39074" xr:uid="{DDF0E01A-821A-4914-8877-D16B740F0C26}"/>
    <cellStyle name="Total 2 2 2 2 2 42" xfId="23288" xr:uid="{44544554-98D7-4456-9273-FA3334994118}"/>
    <cellStyle name="Total 2 2 2 2 2 42 2" xfId="39233" xr:uid="{5A046D6E-A0AB-4D36-892B-C664D71ABF1C}"/>
    <cellStyle name="Total 2 2 2 2 2 43" xfId="17255" xr:uid="{0078CDB4-C868-4F89-A25F-8ED9F09B1170}"/>
    <cellStyle name="Total 2 2 2 2 2 43 2" xfId="37887" xr:uid="{14A50C14-3EFA-48E8-8C7B-BBDA1B0146CA}"/>
    <cellStyle name="Total 2 2 2 2 2 44" xfId="17137" xr:uid="{590E4331-D7B2-439B-ACFA-58EBAA291DD8}"/>
    <cellStyle name="Total 2 2 2 2 2 44 2" xfId="37862" xr:uid="{3051E430-EE9A-4EEB-ACD0-6BD29C7F91E8}"/>
    <cellStyle name="Total 2 2 2 2 2 45" xfId="18803" xr:uid="{CD7250AB-96AD-441F-86EA-A29986A54841}"/>
    <cellStyle name="Total 2 2 2 2 2 45 2" xfId="38226" xr:uid="{6AFAA5F6-B788-43C1-98AE-A1E530424695}"/>
    <cellStyle name="Total 2 2 2 2 2 46" xfId="14768" xr:uid="{A00D846B-C574-4998-81EF-0B36B7DEBB75}"/>
    <cellStyle name="Total 2 2 2 2 2 46 2" xfId="37301" xr:uid="{80936141-A324-44A0-B5B9-C98365966BBF}"/>
    <cellStyle name="Total 2 2 2 2 2 47" xfId="30307" xr:uid="{8BD94E0D-68A1-411B-9CB0-9D092527B822}"/>
    <cellStyle name="Total 2 2 2 2 2 47 2" xfId="40806" xr:uid="{568FE701-9E3D-4B10-AD96-8B4FACA9298F}"/>
    <cellStyle name="Total 2 2 2 2 2 48" xfId="27956" xr:uid="{E3ACC9BB-AD1C-426C-9B74-C94A759E1F0E}"/>
    <cellStyle name="Total 2 2 2 2 2 48 2" xfId="40279" xr:uid="{423BA30B-3D60-48FE-ADC9-F26FC55307D7}"/>
    <cellStyle name="Total 2 2 2 2 2 49" xfId="30978" xr:uid="{272C4DBB-14DB-49D8-9D3E-6FE685D47011}"/>
    <cellStyle name="Total 2 2 2 2 2 49 2" xfId="40961" xr:uid="{EE4E2FC4-9983-4191-B8AA-43CB88F36325}"/>
    <cellStyle name="Total 2 2 2 2 2 5" xfId="9492" xr:uid="{B501FF49-821D-433B-97E1-DFAC580A1F2D}"/>
    <cellStyle name="Total 2 2 2 2 2 5 2" xfId="38131" xr:uid="{9CA326B3-EB8F-46D5-9103-FC9CBB593D37}"/>
    <cellStyle name="Total 2 2 2 2 2 5 3" xfId="18386" xr:uid="{0D8563A9-045F-40F5-982B-72BC0415B08C}"/>
    <cellStyle name="Total 2 2 2 2 2 50" xfId="29077" xr:uid="{EF9EA862-45D4-4EE8-A249-89247075232F}"/>
    <cellStyle name="Total 2 2 2 2 2 50 2" xfId="40532" xr:uid="{B4EDCC9A-DC8B-4208-86C9-D3B9E1E26DC7}"/>
    <cellStyle name="Total 2 2 2 2 2 51" xfId="31264" xr:uid="{5F34E7E5-FF05-45D2-B1F9-27950D2A83D1}"/>
    <cellStyle name="Total 2 2 2 2 2 51 2" xfId="41030" xr:uid="{D374989A-3A72-4095-9953-1DF7AC6C5A03}"/>
    <cellStyle name="Total 2 2 2 2 2 52" xfId="15734" xr:uid="{A1FE8EA2-2E75-47FC-94BB-29386CC71357}"/>
    <cellStyle name="Total 2 2 2 2 2 52 10" xfId="37535" xr:uid="{24AB4C14-FAD0-48CA-8FC2-720B18EA23D4}"/>
    <cellStyle name="Total 2 2 2 2 2 52 2" xfId="33220" xr:uid="{627A3AF8-7B53-4CD6-9BF9-24DFF790B688}"/>
    <cellStyle name="Total 2 2 2 2 2 52 2 2" xfId="41473" xr:uid="{82C36D3F-3336-4FA3-94EB-74B1828B0FFA}"/>
    <cellStyle name="Total 2 2 2 2 2 52 3" xfId="36249" xr:uid="{A96E00C8-8AA2-425F-A2E3-D1CFD8E034D1}"/>
    <cellStyle name="Total 2 2 2 2 2 52 3 2" xfId="42147" xr:uid="{359927D7-6C55-4948-A0A1-680706E7BFBE}"/>
    <cellStyle name="Total 2 2 2 2 2 52 4" xfId="31374" xr:uid="{92946753-F50C-4DCF-92E4-155EA3A539E2}"/>
    <cellStyle name="Total 2 2 2 2 2 52 4 2" xfId="41063" xr:uid="{376731A4-8AA2-43D0-95DF-D9AC8B631494}"/>
    <cellStyle name="Total 2 2 2 2 2 52 5" xfId="27371" xr:uid="{CB9E219F-5BB2-4AC2-BFF6-8C9DD1504B59}"/>
    <cellStyle name="Total 2 2 2 2 2 52 5 2" xfId="40141" xr:uid="{147CCEE0-EC3A-4D8E-984B-B7655EE7F43D}"/>
    <cellStyle name="Total 2 2 2 2 2 52 6" xfId="14975" xr:uid="{2581024B-B7E9-4308-87FA-07788DFB5147}"/>
    <cellStyle name="Total 2 2 2 2 2 52 6 2" xfId="37353" xr:uid="{B09B9119-C4E1-49B3-B337-0E7F529ED3A3}"/>
    <cellStyle name="Total 2 2 2 2 2 52 7" xfId="16092" xr:uid="{BE491DA2-DC21-4DF1-B8FC-DBAF68D02A6B}"/>
    <cellStyle name="Total 2 2 2 2 2 52 7 2" xfId="37616" xr:uid="{CA186607-BD16-486B-8C93-EC77F4EB1A4D}"/>
    <cellStyle name="Total 2 2 2 2 2 52 8" xfId="28351" xr:uid="{522FD64B-AC8E-4C81-86B6-056223EAE48C}"/>
    <cellStyle name="Total 2 2 2 2 2 52 8 2" xfId="40373" xr:uid="{8F6EA074-FDE4-4F89-85D5-62217CF15A71}"/>
    <cellStyle name="Total 2 2 2 2 2 52 9" xfId="36391" xr:uid="{C22335A8-0D06-4B2A-BCAF-1180DDC5D2EC}"/>
    <cellStyle name="Total 2 2 2 2 2 52 9 2" xfId="42181" xr:uid="{6E478AE7-4D1E-4A86-8889-F41ABDD0C502}"/>
    <cellStyle name="Total 2 2 2 2 2 53" xfId="35008" xr:uid="{7C0B1C17-81DD-44D7-901C-F5B0C6B305B8}"/>
    <cellStyle name="Total 2 2 2 2 2 53 2" xfId="41883" xr:uid="{3E4C42A9-B471-4E97-9497-81EFEB6C2A54}"/>
    <cellStyle name="Total 2 2 2 2 2 54" xfId="35466" xr:uid="{9F7ED460-CB99-486C-A19A-E98746EFAC8B}"/>
    <cellStyle name="Total 2 2 2 2 2 54 2" xfId="41981" xr:uid="{D4390293-E600-4CA6-9294-58C33E91566E}"/>
    <cellStyle name="Total 2 2 2 2 2 55" xfId="33026" xr:uid="{CE911718-77D8-4E55-96F2-B96AF6DD4C5A}"/>
    <cellStyle name="Total 2 2 2 2 2 55 2" xfId="41424" xr:uid="{5511913E-459A-42C6-AA58-511407A9F620}"/>
    <cellStyle name="Total 2 2 2 2 2 56" xfId="32521" xr:uid="{8A436B1A-F004-4B8D-B693-79AC388608C4}"/>
    <cellStyle name="Total 2 2 2 2 2 56 2" xfId="41315" xr:uid="{8DB42B6A-E68E-408D-B461-4D2BD0E4835F}"/>
    <cellStyle name="Total 2 2 2 2 2 57" xfId="32943" xr:uid="{54400DE4-FEB4-4BC3-9113-A881069FDECF}"/>
    <cellStyle name="Total 2 2 2 2 2 57 2" xfId="41406" xr:uid="{73563273-F64C-4CDC-9900-B7EFF4E5DBE8}"/>
    <cellStyle name="Total 2 2 2 2 2 58" xfId="34147" xr:uid="{38E4736D-A29E-489E-BD95-B8FBEC22D8B8}"/>
    <cellStyle name="Total 2 2 2 2 2 58 2" xfId="41701" xr:uid="{D3DD4511-0C0E-44FE-8C22-99919599AA70}"/>
    <cellStyle name="Total 2 2 2 2 2 59" xfId="33104" xr:uid="{1788CC5E-D0AF-47D7-B33F-E15D728C7732}"/>
    <cellStyle name="Total 2 2 2 2 2 59 2" xfId="41441" xr:uid="{177A6D74-8DA3-49C8-A43B-E125DA082798}"/>
    <cellStyle name="Total 2 2 2 2 2 6" xfId="18506" xr:uid="{53C450D5-29D1-4A76-A412-FB5087163AAA}"/>
    <cellStyle name="Total 2 2 2 2 2 6 2" xfId="38160" xr:uid="{68D50546-1060-4768-A6C6-0781363DDE0D}"/>
    <cellStyle name="Total 2 2 2 2 2 60" xfId="35158" xr:uid="{D36F8AC4-90EA-4821-A223-2340651E8CFA}"/>
    <cellStyle name="Total 2 2 2 2 2 60 2" xfId="41919" xr:uid="{45F5DE1F-1286-46AA-8E85-437BBDF932CE}"/>
    <cellStyle name="Total 2 2 2 2 2 61" xfId="35156" xr:uid="{664DD462-397D-47BB-9AF1-A71196317B56}"/>
    <cellStyle name="Total 2 2 2 2 2 61 2" xfId="41918" xr:uid="{E34FF581-CECB-429F-8F5B-62AFAFA53FCA}"/>
    <cellStyle name="Total 2 2 2 2 2 62" xfId="33249" xr:uid="{9EA103AA-62F1-462B-92DB-F87C8154CF1A}"/>
    <cellStyle name="Total 2 2 2 2 2 62 2" xfId="41481" xr:uid="{6107C950-04EA-47A1-85F6-1BCF5EA1559A}"/>
    <cellStyle name="Total 2 2 2 2 2 63" xfId="33648" xr:uid="{542E9943-46FE-4D20-83E6-3F83535FD010}"/>
    <cellStyle name="Total 2 2 2 2 2 63 2" xfId="41581" xr:uid="{33284532-AF6C-4674-9B4E-CF840B80CBE0}"/>
    <cellStyle name="Total 2 2 2 2 2 64" xfId="33130" xr:uid="{91F3920B-C335-43EF-9E81-BB949AB67BAB}"/>
    <cellStyle name="Total 2 2 2 2 2 64 2" xfId="41451" xr:uid="{A67729C2-0167-42B5-9DC5-628D7710892E}"/>
    <cellStyle name="Total 2 2 2 2 2 65" xfId="30872" xr:uid="{5326BC88-F3E6-4B60-A461-35DF112E42EB}"/>
    <cellStyle name="Total 2 2 2 2 2 65 2" xfId="40931" xr:uid="{38B52C91-BFCA-4108-B945-677E10F02B73}"/>
    <cellStyle name="Total 2 2 2 2 2 66" xfId="28661" xr:uid="{625BE6CE-35DB-4E6C-8321-16EFAC68F52C}"/>
    <cellStyle name="Total 2 2 2 2 2 66 2" xfId="40444" xr:uid="{E3F6C554-379A-4250-B7A1-3ACAF57E8A7C}"/>
    <cellStyle name="Total 2 2 2 2 2 67" xfId="36609" xr:uid="{1D94401F-CB14-4594-BA6F-509D9152841C}"/>
    <cellStyle name="Total 2 2 2 2 2 67 2" xfId="42227" xr:uid="{111866AC-0352-4E62-BEE6-A733032B13A6}"/>
    <cellStyle name="Total 2 2 2 2 2 68" xfId="32264" xr:uid="{236B95E0-9889-4DD2-B70C-4F3FA85A8388}"/>
    <cellStyle name="Total 2 2 2 2 2 68 2" xfId="41267" xr:uid="{C3BB4B1D-1DAD-4EBD-92F1-A66C7261E067}"/>
    <cellStyle name="Total 2 2 2 2 2 69" xfId="32242" xr:uid="{DF10645A-6411-4279-8F09-6F8269CE0594}"/>
    <cellStyle name="Total 2 2 2 2 2 69 2" xfId="41257" xr:uid="{084FE931-1881-4D69-AB1F-47FF01D21564}"/>
    <cellStyle name="Total 2 2 2 2 2 7" xfId="18629" xr:uid="{494D9216-9BC8-4385-9020-8554E40631FA}"/>
    <cellStyle name="Total 2 2 2 2 2 7 2" xfId="38189" xr:uid="{76C2F8A6-DE94-4A5A-8F35-946CB26E42A1}"/>
    <cellStyle name="Total 2 2 2 2 2 70" xfId="32260" xr:uid="{412C6CFA-1FAA-4664-A146-39FE9D48CE03}"/>
    <cellStyle name="Total 2 2 2 2 2 70 2" xfId="41264" xr:uid="{0A1229AA-814A-44B3-9C84-11E6D0CF8C46}"/>
    <cellStyle name="Total 2 2 2 2 2 71" xfId="27539" xr:uid="{35F6A4F0-E3EE-48CF-9B8A-755DA7B036D9}"/>
    <cellStyle name="Total 2 2 2 2 2 71 2" xfId="40178" xr:uid="{8AAA1725-5C48-45B1-B789-70D67938A248}"/>
    <cellStyle name="Total 2 2 2 2 2 72" xfId="37122" xr:uid="{D18BE7A8-573A-4F72-9692-7F0F65B23D9E}"/>
    <cellStyle name="Total 2 2 2 2 2 73" xfId="14418" xr:uid="{3F15CD33-3A9D-46F5-94B6-6818D8151868}"/>
    <cellStyle name="Total 2 2 2 2 2 8" xfId="18751" xr:uid="{EE8BD807-8DA0-4201-BDDB-737537832ED9}"/>
    <cellStyle name="Total 2 2 2 2 2 8 2" xfId="38214" xr:uid="{F0F4C6F0-C8B8-456F-8A84-32DAEAA63BD2}"/>
    <cellStyle name="Total 2 2 2 2 2 9" xfId="18865" xr:uid="{2DBE1C0B-4B3C-40C2-A079-BC106FFE3D11}"/>
    <cellStyle name="Total 2 2 2 2 2 9 2" xfId="38241" xr:uid="{82C5B6D1-1FAC-443D-B1F7-9F8B1197C40E}"/>
    <cellStyle name="Total 2 2 2 2 20" xfId="24865" xr:uid="{DD388C99-490B-4DAD-BE53-8CB9435CB914}"/>
    <cellStyle name="Total 2 2 2 2 20 2" xfId="39560" xr:uid="{03223ED0-381E-491A-AA8B-89B5D5108D1C}"/>
    <cellStyle name="Total 2 2 2 2 21" xfId="25041" xr:uid="{D826A672-F9F8-48C9-84A9-6C07C6CF6181}"/>
    <cellStyle name="Total 2 2 2 2 21 2" xfId="39600" xr:uid="{EFA62DD8-D31D-4542-9805-DBFF482A2C3F}"/>
    <cellStyle name="Total 2 2 2 2 22" xfId="25199" xr:uid="{FE322696-99DE-43FD-9889-C0BF8D196795}"/>
    <cellStyle name="Total 2 2 2 2 22 2" xfId="39638" xr:uid="{D80079EC-1022-4FCD-B7B6-A68891329A3D}"/>
    <cellStyle name="Total 2 2 2 2 23" xfId="25349" xr:uid="{EC8574C4-F78B-41C9-B5E1-7B1E1F03A5E9}"/>
    <cellStyle name="Total 2 2 2 2 23 2" xfId="39674" xr:uid="{D0F377BA-43EF-4491-AD0C-FE507E2F064A}"/>
    <cellStyle name="Total 2 2 2 2 24" xfId="25491" xr:uid="{D2702B3D-CDF6-445D-B8C2-53F8D30EB092}"/>
    <cellStyle name="Total 2 2 2 2 24 2" xfId="39708" xr:uid="{A6251898-7EA5-4604-A0AF-521243E7F9AF}"/>
    <cellStyle name="Total 2 2 2 2 25" xfId="25623" xr:uid="{BEBDF053-6530-4F32-838F-D5805E117E27}"/>
    <cellStyle name="Total 2 2 2 2 25 2" xfId="39740" xr:uid="{761BB2C0-7BC6-4E13-A5E7-7356DC737CCA}"/>
    <cellStyle name="Total 2 2 2 2 26" xfId="25740" xr:uid="{0C6A7E8A-FD76-4477-9691-9F2F92A97CA5}"/>
    <cellStyle name="Total 2 2 2 2 26 2" xfId="39770" xr:uid="{F7EE2145-2EB6-499F-82B3-823EBEE12B52}"/>
    <cellStyle name="Total 2 2 2 2 27" xfId="25846" xr:uid="{64BABEEA-6484-4167-BBD5-E134A4683936}"/>
    <cellStyle name="Total 2 2 2 2 27 2" xfId="39796" xr:uid="{8C770CCD-7842-49A9-9DA7-A0AB140E95BE}"/>
    <cellStyle name="Total 2 2 2 2 28" xfId="25946" xr:uid="{052845BA-60EB-4018-90D2-0F366E13DF82}"/>
    <cellStyle name="Total 2 2 2 2 28 2" xfId="39821" xr:uid="{9663A060-777A-44C5-8343-A5ECD0C659A2}"/>
    <cellStyle name="Total 2 2 2 2 29" xfId="26027" xr:uid="{C07F3D4E-F92C-42F3-8BEF-AD965E50A701}"/>
    <cellStyle name="Total 2 2 2 2 29 2" xfId="39842" xr:uid="{F7C9E98E-4D57-4C77-BDF4-772D1FA17473}"/>
    <cellStyle name="Total 2 2 2 2 3" xfId="1431" xr:uid="{0DCF6672-D57C-430D-A2AD-181720418B26}"/>
    <cellStyle name="Total 2 2 2 2 3 2" xfId="5213" xr:uid="{2CF153A6-F293-43B6-B862-9DD97AE90DC1}"/>
    <cellStyle name="Total 2 2 2 2 3 2 2" xfId="37218" xr:uid="{725258C2-08F8-4186-9D4E-2D5880216B26}"/>
    <cellStyle name="Total 2 2 2 2 3 3" xfId="6772" xr:uid="{8EFD8112-6BFA-483F-A6B9-346E72231C1A}"/>
    <cellStyle name="Total 2 2 2 2 3 4" xfId="3161" xr:uid="{10A35810-85B1-4831-8F4F-1DB31643E011}"/>
    <cellStyle name="Total 2 2 2 2 3 5" xfId="9698" xr:uid="{8CF53595-4EF2-4A45-A9E4-6255764DD241}"/>
    <cellStyle name="Total 2 2 2 2 3 6" xfId="14544" xr:uid="{F9C2DB17-C3EA-47C2-9759-857C4E742A45}"/>
    <cellStyle name="Total 2 2 2 2 30" xfId="26099" xr:uid="{7D841C57-2666-4F2C-8B94-7AA3D7525BAA}"/>
    <cellStyle name="Total 2 2 2 2 30 2" xfId="39861" xr:uid="{E1216F70-60C0-4447-A89F-4F4B19A4628E}"/>
    <cellStyle name="Total 2 2 2 2 31" xfId="26153" xr:uid="{E98213D7-1D2A-4A57-BDAF-850BE8B0BBD5}"/>
    <cellStyle name="Total 2 2 2 2 31 2" xfId="39877" xr:uid="{6B27438B-6C01-4AB2-B7D8-B3266C12A20A}"/>
    <cellStyle name="Total 2 2 2 2 32" xfId="26197" xr:uid="{B1A958BC-DA65-446A-823B-D60C6923E7ED}"/>
    <cellStyle name="Total 2 2 2 2 32 2" xfId="39888" xr:uid="{406A1926-1DD4-42C6-9BDA-FDF4655DA843}"/>
    <cellStyle name="Total 2 2 2 2 33" xfId="16901" xr:uid="{9FF79EC7-E86A-4C3D-ABA6-AEDDD4A1D76F}"/>
    <cellStyle name="Total 2 2 2 2 33 2" xfId="37819" xr:uid="{49AB7974-BB7A-4008-9806-567B81EED33F}"/>
    <cellStyle name="Total 2 2 2 2 34" xfId="17591" xr:uid="{A3B39917-C768-4271-A8A6-26253DA63652}"/>
    <cellStyle name="Total 2 2 2 2 34 2" xfId="37954" xr:uid="{A485228E-3CFA-4234-80CE-58817882C096}"/>
    <cellStyle name="Total 2 2 2 2 35" xfId="23220" xr:uid="{C74AC5B0-411E-4CDB-900F-A020823ADA67}"/>
    <cellStyle name="Total 2 2 2 2 35 2" xfId="39221" xr:uid="{64CB8A9A-3701-4D70-BF59-38D1BEF90CCF}"/>
    <cellStyle name="Total 2 2 2 2 36" xfId="22790" xr:uid="{A3DFB0F5-7A8A-4D5A-8560-A52CD9D950AE}"/>
    <cellStyle name="Total 2 2 2 2 36 2" xfId="39124" xr:uid="{EAC98DB5-4A6D-418D-9411-7B7F8A287928}"/>
    <cellStyle name="Total 2 2 2 2 37" xfId="22709" xr:uid="{A31ECB04-F5CC-4860-9089-D6702B682A63}"/>
    <cellStyle name="Total 2 2 2 2 37 2" xfId="39110" xr:uid="{B50A0621-A9C9-4A29-B044-874CC04593D6}"/>
    <cellStyle name="Total 2 2 2 2 38" xfId="23158" xr:uid="{2EDCCAA8-6616-4A48-B8A3-5AED59CF9E3B}"/>
    <cellStyle name="Total 2 2 2 2 38 2" xfId="39206" xr:uid="{25E1CCC1-1EEB-478A-AED2-6C760BEBE6E1}"/>
    <cellStyle name="Total 2 2 2 2 39" xfId="22511" xr:uid="{CD6D61F7-4DEC-46BE-B802-04FBDC9F680A}"/>
    <cellStyle name="Total 2 2 2 2 39 2" xfId="39076" xr:uid="{1FEAB3E6-8072-4F70-9DBC-8431F4BAC152}"/>
    <cellStyle name="Total 2 2 2 2 4" xfId="2127" xr:uid="{A6979327-2B27-452D-A265-B39393DDAB96}"/>
    <cellStyle name="Total 2 2 2 2 4 10" xfId="24581" xr:uid="{BD63030C-369A-463E-97F7-A386B58A132F}"/>
    <cellStyle name="Total 2 2 2 2 4 10 2" xfId="39507" xr:uid="{945CA501-E9CC-4AD6-98EE-6DC78A780D35}"/>
    <cellStyle name="Total 2 2 2 2 4 11" xfId="21139" xr:uid="{F7148623-053D-4878-B38B-8E48107EF2E1}"/>
    <cellStyle name="Total 2 2 2 2 4 11 2" xfId="38733" xr:uid="{4BD1B14E-CAB2-4536-A338-FAC9A761B8FA}"/>
    <cellStyle name="Total 2 2 2 2 4 12" xfId="24743" xr:uid="{BA464A78-4A97-41CE-B567-B5AECEBF8749}"/>
    <cellStyle name="Total 2 2 2 2 4 12 2" xfId="39535" xr:uid="{A1B70452-7F1A-4E57-AC52-7B0B1A4B8C88}"/>
    <cellStyle name="Total 2 2 2 2 4 13" xfId="20556" xr:uid="{4A4630ED-4A99-4C77-8483-8705129FB35C}"/>
    <cellStyle name="Total 2 2 2 2 4 13 2" xfId="38604" xr:uid="{239E70ED-C4F5-4FC1-B2F7-A30E833686A1}"/>
    <cellStyle name="Total 2 2 2 2 4 14" xfId="22012" xr:uid="{E200A856-1F55-4855-A471-B2056F003029}"/>
    <cellStyle name="Total 2 2 2 2 4 14 2" xfId="38931" xr:uid="{89F4BFBF-5E0D-46B0-A47F-BF38D6D0F77A}"/>
    <cellStyle name="Total 2 2 2 2 4 15" xfId="22107" xr:uid="{066C56D0-2250-4DA1-9458-F495955C6C24}"/>
    <cellStyle name="Total 2 2 2 2 4 15 2" xfId="38949" xr:uid="{F926E732-16C4-463E-ABFC-86AF8EF1EFC6}"/>
    <cellStyle name="Total 2 2 2 2 4 16" xfId="23442" xr:uid="{1D2955ED-3D37-48D4-86C1-AE5FBE7E91C3}"/>
    <cellStyle name="Total 2 2 2 2 4 16 2" xfId="39261" xr:uid="{05CF0C1E-531B-4507-A8E2-A5DFE7350627}"/>
    <cellStyle name="Total 2 2 2 2 4 17" xfId="20376" xr:uid="{DCEA9591-8240-4FA4-B9F8-5B986CF94E1C}"/>
    <cellStyle name="Total 2 2 2 2 4 17 2" xfId="38571" xr:uid="{356D5B95-0D80-423D-938A-E69CFA0B8904}"/>
    <cellStyle name="Total 2 2 2 2 4 18" xfId="27763" xr:uid="{98E176E5-FF93-4F52-BD82-7ECC7E5681F1}"/>
    <cellStyle name="Total 2 2 2 2 4 18 2" xfId="40234" xr:uid="{6B442285-701D-4367-ACD7-CD6C86E5DCFC}"/>
    <cellStyle name="Total 2 2 2 2 4 19" xfId="27650" xr:uid="{0CCD66D6-4F7E-4D1C-BF6A-26F531151B1D}"/>
    <cellStyle name="Total 2 2 2 2 4 19 2" xfId="40200" xr:uid="{3FF9AED7-9B40-4AEE-98A6-9CDD78E72529}"/>
    <cellStyle name="Total 2 2 2 2 4 2" xfId="5684" xr:uid="{CFF29D12-FC6F-4344-A46B-EDAC3306DCAB}"/>
    <cellStyle name="Total 2 2 2 2 4 2 10" xfId="18144" xr:uid="{C9B66F01-A062-4AED-AA44-99728792633C}"/>
    <cellStyle name="Total 2 2 2 2 4 2 2" xfId="21727" xr:uid="{957C2C98-1B03-4D9C-9E94-790648F07D64}"/>
    <cellStyle name="Total 2 2 2 2 4 2 2 2" xfId="22893" xr:uid="{514B722C-3058-406D-B957-1A65CC33EEEB}"/>
    <cellStyle name="Total 2 2 2 2 4 2 2 2 2" xfId="39148" xr:uid="{C394EDA5-3325-4C43-BFCA-7D430C8288FA}"/>
    <cellStyle name="Total 2 2 2 2 4 2 2 3" xfId="29614" xr:uid="{73DCE9DA-3564-4891-A8AC-DDF2E21FFB2D}"/>
    <cellStyle name="Total 2 2 2 2 4 2 2 3 2" xfId="40650" xr:uid="{1D620D11-D6BE-486E-91A2-3046D5F75D92}"/>
    <cellStyle name="Total 2 2 2 2 4 2 2 4" xfId="28333" xr:uid="{B5B9931C-6930-4862-B7FA-1696FF4C845B}"/>
    <cellStyle name="Total 2 2 2 2 4 2 2 4 2" xfId="40367" xr:uid="{A01FCD57-5B49-4CCD-85B2-12D20A68FCCF}"/>
    <cellStyle name="Total 2 2 2 2 4 2 2 5" xfId="29965" xr:uid="{CFF66274-8A7E-4697-9CB9-ECDF34764E5E}"/>
    <cellStyle name="Total 2 2 2 2 4 2 2 5 2" xfId="40722" xr:uid="{1D406A96-4156-4675-9025-3A722CE9DFF4}"/>
    <cellStyle name="Total 2 2 2 2 4 2 2 6" xfId="30532" xr:uid="{CB8D3A9A-B698-4192-AFA7-73716E8F538B}"/>
    <cellStyle name="Total 2 2 2 2 4 2 2 6 2" xfId="40849" xr:uid="{021E6A64-292B-4D4A-B3ED-DD9C750FB1C4}"/>
    <cellStyle name="Total 2 2 2 2 4 2 2 7" xfId="14888" xr:uid="{A7EE6877-5251-4B36-8168-E426D85E89C8}"/>
    <cellStyle name="Total 2 2 2 2 4 2 2 7 2" xfId="37329" xr:uid="{346B49DE-E609-4498-8E35-883700AC5CA1}"/>
    <cellStyle name="Total 2 2 2 2 4 2 2 8" xfId="28230" xr:uid="{5D7D823E-0906-45E6-B2A5-5D34CAB38C33}"/>
    <cellStyle name="Total 2 2 2 2 4 2 2 8 2" xfId="40344" xr:uid="{FB65C207-615B-462C-94DA-23872C78BF43}"/>
    <cellStyle name="Total 2 2 2 2 4 2 2 9" xfId="38869" xr:uid="{3D20D4F1-4A47-4190-B73C-B75439F7546B}"/>
    <cellStyle name="Total 2 2 2 2 4 2 3" xfId="29087" xr:uid="{594132CF-0FD3-445F-A9BD-19ACD1A5C13A}"/>
    <cellStyle name="Total 2 2 2 2 4 2 3 2" xfId="40535" xr:uid="{E573ECC5-1B0C-4AD6-9876-11254C0E863C}"/>
    <cellStyle name="Total 2 2 2 2 4 2 4" xfId="29809" xr:uid="{09A61046-5B00-4B5A-9047-AAEA41DA5469}"/>
    <cellStyle name="Total 2 2 2 2 4 2 4 2" xfId="40695" xr:uid="{1DDE2F48-DE4F-471B-8F24-36F111BF6B8E}"/>
    <cellStyle name="Total 2 2 2 2 4 2 5" xfId="31011" xr:uid="{1EB061D6-E81F-4B1C-A68C-0A3853076DF4}"/>
    <cellStyle name="Total 2 2 2 2 4 2 5 2" xfId="40972" xr:uid="{BF058886-05E4-4BDE-98B0-81A583BEE299}"/>
    <cellStyle name="Total 2 2 2 2 4 2 6" xfId="31177" xr:uid="{BD4ED00A-E445-4757-87D2-C1D4743C3D1A}"/>
    <cellStyle name="Total 2 2 2 2 4 2 6 2" xfId="41014" xr:uid="{326071C4-A96E-4721-86A0-FCD254A26A9A}"/>
    <cellStyle name="Total 2 2 2 2 4 2 7" xfId="31376" xr:uid="{AF644F6F-C1DB-4BB2-9A3E-B4C7B7619E1E}"/>
    <cellStyle name="Total 2 2 2 2 4 2 7 2" xfId="41064" xr:uid="{0CDE438B-B154-486B-BDB5-E53247F632AF}"/>
    <cellStyle name="Total 2 2 2 2 4 2 8" xfId="29979" xr:uid="{FE1D3E3F-3F9B-4802-80B7-D689500AE96F}"/>
    <cellStyle name="Total 2 2 2 2 4 2 8 2" xfId="40726" xr:uid="{FA471E69-BD7D-44E5-849B-2F05B8140D95}"/>
    <cellStyle name="Total 2 2 2 2 4 2 9" xfId="38078" xr:uid="{98F834DA-47C1-4A20-9764-58D89A504E74}"/>
    <cellStyle name="Total 2 2 2 2 4 20" xfId="29728" xr:uid="{5C3D9D9C-3CC0-4174-A284-02C13560048E}"/>
    <cellStyle name="Total 2 2 2 2 4 20 2" xfId="40679" xr:uid="{D7CABD8B-2DEC-4108-9B70-2BB8C8218780}"/>
    <cellStyle name="Total 2 2 2 2 4 21" xfId="15551" xr:uid="{6B8594CC-F75B-46C2-AC27-F5D259C44938}"/>
    <cellStyle name="Total 2 2 2 2 4 21 2" xfId="37494" xr:uid="{F1D4EA97-5047-4DCA-BFEC-6F08404727E3}"/>
    <cellStyle name="Total 2 2 2 2 4 22" xfId="29962" xr:uid="{04A0EDDE-C638-4BE8-BFE8-7CF6FCCEBDED}"/>
    <cellStyle name="Total 2 2 2 2 4 22 2" xfId="40720" xr:uid="{BA25E0E1-3E14-4A99-BD16-31CD16ADF4F5}"/>
    <cellStyle name="Total 2 2 2 2 4 23" xfId="31266" xr:uid="{8F87025B-8E22-4968-B664-0ABB88F47D7B}"/>
    <cellStyle name="Total 2 2 2 2 4 23 2" xfId="41031" xr:uid="{D129CB49-D291-4596-A6CB-691CC38A27FB}"/>
    <cellStyle name="Total 2 2 2 2 4 24" xfId="37610" xr:uid="{DBBC236A-8B37-4707-98C9-5E37204F798A}"/>
    <cellStyle name="Total 2 2 2 2 4 25" xfId="16061" xr:uid="{13FC5516-80F8-495D-8E65-24B479B5EAD1}"/>
    <cellStyle name="Total 2 2 2 2 4 3" xfId="7197" xr:uid="{D8617440-43CB-46F0-A315-361050B7BCEF}"/>
    <cellStyle name="Total 2 2 2 2 4 3 2" xfId="39428" xr:uid="{E17E5AA9-A4D5-4BF6-8E8C-F9A8953A235F}"/>
    <cellStyle name="Total 2 2 2 2 4 3 3" xfId="24209" xr:uid="{0BC4655C-7680-4F96-836E-772A51C8861B}"/>
    <cellStyle name="Total 2 2 2 2 4 4" xfId="7844" xr:uid="{8939D18C-3A7F-43FE-9550-37E9513BEC66}"/>
    <cellStyle name="Total 2 2 2 2 4 4 2" xfId="38610" xr:uid="{AD0D976E-2CF8-4C47-910B-F127150D9D21}"/>
    <cellStyle name="Total 2 2 2 2 4 4 3" xfId="20573" xr:uid="{A2091172-0804-4D44-B475-636EFA670D82}"/>
    <cellStyle name="Total 2 2 2 2 4 5" xfId="8416" xr:uid="{D5FC97D0-60F6-4C5B-AE00-5D9D8D1DB219}"/>
    <cellStyle name="Total 2 2 2 2 4 5 2" xfId="39471" xr:uid="{76CF4F73-4811-4A52-840A-D9D45DD2B41F}"/>
    <cellStyle name="Total 2 2 2 2 4 5 3" xfId="24399" xr:uid="{DC288E5B-4403-4F42-AF78-BC01C63D6C84}"/>
    <cellStyle name="Total 2 2 2 2 4 6" xfId="3634" xr:uid="{2D75DDF4-A127-48A2-AA63-CB9C9B5474C0}"/>
    <cellStyle name="Total 2 2 2 2 4 6 2" xfId="38905" xr:uid="{EB6FCF1C-1A5A-40CF-B279-98F34F783769}"/>
    <cellStyle name="Total 2 2 2 2 4 6 3" xfId="21904" xr:uid="{F0748209-4A59-427F-BA49-980F49656142}"/>
    <cellStyle name="Total 2 2 2 2 4 7" xfId="9999" xr:uid="{4B11EC2A-F24C-4FC4-BB51-0259BFB0FFF9}"/>
    <cellStyle name="Total 2 2 2 2 4 7 2" xfId="39366" xr:uid="{BBD3F91E-7476-4595-8B3D-AA43318FB010}"/>
    <cellStyle name="Total 2 2 2 2 4 7 3" xfId="23939" xr:uid="{576469FF-C1A4-4F68-A956-470B4EFD9E66}"/>
    <cellStyle name="Total 2 2 2 2 4 8" xfId="20177" xr:uid="{BDC81763-A7FB-4643-814E-F83164F8138F}"/>
    <cellStyle name="Total 2 2 2 2 4 8 2" xfId="38528" xr:uid="{A7D0280F-59E1-474C-BEA0-CDADCEA72ED0}"/>
    <cellStyle name="Total 2 2 2 2 4 9" xfId="19951" xr:uid="{B13F865B-E3D1-4F2A-A1E9-8D619DF6C429}"/>
    <cellStyle name="Total 2 2 2 2 4 9 2" xfId="38488" xr:uid="{33168A59-5E32-43B6-A7B5-EC47B9BA2DB8}"/>
    <cellStyle name="Total 2 2 2 2 40" xfId="23109" xr:uid="{8EE02D8A-8BE0-4799-91C1-74B386667A41}"/>
    <cellStyle name="Total 2 2 2 2 40 2" xfId="39193" xr:uid="{C31BF298-3E06-49D3-AF0B-A847B759BBD2}"/>
    <cellStyle name="Total 2 2 2 2 41" xfId="18429" xr:uid="{5AE45B4A-C650-4C66-B602-B39E0419EE03}"/>
    <cellStyle name="Total 2 2 2 2 41 2" xfId="38140" xr:uid="{9F9AF631-D2A6-4744-95C7-385F35EF066C}"/>
    <cellStyle name="Total 2 2 2 2 42" xfId="23321" xr:uid="{CAB91D4B-F8AB-4146-B23C-CDD053D41957}"/>
    <cellStyle name="Total 2 2 2 2 42 2" xfId="39239" xr:uid="{0200E91C-E30E-489B-A9A7-7992F29E2C5D}"/>
    <cellStyle name="Total 2 2 2 2 43" xfId="23383" xr:uid="{EC18615E-C0BA-4EBE-8C03-26AC53C9E3EB}"/>
    <cellStyle name="Total 2 2 2 2 43 2" xfId="39251" xr:uid="{5752554F-F81E-4E3E-880D-7559F351F0D7}"/>
    <cellStyle name="Total 2 2 2 2 44" xfId="23331" xr:uid="{DBBA8365-CBF3-42A4-8A3A-E3ED86FB4986}"/>
    <cellStyle name="Total 2 2 2 2 44 2" xfId="39242" xr:uid="{518BD5DC-56E7-45FA-986D-98AB554729FF}"/>
    <cellStyle name="Total 2 2 2 2 45" xfId="22595" xr:uid="{71560C02-F302-4537-B198-EB86C54BF2E9}"/>
    <cellStyle name="Total 2 2 2 2 45 2" xfId="39090" xr:uid="{E1555932-701A-401D-BB1E-68F55646A4AC}"/>
    <cellStyle name="Total 2 2 2 2 46" xfId="14771" xr:uid="{7B9E1D8C-BD39-4771-A1A3-7C4205AD2BB2}"/>
    <cellStyle name="Total 2 2 2 2 46 2" xfId="37302" xr:uid="{4A90B7AB-415A-444B-A565-6528F0091493}"/>
    <cellStyle name="Total 2 2 2 2 47" xfId="29964" xr:uid="{DF68B8C7-F6CE-4904-92C0-DF6E097CE643}"/>
    <cellStyle name="Total 2 2 2 2 47 2" xfId="40721" xr:uid="{1F1D0C0F-72B4-4D91-9317-AB948E748CA0}"/>
    <cellStyle name="Total 2 2 2 2 48" xfId="28466" xr:uid="{D767600F-59A5-4F97-B29E-94A935CBDB87}"/>
    <cellStyle name="Total 2 2 2 2 48 2" xfId="40404" xr:uid="{DE75F971-C651-4543-BE43-54A5BCF1D891}"/>
    <cellStyle name="Total 2 2 2 2 49" xfId="27008" xr:uid="{9CE7C6DA-4EC5-4B7A-BAB0-914872D95589}"/>
    <cellStyle name="Total 2 2 2 2 49 2" xfId="40067" xr:uid="{A97C142B-1EC1-4A21-8B5B-C98B3C2BCDE8}"/>
    <cellStyle name="Total 2 2 2 2 5" xfId="3866" xr:uid="{1397FBF2-8491-4691-81CA-64850EAFFB01}"/>
    <cellStyle name="Total 2 2 2 2 5 2" xfId="5914" xr:uid="{1B088454-D12C-4B61-8A92-8571640E5902}"/>
    <cellStyle name="Total 2 2 2 2 5 2 2" xfId="38006" xr:uid="{E207397C-7BB3-4C36-A5F0-C62815047150}"/>
    <cellStyle name="Total 2 2 2 2 5 3" xfId="7426" xr:uid="{75160D40-89B1-4638-A61C-D482390D5855}"/>
    <cellStyle name="Total 2 2 2 2 5 4" xfId="8073" xr:uid="{EEC3E40B-EB3D-4B6F-82A4-9783470C5E1A}"/>
    <cellStyle name="Total 2 2 2 2 5 5" xfId="8645" xr:uid="{EDCA7692-3A75-4D82-ABC8-2D7FDB08768C}"/>
    <cellStyle name="Total 2 2 2 2 5 6" xfId="17849" xr:uid="{5ABB12E7-E52D-4BB8-9564-E1EB37099FD9}"/>
    <cellStyle name="Total 2 2 2 2 50" xfId="28725" xr:uid="{D38A8B87-96E5-4E37-849B-06B00AD6CB37}"/>
    <cellStyle name="Total 2 2 2 2 50 2" xfId="40460" xr:uid="{0D6817CB-A147-4CD5-9C8B-7533B8CDFE9F}"/>
    <cellStyle name="Total 2 2 2 2 51" xfId="29177" xr:uid="{2A49EF3D-A247-4827-BAFE-985A23DEAC12}"/>
    <cellStyle name="Total 2 2 2 2 51 2" xfId="40552" xr:uid="{ED852C1F-4C91-4D19-B60C-4CDD27680576}"/>
    <cellStyle name="Total 2 2 2 2 52" xfId="27045" xr:uid="{2C212BFB-EBCE-46CC-9E07-7D6692935EE3}"/>
    <cellStyle name="Total 2 2 2 2 52 10" xfId="40074" xr:uid="{D99ACB13-AFA6-42EE-8978-7E9AE9268662}"/>
    <cellStyle name="Total 2 2 2 2 52 2" xfId="33154" xr:uid="{9818617C-7C26-4776-933F-9B2DA9EE9779}"/>
    <cellStyle name="Total 2 2 2 2 52 2 2" xfId="41458" xr:uid="{F3929592-4AF8-46A1-AC3A-F22C62D8EE3B}"/>
    <cellStyle name="Total 2 2 2 2 52 3" xfId="36207" xr:uid="{FE164279-E9AA-4BA3-B152-E769624A28D1}"/>
    <cellStyle name="Total 2 2 2 2 52 3 2" xfId="42138" xr:uid="{49330602-0CE6-4F3E-87CB-D54699C59501}"/>
    <cellStyle name="Total 2 2 2 2 52 4" xfId="31856" xr:uid="{E8A293A3-D8F3-4E32-BAC4-BCF285013CB7}"/>
    <cellStyle name="Total 2 2 2 2 52 4 2" xfId="41168" xr:uid="{0EE00E88-77F7-455C-BCBD-EB07E00FC1E7}"/>
    <cellStyle name="Total 2 2 2 2 52 5" xfId="28734" xr:uid="{05BF863C-6D7F-49FA-B54E-3402D83F014A}"/>
    <cellStyle name="Total 2 2 2 2 52 5 2" xfId="40461" xr:uid="{D578CAE5-0A22-4770-8271-23D9EBF0B140}"/>
    <cellStyle name="Total 2 2 2 2 52 6" xfId="32014" xr:uid="{FE8B4E8E-18D0-4DE4-BE53-5F18D1A5890F}"/>
    <cellStyle name="Total 2 2 2 2 52 6 2" xfId="41215" xr:uid="{974AA811-7587-4DB1-B4F7-795753AAAA1D}"/>
    <cellStyle name="Total 2 2 2 2 52 7" xfId="27029" xr:uid="{0134A18B-70CE-46C4-B9F4-EC91C7B06A61}"/>
    <cellStyle name="Total 2 2 2 2 52 7 2" xfId="40071" xr:uid="{97A00A0C-B0E7-43EC-B4AC-9FD9E26AE28A}"/>
    <cellStyle name="Total 2 2 2 2 52 8" xfId="15292" xr:uid="{4FFC4FCE-8AD1-425D-B077-C1E80E2D77F9}"/>
    <cellStyle name="Total 2 2 2 2 52 8 2" xfId="37426" xr:uid="{DF3E31AC-09A7-4040-B670-9FFBA780BEBB}"/>
    <cellStyle name="Total 2 2 2 2 52 9" xfId="14839" xr:uid="{DDAF0777-CB3E-4DFF-AED2-9E7D511E24C4}"/>
    <cellStyle name="Total 2 2 2 2 52 9 2" xfId="37318" xr:uid="{F264ECE0-A43C-403F-AA41-6005F2968F2E}"/>
    <cellStyle name="Total 2 2 2 2 53" xfId="33454" xr:uid="{EB02393F-7D3B-425D-9FC0-5AD5EE2F503E}"/>
    <cellStyle name="Total 2 2 2 2 53 2" xfId="41532" xr:uid="{3AF39992-94DE-4E81-B9C3-110B889ACD47}"/>
    <cellStyle name="Total 2 2 2 2 54" xfId="33642" xr:uid="{DE965510-5A4C-4B0D-B76C-D67C074604D1}"/>
    <cellStyle name="Total 2 2 2 2 54 2" xfId="41578" xr:uid="{7A409906-E918-49F4-9706-551302DC1D8A}"/>
    <cellStyle name="Total 2 2 2 2 55" xfId="33560" xr:uid="{ACEF570C-5769-4E9E-940E-3A707CBD4840}"/>
    <cellStyle name="Total 2 2 2 2 55 2" xfId="41559" xr:uid="{516FA71B-7FBC-479B-A0AC-F0E978443686}"/>
    <cellStyle name="Total 2 2 2 2 56" xfId="35066" xr:uid="{4B344CA6-D733-48D6-B690-264E10C96057}"/>
    <cellStyle name="Total 2 2 2 2 56 2" xfId="41903" xr:uid="{B5121F62-EAB5-4842-96B9-A2FFDBAB29E0}"/>
    <cellStyle name="Total 2 2 2 2 57" xfId="34937" xr:uid="{AD58D4A6-4887-4D02-BC80-34BA1574CF76}"/>
    <cellStyle name="Total 2 2 2 2 57 2" xfId="41868" xr:uid="{CB4FE361-3D88-42AB-9D0F-699330876EC2}"/>
    <cellStyle name="Total 2 2 2 2 58" xfId="35022" xr:uid="{A4A2BE77-0BA0-48F9-A675-C527A9DE09DF}"/>
    <cellStyle name="Total 2 2 2 2 58 2" xfId="41886" xr:uid="{6CD5A8C8-4026-4DA7-ABF0-AB03DCBECA95}"/>
    <cellStyle name="Total 2 2 2 2 59" xfId="33563" xr:uid="{0FC8F416-0242-4D09-A9BC-C15AB5276ED3}"/>
    <cellStyle name="Total 2 2 2 2 59 2" xfId="41561" xr:uid="{7373FEFE-C02F-4556-88B8-642B34733F7B}"/>
    <cellStyle name="Total 2 2 2 2 6" xfId="4319" xr:uid="{A20611E0-C753-48D2-B585-3FF50D39B9DE}"/>
    <cellStyle name="Total 2 2 2 2 6 2" xfId="37755" xr:uid="{E2543C0B-0F5B-41BB-BA36-64435761283B}"/>
    <cellStyle name="Total 2 2 2 2 6 3" xfId="16587" xr:uid="{9E903329-5C0C-4A81-BAF3-C9DB6694FDC0}"/>
    <cellStyle name="Total 2 2 2 2 60" xfId="34249" xr:uid="{27530549-8D82-4E6F-AEFA-D7A638D0932A}"/>
    <cellStyle name="Total 2 2 2 2 60 2" xfId="41724" xr:uid="{7F531008-C043-4289-B60E-8F87847C51FC}"/>
    <cellStyle name="Total 2 2 2 2 61" xfId="34975" xr:uid="{2F9968AD-AA70-4555-8D89-BA0E393C6770}"/>
    <cellStyle name="Total 2 2 2 2 61 2" xfId="41877" xr:uid="{437638A1-5C6C-4DF7-888D-1D71119D3B22}"/>
    <cellStyle name="Total 2 2 2 2 62" xfId="34926" xr:uid="{86E9AB4E-CD36-4145-B313-7A4B122AEE28}"/>
    <cellStyle name="Total 2 2 2 2 62 2" xfId="41864" xr:uid="{A4BF4CB7-BDDD-4982-911F-611DC5B7EEB6}"/>
    <cellStyle name="Total 2 2 2 2 63" xfId="34590" xr:uid="{E58534BA-E85D-4AC9-9208-D755BD55995F}"/>
    <cellStyle name="Total 2 2 2 2 63 2" xfId="41788" xr:uid="{787E79E4-A0B0-4713-A345-B86D39090D0D}"/>
    <cellStyle name="Total 2 2 2 2 64" xfId="34739" xr:uid="{B33DAF7E-E21D-4F7C-B717-67E88A1E99DE}"/>
    <cellStyle name="Total 2 2 2 2 64 2" xfId="41821" xr:uid="{4C3EF9E3-19F5-4B48-A8C6-A8D9CEC7DF3E}"/>
    <cellStyle name="Total 2 2 2 2 65" xfId="31524" xr:uid="{53639C81-616B-479F-9744-4B48B605789A}"/>
    <cellStyle name="Total 2 2 2 2 65 2" xfId="41101" xr:uid="{2D004E8D-A385-4C76-860B-EDA3EB582C9E}"/>
    <cellStyle name="Total 2 2 2 2 66" xfId="31839" xr:uid="{73502C08-7D4E-4707-B5DC-5511BB39EA4C}"/>
    <cellStyle name="Total 2 2 2 2 66 2" xfId="41165" xr:uid="{A4E3CE9C-E901-40CB-BFA9-90E08F66C2D6}"/>
    <cellStyle name="Total 2 2 2 2 67" xfId="30889" xr:uid="{00F1B0CE-0DBF-449D-BEBB-BFCFC2CCA753}"/>
    <cellStyle name="Total 2 2 2 2 67 2" xfId="40936" xr:uid="{0D6BE790-8421-47D5-BF0F-01EBA51CF15A}"/>
    <cellStyle name="Total 2 2 2 2 68" xfId="36497" xr:uid="{E799A564-6DAD-4F74-8A05-6B430D9336BB}"/>
    <cellStyle name="Total 2 2 2 2 68 2" xfId="42198" xr:uid="{CCB41101-5CD1-4519-BA16-9305B2E97ED3}"/>
    <cellStyle name="Total 2 2 2 2 69" xfId="28002" xr:uid="{B334AE4B-5954-4B5E-BE46-E2DD09C74235}"/>
    <cellStyle name="Total 2 2 2 2 69 2" xfId="40298" xr:uid="{86C77164-742D-4ECD-8659-C0D2BCCC2450}"/>
    <cellStyle name="Total 2 2 2 2 7" xfId="2470" xr:uid="{F8BD5F26-2955-40C6-A410-29DF3E349552}"/>
    <cellStyle name="Total 2 2 2 2 7 2" xfId="38028" xr:uid="{D97B5632-5E3C-412D-85EF-F6C84F756545}"/>
    <cellStyle name="Total 2 2 2 2 7 3" xfId="17949" xr:uid="{9B839417-FA49-4AA5-923F-3B2DE3DC0BAD}"/>
    <cellStyle name="Total 2 2 2 2 70" xfId="36085" xr:uid="{BE5EF4AA-2A02-4854-9662-58AC4A42F4E9}"/>
    <cellStyle name="Total 2 2 2 2 70 2" xfId="42109" xr:uid="{28C80A69-1939-492F-AA6A-ED716BA20A6A}"/>
    <cellStyle name="Total 2 2 2 2 71" xfId="36115" xr:uid="{75E4C861-9825-4C0F-A6F8-A35BC05D5E3E}"/>
    <cellStyle name="Total 2 2 2 2 71 2" xfId="42114" xr:uid="{B9686535-3A09-4EB5-A0C3-54E8E3733F65}"/>
    <cellStyle name="Total 2 2 2 2 72" xfId="37119" xr:uid="{0BBE84EB-7D56-49B5-AA8F-5757CE047DD1}"/>
    <cellStyle name="Total 2 2 2 2 73" xfId="14188" xr:uid="{5B92C984-A910-4C53-B273-73EB7CFA2F9D}"/>
    <cellStyle name="Total 2 2 2 2 8" xfId="9116" xr:uid="{8B9E96E0-33A7-4F78-9D09-E5C7191706A8}"/>
    <cellStyle name="Total 2 2 2 2 8 2" xfId="38013" xr:uid="{33F85D47-93CD-4D74-AD4B-61F6F64217DB}"/>
    <cellStyle name="Total 2 2 2 2 8 3" xfId="17877" xr:uid="{0240A35A-368A-4BC2-AABC-1F93818D6785}"/>
    <cellStyle name="Total 2 2 2 2 9" xfId="16567" xr:uid="{BAF8A6BF-C737-4056-B5B1-85506236BDB5}"/>
    <cellStyle name="Total 2 2 2 2 9 2" xfId="37749" xr:uid="{105221D1-DDF4-45D4-9375-18B5AC4D45E6}"/>
    <cellStyle name="Total 2 2 2 20" xfId="23535" xr:uid="{819FAAD8-19DE-40D8-80C1-9A50A39F3CE9}"/>
    <cellStyle name="Total 2 2 2 20 2" xfId="39283" xr:uid="{A270C0EC-935C-4F71-BC91-3511C2D96632}"/>
    <cellStyle name="Total 2 2 2 21" xfId="20867" xr:uid="{63E95760-5C2B-42C0-BF74-677C53B9E360}"/>
    <cellStyle name="Total 2 2 2 21 2" xfId="38671" xr:uid="{381EB22B-C55B-4765-AA50-5333165CB915}"/>
    <cellStyle name="Total 2 2 2 22" xfId="24486" xr:uid="{E6177BD2-1F67-49D5-972B-CC301F12C5EA}"/>
    <cellStyle name="Total 2 2 2 22 2" xfId="39490" xr:uid="{DF266FEA-A090-480D-A2CC-B367CCFE9E65}"/>
    <cellStyle name="Total 2 2 2 23" xfId="21848" xr:uid="{516FA853-FB79-4AD9-B7C2-E0894BEE3900}"/>
    <cellStyle name="Total 2 2 2 23 2" xfId="38890" xr:uid="{FD45F498-C904-40AA-A4E8-3FB8D396380F}"/>
    <cellStyle name="Total 2 2 2 24" xfId="24542" xr:uid="{1ABDBEC1-5099-4B72-BA7A-90E1AB405D3D}"/>
    <cellStyle name="Total 2 2 2 24 2" xfId="39498" xr:uid="{122DDBF8-77C2-430C-A091-34800265A5C8}"/>
    <cellStyle name="Total 2 2 2 25" xfId="21950" xr:uid="{2E74226A-7D3F-43DE-B5FA-56C79B6F0AAF}"/>
    <cellStyle name="Total 2 2 2 25 2" xfId="38917" xr:uid="{C0A0A217-AF98-42F5-8FC0-1F0C8B5A9A36}"/>
    <cellStyle name="Total 2 2 2 26" xfId="23691" xr:uid="{54D8BD4E-4777-4F38-9D12-FB362E448453}"/>
    <cellStyle name="Total 2 2 2 26 2" xfId="39315" xr:uid="{E06B98F9-8A12-46EF-BBBD-5B2BDB0D5868}"/>
    <cellStyle name="Total 2 2 2 27" xfId="20794" xr:uid="{D6E82905-7E69-48A6-9B58-5505E90B7EE9}"/>
    <cellStyle name="Total 2 2 2 27 2" xfId="38654" xr:uid="{CCBD4E00-7706-4548-AEEE-7D68FF966F67}"/>
    <cellStyle name="Total 2 2 2 28" xfId="23959" xr:uid="{3308D16E-4369-436D-A82E-78C3EB9B21A1}"/>
    <cellStyle name="Total 2 2 2 28 2" xfId="39371" xr:uid="{B4835106-7F11-4302-8D3C-EF73BD652AF8}"/>
    <cellStyle name="Total 2 2 2 29" xfId="21701" xr:uid="{574AFA91-6F29-45AC-85FF-1E9FB1ABB329}"/>
    <cellStyle name="Total 2 2 2 29 2" xfId="38862" xr:uid="{3EB9BB2A-1CEA-4603-9563-96AC7068FDD7}"/>
    <cellStyle name="Total 2 2 2 3" xfId="1047" xr:uid="{962615D2-3AE8-4525-AF79-AFFFD11FD309}"/>
    <cellStyle name="Total 2 2 2 3 2" xfId="4574" xr:uid="{062AC6FD-A22F-4249-B20F-A2B79E69209D}"/>
    <cellStyle name="Total 2 2 2 3 2 2" xfId="37157" xr:uid="{AA58E964-E7FD-4E7D-9A96-4A7D0F57D9BA}"/>
    <cellStyle name="Total 2 2 2 3 3" xfId="6162" xr:uid="{152EEF73-1C66-41CD-8D45-89460E57A315}"/>
    <cellStyle name="Total 2 2 2 3 4" xfId="2646" xr:uid="{71EC5D25-2BD9-441C-AC6E-344631EC84E5}"/>
    <cellStyle name="Total 2 2 2 3 5" xfId="9375" xr:uid="{9999FB7B-32EF-4127-986D-CC26E5C5055C}"/>
    <cellStyle name="Total 2 2 2 3 6" xfId="14379" xr:uid="{2B9615FB-867C-4CBD-A3AE-29A742C13C23}"/>
    <cellStyle name="Total 2 2 2 30" xfId="22135" xr:uid="{8BBBF122-559C-4EE5-9F53-A9685FD626C0}"/>
    <cellStyle name="Total 2 2 2 30 2" xfId="38955" xr:uid="{33D10F99-1C81-40C6-A072-D557A5674B2B}"/>
    <cellStyle name="Total 2 2 2 31" xfId="21841" xr:uid="{525772D6-6A02-4306-859D-FD29CBB33D10}"/>
    <cellStyle name="Total 2 2 2 31 2" xfId="38888" xr:uid="{887C0C36-9515-4B2B-9905-700CA2AF2B5A}"/>
    <cellStyle name="Total 2 2 2 32" xfId="21180" xr:uid="{D116140F-8ABB-4589-A27E-74742605C069}"/>
    <cellStyle name="Total 2 2 2 32 2" xfId="38741" xr:uid="{61CFF3B3-E384-4D20-96FA-D627678D26E7}"/>
    <cellStyle name="Total 2 2 2 33" xfId="20968" xr:uid="{3173FAC6-3393-4D2A-9526-D2ECAA6161FF}"/>
    <cellStyle name="Total 2 2 2 33 2" xfId="38693" xr:uid="{B918DC1B-D525-45E6-A1C3-52CA380A71D7}"/>
    <cellStyle name="Total 2 2 2 34" xfId="18020" xr:uid="{76A37987-DB1B-4887-B583-49DAF52CAC79}"/>
    <cellStyle name="Total 2 2 2 34 2" xfId="38047" xr:uid="{70C3FDBE-93EB-4F2E-BF95-0E1104060983}"/>
    <cellStyle name="Total 2 2 2 35" xfId="17010" xr:uid="{224518A1-97A9-4872-A809-3A7A1AE719D9}"/>
    <cellStyle name="Total 2 2 2 35 2" xfId="37838" xr:uid="{76E1E7C2-BF63-45B9-BA37-1061681866AD}"/>
    <cellStyle name="Total 2 2 2 36" xfId="22853" xr:uid="{A5B0BFAE-0204-448D-80BD-808698DEEBB2}"/>
    <cellStyle name="Total 2 2 2 36 2" xfId="39136" xr:uid="{02A64920-65BC-40AE-932C-DAE841453E70}"/>
    <cellStyle name="Total 2 2 2 37" xfId="22489" xr:uid="{857D849B-D731-4FBF-AD2B-C6253E5EFADA}"/>
    <cellStyle name="Total 2 2 2 37 2" xfId="39073" xr:uid="{199775B6-FD0E-436C-A360-77C8994DA91F}"/>
    <cellStyle name="Total 2 2 2 38" xfId="19364" xr:uid="{96738DBA-8D0C-4F46-B35C-A0BF1A69BCDA}"/>
    <cellStyle name="Total 2 2 2 38 2" xfId="38352" xr:uid="{286746F0-2B02-47DD-B588-D0FAB5C4E49E}"/>
    <cellStyle name="Total 2 2 2 39" xfId="16833" xr:uid="{6326F110-1B79-4BAB-BB1E-D70F523608A7}"/>
    <cellStyle name="Total 2 2 2 39 2" xfId="37805" xr:uid="{D8FAE35D-9672-46F8-9039-D42ED05ED2C7}"/>
    <cellStyle name="Total 2 2 2 4" xfId="1347" xr:uid="{4CBB1297-E02C-41F3-A17B-53200B06985E}"/>
    <cellStyle name="Total 2 2 2 4 2" xfId="5002" xr:uid="{48E18987-3B15-4B6C-AD48-1C2D28601FB0}"/>
    <cellStyle name="Total 2 2 2 4 2 2" xfId="37209" xr:uid="{69923679-B4B7-407F-8621-1D40DE65CFDC}"/>
    <cellStyle name="Total 2 2 2 4 3" xfId="6562" xr:uid="{270FA2D7-8A48-429D-9A40-578050BEDBA4}"/>
    <cellStyle name="Total 2 2 2 4 4" xfId="2992" xr:uid="{F9E4D47D-46A9-449B-A2AE-3BFC6B74AE6B}"/>
    <cellStyle name="Total 2 2 2 4 5" xfId="9614" xr:uid="{F2B7E183-EDA2-4665-B22D-ED9619A275FD}"/>
    <cellStyle name="Total 2 2 2 4 6" xfId="14505" xr:uid="{14E3C562-16C3-42CA-9AD3-C5D395B77F76}"/>
    <cellStyle name="Total 2 2 2 40" xfId="16460" xr:uid="{5F1E074E-2272-4ACD-A677-471F16D6C1C7}"/>
    <cellStyle name="Total 2 2 2 40 2" xfId="37725" xr:uid="{859D6579-25FE-47BF-9385-196F70A3A839}"/>
    <cellStyle name="Total 2 2 2 41" xfId="22812" xr:uid="{C57B560B-D2F5-48C2-A22D-ABF0DF029B84}"/>
    <cellStyle name="Total 2 2 2 41 2" xfId="39127" xr:uid="{F6425CE8-6A5D-44AB-A9AC-4230459972EC}"/>
    <cellStyle name="Total 2 2 2 42" xfId="22921" xr:uid="{9BAF55C1-A063-4A8F-88C6-332E3DC744A0}"/>
    <cellStyle name="Total 2 2 2 42 2" xfId="39153" xr:uid="{ED65E21B-1DB0-4900-B04B-BF05CCA840A5}"/>
    <cellStyle name="Total 2 2 2 43" xfId="17132" xr:uid="{E60741AE-5A80-4D85-8262-25EE7D0160C8}"/>
    <cellStyle name="Total 2 2 2 43 2" xfId="37860" xr:uid="{D9D175BD-A5D5-4A57-B537-275BE2317017}"/>
    <cellStyle name="Total 2 2 2 44" xfId="16523" xr:uid="{59C9745A-AAC2-4CA2-B623-BE174766D1EF}"/>
    <cellStyle name="Total 2 2 2 44 2" xfId="37740" xr:uid="{5CE372D9-E200-4816-A4EA-CE1AD30BA1B2}"/>
    <cellStyle name="Total 2 2 2 45" xfId="26251" xr:uid="{C8F86C11-7DB4-428E-94D1-0D2AEF28EA61}"/>
    <cellStyle name="Total 2 2 2 45 2" xfId="39899" xr:uid="{49BB69A5-B61C-413A-BAE2-0C209DD61A95}"/>
    <cellStyle name="Total 2 2 2 46" xfId="26337" xr:uid="{B426ECB4-4FE5-446E-A74A-3F6FFE87980A}"/>
    <cellStyle name="Total 2 2 2 46 2" xfId="39917" xr:uid="{D7F4D434-0423-4D97-8DFF-4142359CC10D}"/>
    <cellStyle name="Total 2 2 2 47" xfId="15040" xr:uid="{793F59CE-FCA9-4347-8440-E29BDF241639}"/>
    <cellStyle name="Total 2 2 2 47 2" xfId="37367" xr:uid="{CB9AAA5D-931D-4133-AF33-F3ADA4E3DBF5}"/>
    <cellStyle name="Total 2 2 2 48" xfId="30674" xr:uid="{37DA413B-3A7A-45EB-9558-12218E6F5159}"/>
    <cellStyle name="Total 2 2 2 48 2" xfId="40882" xr:uid="{DDCC65FA-6AF1-4329-BCD1-A56D783D1AA3}"/>
    <cellStyle name="Total 2 2 2 49" xfId="15426" xr:uid="{D4CB6309-A20E-4204-9973-A71469E4797D}"/>
    <cellStyle name="Total 2 2 2 49 2" xfId="37463" xr:uid="{797D723A-DF05-4D65-B100-35F4159AAA77}"/>
    <cellStyle name="Total 2 2 2 5" xfId="1890" xr:uid="{31F8269D-3857-47B2-99C0-FD8E39E6DB7E}"/>
    <cellStyle name="Total 2 2 2 5 10" xfId="25656" xr:uid="{E07B9D9F-E1B7-4360-B02E-77BEFD77ECC9}"/>
    <cellStyle name="Total 2 2 2 5 10 2" xfId="39747" xr:uid="{DB22E5FA-82FC-4FB5-AE25-9C25803B8A82}"/>
    <cellStyle name="Total 2 2 2 5 11" xfId="25768" xr:uid="{1FEFC941-0CBA-47A6-BC0E-91AD51937C72}"/>
    <cellStyle name="Total 2 2 2 5 11 2" xfId="39776" xr:uid="{5EA1E0EC-36D1-4B82-9429-5AD34ECBEC44}"/>
    <cellStyle name="Total 2 2 2 5 12" xfId="25872" xr:uid="{E573B3D2-5180-4C94-9644-92CBEE668120}"/>
    <cellStyle name="Total 2 2 2 5 12 2" xfId="39802" xr:uid="{40BD1991-1B9A-4E0F-974E-E86D7513345D}"/>
    <cellStyle name="Total 2 2 2 5 13" xfId="25965" xr:uid="{49ABFBC3-7205-4D37-8E5C-3351DD5E9C06}"/>
    <cellStyle name="Total 2 2 2 5 13 2" xfId="39826" xr:uid="{1BE2BEFE-2C40-4959-8371-A0FA07B2F9BB}"/>
    <cellStyle name="Total 2 2 2 5 14" xfId="26045" xr:uid="{5C9E73D1-B27F-4FC1-B903-681BB047CFB2}"/>
    <cellStyle name="Total 2 2 2 5 14 2" xfId="39847" xr:uid="{D1963119-75A7-4B60-87A8-FB175B7627D4}"/>
    <cellStyle name="Total 2 2 2 5 15" xfId="26114" xr:uid="{B5968819-645A-4649-8ED7-BF05518B6AD4}"/>
    <cellStyle name="Total 2 2 2 5 15 2" xfId="39866" xr:uid="{C6E284E8-7D04-4026-949F-658D395D1724}"/>
    <cellStyle name="Total 2 2 2 5 16" xfId="26166" xr:uid="{9E914FFC-1F91-4ACE-BA07-130FBFE45852}"/>
    <cellStyle name="Total 2 2 2 5 16 2" xfId="39880" xr:uid="{783B95E7-3AF3-4265-8E7E-B94025A26169}"/>
    <cellStyle name="Total 2 2 2 5 17" xfId="26210" xr:uid="{C22B15B8-3080-455A-8ECB-A2E9114697B6}"/>
    <cellStyle name="Total 2 2 2 5 17 2" xfId="39891" xr:uid="{8D90FD8C-2A3C-4C60-8040-6CDE6258A784}"/>
    <cellStyle name="Total 2 2 2 5 18" xfId="27760" xr:uid="{556F2694-CB3F-4A2A-AEB0-D36C102447AA}"/>
    <cellStyle name="Total 2 2 2 5 18 2" xfId="40233" xr:uid="{558F74E9-7820-41C1-BD93-C64081684A26}"/>
    <cellStyle name="Total 2 2 2 5 19" xfId="15223" xr:uid="{18844310-DCC2-41FA-9448-1EB0C05257AF}"/>
    <cellStyle name="Total 2 2 2 5 19 2" xfId="37407" xr:uid="{4531CF60-8065-4EA0-9A0E-19FB6585AE10}"/>
    <cellStyle name="Total 2 2 2 5 2" xfId="5447" xr:uid="{0C4C1A98-9FB7-4EAC-A484-D357AA135D08}"/>
    <cellStyle name="Total 2 2 2 5 2 10" xfId="18141" xr:uid="{4E1F7497-DE52-4030-8161-9EAEADB1AA46}"/>
    <cellStyle name="Total 2 2 2 5 2 2" xfId="21746" xr:uid="{2FCD80C3-AEF2-449A-9B2D-7690A6DFB71D}"/>
    <cellStyle name="Total 2 2 2 5 2 2 2" xfId="22890" xr:uid="{B58242B8-5EA8-4748-8EC0-A9099C9F364F}"/>
    <cellStyle name="Total 2 2 2 5 2 2 2 2" xfId="39147" xr:uid="{80AB7A1E-B0FC-48FC-93A5-58E4A1E5F62A}"/>
    <cellStyle name="Total 2 2 2 5 2 2 3" xfId="29611" xr:uid="{A07902AC-AB12-4ED8-BE92-8B03FF673C31}"/>
    <cellStyle name="Total 2 2 2 5 2 2 3 2" xfId="40649" xr:uid="{F30A5E7E-F410-44CE-B4F1-D9DF44225560}"/>
    <cellStyle name="Total 2 2 2 5 2 2 4" xfId="29252" xr:uid="{360BF291-EDF3-428B-8F95-221C70027F71}"/>
    <cellStyle name="Total 2 2 2 5 2 2 4 2" xfId="40566" xr:uid="{D259F831-12B2-445B-8BE5-3F8DA18457D6}"/>
    <cellStyle name="Total 2 2 2 5 2 2 5" xfId="28743" xr:uid="{C59B4676-F985-47E4-83DB-D121DEC3D03F}"/>
    <cellStyle name="Total 2 2 2 5 2 2 5 2" xfId="40464" xr:uid="{8E7916DE-662B-4BE9-99C0-CE8DC76314F0}"/>
    <cellStyle name="Total 2 2 2 5 2 2 6" xfId="30220" xr:uid="{D7EB6906-F8C7-4218-B0E6-7449F303D255}"/>
    <cellStyle name="Total 2 2 2 5 2 2 6 2" xfId="40786" xr:uid="{3A5C5F61-222D-4399-B684-01983282659D}"/>
    <cellStyle name="Total 2 2 2 5 2 2 7" xfId="14825" xr:uid="{7E89146F-1049-49E0-A723-A10C6357F150}"/>
    <cellStyle name="Total 2 2 2 5 2 2 7 2" xfId="37315" xr:uid="{C5CAC690-45BB-4980-B013-648EB8F13978}"/>
    <cellStyle name="Total 2 2 2 5 2 2 8" xfId="30963" xr:uid="{DAAA700A-54B5-4EF6-8254-36F643A7638E}"/>
    <cellStyle name="Total 2 2 2 5 2 2 8 2" xfId="40958" xr:uid="{69F2064A-9146-4BAF-BF98-B4ECE93689CF}"/>
    <cellStyle name="Total 2 2 2 5 2 2 9" xfId="38872" xr:uid="{F1E3AEB2-9DD9-4EDC-B9AF-E8EF59659333}"/>
    <cellStyle name="Total 2 2 2 5 2 3" xfId="29101" xr:uid="{7DADE85E-86AA-4871-BD51-9E5D6809EE32}"/>
    <cellStyle name="Total 2 2 2 5 2 3 2" xfId="40537" xr:uid="{E045050A-1D72-4FDF-8398-0F62081C7975}"/>
    <cellStyle name="Total 2 2 2 5 2 4" xfId="30151" xr:uid="{CD6E9195-76B4-4502-A903-2D8EA0D6442E}"/>
    <cellStyle name="Total 2 2 2 5 2 4 2" xfId="40766" xr:uid="{361BEF46-F955-4A8B-BE03-0BF0E7E6BA5A}"/>
    <cellStyle name="Total 2 2 2 5 2 5" xfId="15524" xr:uid="{A870E4C0-CD70-4004-81D0-EF55E3DD913D}"/>
    <cellStyle name="Total 2 2 2 5 2 5 2" xfId="37490" xr:uid="{6B8B9149-29C1-487F-8167-3AD4F4DDC51A}"/>
    <cellStyle name="Total 2 2 2 5 2 6" xfId="30790" xr:uid="{F3BDBE23-A6A5-4947-A4F2-1A9C91E7CF0D}"/>
    <cellStyle name="Total 2 2 2 5 2 6 2" xfId="40909" xr:uid="{948470C1-5A7F-4E7A-BD69-8ECB3B3B8986}"/>
    <cellStyle name="Total 2 2 2 5 2 7" xfId="15945" xr:uid="{3D31C0BC-0088-4A17-A15F-E16AC3BD6662}"/>
    <cellStyle name="Total 2 2 2 5 2 7 2" xfId="37588" xr:uid="{AA69FED1-4AA2-4C18-A5AA-CBC9BB8F01DE}"/>
    <cellStyle name="Total 2 2 2 5 2 8" xfId="28880" xr:uid="{7B1C7300-46ED-471D-B23E-3AEC20EE3A12}"/>
    <cellStyle name="Total 2 2 2 5 2 8 2" xfId="40491" xr:uid="{8B42CD57-41D1-46DE-8461-5EEB3E73E4D9}"/>
    <cellStyle name="Total 2 2 2 5 2 9" xfId="38077" xr:uid="{37BF954D-37D9-4E59-A9E8-ABD8DD6DE202}"/>
    <cellStyle name="Total 2 2 2 5 20" xfId="28193" xr:uid="{63026458-FC3A-44A9-96EB-BF06F452A624}"/>
    <cellStyle name="Total 2 2 2 5 20 2" xfId="40332" xr:uid="{9A962FA6-72DE-4398-B9DF-F0EB6CD288B2}"/>
    <cellStyle name="Total 2 2 2 5 21" xfId="14630" xr:uid="{7D37D7CF-A474-4DE6-ABA7-EB2156C495D2}"/>
    <cellStyle name="Total 2 2 2 5 21 2" xfId="37266" xr:uid="{C350B47C-2C83-44E8-93F7-51CAC099D8F2}"/>
    <cellStyle name="Total 2 2 2 5 22" xfId="29760" xr:uid="{0A19E1CF-F572-4EC3-93D1-51484A020459}"/>
    <cellStyle name="Total 2 2 2 5 22 2" xfId="40683" xr:uid="{DD16DAED-70F3-4B3A-A258-046AAD9EE13E}"/>
    <cellStyle name="Total 2 2 2 5 23" xfId="27279" xr:uid="{74DE7F7B-9120-4033-BBC8-3072C35666F1}"/>
    <cellStyle name="Total 2 2 2 5 23 2" xfId="40124" xr:uid="{C24AF434-1456-4688-A947-FA23E70EDB92}"/>
    <cellStyle name="Total 2 2 2 5 24" xfId="37515" xr:uid="{94D36C57-2FD1-4D1C-A1B1-50C8C5EA8CC9}"/>
    <cellStyle name="Total 2 2 2 5 25" xfId="15657" xr:uid="{B1FF2181-B87A-417E-8960-BBC8269E6D9E}"/>
    <cellStyle name="Total 2 2 2 5 3" xfId="6984" xr:uid="{A184AB1B-9D34-4070-BE88-D1E23EA42460}"/>
    <cellStyle name="Total 2 2 2 5 3 2" xfId="39427" xr:uid="{7E1BACEA-5AA9-4AAB-847A-192B2EFB30D1}"/>
    <cellStyle name="Total 2 2 2 5 3 3" xfId="24206" xr:uid="{3F688849-5973-431D-B68E-FE537DD4BA1E}"/>
    <cellStyle name="Total 2 2 2 5 4" xfId="7634" xr:uid="{ECBE6101-6C16-49E9-A8E4-63502235B29D}"/>
    <cellStyle name="Total 2 2 2 5 4 2" xfId="38894" xr:uid="{9954B33B-75D7-4E9C-B743-67BF6A1E48CC}"/>
    <cellStyle name="Total 2 2 2 5 4 3" xfId="21860" xr:uid="{852CBC76-C75A-432E-BEBB-E9CC92A95487}"/>
    <cellStyle name="Total 2 2 2 5 5" xfId="8206" xr:uid="{7ACC577E-5645-498A-AEBB-55AF544D1173}"/>
    <cellStyle name="Total 2 2 2 5 5 2" xfId="39571" xr:uid="{555966EE-6FF3-41BE-ADAE-B9895D65FE8F}"/>
    <cellStyle name="Total 2 2 2 5 5 3" xfId="24916" xr:uid="{CBD4BE1F-5515-4180-A610-36D31F6AB340}"/>
    <cellStyle name="Total 2 2 2 5 6" xfId="3385" xr:uid="{3D663EDF-6F04-47E3-9EED-5CA8BD0D31ED}"/>
    <cellStyle name="Total 2 2 2 5 6 2" xfId="39610" xr:uid="{72DC179F-F474-4C1B-A32F-48141CC9627F}"/>
    <cellStyle name="Total 2 2 2 5 6 3" xfId="25087" xr:uid="{7C0A47F1-86D5-41A3-93A4-392DCE6D6AE4}"/>
    <cellStyle name="Total 2 2 2 5 7" xfId="9888" xr:uid="{B4C31B95-956A-4FEC-ABCF-A43425254801}"/>
    <cellStyle name="Total 2 2 2 5 7 2" xfId="39648" xr:uid="{FA390C5C-8AA8-44AF-99C0-5672AD33C43B}"/>
    <cellStyle name="Total 2 2 2 5 7 3" xfId="25243" xr:uid="{A95A95ED-48F2-4118-B211-15B473A32203}"/>
    <cellStyle name="Total 2 2 2 5 8" xfId="25390" xr:uid="{44DBE464-BC18-49BB-842C-75491ABE22AC}"/>
    <cellStyle name="Total 2 2 2 5 8 2" xfId="39683" xr:uid="{07C87BF9-2B44-43B4-98F5-3A45185C329B}"/>
    <cellStyle name="Total 2 2 2 5 9" xfId="25528" xr:uid="{053CB068-DEEC-4787-A7F1-8A079DE13271}"/>
    <cellStyle name="Total 2 2 2 5 9 2" xfId="39716" xr:uid="{01BFA186-BE09-4BDA-BEF8-5CC4D98624E5}"/>
    <cellStyle name="Total 2 2 2 50" xfId="29241" xr:uid="{8AEAC1CB-1FCF-4EF7-86CB-913243E78439}"/>
    <cellStyle name="Total 2 2 2 50 2" xfId="40562" xr:uid="{923C6735-66DD-41C2-B52F-069F775AA5CC}"/>
    <cellStyle name="Total 2 2 2 51" xfId="15671" xr:uid="{9813EEEC-C8C0-49A4-BB5F-FF6AC9CE7295}"/>
    <cellStyle name="Total 2 2 2 51 2" xfId="37522" xr:uid="{2E6EF470-CF90-4589-B367-D724E5DF437B}"/>
    <cellStyle name="Total 2 2 2 52" xfId="31657" xr:uid="{BECDBDAC-F2E4-43C0-B66B-D78E7D22D93E}"/>
    <cellStyle name="Total 2 2 2 52 2" xfId="41132" xr:uid="{B4EE0C5B-AE34-4CFE-9C7E-E76720BA57A7}"/>
    <cellStyle name="Total 2 2 2 53" xfId="27112" xr:uid="{38FF3638-3920-4881-B8B2-B0714DFC0A93}"/>
    <cellStyle name="Total 2 2 2 53 10" xfId="40083" xr:uid="{4F816644-32D7-436E-9197-43D8E6D3346C}"/>
    <cellStyle name="Total 2 2 2 53 2" xfId="33151" xr:uid="{C8EB017E-7614-4197-8173-45F6A476083B}"/>
    <cellStyle name="Total 2 2 2 53 2 2" xfId="41457" xr:uid="{9694DFCC-4CE6-403C-8E4B-9878061A4125}"/>
    <cellStyle name="Total 2 2 2 53 3" xfId="36204" xr:uid="{1C3D6A8D-60E4-499F-B0D9-53AC34F06FCB}"/>
    <cellStyle name="Total 2 2 2 53 3 2" xfId="42137" xr:uid="{6D9DA095-F19E-47A0-8923-9DDBB54C9152}"/>
    <cellStyle name="Total 2 2 2 53 4" xfId="15472" xr:uid="{20441D55-33A4-4014-85D8-C15984A31B3B}"/>
    <cellStyle name="Total 2 2 2 53 4 2" xfId="37476" xr:uid="{521A4901-018B-4A89-A63B-77320A465B38}"/>
    <cellStyle name="Total 2 2 2 53 5" xfId="32241" xr:uid="{C809B858-AD6F-4588-8CD1-BA7566720481}"/>
    <cellStyle name="Total 2 2 2 53 5 2" xfId="41256" xr:uid="{C9C4BCA3-9136-417D-86F0-307C43A7294D}"/>
    <cellStyle name="Total 2 2 2 53 6" xfId="28513" xr:uid="{CEC8098D-72FD-4488-B96D-A12905EE639E}"/>
    <cellStyle name="Total 2 2 2 53 6 2" xfId="40413" xr:uid="{4FDEE3E4-A452-40E2-BF73-FD20F2382DCF}"/>
    <cellStyle name="Total 2 2 2 53 7" xfId="36653" xr:uid="{417FD828-E5BF-42E3-A991-33AC412404D4}"/>
    <cellStyle name="Total 2 2 2 53 7 2" xfId="42238" xr:uid="{BCFF6CCE-ACF0-4CCA-A80D-79374A4D5EF1}"/>
    <cellStyle name="Total 2 2 2 53 8" xfId="15560" xr:uid="{5235132F-5B24-4D99-8C90-7A83F609E642}"/>
    <cellStyle name="Total 2 2 2 53 8 2" xfId="37497" xr:uid="{BDDCFA62-6786-4F56-9B4A-69ABD145F742}"/>
    <cellStyle name="Total 2 2 2 53 9" xfId="30207" xr:uid="{17826ADF-34FD-48FE-8198-CEB2BB73133C}"/>
    <cellStyle name="Total 2 2 2 53 9 2" xfId="40784" xr:uid="{C28D11EF-6386-4EB2-9EE4-0B5642A64C67}"/>
    <cellStyle name="Total 2 2 2 54" xfId="34813" xr:uid="{C41326CF-B38C-4DCB-A5ED-A5D0FBAD4C14}"/>
    <cellStyle name="Total 2 2 2 54 2" xfId="41841" xr:uid="{A3969121-8744-42BD-AA0C-6CE8D2B490E4}"/>
    <cellStyle name="Total 2 2 2 55" xfId="35349" xr:uid="{5529AB76-B228-4FF9-9F52-7F7365FD75F3}"/>
    <cellStyle name="Total 2 2 2 55 2" xfId="41949" xr:uid="{B55BD28E-7AA5-409E-9AEC-88085781B6B7}"/>
    <cellStyle name="Total 2 2 2 56" xfId="32726" xr:uid="{65BF3525-6B47-4DE4-B4D0-8170DF78CC86}"/>
    <cellStyle name="Total 2 2 2 56 2" xfId="41371" xr:uid="{9D73E121-440D-4309-BF85-F979363B72FA}"/>
    <cellStyle name="Total 2 2 2 57" xfId="35632" xr:uid="{28EE2A14-2740-41C4-AC83-21E490579A1C}"/>
    <cellStyle name="Total 2 2 2 57 2" xfId="42021" xr:uid="{2ECA4FAC-1D4A-4CF2-866C-92806181227A}"/>
    <cellStyle name="Total 2 2 2 58" xfId="32531" xr:uid="{E4198245-36E7-402C-B1D7-763A82E55B19}"/>
    <cellStyle name="Total 2 2 2 58 2" xfId="41321" xr:uid="{EB19A034-E1A5-41FD-A8D7-98F303552141}"/>
    <cellStyle name="Total 2 2 2 59" xfId="32921" xr:uid="{4319065B-6C7F-4254-84E2-DAE77A6796A5}"/>
    <cellStyle name="Total 2 2 2 59 2" xfId="41403" xr:uid="{F73BE402-48C0-419F-A106-67C4F32DB90C}"/>
    <cellStyle name="Total 2 2 2 6" xfId="4082" xr:uid="{183C1A04-9567-43E4-B54A-83CF7A5C84BA}"/>
    <cellStyle name="Total 2 2 2 6 2" xfId="37710" xr:uid="{D85983A5-4036-43EB-A413-B2308CFCDE17}"/>
    <cellStyle name="Total 2 2 2 6 3" xfId="16387" xr:uid="{00C317FA-6DFE-456F-BA0D-4C7CA8245CF1}"/>
    <cellStyle name="Total 2 2 2 60" xfId="35671" xr:uid="{FCA9279B-74D9-4530-8A0E-373596C64509}"/>
    <cellStyle name="Total 2 2 2 60 2" xfId="42029" xr:uid="{EE4BB3ED-B34F-405B-962E-419A1FC6E36D}"/>
    <cellStyle name="Total 2 2 2 61" xfId="35723" xr:uid="{BA76A495-5610-4034-BFBA-F172FDDA03C0}"/>
    <cellStyle name="Total 2 2 2 61 2" xfId="42038" xr:uid="{E1F5A457-0237-47B3-BA10-D9F13DB37E81}"/>
    <cellStyle name="Total 2 2 2 62" xfId="35770" xr:uid="{C9F9982B-F9D9-4C10-BA20-3E6FCE97C8EC}"/>
    <cellStyle name="Total 2 2 2 62 2" xfId="42047" xr:uid="{5AE0A6DA-028C-47DD-8A12-1BDD312E647B}"/>
    <cellStyle name="Total 2 2 2 63" xfId="35813" xr:uid="{AD87637C-9299-4568-883F-5408525456CD}"/>
    <cellStyle name="Total 2 2 2 63 2" xfId="42055" xr:uid="{10200645-4CBE-471E-81A1-47843E60FA2A}"/>
    <cellStyle name="Total 2 2 2 64" xfId="35855" xr:uid="{72D18E80-43E1-4521-A02A-94BF4EC31F23}"/>
    <cellStyle name="Total 2 2 2 64 2" xfId="42063" xr:uid="{5C6EE24D-E467-4CCE-80A7-60C109685EBF}"/>
    <cellStyle name="Total 2 2 2 65" xfId="35894" xr:uid="{E2AF6DBE-01E2-40D7-A3EB-131485668251}"/>
    <cellStyle name="Total 2 2 2 65 2" xfId="42071" xr:uid="{61A145C4-0D5B-4D38-8830-BA913E486AB1}"/>
    <cellStyle name="Total 2 2 2 66" xfId="14684" xr:uid="{DDF3F116-72B3-487D-824A-03CC9279F442}"/>
    <cellStyle name="Total 2 2 2 66 2" xfId="37274" xr:uid="{92D798CA-F8DA-47FB-8482-B65761A9511C}"/>
    <cellStyle name="Total 2 2 2 67" xfId="32012" xr:uid="{697AD469-E6E6-4A85-9EB4-D31C36B49E70}"/>
    <cellStyle name="Total 2 2 2 67 2" xfId="41213" xr:uid="{3493B7C4-D961-4221-A021-CBABFE9BDD52}"/>
    <cellStyle name="Total 2 2 2 68" xfId="15927" xr:uid="{0FB7CAE4-D9AE-4972-A651-87F733D0C361}"/>
    <cellStyle name="Total 2 2 2 68 2" xfId="37583" xr:uid="{32C85D60-320C-445F-9A90-FD34DF1F0B61}"/>
    <cellStyle name="Total 2 2 2 69" xfId="36546" xr:uid="{689DB9A4-1EFA-4FDE-A464-66485AF6EFB5}"/>
    <cellStyle name="Total 2 2 2 69 2" xfId="42209" xr:uid="{4DBFD884-47F0-4548-90D4-C41AFBB08D6A}"/>
    <cellStyle name="Total 2 2 2 7" xfId="2359" xr:uid="{914C3EE3-E869-4832-A0CA-5BA9DD1526BA}"/>
    <cellStyle name="Total 2 2 2 7 2" xfId="38030" xr:uid="{ED07D482-90AC-40CB-A66A-88D159671226}"/>
    <cellStyle name="Total 2 2 2 7 3" xfId="17958" xr:uid="{31A5B40F-CD30-48E1-A8D5-1BE94A4CFED8}"/>
    <cellStyle name="Total 2 2 2 70" xfId="32386" xr:uid="{3DFF2DA6-701B-4D07-BAD9-A4EDA5AA7294}"/>
    <cellStyle name="Total 2 2 2 70 2" xfId="41286" xr:uid="{717C523E-ED47-4785-AFD3-95DABCA5A555}"/>
    <cellStyle name="Total 2 2 2 71" xfId="32160" xr:uid="{5C5C76DD-0828-408D-BF9A-A88F4397802C}"/>
    <cellStyle name="Total 2 2 2 71 2" xfId="41243" xr:uid="{272F7F0A-F88B-4B63-82EC-2E347D260E6F}"/>
    <cellStyle name="Total 2 2 2 72" xfId="36180" xr:uid="{946AF5F9-CB38-4B5D-AB16-1F032674EC2C}"/>
    <cellStyle name="Total 2 2 2 72 2" xfId="42131" xr:uid="{B8C248BE-1C39-4E7E-BE5C-A28130B8FA2D}"/>
    <cellStyle name="Total 2 2 2 73" xfId="37079" xr:uid="{A842EE69-63DD-4C83-92E1-AA8E868D3F61}"/>
    <cellStyle name="Total 2 2 2 74" xfId="14185" xr:uid="{01156D24-DB3A-4E8A-8B88-9C5E630297BF}"/>
    <cellStyle name="Total 2 2 2 8" xfId="8879" xr:uid="{A4DA6D95-3570-4958-9F1B-500754B449D8}"/>
    <cellStyle name="Total 2 2 2 8 2" xfId="37736" xr:uid="{E4015E76-08B6-4974-9FF1-7A4B0858E468}"/>
    <cellStyle name="Total 2 2 2 8 3" xfId="16510" xr:uid="{405CD894-5C3C-4446-BE49-C6D598D76D17}"/>
    <cellStyle name="Total 2 2 2 9" xfId="17416" xr:uid="{CD53B924-8274-4C97-B77A-F438360A9CC6}"/>
    <cellStyle name="Total 2 2 2 9 2" xfId="37917" xr:uid="{EAFE8DCC-BB7C-4C23-A2F5-E0447E3E69FC}"/>
    <cellStyle name="Total 2 2 20" xfId="18903" xr:uid="{726111CD-43DB-422C-AB98-C73C8F0AF11B}"/>
    <cellStyle name="Total 2 2 20 2" xfId="21050" xr:uid="{450D7E88-CC26-480B-B5AE-2BBB35F21EB3}"/>
    <cellStyle name="Total 2 2 20 2 2" xfId="38713" xr:uid="{1A2374C2-0927-4B85-A120-22C83DC716FB}"/>
    <cellStyle name="Total 2 2 20 3" xfId="38250" xr:uid="{B4980C24-1AC6-4379-AF1C-7436813EAEEE}"/>
    <cellStyle name="Total 2 2 21" xfId="24473" xr:uid="{9A0C69F5-643C-4DDD-AB7F-C1B7C583DF42}"/>
    <cellStyle name="Total 2 2 21 2" xfId="39486" xr:uid="{5AEB43E7-E8E8-439E-9CAC-6B755FA5FECA}"/>
    <cellStyle name="Total 2 2 22" xfId="21674" xr:uid="{0D6A83E4-F679-47E0-9174-6712AF052E33}"/>
    <cellStyle name="Total 2 2 22 2" xfId="38859" xr:uid="{BAD2CCAB-573C-4950-ACDA-DC6B66AEFCB7}"/>
    <cellStyle name="Total 2 2 23" xfId="24833" xr:uid="{5C54D65E-81E1-42D2-836D-D6726E3590A8}"/>
    <cellStyle name="Total 2 2 23 2" xfId="39557" xr:uid="{19F0127C-7B2A-42F7-9872-183514AE8813}"/>
    <cellStyle name="Total 2 2 24" xfId="25011" xr:uid="{26A28142-6D43-4300-A893-002231EB0E20}"/>
    <cellStyle name="Total 2 2 24 2" xfId="39597" xr:uid="{579AC45B-F5E8-43F1-BF64-74914CEAAD6B}"/>
    <cellStyle name="Total 2 2 25" xfId="25172" xr:uid="{A10AAD76-D723-4515-9289-68D688778F3F}"/>
    <cellStyle name="Total 2 2 25 2" xfId="39635" xr:uid="{FC354760-92CC-4094-A024-944ABF748CB5}"/>
    <cellStyle name="Total 2 2 26" xfId="25326" xr:uid="{82E72590-DB29-44E8-8907-83747527EC0B}"/>
    <cellStyle name="Total 2 2 26 2" xfId="39672" xr:uid="{586E7405-9868-4ACC-9968-16339FF3EFCB}"/>
    <cellStyle name="Total 2 2 27" xfId="25470" xr:uid="{24891067-7F9E-4539-A6CC-39684829A3E5}"/>
    <cellStyle name="Total 2 2 27 2" xfId="39706" xr:uid="{1D546BED-F4C7-4C6D-92E0-AE5DC6304219}"/>
    <cellStyle name="Total 2 2 28" xfId="25604" xr:uid="{77F06836-3CD2-40EA-9BB4-681415320872}"/>
    <cellStyle name="Total 2 2 28 2" xfId="39738" xr:uid="{33E5FE97-1DF1-4F06-9BB9-E61A5ED39DCB}"/>
    <cellStyle name="Total 2 2 29" xfId="25722" xr:uid="{AC2508AF-8787-4FC7-8BB9-8CD4B5BE27C1}"/>
    <cellStyle name="Total 2 2 29 2" xfId="39768" xr:uid="{F58E34A2-8FA3-41E1-8704-59C5F9661589}"/>
    <cellStyle name="Total 2 2 3" xfId="701" xr:uid="{8CF4E081-C921-46F4-99BC-9DD66EC6B7F6}"/>
    <cellStyle name="Total 2 2 3 2" xfId="1189" xr:uid="{F55F7088-D654-4EE6-B20D-8E5AA6CF7BCA}"/>
    <cellStyle name="Total 2 2 3 2 2" xfId="4790" xr:uid="{F695561C-934F-409A-9766-653F3EDD7D0C}"/>
    <cellStyle name="Total 2 2 3 2 3" xfId="6353" xr:uid="{CDDDE705-4C48-49F0-A0AA-FD0C4146AFEF}"/>
    <cellStyle name="Total 2 2 3 2 4" xfId="2822" xr:uid="{628EF657-195E-42DB-8A71-3E00D0228314}"/>
    <cellStyle name="Total 2 2 3 2 5" xfId="9477" xr:uid="{A4B4FE0F-CA3A-439F-BF99-542C2E7B0671}"/>
    <cellStyle name="Total 2 2 3 2 6" xfId="37147" xr:uid="{FF4AF1C5-D507-4028-A466-07DF03B27456}"/>
    <cellStyle name="Total 2 2 3 3" xfId="1418" xr:uid="{819000DC-AB63-438D-B321-D8DFD7C88C51}"/>
    <cellStyle name="Total 2 2 3 3 2" xfId="5194" xr:uid="{7B5D825E-110E-450C-9892-2788AA2CE08F}"/>
    <cellStyle name="Total 2 2 3 3 3" xfId="6753" xr:uid="{ECBEB4E3-94FF-4C70-AB6F-63895B66530A}"/>
    <cellStyle name="Total 2 2 3 3 4" xfId="3144" xr:uid="{A3C3FD2D-0EAF-4A5A-A3FF-B106DDC59BF2}"/>
    <cellStyle name="Total 2 2 3 3 5" xfId="9685" xr:uid="{7870BD13-3AA7-45D2-88E6-3C305617DBFC}"/>
    <cellStyle name="Total 2 2 3 4" xfId="2106" xr:uid="{FAC5C4E9-6DFA-463B-8118-056B568286F9}"/>
    <cellStyle name="Total 2 2 3 4 2" xfId="5663" xr:uid="{91000779-A523-47FC-B830-434832EE068B}"/>
    <cellStyle name="Total 2 2 3 4 3" xfId="7178" xr:uid="{F32A0A9F-0119-467A-BC66-1A2B656B3EE6}"/>
    <cellStyle name="Total 2 2 3 4 4" xfId="7825" xr:uid="{D6AA2D99-3F22-46DB-A39E-918A7F3F99EF}"/>
    <cellStyle name="Total 2 2 3 4 5" xfId="8397" xr:uid="{F6614767-6BD4-466C-BCED-6AEBF4651119}"/>
    <cellStyle name="Total 2 2 3 4 6" xfId="3608" xr:uid="{273E35D7-0E2F-4B47-A6FE-3898101D78AA}"/>
    <cellStyle name="Total 2 2 3 4 7" xfId="9984" xr:uid="{2557207F-82D2-473C-BD51-6DD661F5462F}"/>
    <cellStyle name="Total 2 2 3 5" xfId="3849" xr:uid="{112C9BB3-63E1-45C5-81BB-1B8542EEE6A5}"/>
    <cellStyle name="Total 2 2 3 5 2" xfId="5897" xr:uid="{33B090C5-0978-4193-A24E-BACA3DE0C56C}"/>
    <cellStyle name="Total 2 2 3 5 3" xfId="7409" xr:uid="{31E11E09-AE93-40F5-9BEA-817986C593A1}"/>
    <cellStyle name="Total 2 2 3 5 4" xfId="8056" xr:uid="{29E22967-A593-4EF7-9B8C-D17618E55EAA}"/>
    <cellStyle name="Total 2 2 3 5 5" xfId="8628" xr:uid="{3B400167-CD1E-4CDA-BFA9-B3D5173DCE11}"/>
    <cellStyle name="Total 2 2 3 6" xfId="4298" xr:uid="{BFC48861-884A-454F-B219-D220A87933CA}"/>
    <cellStyle name="Total 2 2 3 7" xfId="2455" xr:uid="{37E1226C-E367-4BF6-802A-578F94799AAF}"/>
    <cellStyle name="Total 2 2 3 8" xfId="9095" xr:uid="{ED9F606D-7F12-4AC6-BC99-6D0736FB99C2}"/>
    <cellStyle name="Total 2 2 3 9" xfId="14237" xr:uid="{DD2B2909-0F3D-4E75-B301-9068003DE114}"/>
    <cellStyle name="Total 2 2 30" xfId="25829" xr:uid="{49075BE1-5F49-4509-8749-D154665BB705}"/>
    <cellStyle name="Total 2 2 30 2" xfId="39794" xr:uid="{480682EB-FFC6-435A-AEEB-D59800E32ACB}"/>
    <cellStyle name="Total 2 2 31" xfId="25930" xr:uid="{A59ED825-90C7-45E3-85DF-C023EE79412C}"/>
    <cellStyle name="Total 2 2 31 2" xfId="39819" xr:uid="{425EEECE-4614-427E-BC61-3BE015C65E74}"/>
    <cellStyle name="Total 2 2 32" xfId="26012" xr:uid="{2EAA6C4E-7226-403B-87D0-95E029A33AEF}"/>
    <cellStyle name="Total 2 2 32 2" xfId="39840" xr:uid="{87EC12C1-7094-4751-B122-8F0F11A02AD3}"/>
    <cellStyle name="Total 2 2 33" xfId="26086" xr:uid="{CF033299-885E-4913-A56B-0A199C21CA14}"/>
    <cellStyle name="Total 2 2 33 2" xfId="39859" xr:uid="{56FCD0DA-7025-432E-8D1B-482F0E5A840D}"/>
    <cellStyle name="Total 2 2 34" xfId="26143" xr:uid="{06475C1A-34F0-4ED7-B010-58868815745D}"/>
    <cellStyle name="Total 2 2 34 2" xfId="39875" xr:uid="{529DFBA3-BA17-46E7-BA96-0AF8BF9DEF47}"/>
    <cellStyle name="Total 2 2 35" xfId="22858" xr:uid="{CBA48F71-1DF5-457D-B5ED-9EB734915CE5}"/>
    <cellStyle name="Total 2 2 35 2" xfId="39138" xr:uid="{2E55894A-DFA9-435B-BF03-0D481A92439D}"/>
    <cellStyle name="Total 2 2 36" xfId="19480" xr:uid="{95B81A89-1CBA-4BC7-A822-C2CB169A5D17}"/>
    <cellStyle name="Total 2 2 36 2" xfId="38380" xr:uid="{A2F24338-6E9F-4D3F-AF00-E88FDF974AC7}"/>
    <cellStyle name="Total 2 2 37" xfId="16994" xr:uid="{A3DBEAEA-6950-480F-BA14-B3018705DF31}"/>
    <cellStyle name="Total 2 2 37 2" xfId="37833" xr:uid="{817B64A2-ECCA-408A-A01D-98255F9CC8AB}"/>
    <cellStyle name="Total 2 2 38" xfId="17440" xr:uid="{1A9951C3-855B-477A-9587-D8250A77809D}"/>
    <cellStyle name="Total 2 2 38 2" xfId="37926" xr:uid="{7B23F01F-F735-4E61-AA47-6CE104E4CCB7}"/>
    <cellStyle name="Total 2 2 39" xfId="23044" xr:uid="{C4C5791F-02A3-4034-82CA-71E4E656BD7D}"/>
    <cellStyle name="Total 2 2 39 2" xfId="39180" xr:uid="{5F3AF813-986B-4BE3-888F-A908734523EB}"/>
    <cellStyle name="Total 2 2 4" xfId="1030" xr:uid="{45A46CCC-C721-4248-B2F4-FFEA72B3E4E3}"/>
    <cellStyle name="Total 2 2 4 2" xfId="4553" xr:uid="{B2AE8CE6-2917-420F-B05E-44BD8E55CED9}"/>
    <cellStyle name="Total 2 2 4 2 2" xfId="37156" xr:uid="{4B68133C-771A-485F-8104-30E6C6F390C5}"/>
    <cellStyle name="Total 2 2 4 3" xfId="6143" xr:uid="{41EF27F8-E8C0-4B3F-AD95-C2C603F5F5F5}"/>
    <cellStyle name="Total 2 2 4 4" xfId="2627" xr:uid="{A6C4A943-23CA-4375-B55C-12AD729A02C2}"/>
    <cellStyle name="Total 2 2 4 5" xfId="9360" xr:uid="{68A92DC3-AA4F-422B-9A3A-420123D914F7}"/>
    <cellStyle name="Total 2 2 4 6" xfId="14376" xr:uid="{6A645F3A-390B-4421-9553-E5C37FCB9A1D}"/>
    <cellStyle name="Total 2 2 40" xfId="23208" xr:uid="{CE511983-D60E-4C26-AED0-4CD457D58671}"/>
    <cellStyle name="Total 2 2 40 2" xfId="39219" xr:uid="{70429267-DB1A-4909-AD06-B7C282ED30E0}"/>
    <cellStyle name="Total 2 2 41" xfId="23112" xr:uid="{77B10EA1-F58F-479F-858A-4F9F012AD9A4}"/>
    <cellStyle name="Total 2 2 41 2" xfId="39194" xr:uid="{D0FDA7AE-C088-44F3-96E3-B8465B0DCE27}"/>
    <cellStyle name="Total 2 2 42" xfId="19132" xr:uid="{0E8B8532-DAF3-442E-806B-DD95F2CEB311}"/>
    <cellStyle name="Total 2 2 42 2" xfId="38300" xr:uid="{FA49A68F-981C-4B12-9D58-2784CBD68331}"/>
    <cellStyle name="Total 2 2 43" xfId="23217" xr:uid="{ECCD5E0A-C84A-4937-98C4-ED2C8D718ED1}"/>
    <cellStyle name="Total 2 2 43 2" xfId="39220" xr:uid="{5DB42B36-975F-4FF6-BEB2-49815766F789}"/>
    <cellStyle name="Total 2 2 44" xfId="22451" xr:uid="{6E40E32E-7B70-441B-900F-C3ABD398D923}"/>
    <cellStyle name="Total 2 2 44 2" xfId="39064" xr:uid="{80893E5E-FF45-48B2-949C-3E2BF34B3124}"/>
    <cellStyle name="Total 2 2 45" xfId="23106" xr:uid="{36C0A0CC-6DF4-47F6-80AD-91AE70E8D0C8}"/>
    <cellStyle name="Total 2 2 45 2" xfId="39191" xr:uid="{59DE8923-A72C-43A6-B32C-829CD0F954D7}"/>
    <cellStyle name="Total 2 2 46" xfId="23233" xr:uid="{B22BF917-5121-40A8-97F8-6C31FC7B2013}"/>
    <cellStyle name="Total 2 2 46 2" xfId="39226" xr:uid="{ADEF104C-0EF2-4099-A401-124BD6C38D78}"/>
    <cellStyle name="Total 2 2 47" xfId="17586" xr:uid="{87242A13-5F12-4426-A3E8-6809B5EADC4A}"/>
    <cellStyle name="Total 2 2 47 2" xfId="37952" xr:uid="{E429722A-C1B0-41B0-8CC9-CE152056A8D3}"/>
    <cellStyle name="Total 2 2 48" xfId="15196" xr:uid="{2FA434AA-6506-4B71-A9D0-AB4B1524A367}"/>
    <cellStyle name="Total 2 2 48 2" xfId="37399" xr:uid="{C96F1C01-BCEB-41E4-8A23-BBB2D01D39A6}"/>
    <cellStyle name="Total 2 2 49" xfId="29247" xr:uid="{B960F20F-11AB-4A3C-A831-9F31DE81CB6D}"/>
    <cellStyle name="Total 2 2 49 2" xfId="40565" xr:uid="{A04698B0-B11A-481C-BC13-FE81D9764435}"/>
    <cellStyle name="Total 2 2 5" xfId="1334" xr:uid="{8C2A3AD3-DA99-4920-A8C0-7F418D02E4AD}"/>
    <cellStyle name="Total 2 2 5 2" xfId="4983" xr:uid="{DFB25201-ED35-49AE-AEC4-29635337BF4F}"/>
    <cellStyle name="Total 2 2 5 2 2" xfId="37208" xr:uid="{8A0CA74A-9E32-42AF-BBD9-8912A8106B70}"/>
    <cellStyle name="Total 2 2 5 3" xfId="6543" xr:uid="{BBF530EA-D0C8-4198-9CD6-C1D623404A77}"/>
    <cellStyle name="Total 2 2 5 4" xfId="2975" xr:uid="{BF385572-D10F-4480-954A-36EA8B9900FE}"/>
    <cellStyle name="Total 2 2 5 5" xfId="9601" xr:uid="{A5455123-9A50-4060-B8D4-3C838AE580C5}"/>
    <cellStyle name="Total 2 2 5 6" xfId="14502" xr:uid="{36FD4E43-ADDD-4C51-B662-0AC2B179233B}"/>
    <cellStyle name="Total 2 2 50" xfId="27958" xr:uid="{82D9E7E5-A9BC-49EF-8556-716342CA5E8C}"/>
    <cellStyle name="Total 2 2 50 2" xfId="40281" xr:uid="{B4EE9317-9AF0-4B35-A656-0BE8C3FEFB7A}"/>
    <cellStyle name="Total 2 2 51" xfId="14930" xr:uid="{CD15BE16-7C05-488E-AD46-B85416DF5F39}"/>
    <cellStyle name="Total 2 2 51 2" xfId="37340" xr:uid="{00B7D6C0-EFD2-463C-B051-A8E16B7C7D30}"/>
    <cellStyle name="Total 2 2 52" xfId="30266" xr:uid="{B78F0376-3ACD-4E58-AA89-3EEAA17FF703}"/>
    <cellStyle name="Total 2 2 52 2" xfId="40798" xr:uid="{8EE99C61-A3CB-471F-8D56-FE41BDF09559}"/>
    <cellStyle name="Total 2 2 53" xfId="30520" xr:uid="{1E5725EB-A05D-45C0-A628-B1F29825112C}"/>
    <cellStyle name="Total 2 2 53 2" xfId="40847" xr:uid="{FC67BF80-E360-47C4-B0A1-D5530F4F4335}"/>
    <cellStyle name="Total 2 2 54" xfId="15883" xr:uid="{D0F93EDD-D1CA-4DC7-94CF-4E82BD70830B}"/>
    <cellStyle name="Total 2 2 54 10" xfId="37576" xr:uid="{811FA9C3-4AC7-4D9A-8960-EB4BAECE2F07}"/>
    <cellStyle name="Total 2 2 54 2" xfId="32960" xr:uid="{16FCA6BF-2E6D-40F3-8810-46F441397537}"/>
    <cellStyle name="Total 2 2 54 2 2" xfId="41407" xr:uid="{9677B97B-F88D-4E5D-BA81-89C1D5C8CBF0}"/>
    <cellStyle name="Total 2 2 54 3" xfId="36144" xr:uid="{ACCDF00B-D887-4040-9E38-D97DFD23153A}"/>
    <cellStyle name="Total 2 2 54 3 2" xfId="42121" xr:uid="{76E5BA62-5E17-4BCF-B9CB-89BF93F2F84A}"/>
    <cellStyle name="Total 2 2 54 4" xfId="31928" xr:uid="{FD48D846-1D14-4C6B-97E1-FDBF793E2141}"/>
    <cellStyle name="Total 2 2 54 4 2" xfId="41194" xr:uid="{737C3383-DC2D-42AB-BF26-22767242A697}"/>
    <cellStyle name="Total 2 2 54 5" xfId="31649" xr:uid="{5BDC097F-6886-4325-9C83-2B9D281BB24B}"/>
    <cellStyle name="Total 2 2 54 5 2" xfId="41130" xr:uid="{DE98C5B2-0270-41E9-81F5-630DCF3B8920}"/>
    <cellStyle name="Total 2 2 54 6" xfId="15434" xr:uid="{812C5FA7-F33F-42CA-A43C-BC0E9020DBEB}"/>
    <cellStyle name="Total 2 2 54 6 2" xfId="37466" xr:uid="{19C84AEE-4B96-4773-A0FC-34CBD579270E}"/>
    <cellStyle name="Total 2 2 54 7" xfId="31998" xr:uid="{2179A469-C829-465B-A55B-333D9941FC7F}"/>
    <cellStyle name="Total 2 2 54 7 2" xfId="41207" xr:uid="{FCDFF4A4-7E23-4121-B6D1-C27AEE0A9211}"/>
    <cellStyle name="Total 2 2 54 8" xfId="29242" xr:uid="{2A30F47B-72F1-4EF6-BEE8-8765136BC42D}"/>
    <cellStyle name="Total 2 2 54 8 2" xfId="40563" xr:uid="{921829CD-6672-46A2-A055-015AE8C93085}"/>
    <cellStyle name="Total 2 2 54 9" xfId="32442" xr:uid="{45DB3395-49EC-4B19-A814-8679C746727D}"/>
    <cellStyle name="Total 2 2 54 9 2" xfId="41302" xr:uid="{69811D90-AAD6-403E-9FC5-711EB4519606}"/>
    <cellStyle name="Total 2 2 55" xfId="34417" xr:uid="{D8776663-5444-485F-A76B-69D6F38E40F1}"/>
    <cellStyle name="Total 2 2 55 2" xfId="41753" xr:uid="{357AA9E2-D1DA-4AC4-9E42-716F2CF4A08D}"/>
    <cellStyle name="Total 2 2 56" xfId="34278" xr:uid="{FEFC7C4E-98CC-4ECA-85AB-A91A0603F3D4}"/>
    <cellStyle name="Total 2 2 56 2" xfId="41731" xr:uid="{1767C6B5-48A9-4F00-A2D8-975E645D8E85}"/>
    <cellStyle name="Total 2 2 57" xfId="33543" xr:uid="{1EDAA374-8597-45C4-BC44-5DA5E6C6E969}"/>
    <cellStyle name="Total 2 2 57 2" xfId="41551" xr:uid="{878D4137-9F7C-487D-A9DB-9008E048412D}"/>
    <cellStyle name="Total 2 2 58" xfId="32841" xr:uid="{C5DE2BEB-EDDA-43BE-AEEE-A9C0BD56C5EA}"/>
    <cellStyle name="Total 2 2 58 2" xfId="41384" xr:uid="{91ECFCB4-4F90-47FC-A148-96CDB3F15481}"/>
    <cellStyle name="Total 2 2 59" xfId="34337" xr:uid="{62FEF3C6-537B-465F-BB07-A1AFC4902B80}"/>
    <cellStyle name="Total 2 2 59 2" xfId="41740" xr:uid="{67E238A1-A2AC-47D3-8B14-516CB0250563}"/>
    <cellStyle name="Total 2 2 6" xfId="1869" xr:uid="{A86B3D7D-D271-431C-B4DC-518B641E3757}"/>
    <cellStyle name="Total 2 2 6 10" xfId="20128" xr:uid="{8464AE56-130C-46D7-947F-5B0191A7375D}"/>
    <cellStyle name="Total 2 2 6 10 2" xfId="38517" xr:uid="{C66AF074-9D7D-4557-A520-1C7C237CBC2A}"/>
    <cellStyle name="Total 2 2 6 11" xfId="21403" xr:uid="{B1C15BF3-A5D5-4F36-A3FE-99D18BB656B0}"/>
    <cellStyle name="Total 2 2 6 11 2" xfId="38789" xr:uid="{2978A705-9736-45A0-AE7F-1F34F85B5A35}"/>
    <cellStyle name="Total 2 2 6 12" xfId="23757" xr:uid="{F5CE72A0-A45C-482E-97A3-F4F4AC9C63E2}"/>
    <cellStyle name="Total 2 2 6 12 2" xfId="39324" xr:uid="{53943268-2606-445B-BDB4-E182B6E03CD2}"/>
    <cellStyle name="Total 2 2 6 13" xfId="22339" xr:uid="{172939CA-12A6-4BE9-8237-DB0CB5B6AF69}"/>
    <cellStyle name="Total 2 2 6 13 2" xfId="39006" xr:uid="{6BBA16A4-F07F-44A1-9D41-34623031A580}"/>
    <cellStyle name="Total 2 2 6 14" xfId="23762" xr:uid="{EAEB3E56-D60E-4BF1-909F-8889DE9E8299}"/>
    <cellStyle name="Total 2 2 6 14 2" xfId="39326" xr:uid="{8239B5D7-9CDD-44A5-B403-4B659850FF76}"/>
    <cellStyle name="Total 2 2 6 15" xfId="22256" xr:uid="{0CEBE646-E717-4604-B416-50013CC2F16C}"/>
    <cellStyle name="Total 2 2 6 15 2" xfId="38985" xr:uid="{A44E1D07-80A9-4D42-9517-032EA072B64E}"/>
    <cellStyle name="Total 2 2 6 16" xfId="23902" xr:uid="{53713DF5-BD80-4B55-8600-50C28A28992D}"/>
    <cellStyle name="Total 2 2 6 16 2" xfId="39355" xr:uid="{A8238EA1-EFCA-4F1E-AB2A-5B7975871358}"/>
    <cellStyle name="Total 2 2 6 17" xfId="20179" xr:uid="{1A2E509E-EE22-4B40-84D3-D40D235179D8}"/>
    <cellStyle name="Total 2 2 6 17 2" xfId="38529" xr:uid="{4B854899-6155-406A-8EBC-AF8F37035F0E}"/>
    <cellStyle name="Total 2 2 6 18" xfId="27533" xr:uid="{4E1E8C14-2DC9-46F5-822C-1BE87BC10984}"/>
    <cellStyle name="Total 2 2 6 18 2" xfId="40174" xr:uid="{FA728A4A-D566-4A71-8B06-C9AB08504906}"/>
    <cellStyle name="Total 2 2 6 19" xfId="15219" xr:uid="{30999822-2E8C-4B08-A70D-C2B68340AC7A}"/>
    <cellStyle name="Total 2 2 6 19 2" xfId="37406" xr:uid="{E5B852AC-2DAE-4EB8-AE36-D031806D7D19}"/>
    <cellStyle name="Total 2 2 6 2" xfId="5426" xr:uid="{05E71FD4-4ACB-415A-A986-AABA27E09187}"/>
    <cellStyle name="Total 2 2 6 2 10" xfId="17611" xr:uid="{E24D0BB5-7A9B-4F41-B52A-6B0C93B5AB1E}"/>
    <cellStyle name="Total 2 2 6 2 2" xfId="20718" xr:uid="{4F523FCC-18AA-4739-96B7-A48D3C159EB5}"/>
    <cellStyle name="Total 2 2 6 2 2 2" xfId="22754" xr:uid="{37A0A0F3-0F57-47B1-8884-27E088BC86A5}"/>
    <cellStyle name="Total 2 2 6 2 2 2 2" xfId="39119" xr:uid="{928AEE02-A8C4-4789-9D01-CDCC7B7198BA}"/>
    <cellStyle name="Total 2 2 6 2 2 3" xfId="29526" xr:uid="{04E37690-A5AD-4C12-B76B-1F0F8234C534}"/>
    <cellStyle name="Total 2 2 6 2 2 3 2" xfId="40632" xr:uid="{B67C3868-BA55-4BB3-BC06-A1A1D10A5501}"/>
    <cellStyle name="Total 2 2 6 2 2 4" xfId="27812" xr:uid="{4183B124-F05E-4E6E-B69A-C42F41DF2795}"/>
    <cellStyle name="Total 2 2 6 2 2 4 2" xfId="40243" xr:uid="{EE25D1CE-4552-43E3-902C-EE12C1B3C9CA}"/>
    <cellStyle name="Total 2 2 6 2 2 5" xfId="27169" xr:uid="{B92C63DD-5962-45A0-B37B-986D4BA555BE}"/>
    <cellStyle name="Total 2 2 6 2 2 5 2" xfId="40097" xr:uid="{C1DAC23F-7FE0-4397-BDD6-9AFDBE75BAEA}"/>
    <cellStyle name="Total 2 2 6 2 2 6" xfId="15317" xr:uid="{68088C7D-BFEC-4BCD-A3C8-D545B0C0DB27}"/>
    <cellStyle name="Total 2 2 6 2 2 6 2" xfId="37433" xr:uid="{CDF4DBA9-C68E-4E43-9BEE-06B12C4A568D}"/>
    <cellStyle name="Total 2 2 6 2 2 7" xfId="14744" xr:uid="{3F7288DD-6493-4F40-B0E7-D1E687C79DB9}"/>
    <cellStyle name="Total 2 2 6 2 2 7 2" xfId="37293" xr:uid="{F685169D-CCAF-494B-878D-467B80733F83}"/>
    <cellStyle name="Total 2 2 6 2 2 8" xfId="29914" xr:uid="{D8EACB3B-018F-41BE-9E14-1FCAC095B715}"/>
    <cellStyle name="Total 2 2 6 2 2 8 2" xfId="40712" xr:uid="{64D53157-B322-4AE6-9E55-54CDD10DE670}"/>
    <cellStyle name="Total 2 2 6 2 2 9" xfId="38637" xr:uid="{FA0624F7-C9DD-4708-A50F-756DB567A145}"/>
    <cellStyle name="Total 2 2 6 2 3" xfId="28741" xr:uid="{9D01531F-5389-4C6B-B23D-DD52BDA266DE}"/>
    <cellStyle name="Total 2 2 6 2 3 2" xfId="40463" xr:uid="{CE28CC53-8A69-4C6C-A175-05673A66E9E8}"/>
    <cellStyle name="Total 2 2 6 2 4" xfId="27858" xr:uid="{DF6B5D8A-CC02-43BD-B375-E7E34828E103}"/>
    <cellStyle name="Total 2 2 6 2 4 2" xfId="40254" xr:uid="{1ACACC4F-7FA9-4F7D-AEEE-040C782520DA}"/>
    <cellStyle name="Total 2 2 6 2 5" xfId="30712" xr:uid="{A8BD1C42-63A5-428F-9AAF-B82B504F81BA}"/>
    <cellStyle name="Total 2 2 6 2 5 2" xfId="40891" xr:uid="{7FCF986B-A786-4C89-9821-9EA3BBD531E9}"/>
    <cellStyle name="Total 2 2 6 2 6" xfId="15494" xr:uid="{5E2587D2-777A-44BD-BD53-6A1D02C492F3}"/>
    <cellStyle name="Total 2 2 6 2 6 2" xfId="37481" xr:uid="{100B53F7-4349-4537-831C-F74DE51FA3B3}"/>
    <cellStyle name="Total 2 2 6 2 7" xfId="29977" xr:uid="{439C0CA4-6C2C-4BE2-AED1-1D89FA15D42E}"/>
    <cellStyle name="Total 2 2 6 2 7 2" xfId="40725" xr:uid="{0585DFA4-26E7-4590-8CEC-041C9CEAF9EE}"/>
    <cellStyle name="Total 2 2 6 2 8" xfId="15798" xr:uid="{83688E3D-9AEB-4928-8DF1-CAF25B63DD83}"/>
    <cellStyle name="Total 2 2 6 2 8 2" xfId="37553" xr:uid="{78C38E37-498E-4D0F-A0A0-4871B05BBE79}"/>
    <cellStyle name="Total 2 2 6 2 9" xfId="37960" xr:uid="{B2A23352-E7F6-4C77-96C1-73593AE7550D}"/>
    <cellStyle name="Total 2 2 6 20" xfId="15743" xr:uid="{44EF1CA2-A744-4D38-8B1E-1EA647613335}"/>
    <cellStyle name="Total 2 2 6 20 2" xfId="37536" xr:uid="{7F977559-FA8D-4521-BBDE-0D965785377C}"/>
    <cellStyle name="Total 2 2 6 21" xfId="30153" xr:uid="{D22639DF-F5D3-4160-B712-8568A82F6877}"/>
    <cellStyle name="Total 2 2 6 21 2" xfId="40768" xr:uid="{2AEE6B43-F32D-4365-B5A6-859367B36691}"/>
    <cellStyle name="Total 2 2 6 22" xfId="14976" xr:uid="{7ED1B65B-81D3-4945-B9E3-C42D77F1D03B}"/>
    <cellStyle name="Total 2 2 6 22 2" xfId="37354" xr:uid="{32F26AEB-5FFD-4FC2-93FD-CEAFF356E73C}"/>
    <cellStyle name="Total 2 2 6 23" xfId="15515" xr:uid="{07DCCB6F-A849-4FD2-84EE-F948C25208DD}"/>
    <cellStyle name="Total 2 2 6 23 2" xfId="37488" xr:uid="{221309D1-1E98-4B45-BD92-9960C4E75E5A}"/>
    <cellStyle name="Total 2 2 6 24" xfId="37469" xr:uid="{7B8EFDED-8331-4E0F-B646-03B176778545}"/>
    <cellStyle name="Total 2 2 6 25" xfId="15438" xr:uid="{3DB62222-85C0-4E15-8C9D-612787B55AF1}"/>
    <cellStyle name="Total 2 2 6 3" xfId="6965" xr:uid="{1C7FC427-52C9-43F5-9F6C-089BAE730617}"/>
    <cellStyle name="Total 2 2 6 3 2" xfId="39385" xr:uid="{0EE6BD5A-4517-4DDA-AA06-25735E61970B}"/>
    <cellStyle name="Total 2 2 6 3 3" xfId="24012" xr:uid="{A6439EDA-4E70-4C5A-8D7B-0DE00A97301C}"/>
    <cellStyle name="Total 2 2 6 4" xfId="7615" xr:uid="{FEDB3E8B-C8BD-4A7B-A91B-3F5ED341DCD0}"/>
    <cellStyle name="Total 2 2 6 4 2" xfId="38855" xr:uid="{9FEA1F26-B4A8-43EC-B648-C20761DDF831}"/>
    <cellStyle name="Total 2 2 6 4 3" xfId="21662" xr:uid="{558DFCE5-82D8-4608-A2FE-C849B9398F63}"/>
    <cellStyle name="Total 2 2 6 5" xfId="8187" xr:uid="{2DB528F2-936B-48CB-AB79-B9FE8271D1D6}"/>
    <cellStyle name="Total 2 2 6 5 2" xfId="38866" xr:uid="{6CC685D4-552B-4F65-929C-FBFEF7970A57}"/>
    <cellStyle name="Total 2 2 6 5 3" xfId="21717" xr:uid="{2E28EF9A-E0F6-4919-B07D-198CD34EC13F}"/>
    <cellStyle name="Total 2 2 6 6" xfId="3359" xr:uid="{50141DBE-B02D-4D7E-BC4F-459F6FAD778C}"/>
    <cellStyle name="Total 2 2 6 6 2" xfId="38553" xr:uid="{D66D10B6-A81C-42D9-847D-C47048D021CD}"/>
    <cellStyle name="Total 2 2 6 6 3" xfId="20302" xr:uid="{E9CBC19F-4AA5-4A6E-A814-6DAD8D2C4C0C}"/>
    <cellStyle name="Total 2 2 6 7" xfId="9873" xr:uid="{821A3083-1598-4482-9EDF-057FF3D42000}"/>
    <cellStyle name="Total 2 2 6 7 2" xfId="39508" xr:uid="{E5CBE075-0908-4082-AEB9-8776FAC20F24}"/>
    <cellStyle name="Total 2 2 6 7 3" xfId="24584" xr:uid="{26C71681-10E0-4992-BCCD-EA2EB44B8334}"/>
    <cellStyle name="Total 2 2 6 8" xfId="21939" xr:uid="{C056E659-37FF-4496-A87F-B955D31D3F84}"/>
    <cellStyle name="Total 2 2 6 8 2" xfId="38914" xr:uid="{980CDC09-05D8-4CA5-98B0-F7F8E370616E}"/>
    <cellStyle name="Total 2 2 6 9" xfId="23947" xr:uid="{8299AC6C-5BB2-407E-9507-9F94063D2EDE}"/>
    <cellStyle name="Total 2 2 6 9 2" xfId="39368" xr:uid="{7E8F551F-2AAC-4989-937C-A372C9D0A540}"/>
    <cellStyle name="Total 2 2 60" xfId="33635" xr:uid="{0C97137F-D64F-4864-96BA-B7CE470F17DE}"/>
    <cellStyle name="Total 2 2 60 2" xfId="41575" xr:uid="{E54C427E-31DA-45A7-BA23-24E3756DC49F}"/>
    <cellStyle name="Total 2 2 61" xfId="34694" xr:uid="{5C377F52-578C-4A02-B847-C1774FFC8622}"/>
    <cellStyle name="Total 2 2 61 2" xfId="41816" xr:uid="{E1C259F8-1F32-4371-8B17-F698E4324644}"/>
    <cellStyle name="Total 2 2 62" xfId="35379" xr:uid="{79193B6B-7383-42B7-97AC-5CA9BEE73B2F}"/>
    <cellStyle name="Total 2 2 62 2" xfId="41960" xr:uid="{CDF2254A-0FD6-4AD6-827B-D918D534A080}"/>
    <cellStyle name="Total 2 2 63" xfId="32704" xr:uid="{5623BAAC-D4D7-4F59-9BBA-095FDCB6B44F}"/>
    <cellStyle name="Total 2 2 63 2" xfId="41362" xr:uid="{10D51801-B2CE-4E6A-BA71-55EF1CFE6C75}"/>
    <cellStyle name="Total 2 2 64" xfId="35292" xr:uid="{C114DCDC-D689-43A1-A5CE-CE3181BA88D9}"/>
    <cellStyle name="Total 2 2 64 2" xfId="41939" xr:uid="{06D43ED2-06B8-4210-BEE2-1863D4E8C626}"/>
    <cellStyle name="Total 2 2 65" xfId="32772" xr:uid="{BE697BE4-7120-4C23-8C97-1871FFFBE780}"/>
    <cellStyle name="Total 2 2 65 2" xfId="41377" xr:uid="{5FB3B481-A757-4DA8-A278-B91ABDA47826}"/>
    <cellStyle name="Total 2 2 66" xfId="33891" xr:uid="{4D1365B2-64F2-4C92-931E-21DD2C314AAD}"/>
    <cellStyle name="Total 2 2 66 2" xfId="41639" xr:uid="{B84C68A3-3E1F-4DDD-A6B8-7C5F03C7C7C3}"/>
    <cellStyle name="Total 2 2 67" xfId="32046" xr:uid="{47BD222D-2DE6-4304-83F5-B2C1E18DA740}"/>
    <cellStyle name="Total 2 2 67 2" xfId="41223" xr:uid="{C75B4281-AC57-4894-A1B5-0E769CBA5001}"/>
    <cellStyle name="Total 2 2 68" xfId="36550" xr:uid="{8C8FE82E-CC2F-4875-9C6A-E472D74EDB89}"/>
    <cellStyle name="Total 2 2 68 2" xfId="42211" xr:uid="{CF1BBD7C-A1F8-45F5-9680-0C8E811C7034}"/>
    <cellStyle name="Total 2 2 69" xfId="28337" xr:uid="{D591DFD8-19D0-47E5-A6C7-D642D2495EF1}"/>
    <cellStyle name="Total 2 2 69 2" xfId="40368" xr:uid="{D644D1FD-BF86-472B-8302-47E102421125}"/>
    <cellStyle name="Total 2 2 7" xfId="4061" xr:uid="{3B471451-7EED-4BFF-9516-7365F2BBEB4F}"/>
    <cellStyle name="Total 2 2 7 2" xfId="37793" xr:uid="{84DB367D-B3CB-4FC3-8B1E-746FE4A5671E}"/>
    <cellStyle name="Total 2 2 7 3" xfId="16762" xr:uid="{99EAB656-A1FD-4D52-A727-9DB9291B043C}"/>
    <cellStyle name="Total 2 2 70" xfId="30050" xr:uid="{DAA746A3-EBC1-4165-864A-AFEB56B9635C}"/>
    <cellStyle name="Total 2 2 70 2" xfId="40746" xr:uid="{9EB908CB-093F-4C9A-997F-A170DC321C50}"/>
    <cellStyle name="Total 2 2 71" xfId="31908" xr:uid="{BF195FAE-2ED8-4F3C-9349-79487A468B1A}"/>
    <cellStyle name="Total 2 2 71 2" xfId="41185" xr:uid="{7D39BE24-D4FD-4032-88CE-645E9AF94C27}"/>
    <cellStyle name="Total 2 2 72" xfId="15780" xr:uid="{0A0348EF-073D-404A-800F-2856EB2F6881}"/>
    <cellStyle name="Total 2 2 72 2" xfId="37548" xr:uid="{74C5A9EA-6EB2-4300-84BC-B861CAED5E55}"/>
    <cellStyle name="Total 2 2 73" xfId="29569" xr:uid="{9B91AB2F-72A3-4415-BC40-F0904FD50120}"/>
    <cellStyle name="Total 2 2 73 2" xfId="40640" xr:uid="{CF149C86-A456-4459-9B2C-0755BAFEBAC1}"/>
    <cellStyle name="Total 2 2 74" xfId="37044" xr:uid="{BF1E17E6-19C8-4FD7-BC25-3E0D79EEB29D}"/>
    <cellStyle name="Total 2 2 75" xfId="45368" xr:uid="{140FF222-C67C-430F-B323-C8C669B8C6E1}"/>
    <cellStyle name="Total 2 2 76" xfId="45563" xr:uid="{6599BBCA-ABCF-4309-A260-6A234F7EDE28}"/>
    <cellStyle name="Total 2 2 77" xfId="13149" xr:uid="{F45C22B4-6184-4F9C-BAD7-FD4EB4EEC965}"/>
    <cellStyle name="Total 2 2 8" xfId="2344" xr:uid="{6EA7559E-73CA-475F-97AE-BC7FD18CEAE7}"/>
    <cellStyle name="Total 2 2 8 2" xfId="38098" xr:uid="{9FB4D370-DC66-406A-8C87-8B4C0FF9EC77}"/>
    <cellStyle name="Total 2 2 8 3" xfId="18237" xr:uid="{0256F664-7240-4324-B3AC-1D562F168C60}"/>
    <cellStyle name="Total 2 2 9" xfId="8858" xr:uid="{45D4ED9B-33F3-4699-A8BD-25355EF6FC4D}"/>
    <cellStyle name="Total 2 2 9 2" xfId="37697" xr:uid="{1D8D0BFD-05BF-4C93-9CD6-8CEC6DDC9EC3}"/>
    <cellStyle name="Total 2 2 9 3" xfId="16308" xr:uid="{4F74B409-4B47-46E2-9118-70EED6EBAEDC}"/>
    <cellStyle name="Total 2 20" xfId="449" xr:uid="{523A6018-2E2E-423C-BA5C-2B9F30072F93}"/>
    <cellStyle name="Total 2 20 10" xfId="17589" xr:uid="{195B0CCB-8240-4249-B963-A55812913BC3}"/>
    <cellStyle name="Total 2 20 2" xfId="571" xr:uid="{DD64D1ED-B057-4D00-AD37-11CDA2B8307E}"/>
    <cellStyle name="Total 2 20 2 2" xfId="822" xr:uid="{B162572D-127E-4458-884E-93A3C03B51AE}"/>
    <cellStyle name="Total 2 20 2 2 2" xfId="1265" xr:uid="{7079B82B-C254-465C-8946-C3DC84CD0C54}"/>
    <cellStyle name="Total 2 20 2 2 2 2" xfId="4905" xr:uid="{982FFB00-1AD6-4DFE-85FA-249C13E0522C}"/>
    <cellStyle name="Total 2 20 2 2 2 3" xfId="6466" xr:uid="{853D5861-13A1-4C4A-B990-E6D22761AF22}"/>
    <cellStyle name="Total 2 20 2 2 2 4" xfId="2916" xr:uid="{B5BF2003-5C55-4919-B255-04140C8062EF}"/>
    <cellStyle name="Total 2 20 2 2 2 5" xfId="9532" xr:uid="{1847F409-9BA4-4F1A-80B9-AD2FA8938EFB}"/>
    <cellStyle name="Total 2 20 2 2 3" xfId="1468" xr:uid="{7FC56F27-597F-4763-839C-14AA57A081A7}"/>
    <cellStyle name="Total 2 20 2 2 3 2" xfId="5307" xr:uid="{2349BA32-D5BD-4CCF-95B9-E0485382AF6C}"/>
    <cellStyle name="Total 2 20 2 2 3 3" xfId="6866" xr:uid="{52921CE5-F782-4719-9553-27B7517B28E6}"/>
    <cellStyle name="Total 2 20 2 2 3 4" xfId="3236" xr:uid="{B3C09204-F526-42C4-AB7D-5C3C5863E62F}"/>
    <cellStyle name="Total 2 20 2 2 3 5" xfId="9735" xr:uid="{21523A78-6680-43A6-B3A6-755DF48A05F8}"/>
    <cellStyle name="Total 2 20 2 2 4" xfId="2221" xr:uid="{097C308C-1DB6-4A92-AB9A-F9A0ADE67E18}"/>
    <cellStyle name="Total 2 20 2 2 4 2" xfId="5778" xr:uid="{DD703316-79BF-4E96-9B37-3D495790255E}"/>
    <cellStyle name="Total 2 20 2 2 4 3" xfId="7291" xr:uid="{C5F4B43E-F649-47F7-A602-1394FDB0EE83}"/>
    <cellStyle name="Total 2 20 2 2 4 4" xfId="7938" xr:uid="{98BA774A-0118-4413-94D2-6A865501703C}"/>
    <cellStyle name="Total 2 20 2 2 4 5" xfId="8510" xr:uid="{BCD52634-8B2D-4074-AEAD-5441F46C20C2}"/>
    <cellStyle name="Total 2 20 2 2 4 6" xfId="3730" xr:uid="{5431705C-C83F-430B-A6F5-09A2C3F40954}"/>
    <cellStyle name="Total 2 20 2 2 4 7" xfId="10036" xr:uid="{1A9FB598-3BA6-465B-AE5F-D951A7E3BE23}"/>
    <cellStyle name="Total 2 20 2 2 5" xfId="3941" xr:uid="{36079EA1-7242-45B5-A053-1410346C97E9}"/>
    <cellStyle name="Total 2 20 2 2 5 2" xfId="5989" xr:uid="{B3B779DD-AFDD-4EBF-9302-016F9A606E91}"/>
    <cellStyle name="Total 2 20 2 2 5 3" xfId="7501" xr:uid="{142CC7A2-C63E-4636-8AA0-538C025E9219}"/>
    <cellStyle name="Total 2 20 2 2 5 4" xfId="8148" xr:uid="{E57D712F-A537-4E3E-9A77-11E1452575B1}"/>
    <cellStyle name="Total 2 20 2 2 5 5" xfId="8720" xr:uid="{BB048E24-64D1-461F-A0E8-4766E2B912C3}"/>
    <cellStyle name="Total 2 20 2 2 6" xfId="4413" xr:uid="{4FCE8048-EB24-4752-86B8-7A0CAB64EDA9}"/>
    <cellStyle name="Total 2 20 2 2 7" xfId="2507" xr:uid="{80F5071A-0986-4B44-B1EE-9F55E7046C06}"/>
    <cellStyle name="Total 2 20 2 2 8" xfId="9210" xr:uid="{A78A5A42-467B-415A-BBAB-B6F2B20FBEF9}"/>
    <cellStyle name="Total 2 20 2 3" xfId="1106" xr:uid="{1BCA2D4A-DF47-48D9-B30A-2A2DE8CF994D}"/>
    <cellStyle name="Total 2 20 2 3 2" xfId="4668" xr:uid="{C7F33B7B-1EC9-4F73-BA86-AB40AC1E4920}"/>
    <cellStyle name="Total 2 20 2 3 3" xfId="6256" xr:uid="{87007E09-57F6-4000-8E12-1EE6C94E9A35}"/>
    <cellStyle name="Total 2 20 2 3 4" xfId="2721" xr:uid="{EB5F7BFB-CD93-49D5-8C1C-7E42647C19C1}"/>
    <cellStyle name="Total 2 20 2 3 5" xfId="9415" xr:uid="{CFC9D26F-C2C5-422B-A022-40464E3666B4}"/>
    <cellStyle name="Total 2 20 2 4" xfId="1384" xr:uid="{9FD17CD2-B4D8-4E8B-8237-07BE8172D890}"/>
    <cellStyle name="Total 2 20 2 4 2" xfId="5096" xr:uid="{E709FD25-70AC-4139-B979-904E083B4C30}"/>
    <cellStyle name="Total 2 20 2 4 3" xfId="6656" xr:uid="{665F853C-DA7A-469D-B5A9-B0DDBA8C4BA8}"/>
    <cellStyle name="Total 2 20 2 4 4" xfId="3067" xr:uid="{77490DEB-B0EE-44BB-9223-5356F1B3F055}"/>
    <cellStyle name="Total 2 20 2 4 5" xfId="9651" xr:uid="{66AB23A6-94DF-4176-A7C1-2EEDA8113402}"/>
    <cellStyle name="Total 2 20 2 5" xfId="1984" xr:uid="{9BEF1BF5-7542-454E-9F7D-374D5E00EB91}"/>
    <cellStyle name="Total 2 20 2 5 2" xfId="5541" xr:uid="{EA791FB1-35F4-4BBC-BE9C-8A6A2ABB79AC}"/>
    <cellStyle name="Total 2 20 2 5 3" xfId="7078" xr:uid="{D020F0DB-F545-4B3A-B49F-C32738E74912}"/>
    <cellStyle name="Total 2 20 2 5 4" xfId="7728" xr:uid="{F694EFEE-59CC-4EE6-B9C2-617097B7A9F0}"/>
    <cellStyle name="Total 2 20 2 5 5" xfId="8300" xr:uid="{03474535-6B80-4448-BC85-BA31F2CB0FA0}"/>
    <cellStyle name="Total 2 20 2 5 6" xfId="3481" xr:uid="{F6B630E3-33F2-4063-B883-CFDF9FBECEF4}"/>
    <cellStyle name="Total 2 20 2 5 7" xfId="9925" xr:uid="{96AD392B-C7E6-4408-B6CE-D1DC9553CCB0}"/>
    <cellStyle name="Total 2 20 2 6" xfId="4176" xr:uid="{EE062871-47CD-4397-9738-CE9C65D96BF1}"/>
    <cellStyle name="Total 2 20 2 7" xfId="2396" xr:uid="{62C2A309-EE17-4AFB-9340-AD6836B9AEAD}"/>
    <cellStyle name="Total 2 20 2 8" xfId="8973" xr:uid="{897EEA60-E384-409C-9B66-CD0E67EAE1C8}"/>
    <cellStyle name="Total 2 20 2 9" xfId="37953" xr:uid="{9BA23162-C3E9-4FCF-957D-09A9A116DEEB}"/>
    <cellStyle name="Total 2 20 3" xfId="702" xr:uid="{B3F85BDC-C2DD-466D-ACA5-93CA1E8FE14E}"/>
    <cellStyle name="Total 2 20 3 2" xfId="1190" xr:uid="{DE945294-8269-4A24-83BC-50333A19F097}"/>
    <cellStyle name="Total 2 20 3 2 2" xfId="4791" xr:uid="{E53CBBA8-7402-4D34-8698-E6D23281231D}"/>
    <cellStyle name="Total 2 20 3 2 3" xfId="6354" xr:uid="{37498EFA-674A-42CD-96BC-FF6B62894555}"/>
    <cellStyle name="Total 2 20 3 2 4" xfId="2823" xr:uid="{EDA89267-33E2-4E30-BEC2-0AB0D8642AEE}"/>
    <cellStyle name="Total 2 20 3 2 5" xfId="9478" xr:uid="{02D29726-D17B-4EFD-9463-12A9B1E04740}"/>
    <cellStyle name="Total 2 20 3 3" xfId="1419" xr:uid="{9090F88A-316C-4926-805A-ACE0D000664C}"/>
    <cellStyle name="Total 2 20 3 3 2" xfId="5195" xr:uid="{74E8285A-C14D-4975-A612-AE3966CB44C3}"/>
    <cellStyle name="Total 2 20 3 3 3" xfId="6754" xr:uid="{284C7362-D9BC-465F-B85B-DADCDA565038}"/>
    <cellStyle name="Total 2 20 3 3 4" xfId="3145" xr:uid="{42810D5F-0A34-4E9D-A5FF-FEFC6732F093}"/>
    <cellStyle name="Total 2 20 3 3 5" xfId="9686" xr:uid="{01ABFEFD-D8A0-4A51-947E-D93578914DD0}"/>
    <cellStyle name="Total 2 20 3 4" xfId="2107" xr:uid="{1C74BFF2-3DB7-4ED5-A515-34B191ADBD2B}"/>
    <cellStyle name="Total 2 20 3 4 2" xfId="5664" xr:uid="{CCAFBC73-26C6-4FDE-98FB-20F9925382CD}"/>
    <cellStyle name="Total 2 20 3 4 3" xfId="7179" xr:uid="{88FF54A0-48ED-450F-A7E4-3FF46A7F2920}"/>
    <cellStyle name="Total 2 20 3 4 4" xfId="7826" xr:uid="{CFE93D34-6D93-4436-931C-A267090217F7}"/>
    <cellStyle name="Total 2 20 3 4 5" xfId="8398" xr:uid="{DB0636A1-DFF5-4A3D-B02C-1235A0E9A626}"/>
    <cellStyle name="Total 2 20 3 4 6" xfId="3609" xr:uid="{BE01A484-C4E4-4714-A304-FF6EED77190B}"/>
    <cellStyle name="Total 2 20 3 4 7" xfId="9985" xr:uid="{23A29B3D-8E31-4863-9618-62EA137AAA18}"/>
    <cellStyle name="Total 2 20 3 5" xfId="3850" xr:uid="{C126D711-116D-48B1-8F03-6DDEDCDEC142}"/>
    <cellStyle name="Total 2 20 3 5 2" xfId="5898" xr:uid="{8FD07672-6875-44A3-AD32-B91C2C4B7A69}"/>
    <cellStyle name="Total 2 20 3 5 3" xfId="7410" xr:uid="{9FEFAFFB-003A-4875-9B9A-D1F79E2EFBF2}"/>
    <cellStyle name="Total 2 20 3 5 4" xfId="8057" xr:uid="{0131BEAE-BF5F-4A9D-9C8D-23F77C7DB894}"/>
    <cellStyle name="Total 2 20 3 5 5" xfId="8629" xr:uid="{F7DF00A4-25F0-4F75-89D1-DA7A00BC49B0}"/>
    <cellStyle name="Total 2 20 3 6" xfId="4299" xr:uid="{5C9F4F6E-537A-4324-8460-185D88617EA1}"/>
    <cellStyle name="Total 2 20 3 7" xfId="2456" xr:uid="{B30E1893-4011-49DD-88B0-31E6614143DF}"/>
    <cellStyle name="Total 2 20 3 8" xfId="9096" xr:uid="{C0B71E1B-8E36-4071-95D5-7C3FE7B82289}"/>
    <cellStyle name="Total 2 20 4" xfId="1031" xr:uid="{340EC368-1558-46C3-9EEE-E67A3D3AC9C3}"/>
    <cellStyle name="Total 2 20 4 2" xfId="4554" xr:uid="{8CC64DAE-8358-4B94-BDD8-CA86DB6EA63C}"/>
    <cellStyle name="Total 2 20 4 3" xfId="6144" xr:uid="{84B99AAF-D77B-47E4-A9F1-AA4D60AF502E}"/>
    <cellStyle name="Total 2 20 4 4" xfId="2628" xr:uid="{D8154EAB-4A28-4D43-8DBD-4C4931FF1A15}"/>
    <cellStyle name="Total 2 20 4 5" xfId="9361" xr:uid="{0E4442D7-90A5-465E-895E-0707C979F064}"/>
    <cellStyle name="Total 2 20 5" xfId="1335" xr:uid="{CD6DA3A3-87EE-4536-BEAA-F64812B42FC1}"/>
    <cellStyle name="Total 2 20 5 2" xfId="4984" xr:uid="{695DA5C1-2901-459A-B846-7C6B555834B5}"/>
    <cellStyle name="Total 2 20 5 3" xfId="6544" xr:uid="{0FC556C7-ACA3-4BD6-9C12-93260CE6F7BB}"/>
    <cellStyle name="Total 2 20 5 4" xfId="2976" xr:uid="{D9222BF5-5F8B-4574-9DB7-5E74FD5CF44D}"/>
    <cellStyle name="Total 2 20 5 5" xfId="9602" xr:uid="{64D6413E-B009-4DB2-A060-68ADFEBAD2F2}"/>
    <cellStyle name="Total 2 20 6" xfId="1870" xr:uid="{177ABD7B-3571-47CB-99B6-65D6C878506A}"/>
    <cellStyle name="Total 2 20 6 2" xfId="5427" xr:uid="{1A19CE66-608F-4A5F-9A53-0F5DA9FDABD6}"/>
    <cellStyle name="Total 2 20 6 3" xfId="6966" xr:uid="{68EA1497-B625-49A5-83EB-136BDE74A26F}"/>
    <cellStyle name="Total 2 20 6 4" xfId="7616" xr:uid="{14719842-BB27-4569-A0E4-2711C3F77D9B}"/>
    <cellStyle name="Total 2 20 6 5" xfId="8188" xr:uid="{77D7414E-E76D-477D-8830-E9A19897B8DB}"/>
    <cellStyle name="Total 2 20 6 6" xfId="3360" xr:uid="{CC7C884E-0905-4143-B3DE-E92B76784B01}"/>
    <cellStyle name="Total 2 20 6 7" xfId="9874" xr:uid="{74449BEE-E5E5-4A7C-BAD3-53E849D080DA}"/>
    <cellStyle name="Total 2 20 7" xfId="4062" xr:uid="{FCB46DCA-E704-4223-BD5D-E4577AACA66A}"/>
    <cellStyle name="Total 2 20 8" xfId="2345" xr:uid="{A485BD1D-7367-48AF-A5DA-D1BEBF6199A7}"/>
    <cellStyle name="Total 2 20 9" xfId="8859" xr:uid="{62FE2A27-9EA7-4FC5-82A9-75B82267A61E}"/>
    <cellStyle name="Total 2 21" xfId="450" xr:uid="{0A8582DC-5122-4157-B214-A5895A1044DE}"/>
    <cellStyle name="Total 2 21 10" xfId="19129" xr:uid="{998E3BE8-5CBE-4C7F-B604-C1A2B656C176}"/>
    <cellStyle name="Total 2 21 2" xfId="572" xr:uid="{42A8059E-8F8B-49DD-A258-4BC86F5C7B41}"/>
    <cellStyle name="Total 2 21 2 2" xfId="823" xr:uid="{F345116D-707A-4B8E-A802-C07FB8D0E12A}"/>
    <cellStyle name="Total 2 21 2 2 2" xfId="1266" xr:uid="{2BB23D5D-B856-4405-9AD1-01B91962CF8A}"/>
    <cellStyle name="Total 2 21 2 2 2 2" xfId="4906" xr:uid="{9B1E6EA0-41FB-40B9-9407-A172AC573CEC}"/>
    <cellStyle name="Total 2 21 2 2 2 3" xfId="6467" xr:uid="{5FE122F8-A068-4D93-A7DD-C42B29A2F67A}"/>
    <cellStyle name="Total 2 21 2 2 2 4" xfId="2917" xr:uid="{1454543E-ABBD-4E6C-9B36-B2FB77E1F007}"/>
    <cellStyle name="Total 2 21 2 2 2 5" xfId="9533" xr:uid="{20C1D5B5-9A03-4D7E-9662-4D61D1C07707}"/>
    <cellStyle name="Total 2 21 2 2 3" xfId="1469" xr:uid="{0CD8E157-9020-4C66-A96A-B15DCAAA2F88}"/>
    <cellStyle name="Total 2 21 2 2 3 2" xfId="5308" xr:uid="{C718DD71-BE23-4B9E-A13A-EF8445A7FBBD}"/>
    <cellStyle name="Total 2 21 2 2 3 3" xfId="6867" xr:uid="{6ED7D1EA-00C5-40AA-B436-530AB8615B46}"/>
    <cellStyle name="Total 2 21 2 2 3 4" xfId="3237" xr:uid="{1E8B6EF6-0577-4C59-8E33-C6B08A971214}"/>
    <cellStyle name="Total 2 21 2 2 3 5" xfId="9736" xr:uid="{7104D818-84FB-49C2-9FBF-5E1348F90BE6}"/>
    <cellStyle name="Total 2 21 2 2 4" xfId="2222" xr:uid="{382E5E29-C7F7-4349-84C3-436773EC9038}"/>
    <cellStyle name="Total 2 21 2 2 4 2" xfId="5779" xr:uid="{8D589193-25B9-47E3-85D0-023B8D2CB747}"/>
    <cellStyle name="Total 2 21 2 2 4 3" xfId="7292" xr:uid="{885FA64E-F8EE-45B7-8070-CE5B1E59B431}"/>
    <cellStyle name="Total 2 21 2 2 4 4" xfId="7939" xr:uid="{B7339076-51AA-4815-8DD5-29ED62DE18C9}"/>
    <cellStyle name="Total 2 21 2 2 4 5" xfId="8511" xr:uid="{E61C42B3-629D-412F-8205-55B4B6D8971A}"/>
    <cellStyle name="Total 2 21 2 2 4 6" xfId="3731" xr:uid="{A025B31F-6FB3-4189-A9E1-4EA15BA642F7}"/>
    <cellStyle name="Total 2 21 2 2 4 7" xfId="10037" xr:uid="{389CA4CD-9C45-463B-8CBD-5076049E1633}"/>
    <cellStyle name="Total 2 21 2 2 5" xfId="3942" xr:uid="{09819801-D7B0-4386-8BCB-85A428367E3B}"/>
    <cellStyle name="Total 2 21 2 2 5 2" xfId="5990" xr:uid="{5BF15284-08C0-4FBD-8C0E-F733B843DAD0}"/>
    <cellStyle name="Total 2 21 2 2 5 3" xfId="7502" xr:uid="{E064E922-FD15-4ABD-828B-2581AB981ECF}"/>
    <cellStyle name="Total 2 21 2 2 5 4" xfId="8149" xr:uid="{C3E39AD0-C34D-4A44-8AD7-A263DDD947F7}"/>
    <cellStyle name="Total 2 21 2 2 5 5" xfId="8721" xr:uid="{E0D470A7-DBA7-46EB-9A45-27B2EAD896C0}"/>
    <cellStyle name="Total 2 21 2 2 6" xfId="4414" xr:uid="{61C3A6D4-34F6-431A-8602-ED3C9B8A1B5E}"/>
    <cellStyle name="Total 2 21 2 2 7" xfId="2508" xr:uid="{23CC81A8-FE99-4B66-BA79-E2BFFA80EC45}"/>
    <cellStyle name="Total 2 21 2 2 8" xfId="9211" xr:uid="{6FE3AFB5-5C11-47F7-8195-C3F22C804734}"/>
    <cellStyle name="Total 2 21 2 3" xfId="1107" xr:uid="{210B3F8A-3572-4FB8-9D47-6BF7417E985D}"/>
    <cellStyle name="Total 2 21 2 3 2" xfId="4669" xr:uid="{9AB6ED35-4A51-4661-94F3-493EA4E794DA}"/>
    <cellStyle name="Total 2 21 2 3 3" xfId="6257" xr:uid="{8B39B82D-C750-4179-8A24-2806EB100BD0}"/>
    <cellStyle name="Total 2 21 2 3 4" xfId="2722" xr:uid="{74EA34C0-4240-4896-B93C-7DB3C1BDEFC5}"/>
    <cellStyle name="Total 2 21 2 3 5" xfId="9416" xr:uid="{925A1A8B-40B3-4094-A9AF-B7412AF9CDA3}"/>
    <cellStyle name="Total 2 21 2 4" xfId="1385" xr:uid="{F1C94BCE-766E-4BD0-A863-BBB95D75162C}"/>
    <cellStyle name="Total 2 21 2 4 2" xfId="5097" xr:uid="{CEEC3533-7B93-4C5C-AE9E-B79B1E60FEEE}"/>
    <cellStyle name="Total 2 21 2 4 3" xfId="6657" xr:uid="{265FCBE8-30CC-496F-9527-1F21F2A1DB34}"/>
    <cellStyle name="Total 2 21 2 4 4" xfId="3068" xr:uid="{750BFFBF-A027-45DA-B49A-5F78F878FA8A}"/>
    <cellStyle name="Total 2 21 2 4 5" xfId="9652" xr:uid="{D3F8F78B-EE3E-446B-BE53-3D3D12B50E41}"/>
    <cellStyle name="Total 2 21 2 5" xfId="1985" xr:uid="{CC06E3DC-6C81-41B9-BF80-53B451332933}"/>
    <cellStyle name="Total 2 21 2 5 2" xfId="5542" xr:uid="{60160D17-02B4-42B1-85CC-A837B1EDB625}"/>
    <cellStyle name="Total 2 21 2 5 3" xfId="7079" xr:uid="{265B7F39-1508-4BF6-9663-FA95D5844328}"/>
    <cellStyle name="Total 2 21 2 5 4" xfId="7729" xr:uid="{5963A38C-1B01-4A46-9142-9F7392F245EA}"/>
    <cellStyle name="Total 2 21 2 5 5" xfId="8301" xr:uid="{AC7FEF21-DB2F-4853-869E-2213E78E788A}"/>
    <cellStyle name="Total 2 21 2 5 6" xfId="3482" xr:uid="{54C10459-33DD-4CE5-9E94-27EBBDBA4A1C}"/>
    <cellStyle name="Total 2 21 2 5 7" xfId="9926" xr:uid="{338F0A54-204F-4656-ACA5-B6BD5C30D9C4}"/>
    <cellStyle name="Total 2 21 2 6" xfId="4177" xr:uid="{2F8802FC-DC1F-48EC-B231-46D643967C66}"/>
    <cellStyle name="Total 2 21 2 7" xfId="2397" xr:uid="{000E5E6D-109F-4F2B-8FA1-2FA483FE578A}"/>
    <cellStyle name="Total 2 21 2 8" xfId="8974" xr:uid="{64255029-E4B8-4460-A579-987CB242F160}"/>
    <cellStyle name="Total 2 21 2 9" xfId="20452" xr:uid="{D5EACC01-6F2F-478F-BE90-6544BDE15268}"/>
    <cellStyle name="Total 2 21 3" xfId="703" xr:uid="{71393BE5-E901-42DD-A99C-16A62C773C21}"/>
    <cellStyle name="Total 2 21 3 2" xfId="1191" xr:uid="{4747DDE0-49FB-46EF-8E35-338ECE5813E8}"/>
    <cellStyle name="Total 2 21 3 2 2" xfId="4792" xr:uid="{2359BB8B-60D5-4F4A-B7CF-EC6C9C447062}"/>
    <cellStyle name="Total 2 21 3 2 3" xfId="6355" xr:uid="{8349C48E-E9A5-43A2-98B2-781CF792BFED}"/>
    <cellStyle name="Total 2 21 3 2 4" xfId="2824" xr:uid="{88CA3CA7-EAF3-4200-A8A1-771E81EC2293}"/>
    <cellStyle name="Total 2 21 3 2 5" xfId="9479" xr:uid="{16FA4339-301E-4E0A-A134-5F05D78CECB4}"/>
    <cellStyle name="Total 2 21 3 3" xfId="1420" xr:uid="{D813C2F8-75EC-45A9-8133-F8BCC1CB71DA}"/>
    <cellStyle name="Total 2 21 3 3 2" xfId="5196" xr:uid="{87914F8C-AFBD-4933-BCD5-C6AF58C7C945}"/>
    <cellStyle name="Total 2 21 3 3 3" xfId="6755" xr:uid="{0A5D2CEF-A963-4286-B12C-85132A1F952F}"/>
    <cellStyle name="Total 2 21 3 3 4" xfId="3146" xr:uid="{D98A2C9F-27D9-489D-9DAC-B42C98595B0A}"/>
    <cellStyle name="Total 2 21 3 3 5" xfId="9687" xr:uid="{9016AD29-7DDB-4CAB-96BC-7658884ABC8B}"/>
    <cellStyle name="Total 2 21 3 4" xfId="2108" xr:uid="{627A9EFA-6736-4800-83BD-19C65F3081E4}"/>
    <cellStyle name="Total 2 21 3 4 2" xfId="5665" xr:uid="{520F1978-EEE6-4061-870B-6C5C5DA9DFB2}"/>
    <cellStyle name="Total 2 21 3 4 3" xfId="7180" xr:uid="{34BF67C6-1253-4280-929F-4E9D2923838D}"/>
    <cellStyle name="Total 2 21 3 4 4" xfId="7827" xr:uid="{9B06CD9D-207E-4583-95ED-20829B09194B}"/>
    <cellStyle name="Total 2 21 3 4 5" xfId="8399" xr:uid="{5CC87E66-B2D8-4942-BAE3-0C8689A28761}"/>
    <cellStyle name="Total 2 21 3 4 6" xfId="3610" xr:uid="{0B1273A8-AC8C-4101-872F-144A04CF0B1A}"/>
    <cellStyle name="Total 2 21 3 4 7" xfId="9986" xr:uid="{D59B941F-C70D-44FF-A1CD-4D727E91FE4D}"/>
    <cellStyle name="Total 2 21 3 5" xfId="3851" xr:uid="{568C19C5-B450-4BB8-8607-AF34CA0AC99A}"/>
    <cellStyle name="Total 2 21 3 5 2" xfId="5899" xr:uid="{F38A37F8-5367-4B87-9B06-1EACC507F830}"/>
    <cellStyle name="Total 2 21 3 5 3" xfId="7411" xr:uid="{77346AC0-AB3F-45C2-B993-2EB2E5D2ECEF}"/>
    <cellStyle name="Total 2 21 3 5 4" xfId="8058" xr:uid="{015C6B1E-B722-4B26-B21A-A5B90B0CC85E}"/>
    <cellStyle name="Total 2 21 3 5 5" xfId="8630" xr:uid="{35C58EED-E296-4FAB-B876-354194849AB4}"/>
    <cellStyle name="Total 2 21 3 6" xfId="4300" xr:uid="{07455209-D5FF-4DFC-879C-01A0F61A6C70}"/>
    <cellStyle name="Total 2 21 3 7" xfId="2457" xr:uid="{A0E4A498-7B01-4BDC-8F03-A7C95F470767}"/>
    <cellStyle name="Total 2 21 3 8" xfId="9097" xr:uid="{5DC4E91B-7C3F-45FD-9118-39357617E850}"/>
    <cellStyle name="Total 2 21 3 9" xfId="38299" xr:uid="{4423A765-A8C7-44A5-8A03-6055549D6FB2}"/>
    <cellStyle name="Total 2 21 4" xfId="1032" xr:uid="{A8E6F65A-ABB2-4F0D-BD70-320D9CB9F233}"/>
    <cellStyle name="Total 2 21 4 2" xfId="4555" xr:uid="{540A6350-BBA9-4281-9FDB-C78D1667C9E1}"/>
    <cellStyle name="Total 2 21 4 3" xfId="6145" xr:uid="{F424C7B9-02C8-453D-B84F-5E5C70DAD335}"/>
    <cellStyle name="Total 2 21 4 4" xfId="2629" xr:uid="{0E132426-E158-494D-9A4E-932694186A36}"/>
    <cellStyle name="Total 2 21 4 5" xfId="9362" xr:uid="{E4E9206E-3121-4121-A940-A8BDFC3378CA}"/>
    <cellStyle name="Total 2 21 5" xfId="1336" xr:uid="{CC7AC665-3A32-4F48-9BF1-FD5DA9CD36C8}"/>
    <cellStyle name="Total 2 21 5 2" xfId="4985" xr:uid="{207DCCFC-31E2-4328-9746-80778BEDB85B}"/>
    <cellStyle name="Total 2 21 5 3" xfId="6545" xr:uid="{F9701B06-BE94-4E9A-9153-3CB956E2C56C}"/>
    <cellStyle name="Total 2 21 5 4" xfId="2977" xr:uid="{8C6C4CCA-83C6-4A21-94A8-05C9CC3FB9C4}"/>
    <cellStyle name="Total 2 21 5 5" xfId="9603" xr:uid="{8A3F5EDD-E69E-405D-B8A0-418672712F44}"/>
    <cellStyle name="Total 2 21 6" xfId="1871" xr:uid="{738779D8-F34D-42B8-9AD5-3BE6F1E9F40F}"/>
    <cellStyle name="Total 2 21 6 2" xfId="5428" xr:uid="{23C45E00-13B6-4AE9-9781-DECCB83AE3C5}"/>
    <cellStyle name="Total 2 21 6 3" xfId="6967" xr:uid="{C3EA2F69-EC6E-40C2-A978-1CB1EA138CBE}"/>
    <cellStyle name="Total 2 21 6 4" xfId="7617" xr:uid="{140BB113-D950-420A-A555-65ACAA3198CB}"/>
    <cellStyle name="Total 2 21 6 5" xfId="8189" xr:uid="{1C491BD7-2C89-4E29-BFB8-DCF1FB4D2821}"/>
    <cellStyle name="Total 2 21 6 6" xfId="3361" xr:uid="{3726CAB8-C45D-4F0A-9E87-44919CE225F8}"/>
    <cellStyle name="Total 2 21 6 7" xfId="9875" xr:uid="{E5250AD0-E275-4247-9F8A-6F5EE35D9F2C}"/>
    <cellStyle name="Total 2 21 7" xfId="4063" xr:uid="{CD3F35A8-BB9E-48C2-9C05-B9CBC39D6A79}"/>
    <cellStyle name="Total 2 21 8" xfId="2346" xr:uid="{15B5F2C1-F4C2-4383-B828-07DD19583918}"/>
    <cellStyle name="Total 2 21 9" xfId="8860" xr:uid="{190E5056-EF52-405E-A984-799CDBF7287B}"/>
    <cellStyle name="Total 2 22" xfId="469" xr:uid="{383CBD68-A222-4147-B367-730D790DECAB}"/>
    <cellStyle name="Total 2 22 2" xfId="720" xr:uid="{3523807E-282A-439D-BB97-E06747E2522B}"/>
    <cellStyle name="Total 2 22 2 2" xfId="1203" xr:uid="{FAE13CC0-D50A-426A-968C-0E619B985566}"/>
    <cellStyle name="Total 2 22 2 2 2" xfId="4806" xr:uid="{F4865B21-0641-4150-87D4-F5D8501B64BA}"/>
    <cellStyle name="Total 2 22 2 2 3" xfId="6367" xr:uid="{833124C5-501A-492C-A8B2-66FE2BB27239}"/>
    <cellStyle name="Total 2 22 2 2 4" xfId="2837" xr:uid="{6B672EC6-321C-4AC1-9E13-050D4F0A2330}"/>
    <cellStyle name="Total 2 22 2 2 5" xfId="9490" xr:uid="{BE950051-5AB0-464B-BBE8-B5A6557D83A6}"/>
    <cellStyle name="Total 2 22 2 3" xfId="1429" xr:uid="{3A48D85E-FBA7-458E-8CE0-0F7CBE71590F}"/>
    <cellStyle name="Total 2 22 2 3 2" xfId="5208" xr:uid="{F662E52D-247C-41E3-998E-8E7D3815A10E}"/>
    <cellStyle name="Total 2 22 2 3 3" xfId="6767" xr:uid="{7AE243DA-396E-4BD9-8FB1-D5EF4A30501A}"/>
    <cellStyle name="Total 2 22 2 3 4" xfId="3157" xr:uid="{02CC5C07-AEB1-4916-B4B2-7E1D8FCC660F}"/>
    <cellStyle name="Total 2 22 2 3 5" xfId="9696" xr:uid="{0A42730E-F285-4D34-8F6D-4374105E3341}"/>
    <cellStyle name="Total 2 22 2 4" xfId="2122" xr:uid="{25BCCEDA-66D7-47C0-9E25-40B93D947123}"/>
    <cellStyle name="Total 2 22 2 4 2" xfId="5679" xr:uid="{F1C518DD-3EE4-44BD-B207-5663985235AA}"/>
    <cellStyle name="Total 2 22 2 4 3" xfId="7192" xr:uid="{A40830D0-E22F-4058-A2D9-2F643B437FA7}"/>
    <cellStyle name="Total 2 22 2 4 4" xfId="7839" xr:uid="{8D99C5D2-FBDB-4E28-86F5-892A59DC7817}"/>
    <cellStyle name="Total 2 22 2 4 5" xfId="8411" xr:uid="{CB48E172-946D-4453-85E9-0670A0FB607B}"/>
    <cellStyle name="Total 2 22 2 4 6" xfId="3628" xr:uid="{8DA1CFBA-5040-4153-972A-C85FF3F509B5}"/>
    <cellStyle name="Total 2 22 2 4 7" xfId="9997" xr:uid="{9181DBCE-6E86-4076-83AF-1FB4E076D603}"/>
    <cellStyle name="Total 2 22 2 5" xfId="3862" xr:uid="{5612A590-FEFF-4903-B08C-140D8BB6EBCE}"/>
    <cellStyle name="Total 2 22 2 5 2" xfId="5910" xr:uid="{9D3FAFFE-645C-4B09-AB39-B369D61DF5DC}"/>
    <cellStyle name="Total 2 22 2 5 3" xfId="7422" xr:uid="{111DE80B-E6D8-438D-8D4B-655590E89608}"/>
    <cellStyle name="Total 2 22 2 5 4" xfId="8069" xr:uid="{1192B5EB-788F-4D3C-85BB-4506F19DD663}"/>
    <cellStyle name="Total 2 22 2 5 5" xfId="8641" xr:uid="{30B3B148-D460-4AE3-92B7-A5E044807F1E}"/>
    <cellStyle name="Total 2 22 2 6" xfId="4314" xr:uid="{3A2197F1-6377-425B-9F96-FF1F26F5FB50}"/>
    <cellStyle name="Total 2 22 2 7" xfId="2468" xr:uid="{632860EA-E950-4BBE-9C2C-192B43114954}"/>
    <cellStyle name="Total 2 22 2 8" xfId="9111" xr:uid="{3A3489C4-FB88-4372-93AB-BA205E288217}"/>
    <cellStyle name="Total 2 22 3" xfId="1044" xr:uid="{667E9E34-E856-4E2F-9C0E-FA24B2CDD34D}"/>
    <cellStyle name="Total 2 22 3 2" xfId="4569" xr:uid="{8AE834C5-49F1-4668-9B65-13E2B2F35B85}"/>
    <cellStyle name="Total 2 22 3 3" xfId="6157" xr:uid="{267905FF-46D8-47F4-BFBC-20C549B2C846}"/>
    <cellStyle name="Total 2 22 3 4" xfId="2642" xr:uid="{EDD0D00E-10EF-4CAF-90C3-BC1BCBD4E656}"/>
    <cellStyle name="Total 2 22 3 5" xfId="9373" xr:uid="{A354E6C5-33FB-4E61-AE93-66CB7C47769B}"/>
    <cellStyle name="Total 2 22 4" xfId="1345" xr:uid="{91C5481E-EEA1-43F7-BD07-CBB375A2D0F1}"/>
    <cellStyle name="Total 2 22 4 2" xfId="4997" xr:uid="{33EB839D-20A8-4587-9FB1-AAA885628A96}"/>
    <cellStyle name="Total 2 22 4 3" xfId="6557" xr:uid="{0090959E-6BFF-4E91-BFD5-32D25773017A}"/>
    <cellStyle name="Total 2 22 4 4" xfId="2988" xr:uid="{8892F027-FD22-4419-9ECE-0F3ACAF7D499}"/>
    <cellStyle name="Total 2 22 4 5" xfId="9612" xr:uid="{DE4CC27E-0355-47E4-815F-AF543F575332}"/>
    <cellStyle name="Total 2 22 5" xfId="1885" xr:uid="{2109E94E-27CF-4A20-9667-B25CE7B90B99}"/>
    <cellStyle name="Total 2 22 5 2" xfId="5442" xr:uid="{D3AFCEA8-A37A-488C-9438-C8F393E886EE}"/>
    <cellStyle name="Total 2 22 5 3" xfId="6979" xr:uid="{697383A5-F02C-4DAC-9F7F-9D1C9C76A570}"/>
    <cellStyle name="Total 2 22 5 4" xfId="7629" xr:uid="{7792B460-E02D-47E7-BCEB-63969DC2838E}"/>
    <cellStyle name="Total 2 22 5 5" xfId="8201" xr:uid="{5ECA87EF-7040-4124-A6E9-089F3E8A7677}"/>
    <cellStyle name="Total 2 22 5 6" xfId="3379" xr:uid="{3A3B8263-852E-4399-98F0-D37650A51C1C}"/>
    <cellStyle name="Total 2 22 5 7" xfId="9886" xr:uid="{AF6814B5-FA63-40FF-A134-28257A2DD32C}"/>
    <cellStyle name="Total 2 22 6" xfId="4077" xr:uid="{0719D32D-7381-4220-90C5-5A35B8D81130}"/>
    <cellStyle name="Total 2 22 7" xfId="2357" xr:uid="{BD8C70A6-5A7C-4E52-B87E-14D6C12C7816}"/>
    <cellStyle name="Total 2 22 8" xfId="8874" xr:uid="{47CA3FBA-EE39-4B99-BD14-2BBB9D512042}"/>
    <cellStyle name="Total 2 22 9" xfId="21984" xr:uid="{40A2C621-1328-4834-AEE2-B300F1BF157E}"/>
    <cellStyle name="Total 2 23" xfId="690" xr:uid="{1909C9F1-4679-432B-AD07-6D2062965C70}"/>
    <cellStyle name="Total 2 23 2" xfId="1178" xr:uid="{33EB1C28-9B42-45B6-BB00-318ECA133AB5}"/>
    <cellStyle name="Total 2 23 2 2" xfId="4779" xr:uid="{7B7F7E8B-BF43-4135-B7C3-AEC2E2EF1D4D}"/>
    <cellStyle name="Total 2 23 2 3" xfId="6342" xr:uid="{A3E5F324-46A9-465D-8AB7-440229FD86E8}"/>
    <cellStyle name="Total 2 23 2 4" xfId="2811" xr:uid="{A1A3CC37-166D-4A23-81CD-46943531E3B6}"/>
    <cellStyle name="Total 2 23 2 5" xfId="9466" xr:uid="{4947E3EB-0CBA-41E2-9ED8-605244A1CA16}"/>
    <cellStyle name="Total 2 23 3" xfId="1407" xr:uid="{5934EA70-5304-44DC-8D56-4F78D9D618C9}"/>
    <cellStyle name="Total 2 23 3 2" xfId="5183" xr:uid="{9700ABDC-F6FC-47FD-9019-A3CFC2C005C9}"/>
    <cellStyle name="Total 2 23 3 3" xfId="6742" xr:uid="{8407BB47-8DD8-4150-8A12-C532D5771DE3}"/>
    <cellStyle name="Total 2 23 3 4" xfId="3133" xr:uid="{30997B50-5413-4EF8-901A-068CD81FD6F5}"/>
    <cellStyle name="Total 2 23 3 5" xfId="9674" xr:uid="{DF146B4F-89BD-4470-8FEC-9ED8E0B18D65}"/>
    <cellStyle name="Total 2 23 4" xfId="2095" xr:uid="{63C36201-4E8F-4B7D-9C7E-159A474AF869}"/>
    <cellStyle name="Total 2 23 4 2" xfId="5652" xr:uid="{372FF991-6F62-4D22-9637-48FD6F2460DD}"/>
    <cellStyle name="Total 2 23 4 3" xfId="7167" xr:uid="{316ACD4A-E834-49F8-B857-0FD1BCDE9C43}"/>
    <cellStyle name="Total 2 23 4 4" xfId="7814" xr:uid="{400D0E62-F0AB-4F9F-A967-3A6E299CC114}"/>
    <cellStyle name="Total 2 23 4 5" xfId="8386" xr:uid="{1899EF39-6AB2-445A-B0FB-36F9224E25DB}"/>
    <cellStyle name="Total 2 23 4 6" xfId="3597" xr:uid="{1F6B4348-557E-45C6-BC06-A54B1E33C673}"/>
    <cellStyle name="Total 2 23 4 7" xfId="9973" xr:uid="{A70603CE-1E9D-40D4-98F5-17947CF73AE6}"/>
    <cellStyle name="Total 2 23 5" xfId="3838" xr:uid="{AEC1A27A-372D-4A47-83E5-BEA7DA011E73}"/>
    <cellStyle name="Total 2 23 5 2" xfId="5886" xr:uid="{C77B2E06-0C7A-4667-A212-B285A4D75599}"/>
    <cellStyle name="Total 2 23 5 3" xfId="7398" xr:uid="{315B65CA-8B72-49B3-8FA3-A33B22239862}"/>
    <cellStyle name="Total 2 23 5 4" xfId="8045" xr:uid="{1E308F54-648E-46AD-BDCF-4EDE111928AB}"/>
    <cellStyle name="Total 2 23 5 5" xfId="8617" xr:uid="{D1F3A723-35E2-4F57-AB7B-215631138039}"/>
    <cellStyle name="Total 2 23 6" xfId="4287" xr:uid="{24BCE69F-EEFC-4DF1-8229-140A29E788EA}"/>
    <cellStyle name="Total 2 23 7" xfId="2444" xr:uid="{DAD79A62-482D-45F7-9C63-DE7FDF5054C7}"/>
    <cellStyle name="Total 2 23 8" xfId="9084" xr:uid="{50893751-CAC9-43BE-9BF2-B0AACAC1ECF0}"/>
    <cellStyle name="Total 2 23 9" xfId="23864" xr:uid="{2885090C-1FFF-4FA5-ADE0-ADFA986C73F8}"/>
    <cellStyle name="Total 2 24" xfId="1019" xr:uid="{00B7D141-B28A-4492-B3B8-FB8DD15E15AE}"/>
    <cellStyle name="Total 2 24 2" xfId="4542" xr:uid="{6A1F5F4C-EF94-44C1-A869-80870C1E3327}"/>
    <cellStyle name="Total 2 24 3" xfId="6132" xr:uid="{BE63ED29-605F-4DEC-989D-8F8FE0A1010A}"/>
    <cellStyle name="Total 2 24 4" xfId="2616" xr:uid="{741E5BBD-D8FB-4D97-A43E-213DA24F8187}"/>
    <cellStyle name="Total 2 24 5" xfId="9349" xr:uid="{879BD2E9-2EDF-4285-B4FF-529BAB61FEE5}"/>
    <cellStyle name="Total 2 24 6" xfId="20612" xr:uid="{225B38FD-CF88-428C-A235-026B158A7CF0}"/>
    <cellStyle name="Total 2 25" xfId="948" xr:uid="{8EA05D29-FA28-4BCA-B4E1-433A110DA802}"/>
    <cellStyle name="Total 2 25 2" xfId="4972" xr:uid="{D6B9F1FF-6966-41B8-BEBA-DDB15D0D0610}"/>
    <cellStyle name="Total 2 25 3" xfId="6532" xr:uid="{59634474-65DD-4900-A18F-4BBD9289895B}"/>
    <cellStyle name="Total 2 25 4" xfId="2964" xr:uid="{B1B1D993-EF8F-4E7A-9F88-E63D3613F2D7}"/>
    <cellStyle name="Total 2 25 5" xfId="9299" xr:uid="{E8D5D824-B70F-4CCF-B5F3-C0394AC9B041}"/>
    <cellStyle name="Total 2 25 6" xfId="21892" xr:uid="{3FC0163D-F69A-4A31-B551-08282EC9C287}"/>
    <cellStyle name="Total 2 26" xfId="1858" xr:uid="{49EC3945-2564-474E-9CC9-1CB8D1ED7337}"/>
    <cellStyle name="Total 2 26 2" xfId="5415" xr:uid="{5EAD899B-F3B2-436C-A1C2-6DCC95F76BBD}"/>
    <cellStyle name="Total 2 26 3" xfId="6954" xr:uid="{38395890-60E6-4520-BC5E-2C5E6A91BD2D}"/>
    <cellStyle name="Total 2 26 4" xfId="7604" xr:uid="{E4B4610E-913F-450C-8F7E-69DA087DB918}"/>
    <cellStyle name="Total 2 26 5" xfId="8176" xr:uid="{B193F781-2492-4512-9127-9C40ED5DA0A9}"/>
    <cellStyle name="Total 2 26 6" xfId="3348" xr:uid="{9C33261C-9757-40DC-B196-73914E689957}"/>
    <cellStyle name="Total 2 26 7" xfId="9862" xr:uid="{9D3961CD-510B-4D01-BAD9-A40CC18A55B1}"/>
    <cellStyle name="Total 2 26 8" xfId="22161" xr:uid="{5C5F5A22-BEE4-4A7B-BA5A-80594E9ECC31}"/>
    <cellStyle name="Total 2 27" xfId="4050" xr:uid="{6799514B-BC21-4075-A30A-1F676E545957}"/>
    <cellStyle name="Total 2 27 2" xfId="24717" xr:uid="{2CB79ECC-789D-46BA-8DEB-8FE3415981CE}"/>
    <cellStyle name="Total 2 28" xfId="2333" xr:uid="{AA0D2209-A311-4801-85F4-857940D178E7}"/>
    <cellStyle name="Total 2 28 2" xfId="22233" xr:uid="{00BBE904-5EA7-477B-A96A-813D58254856}"/>
    <cellStyle name="Total 2 29" xfId="8847" xr:uid="{5A2965AD-72C2-48A2-8A9B-3586D1150A35}"/>
    <cellStyle name="Total 2 29 2" xfId="21912" xr:uid="{9B850620-CA60-4D15-B969-5450AFFC2A5F}"/>
    <cellStyle name="Total 2 3" xfId="451" xr:uid="{BBD58C80-9E2B-400B-97BF-16F5AF922FF6}"/>
    <cellStyle name="Total 2 3 10" xfId="13046" xr:uid="{BF0B300E-041A-43B0-B62B-5B75AFBBCA4C}"/>
    <cellStyle name="Total 2 3 2" xfId="501" xr:uid="{A9ACB9BB-C27F-4BDA-B574-16FF9E920197}"/>
    <cellStyle name="Total 2 3 2 2" xfId="752" xr:uid="{445478B9-C943-4695-A19C-A766BC18714D}"/>
    <cellStyle name="Total 2 3 2 2 2" xfId="1219" xr:uid="{737EAA5F-09BE-49F0-8B07-671675BE0CE1}"/>
    <cellStyle name="Total 2 3 2 2 2 2" xfId="4837" xr:uid="{CFBE1A4E-117E-4A03-87E7-29547642E9C9}"/>
    <cellStyle name="Total 2 3 2 2 2 3" xfId="6398" xr:uid="{79369D69-8FA5-41F1-8BCE-A0162A20E3C0}"/>
    <cellStyle name="Total 2 3 2 2 2 4" xfId="2862" xr:uid="{81B7770D-7196-466A-AE9A-73366438476A}"/>
    <cellStyle name="Total 2 3 2 2 2 5" xfId="9500" xr:uid="{30392A3C-2E4A-49F5-9700-2FA334E1E30D}"/>
    <cellStyle name="Total 2 3 2 2 3" xfId="1438" xr:uid="{0B5DA66D-3938-40F2-B93A-3C422CCA25EA}"/>
    <cellStyle name="Total 2 3 2 2 3 2" xfId="5239" xr:uid="{1775055F-E25E-4A24-80BA-4EC1B9A50379}"/>
    <cellStyle name="Total 2 3 2 2 3 3" xfId="6798" xr:uid="{235137A7-535D-4C57-895C-109DEA12DA87}"/>
    <cellStyle name="Total 2 3 2 2 3 4" xfId="3182" xr:uid="{59D0A4D4-7CF8-43C6-A4C0-4ABB9352C2FC}"/>
    <cellStyle name="Total 2 3 2 2 3 5" xfId="9705" xr:uid="{61B4B832-0D22-47AE-A7ED-9ED9BF6CE67A}"/>
    <cellStyle name="Total 2 3 2 2 4" xfId="2153" xr:uid="{D1BEB6EA-1A5F-4BA1-B738-6746DB23C3E3}"/>
    <cellStyle name="Total 2 3 2 2 4 2" xfId="5710" xr:uid="{9D693D16-122D-4B49-A194-4B2011706E39}"/>
    <cellStyle name="Total 2 3 2 2 4 3" xfId="7223" xr:uid="{DE5CF68D-F4BF-4C25-A960-9D0349BE8306}"/>
    <cellStyle name="Total 2 3 2 2 4 4" xfId="7870" xr:uid="{F4FC21FB-3515-4DD9-B91D-9D50DA08AE6D}"/>
    <cellStyle name="Total 2 3 2 2 4 5" xfId="8442" xr:uid="{77F358F8-3824-4AF0-BDB3-D27B9D41B067}"/>
    <cellStyle name="Total 2 3 2 2 4 6" xfId="3660" xr:uid="{4E08C562-4409-4A18-B200-CAD76537B34C}"/>
    <cellStyle name="Total 2 3 2 2 4 7" xfId="10006" xr:uid="{C409BC22-CAC4-4230-ACC7-1C836EA33C4F}"/>
    <cellStyle name="Total 2 3 2 2 5" xfId="3887" xr:uid="{69BE41CF-B496-486A-9A57-17FA35302844}"/>
    <cellStyle name="Total 2 3 2 2 5 2" xfId="5935" xr:uid="{69F0F2E1-5FBE-4A10-994A-A65F1E687F40}"/>
    <cellStyle name="Total 2 3 2 2 5 3" xfId="7447" xr:uid="{2961DAE4-D64C-4DF6-A27F-A82B0432D8A7}"/>
    <cellStyle name="Total 2 3 2 2 5 4" xfId="8094" xr:uid="{B9A71857-B494-44C4-B89C-1F1A64D83238}"/>
    <cellStyle name="Total 2 3 2 2 5 5" xfId="8666" xr:uid="{FEA93378-1AC4-4292-AF74-4D3F2BA9372A}"/>
    <cellStyle name="Total 2 3 2 2 6" xfId="4345" xr:uid="{BA1411B3-0930-4EDA-9128-7D6F61A4CAB5}"/>
    <cellStyle name="Total 2 3 2 2 7" xfId="2477" xr:uid="{CA04A883-6CFD-42D3-BA62-84C8F6670F5F}"/>
    <cellStyle name="Total 2 3 2 2 8" xfId="9142" xr:uid="{E48E1A9C-691B-459E-A732-903F171B229D}"/>
    <cellStyle name="Total 2 3 2 3" xfId="1060" xr:uid="{A4DDA346-C78B-406A-8220-39594B980DE8}"/>
    <cellStyle name="Total 2 3 2 3 2" xfId="4600" xr:uid="{C41EFDF5-247E-4B18-BA25-065D6C12FF82}"/>
    <cellStyle name="Total 2 3 2 3 3" xfId="6188" xr:uid="{5401952B-DBF4-4E2C-88F1-BAD8B54C276F}"/>
    <cellStyle name="Total 2 3 2 3 4" xfId="2667" xr:uid="{4A8A8D66-8FC8-4C2D-B2A1-513BBA5021AD}"/>
    <cellStyle name="Total 2 3 2 3 5" xfId="9383" xr:uid="{DC629BDC-D31B-4912-B685-65ADAF48BF1E}"/>
    <cellStyle name="Total 2 3 2 4" xfId="1354" xr:uid="{3622E19F-0BBF-4F77-A9C0-BBBD6514A4E8}"/>
    <cellStyle name="Total 2 3 2 4 2" xfId="5028" xr:uid="{FE88D0ED-E960-42EE-817C-4AB142E3A9F5}"/>
    <cellStyle name="Total 2 3 2 4 3" xfId="6588" xr:uid="{6C8E04C2-3E0D-4237-ACD4-6859F5CD27D6}"/>
    <cellStyle name="Total 2 3 2 4 4" xfId="3013" xr:uid="{F7563878-82D9-4791-9578-4E83CB1FA1E3}"/>
    <cellStyle name="Total 2 3 2 4 5" xfId="9621" xr:uid="{9028320E-0087-4436-AF55-EB432FB24B99}"/>
    <cellStyle name="Total 2 3 2 5" xfId="1916" xr:uid="{D0B65C8D-0C4F-4584-AB2D-67F5C88EE4BE}"/>
    <cellStyle name="Total 2 3 2 5 2" xfId="5473" xr:uid="{00D7A5A8-B92A-40EF-BFDD-EAF7EBDE9C29}"/>
    <cellStyle name="Total 2 3 2 5 3" xfId="7010" xr:uid="{57D8A47E-9CBE-4E48-9722-4365E63BF77B}"/>
    <cellStyle name="Total 2 3 2 5 4" xfId="7660" xr:uid="{9FEE9CB3-749C-4F35-B44F-0B765F5B8E5D}"/>
    <cellStyle name="Total 2 3 2 5 5" xfId="8232" xr:uid="{862BC365-B570-47AE-8143-9BBF11B0162B}"/>
    <cellStyle name="Total 2 3 2 5 6" xfId="3411" xr:uid="{3F6130FB-8696-488F-8EBB-4F6C20206512}"/>
    <cellStyle name="Total 2 3 2 5 7" xfId="9895" xr:uid="{6A77E921-80F5-4948-9371-8AA3802F2B52}"/>
    <cellStyle name="Total 2 3 2 6" xfId="4108" xr:uid="{9BF0EE88-4CDD-419F-A6E1-07FEE72B7879}"/>
    <cellStyle name="Total 2 3 2 7" xfId="2366" xr:uid="{731C8B2F-D521-4FBA-9B3E-1898D1B1F574}"/>
    <cellStyle name="Total 2 3 2 8" xfId="8905" xr:uid="{E24F7387-2658-4720-84F0-8E73C2E04467}"/>
    <cellStyle name="Total 2 3 2 9" xfId="37060" xr:uid="{01CBBD76-B037-492D-82B6-B0930A6EECD7}"/>
    <cellStyle name="Total 2 3 3" xfId="704" xr:uid="{4FD27B8D-CB6F-4281-B310-FE33AA556C6E}"/>
    <cellStyle name="Total 2 3 3 2" xfId="1192" xr:uid="{15702974-EFBF-4F93-89D1-DD31068B0CEF}"/>
    <cellStyle name="Total 2 3 3 2 2" xfId="4793" xr:uid="{864E8FB4-7549-4C8E-B429-8F0BA77BE66D}"/>
    <cellStyle name="Total 2 3 3 2 3" xfId="6356" xr:uid="{1F1E1D98-1C74-4CC2-8DCB-8BAB03063FE4}"/>
    <cellStyle name="Total 2 3 3 2 4" xfId="2825" xr:uid="{21297CDE-35DD-4393-8E21-A8D3A8C06C52}"/>
    <cellStyle name="Total 2 3 3 2 5" xfId="9480" xr:uid="{272D4A9E-394F-499D-ADE4-7A7B0B1DB223}"/>
    <cellStyle name="Total 2 3 3 3" xfId="1421" xr:uid="{1398C1AB-243C-493A-8138-E4CFA9D39821}"/>
    <cellStyle name="Total 2 3 3 3 2" xfId="5197" xr:uid="{1C4BE61C-D899-4C1C-B1E6-9EA9BAFEDC56}"/>
    <cellStyle name="Total 2 3 3 3 3" xfId="6756" xr:uid="{39FC2FA7-89DE-49EC-854C-C571DB54F2A2}"/>
    <cellStyle name="Total 2 3 3 3 4" xfId="3147" xr:uid="{F0C2A9E0-6F1C-4249-A017-32E7666F0546}"/>
    <cellStyle name="Total 2 3 3 3 5" xfId="9688" xr:uid="{FFD1E90D-6D0A-4AD7-8AF6-46DD479B5CCD}"/>
    <cellStyle name="Total 2 3 3 4" xfId="2109" xr:uid="{8BB228C8-D9D6-4DE6-AC70-197875BE4548}"/>
    <cellStyle name="Total 2 3 3 4 2" xfId="5666" xr:uid="{FF436F6D-6C74-4CA2-B5E6-75C94629F999}"/>
    <cellStyle name="Total 2 3 3 4 3" xfId="7181" xr:uid="{E64F8F7B-19D8-44B9-B720-9B0275EC121D}"/>
    <cellStyle name="Total 2 3 3 4 4" xfId="7828" xr:uid="{6AE439B6-E057-4CEA-8602-D7386082C7A6}"/>
    <cellStyle name="Total 2 3 3 4 5" xfId="8400" xr:uid="{51B1074D-8BB5-4F8A-B62F-493211D258AF}"/>
    <cellStyle name="Total 2 3 3 4 6" xfId="3611" xr:uid="{BCC73B26-38CC-418B-B697-05F49EB14304}"/>
    <cellStyle name="Total 2 3 3 4 7" xfId="9987" xr:uid="{8747863F-B249-498E-965C-55891C5C24EF}"/>
    <cellStyle name="Total 2 3 3 5" xfId="3852" xr:uid="{72786BB1-E4CC-4F96-B2E5-8B6E90044D06}"/>
    <cellStyle name="Total 2 3 3 5 2" xfId="5900" xr:uid="{4FDDC7D5-734A-4ED0-9637-61A4401D3A7E}"/>
    <cellStyle name="Total 2 3 3 5 3" xfId="7412" xr:uid="{D69E8CE1-3D40-4EF1-BD3A-B3FBEBAABA5F}"/>
    <cellStyle name="Total 2 3 3 5 4" xfId="8059" xr:uid="{8F53602F-97BD-48A4-8953-B5B923F044C1}"/>
    <cellStyle name="Total 2 3 3 5 5" xfId="8631" xr:uid="{7C537468-549A-4804-AB2D-1099E742EE61}"/>
    <cellStyle name="Total 2 3 3 6" xfId="4301" xr:uid="{4BDC2296-862C-4850-B92A-58090E79C842}"/>
    <cellStyle name="Total 2 3 3 7" xfId="2458" xr:uid="{C7B067A8-857B-4981-842E-B9AC5DC0D0D1}"/>
    <cellStyle name="Total 2 3 3 8" xfId="9098" xr:uid="{913EB130-E844-402C-ADC2-72C9B50D55CF}"/>
    <cellStyle name="Total 2 3 3 9" xfId="45574" xr:uid="{A8F4CDFD-0BC1-4CD4-9B52-5E37E5905170}"/>
    <cellStyle name="Total 2 3 4" xfId="1033" xr:uid="{113E8265-92D1-4AF7-87BE-4A5F063B9F52}"/>
    <cellStyle name="Total 2 3 4 2" xfId="4556" xr:uid="{6F21EACB-BF59-43C1-AFE7-9242EAE2D434}"/>
    <cellStyle name="Total 2 3 4 3" xfId="6146" xr:uid="{301B08AB-A70B-4B61-845D-BFF2E30EDCB8}"/>
    <cellStyle name="Total 2 3 4 4" xfId="2630" xr:uid="{3EC58BC9-0239-4228-B316-BDF9965C4D4A}"/>
    <cellStyle name="Total 2 3 4 5" xfId="9363" xr:uid="{713A4C9B-EFD3-4D56-A986-11768B245FD7}"/>
    <cellStyle name="Total 2 3 5" xfId="1337" xr:uid="{926C3DF4-00A2-4FD3-B2F6-730A6F0CF577}"/>
    <cellStyle name="Total 2 3 5 2" xfId="4986" xr:uid="{9BDA7B26-2953-44C4-B033-2616C0E3B221}"/>
    <cellStyle name="Total 2 3 5 3" xfId="6546" xr:uid="{354365B9-0088-4C04-ACC6-0881862E7E9D}"/>
    <cellStyle name="Total 2 3 5 4" xfId="2978" xr:uid="{91C82846-1ADB-4D27-A515-58C3DA8BAF9C}"/>
    <cellStyle name="Total 2 3 5 5" xfId="9604" xr:uid="{79B04174-4F09-41BF-8163-A89C63B6E46C}"/>
    <cellStyle name="Total 2 3 6" xfId="1872" xr:uid="{C8F491DF-CCD6-4D44-9C6E-07EEB4B1BF49}"/>
    <cellStyle name="Total 2 3 6 2" xfId="5429" xr:uid="{AB2DD1A7-86CD-4929-84B1-18AFF797B960}"/>
    <cellStyle name="Total 2 3 6 3" xfId="6968" xr:uid="{71A9B5A0-84F3-438C-8CE0-C3740A75D0A4}"/>
    <cellStyle name="Total 2 3 6 4" xfId="7618" xr:uid="{32EF3B19-62AA-48CB-82A2-D29C10312EAC}"/>
    <cellStyle name="Total 2 3 6 5" xfId="8190" xr:uid="{92577A94-8B45-4BE3-AE17-F098B88A02BE}"/>
    <cellStyle name="Total 2 3 6 6" xfId="3362" xr:uid="{43ABAC70-6DAB-4B04-A58C-840C931B6819}"/>
    <cellStyle name="Total 2 3 6 7" xfId="9876" xr:uid="{97E5C9E0-3DAC-4708-B75D-A0F6EB4EC99B}"/>
    <cellStyle name="Total 2 3 7" xfId="4064" xr:uid="{41027A1B-2665-4E96-816A-E41CDC6F8589}"/>
    <cellStyle name="Total 2 3 8" xfId="2347" xr:uid="{D631A2FE-A3D9-4726-A4F7-E92A8330907C}"/>
    <cellStyle name="Total 2 3 9" xfId="8861" xr:uid="{49EBD856-D021-45F8-AAEF-2F71ECDF9A52}"/>
    <cellStyle name="Total 2 30" xfId="20952" xr:uid="{743603ED-CBB6-4399-A413-EF6CB67D794D}"/>
    <cellStyle name="Total 2 31" xfId="24671" xr:uid="{B84B84F1-8C89-4FAA-919D-DF7D61ADB329}"/>
    <cellStyle name="Total 2 32" xfId="20113" xr:uid="{7FDB9E0F-0B8D-4F69-B604-210BF21C4B93}"/>
    <cellStyle name="Total 2 33" xfId="22140" xr:uid="{A8116C39-3A91-4FBF-9CC8-EC9AD35EC80D}"/>
    <cellStyle name="Total 2 34" xfId="24902" xr:uid="{B7AA9A6D-89C1-4D85-BA90-A87C882246B4}"/>
    <cellStyle name="Total 2 35" xfId="25075" xr:uid="{0B69E81D-5D96-4377-95B4-DF9CA960D517}"/>
    <cellStyle name="Total 2 36" xfId="23402" xr:uid="{C29E377C-ABD1-456D-BE15-F081D48E73D3}"/>
    <cellStyle name="Total 2 36 2" xfId="39253" xr:uid="{E8F21916-3A27-4DB1-9747-27344EBD6F02}"/>
    <cellStyle name="Total 2 37" xfId="22473" xr:uid="{328741E6-18D0-4B46-9BBC-15AB4768A44C}"/>
    <cellStyle name="Total 2 37 2" xfId="39068" xr:uid="{92ABFE10-FB31-4716-B675-C9D3D3A91AC3}"/>
    <cellStyle name="Total 2 38" xfId="16771" xr:uid="{3952AFF2-EB0C-4831-8A5D-BBA5B972A63A}"/>
    <cellStyle name="Total 2 38 2" xfId="37794" xr:uid="{F1A47167-9CC9-44F8-810A-B468E3A22EAD}"/>
    <cellStyle name="Total 2 39" xfId="17028" xr:uid="{6BCD5130-4E49-4F7B-9EAA-FEE2A0A25040}"/>
    <cellStyle name="Total 2 39 2" xfId="37841" xr:uid="{95A9D05D-33A6-48D0-9A97-9D914A6532DB}"/>
    <cellStyle name="Total 2 4" xfId="452" xr:uid="{2046099A-AA24-43F7-BACF-C720D503A889}"/>
    <cellStyle name="Total 2 4 10" xfId="14146" xr:uid="{AB155D38-F4B5-4166-9E29-322C7DE5BA43}"/>
    <cellStyle name="Total 2 4 2" xfId="503" xr:uid="{045E20DE-FC9E-47CB-8B37-426818E16535}"/>
    <cellStyle name="Total 2 4 2 2" xfId="754" xr:uid="{45EAC277-763C-4A73-85EC-0958B404E09C}"/>
    <cellStyle name="Total 2 4 2 2 2" xfId="1220" xr:uid="{B4C116CF-93A0-4EA4-97E1-833EA487B162}"/>
    <cellStyle name="Total 2 4 2 2 2 2" xfId="4839" xr:uid="{10C2C7A3-DC09-4606-A89A-A7A5787C7BA3}"/>
    <cellStyle name="Total 2 4 2 2 2 3" xfId="6400" xr:uid="{E5C9BB3E-C075-4688-8BCB-3400AE106F4B}"/>
    <cellStyle name="Total 2 4 2 2 2 4" xfId="2864" xr:uid="{71BD9539-3D99-4A97-8741-CC712BA4A2F1}"/>
    <cellStyle name="Total 2 4 2 2 2 5" xfId="9501" xr:uid="{8DA4E78D-FD68-4B06-A948-BFA0791E757A}"/>
    <cellStyle name="Total 2 4 2 2 3" xfId="1439" xr:uid="{86DF86A8-56DB-4F35-873C-8CC70D7946B1}"/>
    <cellStyle name="Total 2 4 2 2 3 2" xfId="5241" xr:uid="{61A7A61B-927A-434E-ADE7-FCE250AB3BEC}"/>
    <cellStyle name="Total 2 4 2 2 3 3" xfId="6800" xr:uid="{B51B531F-9627-49A6-96C2-048729DADE8E}"/>
    <cellStyle name="Total 2 4 2 2 3 4" xfId="3184" xr:uid="{C2091857-E24A-4DFC-ADB1-8EB31034C0C5}"/>
    <cellStyle name="Total 2 4 2 2 3 5" xfId="9706" xr:uid="{4EC2A525-4C61-410A-BA8B-CF7C34071E6E}"/>
    <cellStyle name="Total 2 4 2 2 4" xfId="2155" xr:uid="{0370DFAF-9BF9-45F7-938E-31AB639377D5}"/>
    <cellStyle name="Total 2 4 2 2 4 2" xfId="5712" xr:uid="{21C77E79-C477-464E-8856-24A6F0DCAB20}"/>
    <cellStyle name="Total 2 4 2 2 4 3" xfId="7225" xr:uid="{3D3B31CF-10A5-4F4C-94B1-17610ADC80F6}"/>
    <cellStyle name="Total 2 4 2 2 4 4" xfId="7872" xr:uid="{BB070542-7D0F-4104-84A5-94E1BE9AE2D8}"/>
    <cellStyle name="Total 2 4 2 2 4 5" xfId="8444" xr:uid="{FB95B722-3366-419F-9CE6-7A1CD296EF99}"/>
    <cellStyle name="Total 2 4 2 2 4 6" xfId="3662" xr:uid="{1280DFF8-A2F6-419D-AB91-6B654127317C}"/>
    <cellStyle name="Total 2 4 2 2 4 7" xfId="10007" xr:uid="{25BE9679-DD2D-4B3C-9981-EF923E8B7043}"/>
    <cellStyle name="Total 2 4 2 2 5" xfId="3889" xr:uid="{AE0E3352-044D-4FEC-A9B2-1AED6D99C325}"/>
    <cellStyle name="Total 2 4 2 2 5 2" xfId="5937" xr:uid="{01324421-436D-49B1-87A5-9EB7405AACA0}"/>
    <cellStyle name="Total 2 4 2 2 5 3" xfId="7449" xr:uid="{BABD826A-D7EB-487A-A039-DA6A9F162AFF}"/>
    <cellStyle name="Total 2 4 2 2 5 4" xfId="8096" xr:uid="{ED7AEDFF-92CD-4376-A491-2D06E00E1D9F}"/>
    <cellStyle name="Total 2 4 2 2 5 5" xfId="8668" xr:uid="{53005EC6-FEBC-4F7A-89A9-B52F12B1719E}"/>
    <cellStyle name="Total 2 4 2 2 6" xfId="4347" xr:uid="{5C99A963-ACB2-453A-8F90-9AED5775118E}"/>
    <cellStyle name="Total 2 4 2 2 7" xfId="2478" xr:uid="{D3604E4C-CFDC-4FD8-92CD-D9A7998AB5CD}"/>
    <cellStyle name="Total 2 4 2 2 8" xfId="9144" xr:uid="{1B2D57B3-6AB2-4A4F-9580-C8DF50702CBC}"/>
    <cellStyle name="Total 2 4 2 2 9" xfId="37146" xr:uid="{6B8CB0EE-C9B0-4FFD-BCEA-A0BD174DB400}"/>
    <cellStyle name="Total 2 4 2 3" xfId="1061" xr:uid="{A4EAEB3C-209F-4F72-9C67-EF85F9E805E5}"/>
    <cellStyle name="Total 2 4 2 3 2" xfId="4602" xr:uid="{8D9F84C1-D514-4A6C-BB5C-7F2261A4C391}"/>
    <cellStyle name="Total 2 4 2 3 3" xfId="6190" xr:uid="{90584FAC-C12B-4502-B9F9-7B133A6DA843}"/>
    <cellStyle name="Total 2 4 2 3 4" xfId="2669" xr:uid="{548AD68C-0B2B-430B-A696-905FB34D5C70}"/>
    <cellStyle name="Total 2 4 2 3 5" xfId="9384" xr:uid="{BECD7614-5339-4B3E-8921-7AFA1716833E}"/>
    <cellStyle name="Total 2 4 2 4" xfId="1355" xr:uid="{2FBC9913-F3BB-48A6-9E56-1A184D24D5AE}"/>
    <cellStyle name="Total 2 4 2 4 2" xfId="5030" xr:uid="{DB4DD122-D0EF-4B7B-AF0C-02C75C6218BE}"/>
    <cellStyle name="Total 2 4 2 4 3" xfId="6590" xr:uid="{13AFF036-FF14-4191-92B0-4175D8D4D41E}"/>
    <cellStyle name="Total 2 4 2 4 4" xfId="3015" xr:uid="{4C112C1E-D6A9-4B3B-9D33-10B8C07E3E62}"/>
    <cellStyle name="Total 2 4 2 4 5" xfId="9622" xr:uid="{7562E7A2-DB17-4F1C-A89A-CF71A2A233B0}"/>
    <cellStyle name="Total 2 4 2 5" xfId="1918" xr:uid="{434473D6-8D37-4CA0-B60F-1F7D4811F13A}"/>
    <cellStyle name="Total 2 4 2 5 2" xfId="5475" xr:uid="{B2D3C13D-38B9-4FC7-A711-4FB085E7FD46}"/>
    <cellStyle name="Total 2 4 2 5 3" xfId="7012" xr:uid="{CB07A6F7-C014-48DC-AB9B-7B5D2D05D146}"/>
    <cellStyle name="Total 2 4 2 5 4" xfId="7662" xr:uid="{78E92AE5-3532-429C-992E-C8CEE44D019C}"/>
    <cellStyle name="Total 2 4 2 5 5" xfId="8234" xr:uid="{84436A75-BCFA-43AD-85AB-BF2B9D26794B}"/>
    <cellStyle name="Total 2 4 2 5 6" xfId="3413" xr:uid="{7D71A4A9-BD8B-4235-AC6D-9FFF20A829F6}"/>
    <cellStyle name="Total 2 4 2 5 7" xfId="9896" xr:uid="{B54299CB-84A5-488A-8542-7FB633FE2112}"/>
    <cellStyle name="Total 2 4 2 6" xfId="4110" xr:uid="{03CB729A-710C-408A-9374-B42D5F062EC4}"/>
    <cellStyle name="Total 2 4 2 7" xfId="2367" xr:uid="{ED9649A9-8207-4327-A9F5-C9B8B545DED5}"/>
    <cellStyle name="Total 2 4 2 8" xfId="8907" xr:uid="{E694E2B6-A3B9-4AA2-AB8F-F344CD2BE389}"/>
    <cellStyle name="Total 2 4 2 9" xfId="14234" xr:uid="{5FC9308D-F775-4DE6-9713-57DF435E1514}"/>
    <cellStyle name="Total 2 4 3" xfId="705" xr:uid="{94D8C208-6040-4912-B08B-D3AD339DC276}"/>
    <cellStyle name="Total 2 4 3 2" xfId="1193" xr:uid="{6421DF20-E1A3-4939-8EC7-BC6A128FF755}"/>
    <cellStyle name="Total 2 4 3 2 2" xfId="4794" xr:uid="{D206A718-671D-4E90-BD75-2429234FE386}"/>
    <cellStyle name="Total 2 4 3 2 3" xfId="6357" xr:uid="{9AB1B481-DBCC-42F3-9004-11C9B6180693}"/>
    <cellStyle name="Total 2 4 3 2 4" xfId="2826" xr:uid="{6E089D11-6A1A-4056-BA29-9B00D55AC19E}"/>
    <cellStyle name="Total 2 4 3 2 5" xfId="9481" xr:uid="{7524055D-C43F-4BA2-9EF9-26BC586D01F6}"/>
    <cellStyle name="Total 2 4 3 3" xfId="1422" xr:uid="{26A0BB45-A8DF-4A25-AB69-507E502C00CF}"/>
    <cellStyle name="Total 2 4 3 3 2" xfId="5198" xr:uid="{A07C8A72-E259-43B5-A2A7-52D6E265E31F}"/>
    <cellStyle name="Total 2 4 3 3 3" xfId="6757" xr:uid="{D497D21C-B1B1-487A-9CEA-47F549F80DB4}"/>
    <cellStyle name="Total 2 4 3 3 4" xfId="3148" xr:uid="{D01A2E0A-6AB8-4FAC-8980-AB0F3C84E59F}"/>
    <cellStyle name="Total 2 4 3 3 5" xfId="9689" xr:uid="{C364A120-3D5F-4124-BF29-67810815CCED}"/>
    <cellStyle name="Total 2 4 3 4" xfId="2110" xr:uid="{58B03125-B504-4567-ACA6-2159E328367E}"/>
    <cellStyle name="Total 2 4 3 4 2" xfId="5667" xr:uid="{9669E792-E787-4631-8F70-6CCDA1C2FDD6}"/>
    <cellStyle name="Total 2 4 3 4 3" xfId="7182" xr:uid="{8CFBCED1-0318-4A2B-8DAD-DFB1F105CCF8}"/>
    <cellStyle name="Total 2 4 3 4 4" xfId="7829" xr:uid="{7F9707FB-6969-470C-8953-C3653ED3A28C}"/>
    <cellStyle name="Total 2 4 3 4 5" xfId="8401" xr:uid="{E51A7AC4-2D8C-477B-BB6D-497375CDBE6B}"/>
    <cellStyle name="Total 2 4 3 4 6" xfId="3612" xr:uid="{0B73FCB0-FF8A-4FD0-874B-89CFC7E7ABFB}"/>
    <cellStyle name="Total 2 4 3 4 7" xfId="9988" xr:uid="{4BE8B7D4-2457-4A3E-912D-93E9383CC69A}"/>
    <cellStyle name="Total 2 4 3 5" xfId="3853" xr:uid="{010E5AAA-9EAC-4F50-923B-27BF01E7FBD8}"/>
    <cellStyle name="Total 2 4 3 5 2" xfId="5901" xr:uid="{B230D0EA-2241-4CD1-835D-63B5868F7E40}"/>
    <cellStyle name="Total 2 4 3 5 3" xfId="7413" xr:uid="{DE6B9292-977E-4598-B375-FE066F04383F}"/>
    <cellStyle name="Total 2 4 3 5 4" xfId="8060" xr:uid="{FC7D3D2A-A6E9-4522-98A2-4ED38B22E7B0}"/>
    <cellStyle name="Total 2 4 3 5 5" xfId="8632" xr:uid="{F106BD29-C20B-440F-8FC1-AE26F0B54A31}"/>
    <cellStyle name="Total 2 4 3 6" xfId="4302" xr:uid="{CDB91F8D-AF55-4A0E-919C-BEFE04B9B389}"/>
    <cellStyle name="Total 2 4 3 7" xfId="2459" xr:uid="{30FDF3EE-6B7E-473F-9448-4CC48A0D66FC}"/>
    <cellStyle name="Total 2 4 3 8" xfId="9099" xr:uid="{C4E98C5F-4032-4FB8-8FAA-05F415C15138}"/>
    <cellStyle name="Total 2 4 4" xfId="1034" xr:uid="{69359CA8-A5D9-49F4-81A8-2AC1C1958F78}"/>
    <cellStyle name="Total 2 4 4 2" xfId="4557" xr:uid="{334CA0E2-9B73-4509-B848-69265D136F29}"/>
    <cellStyle name="Total 2 4 4 3" xfId="6147" xr:uid="{D30B602E-E4B8-49C0-AE04-493BBB5B4508}"/>
    <cellStyle name="Total 2 4 4 4" xfId="2631" xr:uid="{CB26B82B-8257-4B1F-B132-7657C9D1706F}"/>
    <cellStyle name="Total 2 4 4 5" xfId="9364" xr:uid="{BBA3CDE1-7D63-4713-BE41-74C6DA3FDB1D}"/>
    <cellStyle name="Total 2 4 5" xfId="1338" xr:uid="{AB8F8EA8-3998-423D-ABCE-A17843E04C91}"/>
    <cellStyle name="Total 2 4 5 2" xfId="4987" xr:uid="{596EFA6D-6B45-48EB-8117-3DB604CCDD4C}"/>
    <cellStyle name="Total 2 4 5 3" xfId="6547" xr:uid="{E71BA867-D130-4D00-BB0F-149FBE9B01D5}"/>
    <cellStyle name="Total 2 4 5 4" xfId="2979" xr:uid="{6C0C1538-91C9-4A38-927B-D50325E31A68}"/>
    <cellStyle name="Total 2 4 5 5" xfId="9605" xr:uid="{BF05CEDC-9665-4EB3-8735-E9643C90D25D}"/>
    <cellStyle name="Total 2 4 6" xfId="1873" xr:uid="{E4947AE0-F32A-44D9-9DFF-4529474014DA}"/>
    <cellStyle name="Total 2 4 6 2" xfId="5430" xr:uid="{0B79C974-5CD8-4B97-905E-DCF53128CF04}"/>
    <cellStyle name="Total 2 4 6 3" xfId="6969" xr:uid="{927A86C2-0DC0-4E0E-9CD6-DC4BC8FC13F1}"/>
    <cellStyle name="Total 2 4 6 4" xfId="7619" xr:uid="{008040DB-37AD-49B8-9AD0-2553773D6A5E}"/>
    <cellStyle name="Total 2 4 6 5" xfId="8191" xr:uid="{66269F05-33E3-4FFA-BA1E-A7B76B688C53}"/>
    <cellStyle name="Total 2 4 6 6" xfId="3363" xr:uid="{D32FDFCE-0325-47CD-A763-B88694780DF5}"/>
    <cellStyle name="Total 2 4 6 7" xfId="9877" xr:uid="{AB20EF9B-FE4A-43FD-BDAC-6BE18B5FE482}"/>
    <cellStyle name="Total 2 4 7" xfId="4065" xr:uid="{2E337633-0B98-4400-B4BB-2230A2D746E4}"/>
    <cellStyle name="Total 2 4 8" xfId="2348" xr:uid="{BFF9E2C2-B857-473F-B0C2-F9ED94363484}"/>
    <cellStyle name="Total 2 4 9" xfId="8862" xr:uid="{8133EDA4-AF87-4614-A59D-4E36789EA758}"/>
    <cellStyle name="Total 2 40" xfId="23379" xr:uid="{5C31AFAD-A326-4A52-9935-695AEB97B9DB}"/>
    <cellStyle name="Total 2 40 2" xfId="39250" xr:uid="{8760883D-3285-4CF2-A077-7656EA5AA045}"/>
    <cellStyle name="Total 2 41" xfId="18787" xr:uid="{9C86D05C-7821-4529-A1A6-4DD3F862867E}"/>
    <cellStyle name="Total 2 41 2" xfId="38222" xr:uid="{BE91B43B-8CDC-4133-A49D-9F1692B17091}"/>
    <cellStyle name="Total 2 42" xfId="23303" xr:uid="{131BCCBF-B213-4B07-BFAC-227F93F8A2F4}"/>
    <cellStyle name="Total 2 42 2" xfId="39235" xr:uid="{592971EE-1F95-4D09-A192-7E7348698DE1}"/>
    <cellStyle name="Total 2 43" xfId="16479" xr:uid="{72629E9C-FE2D-45A5-9E7D-E6CDF76091FD}"/>
    <cellStyle name="Total 2 43 2" xfId="37727" xr:uid="{E13E2D9B-5B31-4A40-8E33-6315BEF19332}"/>
    <cellStyle name="Total 2 44" xfId="18003" xr:uid="{8D636653-C30E-4936-8ABF-3FCAC9623915}"/>
    <cellStyle name="Total 2 44 2" xfId="38045" xr:uid="{5B14F892-DB1A-4CB9-BC7A-6D8E5227D8DA}"/>
    <cellStyle name="Total 2 45" xfId="18434" xr:uid="{5752541D-14BB-405B-80C0-AA830A3A2895}"/>
    <cellStyle name="Total 2 45 2" xfId="38142" xr:uid="{E92A25EE-1FD1-4915-9466-C1AC8A5A805C}"/>
    <cellStyle name="Total 2 46" xfId="18028" xr:uid="{E6D92221-5169-40AF-80CB-9856AE03833D}"/>
    <cellStyle name="Total 2 46 2" xfId="38049" xr:uid="{FEA4DBFB-F546-458A-A433-0B122A3EE643}"/>
    <cellStyle name="Total 2 47" xfId="23002" xr:uid="{D2960F1A-5EBC-44A6-A76A-2CB11CA61B19}"/>
    <cellStyle name="Total 2 47 2" xfId="39173" xr:uid="{DEC60326-46C1-4356-9EF3-BBCD085F9A5E}"/>
    <cellStyle name="Total 2 48" xfId="16801" xr:uid="{9F7ED09F-1C51-41EE-BD5D-21F11B10899A}"/>
    <cellStyle name="Total 2 48 2" xfId="37797" xr:uid="{21C4BC1C-68C4-4152-879D-E79D0594083E}"/>
    <cellStyle name="Total 2 49" xfId="15640" xr:uid="{6B169FFC-4F5E-4284-B445-28E9810A4BFA}"/>
    <cellStyle name="Total 2 5" xfId="453" xr:uid="{1BAB7761-2417-4792-9086-0DB990882AD8}"/>
    <cellStyle name="Total 2 5 10" xfId="14350" xr:uid="{39B0E85F-0C75-49B4-A83B-DA7102FEC0D9}"/>
    <cellStyle name="Total 2 5 2" xfId="505" xr:uid="{D71DB59E-234B-4C93-BDB6-C1CD9ED89DC2}"/>
    <cellStyle name="Total 2 5 2 2" xfId="756" xr:uid="{62D8DBD2-7204-4F07-B853-2BAFF71755CC}"/>
    <cellStyle name="Total 2 5 2 2 2" xfId="1222" xr:uid="{060A2103-E088-4131-B6F8-CDE507BD6E15}"/>
    <cellStyle name="Total 2 5 2 2 2 2" xfId="4841" xr:uid="{40CE4C84-FF3F-417D-851C-CFB93BFFDF59}"/>
    <cellStyle name="Total 2 5 2 2 2 3" xfId="6402" xr:uid="{3CA7DA3B-4D67-4907-BA82-6E205CD54F71}"/>
    <cellStyle name="Total 2 5 2 2 2 4" xfId="2865" xr:uid="{E6537E55-BA82-48B0-8645-8AD33EEA025B}"/>
    <cellStyle name="Total 2 5 2 2 2 5" xfId="9502" xr:uid="{34AEB5FB-5403-458F-BF35-EC9AA4DD10B9}"/>
    <cellStyle name="Total 2 5 2 2 3" xfId="1440" xr:uid="{6FA55559-B1C6-461D-9CCC-4E0BA3C00F39}"/>
    <cellStyle name="Total 2 5 2 2 3 2" xfId="5243" xr:uid="{4EA2A7BD-953B-4AC4-9E1E-ED8ED631C630}"/>
    <cellStyle name="Total 2 5 2 2 3 3" xfId="6802" xr:uid="{21C2AAFF-DFED-4F84-A14F-B13A46BC82BC}"/>
    <cellStyle name="Total 2 5 2 2 3 4" xfId="3185" xr:uid="{FF658E72-95EE-47E3-A382-20DB16D71094}"/>
    <cellStyle name="Total 2 5 2 2 3 5" xfId="9707" xr:uid="{C5F75049-9FA2-4759-9720-E9531D667ECF}"/>
    <cellStyle name="Total 2 5 2 2 4" xfId="2157" xr:uid="{7A46E9A5-1875-4BDB-B225-154CF366F1FE}"/>
    <cellStyle name="Total 2 5 2 2 4 2" xfId="5714" xr:uid="{CBFD95FB-86CD-4F6E-A198-81A128C71DFD}"/>
    <cellStyle name="Total 2 5 2 2 4 3" xfId="7227" xr:uid="{BD1FAF54-CB7F-4F0D-A026-70B95C8D9089}"/>
    <cellStyle name="Total 2 5 2 2 4 4" xfId="7874" xr:uid="{30A5626B-3E13-4C5B-8828-A8F77AC6B8BC}"/>
    <cellStyle name="Total 2 5 2 2 4 5" xfId="8446" xr:uid="{1338C832-2698-458B-AB55-45BB77F1E731}"/>
    <cellStyle name="Total 2 5 2 2 4 6" xfId="3664" xr:uid="{77121A39-2871-4066-9316-1772856224E9}"/>
    <cellStyle name="Total 2 5 2 2 4 7" xfId="10008" xr:uid="{2EB4F8AF-A9BF-4F6A-A17E-41C9D6A97BE4}"/>
    <cellStyle name="Total 2 5 2 2 5" xfId="3890" xr:uid="{1440121C-C112-47F9-A0D9-BA3553A9022C}"/>
    <cellStyle name="Total 2 5 2 2 5 2" xfId="5938" xr:uid="{6296AB04-BA76-4CF2-AB5C-ED2E00C3A785}"/>
    <cellStyle name="Total 2 5 2 2 5 3" xfId="7450" xr:uid="{8940FEF1-438E-478F-8A47-49412BFBFE46}"/>
    <cellStyle name="Total 2 5 2 2 5 4" xfId="8097" xr:uid="{7B41105D-A035-4787-A3AE-C017B0D809F0}"/>
    <cellStyle name="Total 2 5 2 2 5 5" xfId="8669" xr:uid="{51DD3DB5-ED2B-437A-8A90-9C0A17597E96}"/>
    <cellStyle name="Total 2 5 2 2 6" xfId="4349" xr:uid="{AE07439D-859F-466F-B981-E8498385ECF8}"/>
    <cellStyle name="Total 2 5 2 2 7" xfId="2479" xr:uid="{015DE273-A6FF-4B32-B325-CD7C6CD81E87}"/>
    <cellStyle name="Total 2 5 2 2 8" xfId="9146" xr:uid="{3852D5CF-0CD8-403B-8DC5-05B2EC2298D8}"/>
    <cellStyle name="Total 2 5 2 3" xfId="1063" xr:uid="{5EA9A0AB-77F1-44DD-9FE1-B60300976CCB}"/>
    <cellStyle name="Total 2 5 2 3 2" xfId="4604" xr:uid="{BE9447F2-F492-41D7-B8AF-AA25DECB893E}"/>
    <cellStyle name="Total 2 5 2 3 3" xfId="6192" xr:uid="{04E0719E-F0F5-4788-961D-76F6413285B7}"/>
    <cellStyle name="Total 2 5 2 3 4" xfId="2670" xr:uid="{A80AE274-4C49-4E98-A5B2-EC1C1A9FDF1B}"/>
    <cellStyle name="Total 2 5 2 3 5" xfId="9385" xr:uid="{45C5D0EF-3FE7-411E-AFAF-48E06464DEE8}"/>
    <cellStyle name="Total 2 5 2 4" xfId="1356" xr:uid="{20591074-FF23-4A14-B129-EAE31FB9BE36}"/>
    <cellStyle name="Total 2 5 2 4 2" xfId="5032" xr:uid="{872CF821-E0D9-473D-8A57-1727FBA1FC8B}"/>
    <cellStyle name="Total 2 5 2 4 3" xfId="6592" xr:uid="{346648F6-964A-4BAB-AFE7-A83FBD3D2C4D}"/>
    <cellStyle name="Total 2 5 2 4 4" xfId="3016" xr:uid="{D18C81CA-BD3C-4F3C-B674-BD380B50CAF8}"/>
    <cellStyle name="Total 2 5 2 4 5" xfId="9623" xr:uid="{115ACB92-059B-4467-BD4F-8E06367B8B67}"/>
    <cellStyle name="Total 2 5 2 5" xfId="1920" xr:uid="{AAE673BA-0B7F-462C-BA22-02A631E57FAB}"/>
    <cellStyle name="Total 2 5 2 5 2" xfId="5477" xr:uid="{5543012B-C995-4553-9E7D-8E739D54162B}"/>
    <cellStyle name="Total 2 5 2 5 3" xfId="7014" xr:uid="{329F17F6-5E28-4E4B-8346-CB760F2C28D9}"/>
    <cellStyle name="Total 2 5 2 5 4" xfId="7664" xr:uid="{BAEFC2CD-B267-4748-BF7D-2FB18F273EA2}"/>
    <cellStyle name="Total 2 5 2 5 5" xfId="8236" xr:uid="{E1B98562-F66E-405D-A07B-1201FAD0B97B}"/>
    <cellStyle name="Total 2 5 2 5 6" xfId="3415" xr:uid="{9C7A12FB-FFE4-4F48-872A-748576AC7811}"/>
    <cellStyle name="Total 2 5 2 5 7" xfId="9897" xr:uid="{661AF682-547A-46E5-B983-08414F197585}"/>
    <cellStyle name="Total 2 5 2 6" xfId="4112" xr:uid="{C5461C08-8C52-4B12-9711-4086FB78CB0D}"/>
    <cellStyle name="Total 2 5 2 7" xfId="2368" xr:uid="{2B7AC170-0E80-4CC9-ADFF-A061EE874DBA}"/>
    <cellStyle name="Total 2 5 2 8" xfId="8909" xr:uid="{CA1EA4F8-A99E-47D9-A643-08CB2771FF22}"/>
    <cellStyle name="Total 2 5 3" xfId="706" xr:uid="{1EA68B42-2A02-4056-BB22-44D5C054D481}"/>
    <cellStyle name="Total 2 5 3 2" xfId="1194" xr:uid="{3C4760EA-67AE-4941-A6BE-31B42C1A9050}"/>
    <cellStyle name="Total 2 5 3 2 2" xfId="4795" xr:uid="{87155A12-D476-4692-9B75-7DB0E0590C1F}"/>
    <cellStyle name="Total 2 5 3 2 3" xfId="6358" xr:uid="{00867A09-6F8A-4FEB-A142-6F665D69F81E}"/>
    <cellStyle name="Total 2 5 3 2 4" xfId="2827" xr:uid="{2E04CEE0-864E-405A-96A1-C0050BD46444}"/>
    <cellStyle name="Total 2 5 3 2 5" xfId="9482" xr:uid="{402DEFE5-E01F-4CED-AD79-289AB4B12E54}"/>
    <cellStyle name="Total 2 5 3 3" xfId="1423" xr:uid="{0D55FBFC-9ACF-41D7-8D1D-F3653C66E53E}"/>
    <cellStyle name="Total 2 5 3 3 2" xfId="5199" xr:uid="{C4276B65-7991-490E-AE45-770E4B93FFDC}"/>
    <cellStyle name="Total 2 5 3 3 3" xfId="6758" xr:uid="{ADF293AB-82BD-4D11-80DF-7B00AF7B4B95}"/>
    <cellStyle name="Total 2 5 3 3 4" xfId="3149" xr:uid="{06A1B338-0490-4450-9CDE-85AD78963FE3}"/>
    <cellStyle name="Total 2 5 3 3 5" xfId="9690" xr:uid="{81F67C08-F344-4889-8320-ABD9CC107686}"/>
    <cellStyle name="Total 2 5 3 4" xfId="2111" xr:uid="{54878C96-0C1E-4906-B8C9-863256F76AE6}"/>
    <cellStyle name="Total 2 5 3 4 2" xfId="5668" xr:uid="{B9C3E82F-FF45-49C9-9785-937E4C70EE70}"/>
    <cellStyle name="Total 2 5 3 4 3" xfId="7183" xr:uid="{ADAA3E6D-C59D-4987-8D96-DF88734808A6}"/>
    <cellStyle name="Total 2 5 3 4 4" xfId="7830" xr:uid="{57344A20-8AB4-418A-880A-6BEBB5E4785E}"/>
    <cellStyle name="Total 2 5 3 4 5" xfId="8402" xr:uid="{E5557864-CF78-498C-ABA8-C7AF4446C6AD}"/>
    <cellStyle name="Total 2 5 3 4 6" xfId="3613" xr:uid="{FC6B9B26-54AE-45D6-A7D1-79240EF088D4}"/>
    <cellStyle name="Total 2 5 3 4 7" xfId="9989" xr:uid="{30B0976F-C276-4FFC-99EC-125DB51CEBA3}"/>
    <cellStyle name="Total 2 5 3 5" xfId="3854" xr:uid="{D6DF0987-1F92-45A6-ADD8-FB4B9FECC997}"/>
    <cellStyle name="Total 2 5 3 5 2" xfId="5902" xr:uid="{1EBCD0D9-2572-40B5-9303-A5B58EB7A7CC}"/>
    <cellStyle name="Total 2 5 3 5 3" xfId="7414" xr:uid="{CC41ABA5-60DC-437B-9236-1EAE842604FE}"/>
    <cellStyle name="Total 2 5 3 5 4" xfId="8061" xr:uid="{EF31292A-4385-422F-88BA-75239048803C}"/>
    <cellStyle name="Total 2 5 3 5 5" xfId="8633" xr:uid="{68914257-E13D-472C-B0AC-52F5BDE221BC}"/>
    <cellStyle name="Total 2 5 3 6" xfId="4303" xr:uid="{BBD225A6-6AF4-48EF-ACEE-82162EBBE3FC}"/>
    <cellStyle name="Total 2 5 3 7" xfId="2460" xr:uid="{FDE165A7-A8D6-4E87-8A96-39F159EF27EF}"/>
    <cellStyle name="Total 2 5 3 8" xfId="9100" xr:uid="{0466FBCC-D631-414F-8612-A97671FC92E6}"/>
    <cellStyle name="Total 2 5 4" xfId="1035" xr:uid="{ADE89631-AB0A-4DB7-BC22-0CB7E757F7A3}"/>
    <cellStyle name="Total 2 5 4 2" xfId="4558" xr:uid="{6F2B75AA-C1F1-4155-B85E-12232F0275C2}"/>
    <cellStyle name="Total 2 5 4 3" xfId="6148" xr:uid="{182CB9E6-359D-4324-9D42-4CD7E5D9CA67}"/>
    <cellStyle name="Total 2 5 4 4" xfId="2632" xr:uid="{46857C5A-B77E-4236-BBBC-5E2425FC05B3}"/>
    <cellStyle name="Total 2 5 4 5" xfId="9365" xr:uid="{52F3156F-A451-40CF-90E3-105BC4553B7D}"/>
    <cellStyle name="Total 2 5 5" xfId="1339" xr:uid="{E04861F9-5375-4040-A618-1AC4718B30D6}"/>
    <cellStyle name="Total 2 5 5 2" xfId="4988" xr:uid="{C95E1086-A875-4019-87B8-823A97BED68B}"/>
    <cellStyle name="Total 2 5 5 3" xfId="6548" xr:uid="{BE46F1A8-2B09-4710-B3D3-C9ABDC991CFE}"/>
    <cellStyle name="Total 2 5 5 4" xfId="2980" xr:uid="{13317AD1-4E81-456C-9F85-542D416DDA29}"/>
    <cellStyle name="Total 2 5 5 5" xfId="9606" xr:uid="{55F9E05D-B10B-43E6-848C-595173C79C0E}"/>
    <cellStyle name="Total 2 5 6" xfId="1874" xr:uid="{AEC6322F-8C8E-4642-BBAB-BD0EFA8CA0D3}"/>
    <cellStyle name="Total 2 5 6 2" xfId="5431" xr:uid="{252127FD-899F-4E10-A86B-898E49E5EC49}"/>
    <cellStyle name="Total 2 5 6 3" xfId="6970" xr:uid="{F4D27073-C95A-45F2-82FD-18FCEF54F0D7}"/>
    <cellStyle name="Total 2 5 6 4" xfId="7620" xr:uid="{CF848B7D-C361-4F78-AAE8-A59C2F531098}"/>
    <cellStyle name="Total 2 5 6 5" xfId="8192" xr:uid="{E6D307DF-B5FC-42CE-9C28-3CC3092DD16F}"/>
    <cellStyle name="Total 2 5 6 6" xfId="3364" xr:uid="{8C72B537-645F-48DB-8D61-87F18AAAA6AF}"/>
    <cellStyle name="Total 2 5 6 7" xfId="9878" xr:uid="{5E37BD8D-20F4-4BD5-B95E-3551D41933A9}"/>
    <cellStyle name="Total 2 5 7" xfId="4066" xr:uid="{697BEE1D-C061-4FE2-AFA9-EB5396DC1413}"/>
    <cellStyle name="Total 2 5 8" xfId="2349" xr:uid="{6EA7DF48-6F8B-47DF-AA86-D066A1A66926}"/>
    <cellStyle name="Total 2 5 9" xfId="8863" xr:uid="{3C8319F4-A1A3-4224-89CB-D1D75694D3C3}"/>
    <cellStyle name="Total 2 50" xfId="15820" xr:uid="{CA4BC2B7-51AD-42A8-B380-61F72F1DE6B6}"/>
    <cellStyle name="Total 2 51" xfId="29778" xr:uid="{948A4959-F4CD-4A5C-8088-561F95179E13}"/>
    <cellStyle name="Total 2 52" xfId="16110" xr:uid="{38B9B3C0-D553-4064-AC8A-8B3F87710551}"/>
    <cellStyle name="Total 2 53" xfId="29239" xr:uid="{68BB0CD7-2173-4304-ABC1-0CD1FBD062CB}"/>
    <cellStyle name="Total 2 54" xfId="31167" xr:uid="{F1FBF87D-8A4C-4599-AD86-FD7D3B1218D0}"/>
    <cellStyle name="Total 2 55" xfId="29866" xr:uid="{13577337-CEFF-4573-AE2F-56A5BA330A98}"/>
    <cellStyle name="Total 2 55 2" xfId="32854" xr:uid="{8BCB1612-A703-4217-A28F-FD1CB548975B}"/>
    <cellStyle name="Total 2 55 2 2" xfId="41390" xr:uid="{E19ABF3F-4697-4E8C-B817-88058A69526B}"/>
    <cellStyle name="Total 2 55 3" xfId="36129" xr:uid="{38D661F0-D33F-41DC-9E20-F34E8029CB06}"/>
    <cellStyle name="Total 2 55 3 2" xfId="42118" xr:uid="{DB6941AF-7C77-40DF-B77A-3241C359684A}"/>
    <cellStyle name="Total 2 55 4" xfId="28024" xr:uid="{38935079-52D4-4ABC-AE10-D2E9D072B9F3}"/>
    <cellStyle name="Total 2 55 4 2" xfId="40303" xr:uid="{F04737D0-2901-4AA9-AD6A-D6952F022CB2}"/>
    <cellStyle name="Total 2 55 5" xfId="31628" xr:uid="{7A4FAAB6-8930-4FAD-B772-45610EB7B8FA}"/>
    <cellStyle name="Total 2 55 5 2" xfId="41127" xr:uid="{888604E2-F0BF-46F5-939A-31EC8E75BAD4}"/>
    <cellStyle name="Total 2 55 6" xfId="36068" xr:uid="{C3D62578-CA85-449B-BDD2-BF89D1C7EEA5}"/>
    <cellStyle name="Total 2 55 6 2" xfId="42102" xr:uid="{E542A0CF-D60D-4932-92AE-86F059F4DEE4}"/>
    <cellStyle name="Total 2 55 7" xfId="31783" xr:uid="{5EDEFA4C-75B4-4C21-90FC-EDEB82D1BA6C}"/>
    <cellStyle name="Total 2 55 7 2" xfId="41154" xr:uid="{D7290FEB-5B27-45D6-95E6-0A356DB756A1}"/>
    <cellStyle name="Total 2 55 8" xfId="28096" xr:uid="{0705C67F-BD47-433E-9F1C-45C8AD7869B7}"/>
    <cellStyle name="Total 2 55 8 2" xfId="40314" xr:uid="{155F1B81-1455-4466-815C-31790BBA99D9}"/>
    <cellStyle name="Total 2 55 9" xfId="30986" xr:uid="{A0F5DC62-A9DD-4799-AB09-FB6F8F4CB28B}"/>
    <cellStyle name="Total 2 55 9 2" xfId="40965" xr:uid="{0647972C-8325-4524-BEF3-381D38C7CD71}"/>
    <cellStyle name="Total 2 56" xfId="34961" xr:uid="{626F7408-DD63-4161-AA85-06CA19954C16}"/>
    <cellStyle name="Total 2 56 2" xfId="41873" xr:uid="{96220FEF-EAC3-40C1-8353-EC830C918363}"/>
    <cellStyle name="Total 2 57" xfId="35025" xr:uid="{BF30778D-5243-41C0-8143-7C84D99A3350}"/>
    <cellStyle name="Total 2 57 2" xfId="41888" xr:uid="{F262B711-C24D-4DFB-AD5B-97F126B00B78}"/>
    <cellStyle name="Total 2 58" xfId="33174" xr:uid="{45D784C1-D373-41B7-975F-ECC40A40E62A}"/>
    <cellStyle name="Total 2 58 2" xfId="41463" xr:uid="{32E8F569-F97F-4DCE-A79F-DC6C8BF7EDA0}"/>
    <cellStyle name="Total 2 59" xfId="33922" xr:uid="{A25B664D-EEAE-4769-89E1-B8A551CF672F}"/>
    <cellStyle name="Total 2 59 2" xfId="41650" xr:uid="{359ABE05-30E1-4C70-B6AB-7F533DDE5E0D}"/>
    <cellStyle name="Total 2 6" xfId="454" xr:uid="{99BEEE0A-E5F2-47D8-AE49-B4BC8D197C02}"/>
    <cellStyle name="Total 2 6 10" xfId="14476" xr:uid="{EE4E1AC5-02B6-4DDB-805E-65858954C6DF}"/>
    <cellStyle name="Total 2 6 2" xfId="506" xr:uid="{846E5F6B-2667-4C81-92C5-71BAAF83AC91}"/>
    <cellStyle name="Total 2 6 2 2" xfId="757" xr:uid="{EBDE00AC-240E-4682-BE5B-7B8D5294D935}"/>
    <cellStyle name="Total 2 6 2 2 2" xfId="1223" xr:uid="{5DFD7BAD-0D55-4889-8786-D635097BFC80}"/>
    <cellStyle name="Total 2 6 2 2 2 2" xfId="4842" xr:uid="{DB5CC8A7-D496-486F-A669-88430736554E}"/>
    <cellStyle name="Total 2 6 2 2 2 3" xfId="6403" xr:uid="{290917AA-9F04-449A-8530-A29F6B3A523F}"/>
    <cellStyle name="Total 2 6 2 2 2 4" xfId="2866" xr:uid="{9E14F2A5-34F3-4563-8B35-1744FB9A8334}"/>
    <cellStyle name="Total 2 6 2 2 2 5" xfId="9503" xr:uid="{2766AC5B-C124-4DE2-A5AD-E82036E09673}"/>
    <cellStyle name="Total 2 6 2 2 3" xfId="1441" xr:uid="{720182AD-FEAB-4396-A825-AE1BCB85D0BC}"/>
    <cellStyle name="Total 2 6 2 2 3 2" xfId="5244" xr:uid="{21ED0270-73C7-418B-9360-A7425A2D18CD}"/>
    <cellStyle name="Total 2 6 2 2 3 3" xfId="6803" xr:uid="{CD4A00EB-73FF-48E6-BB0D-95D3E35F79AA}"/>
    <cellStyle name="Total 2 6 2 2 3 4" xfId="3186" xr:uid="{B0E9B7B4-0AB1-40A8-9A47-03BF5D052426}"/>
    <cellStyle name="Total 2 6 2 2 3 5" xfId="9708" xr:uid="{739F91A2-0943-4D3B-9474-B0E5E36D4A6F}"/>
    <cellStyle name="Total 2 6 2 2 4" xfId="2158" xr:uid="{E1C058CC-1CD9-4821-A5D5-BE0ED88F1FA9}"/>
    <cellStyle name="Total 2 6 2 2 4 2" xfId="5715" xr:uid="{0206DDF9-6A64-4AE8-8E56-965180D9ACEF}"/>
    <cellStyle name="Total 2 6 2 2 4 3" xfId="7228" xr:uid="{C63BD95E-A843-476A-9400-BD1C8119F28F}"/>
    <cellStyle name="Total 2 6 2 2 4 4" xfId="7875" xr:uid="{14CB8EB8-14DB-4712-AD56-E040F2A91DE6}"/>
    <cellStyle name="Total 2 6 2 2 4 5" xfId="8447" xr:uid="{61C64DE8-B78D-4934-8E57-60885BBC05B6}"/>
    <cellStyle name="Total 2 6 2 2 4 6" xfId="3665" xr:uid="{147534B5-4148-400E-BE3B-142AF033FBA8}"/>
    <cellStyle name="Total 2 6 2 2 4 7" xfId="10009" xr:uid="{E51FDBCF-F99E-4232-9332-AEC258EFB931}"/>
    <cellStyle name="Total 2 6 2 2 5" xfId="3891" xr:uid="{E7E92FD8-AD33-4AC6-B0E1-461E14CEFD12}"/>
    <cellStyle name="Total 2 6 2 2 5 2" xfId="5939" xr:uid="{97167805-8CC3-4AF3-8ABE-00E81255BE10}"/>
    <cellStyle name="Total 2 6 2 2 5 3" xfId="7451" xr:uid="{A906F41E-25ED-474E-9B2D-FD13A50222C5}"/>
    <cellStyle name="Total 2 6 2 2 5 4" xfId="8098" xr:uid="{53F80703-D75D-4374-B964-B5C7A4AACC4F}"/>
    <cellStyle name="Total 2 6 2 2 5 5" xfId="8670" xr:uid="{27B2D35A-3260-4ABD-AD2C-140D6DA36543}"/>
    <cellStyle name="Total 2 6 2 2 6" xfId="4350" xr:uid="{89A93566-EF9C-4491-9993-3E9843025F59}"/>
    <cellStyle name="Total 2 6 2 2 7" xfId="2480" xr:uid="{E658270C-C595-4E58-BCA6-AF69B726AABD}"/>
    <cellStyle name="Total 2 6 2 2 8" xfId="9147" xr:uid="{38240FA6-AD91-41C8-885F-59633DBF1222}"/>
    <cellStyle name="Total 2 6 2 3" xfId="1064" xr:uid="{1589C90E-B9B6-464F-B99C-98CE0C9AC7DD}"/>
    <cellStyle name="Total 2 6 2 3 2" xfId="4605" xr:uid="{5AFC3039-D165-46DF-BC61-77711815DE67}"/>
    <cellStyle name="Total 2 6 2 3 3" xfId="6193" xr:uid="{1F03D7F0-CB9B-4783-8313-0FBE44BE13A4}"/>
    <cellStyle name="Total 2 6 2 3 4" xfId="2671" xr:uid="{115CBCC4-E7D4-4A69-885D-AC926E505091}"/>
    <cellStyle name="Total 2 6 2 3 5" xfId="9386" xr:uid="{94564789-C796-423C-9EAF-1C559874E4AC}"/>
    <cellStyle name="Total 2 6 2 4" xfId="1357" xr:uid="{61A19A42-2BC5-4B07-B700-384A723A9D3B}"/>
    <cellStyle name="Total 2 6 2 4 2" xfId="5033" xr:uid="{22B177ED-6E93-4E42-9950-B924D9BC4620}"/>
    <cellStyle name="Total 2 6 2 4 3" xfId="6593" xr:uid="{BC9F7A30-8E53-41FA-8D95-175CC3659081}"/>
    <cellStyle name="Total 2 6 2 4 4" xfId="3017" xr:uid="{E38C4283-D3E8-48D9-A3D6-58E24D7C3CCE}"/>
    <cellStyle name="Total 2 6 2 4 5" xfId="9624" xr:uid="{6D731B08-A35D-4D92-A57D-282028807257}"/>
    <cellStyle name="Total 2 6 2 5" xfId="1921" xr:uid="{6780E29D-41D8-4884-89E1-35199B26D6EE}"/>
    <cellStyle name="Total 2 6 2 5 2" xfId="5478" xr:uid="{D36085E8-6E02-49BD-8129-A0474E7DC4F0}"/>
    <cellStyle name="Total 2 6 2 5 3" xfId="7015" xr:uid="{A1524FAC-6291-43DC-BF48-E8C90D2D8998}"/>
    <cellStyle name="Total 2 6 2 5 4" xfId="7665" xr:uid="{6D48A851-2448-4866-A4FD-0C826C990CC8}"/>
    <cellStyle name="Total 2 6 2 5 5" xfId="8237" xr:uid="{AD21517B-69C2-401C-B722-987A57256585}"/>
    <cellStyle name="Total 2 6 2 5 6" xfId="3416" xr:uid="{C3677321-8902-4222-B6CD-5043F22B6BCD}"/>
    <cellStyle name="Total 2 6 2 5 7" xfId="9898" xr:uid="{5DBFE8C7-F80F-4BDC-AB87-9F2545B9858D}"/>
    <cellStyle name="Total 2 6 2 6" xfId="4113" xr:uid="{F0ECEFB1-4F72-4F18-91D6-CC6AB609708D}"/>
    <cellStyle name="Total 2 6 2 7" xfId="2369" xr:uid="{6D7AE1D8-F4F8-4A42-8DEC-DE34BEA75423}"/>
    <cellStyle name="Total 2 6 2 8" xfId="8910" xr:uid="{71ACFDEA-FBF3-4467-B3EB-9278C8F8D467}"/>
    <cellStyle name="Total 2 6 3" xfId="707" xr:uid="{F7A7CD19-FDAE-4CE1-827F-80CBC67F3B51}"/>
    <cellStyle name="Total 2 6 3 2" xfId="1195" xr:uid="{4B54E11B-9478-441B-90B5-971E1DA1EC39}"/>
    <cellStyle name="Total 2 6 3 2 2" xfId="4796" xr:uid="{18F591D5-9747-4176-9638-7F414F7C96B1}"/>
    <cellStyle name="Total 2 6 3 2 3" xfId="6359" xr:uid="{1E1AAC23-FA34-478F-824A-CC4453C224A5}"/>
    <cellStyle name="Total 2 6 3 2 4" xfId="2828" xr:uid="{8E7272AD-51AA-492D-A3B0-452C17DFE21B}"/>
    <cellStyle name="Total 2 6 3 2 5" xfId="9483" xr:uid="{14975622-5532-4212-AE20-76EF1AF41FCF}"/>
    <cellStyle name="Total 2 6 3 3" xfId="1424" xr:uid="{8207AC7C-693D-4104-B0D8-33C72F2CA2DB}"/>
    <cellStyle name="Total 2 6 3 3 2" xfId="5200" xr:uid="{824C09CB-FEB3-4B15-9764-A07E6C95DC53}"/>
    <cellStyle name="Total 2 6 3 3 3" xfId="6759" xr:uid="{D4BE980C-7FF7-4DFF-B7E9-305539F11B9D}"/>
    <cellStyle name="Total 2 6 3 3 4" xfId="3150" xr:uid="{D51688D3-7D9F-40D4-A323-34D1C84E28A1}"/>
    <cellStyle name="Total 2 6 3 3 5" xfId="9691" xr:uid="{605A4CBC-F053-47F3-AAE2-D069B35862CD}"/>
    <cellStyle name="Total 2 6 3 4" xfId="2112" xr:uid="{F696E040-8326-41F1-84B1-D04749B0FEA7}"/>
    <cellStyle name="Total 2 6 3 4 2" xfId="5669" xr:uid="{D128C0DD-B87C-4664-8AC5-47726849B9A7}"/>
    <cellStyle name="Total 2 6 3 4 3" xfId="7184" xr:uid="{67D292C5-A041-4FFA-A61D-002C6A0925C5}"/>
    <cellStyle name="Total 2 6 3 4 4" xfId="7831" xr:uid="{0D04B372-597C-4115-B229-F3B81134FBBF}"/>
    <cellStyle name="Total 2 6 3 4 5" xfId="8403" xr:uid="{D337F826-23A8-4502-B9A4-41611B749EF5}"/>
    <cellStyle name="Total 2 6 3 4 6" xfId="3614" xr:uid="{3E3920D4-E909-4ABA-AD05-B312F8B3C569}"/>
    <cellStyle name="Total 2 6 3 4 7" xfId="9990" xr:uid="{4110E0A1-0C41-4740-A5CA-177CBAF99384}"/>
    <cellStyle name="Total 2 6 3 5" xfId="3855" xr:uid="{0DA7CAA4-8BE2-436D-8264-16C2595B8CCC}"/>
    <cellStyle name="Total 2 6 3 5 2" xfId="5903" xr:uid="{7F31864A-2402-4CE8-BB68-8AD770BA2F16}"/>
    <cellStyle name="Total 2 6 3 5 3" xfId="7415" xr:uid="{0DA82990-025D-4043-9888-F16C9C40FE57}"/>
    <cellStyle name="Total 2 6 3 5 4" xfId="8062" xr:uid="{93B03D15-E00E-4583-B370-DFC8EF77DA02}"/>
    <cellStyle name="Total 2 6 3 5 5" xfId="8634" xr:uid="{CD33E5D3-55F9-45E9-8013-97FF80C3AC1B}"/>
    <cellStyle name="Total 2 6 3 6" xfId="4304" xr:uid="{E59B4255-0DC7-44BD-9280-7BB3BEB74A7D}"/>
    <cellStyle name="Total 2 6 3 7" xfId="2461" xr:uid="{EC8EF1EE-B8E6-4F81-9C5A-B15C550B658B}"/>
    <cellStyle name="Total 2 6 3 8" xfId="9101" xr:uid="{E22B9F09-EFE9-458B-B100-A204CD4BEBA4}"/>
    <cellStyle name="Total 2 6 4" xfId="1036" xr:uid="{CEFF577E-A1BC-4342-8793-AA4BB3B6D462}"/>
    <cellStyle name="Total 2 6 4 2" xfId="4559" xr:uid="{DA3D2973-9BA5-406D-9886-C93D3847EA20}"/>
    <cellStyle name="Total 2 6 4 3" xfId="6149" xr:uid="{BB81267C-3B86-47C3-A8D4-6AE1915B210C}"/>
    <cellStyle name="Total 2 6 4 4" xfId="2633" xr:uid="{0C2F3346-60A2-4BE7-9534-48D382548ECF}"/>
    <cellStyle name="Total 2 6 4 5" xfId="9366" xr:uid="{2C814C0E-DA7A-4F43-A41F-8D5824851CAB}"/>
    <cellStyle name="Total 2 6 5" xfId="1340" xr:uid="{27701351-E541-4C1F-A024-776D8B5145C0}"/>
    <cellStyle name="Total 2 6 5 2" xfId="4989" xr:uid="{CE11DA27-FEED-410D-B92E-2230CEF10026}"/>
    <cellStyle name="Total 2 6 5 3" xfId="6549" xr:uid="{6708BCF5-F3C3-4D52-8D33-B9071AFFA028}"/>
    <cellStyle name="Total 2 6 5 4" xfId="2981" xr:uid="{6CC88061-A6C0-4051-BD50-850E909EB37B}"/>
    <cellStyle name="Total 2 6 5 5" xfId="9607" xr:uid="{7C5BE395-59D3-496E-9EF8-7E08BEAC954B}"/>
    <cellStyle name="Total 2 6 6" xfId="1875" xr:uid="{A420B08D-481B-4626-A416-EF9B1356C327}"/>
    <cellStyle name="Total 2 6 6 2" xfId="5432" xr:uid="{77494A68-070D-4F1A-99C0-B0C97A4C52D5}"/>
    <cellStyle name="Total 2 6 6 3" xfId="6971" xr:uid="{6BCD9DD4-DCB6-48D9-85E1-9D69A4219C83}"/>
    <cellStyle name="Total 2 6 6 4" xfId="7621" xr:uid="{33B23DFA-1C07-4F94-BF54-BAEDD915A387}"/>
    <cellStyle name="Total 2 6 6 5" xfId="8193" xr:uid="{71F060F0-E6A8-4DE0-BFAA-6528B96D19E5}"/>
    <cellStyle name="Total 2 6 6 6" xfId="3365" xr:uid="{C5F96F92-1B57-484B-A09D-BD19B666E360}"/>
    <cellStyle name="Total 2 6 6 7" xfId="9879" xr:uid="{7274B373-4D9E-4B04-BC6E-DBDD5B0C1743}"/>
    <cellStyle name="Total 2 6 7" xfId="4067" xr:uid="{4AD31AA2-0432-4F9E-9C6A-332F558B08B5}"/>
    <cellStyle name="Total 2 6 8" xfId="2350" xr:uid="{11A3CCAD-B83E-46CF-8D46-1EA1187C6DA0}"/>
    <cellStyle name="Total 2 6 9" xfId="8864" xr:uid="{6BD8D252-80CE-4F7F-A6E7-A34882602A5F}"/>
    <cellStyle name="Total 2 60" xfId="35026" xr:uid="{8F29CEFC-3AC4-4AB3-B7C1-32AEC7A6AB2B}"/>
    <cellStyle name="Total 2 60 2" xfId="41889" xr:uid="{AD9E02E1-4B00-4258-960D-180F612C4B5B}"/>
    <cellStyle name="Total 2 61" xfId="33113" xr:uid="{D10B9E05-0DA2-4227-AC0D-67FA815B27A7}"/>
    <cellStyle name="Total 2 61 2" xfId="41444" xr:uid="{68EBB8BB-BF8E-49BC-AEDB-A152D527438B}"/>
    <cellStyle name="Total 2 62" xfId="34684" xr:uid="{0A2B1244-975D-4769-BAA6-A7A614B01CF7}"/>
    <cellStyle name="Total 2 62 2" xfId="41813" xr:uid="{3631C282-4F93-472D-B62B-CAC465F1F1E4}"/>
    <cellStyle name="Total 2 63" xfId="34949" xr:uid="{0955A7E8-FFF1-47EA-B75F-1C7D16754459}"/>
    <cellStyle name="Total 2 63 2" xfId="41871" xr:uid="{8605C8C0-892D-4A43-B28B-C602016ED00D}"/>
    <cellStyle name="Total 2 64" xfId="34908" xr:uid="{B949DB61-F216-436E-B67D-AC7CE67E0B11}"/>
    <cellStyle name="Total 2 64 2" xfId="41858" xr:uid="{E1FB0726-DC00-434D-8628-094C69B08F90}"/>
    <cellStyle name="Total 2 65" xfId="34281" xr:uid="{08A3CB80-56F6-4449-BE28-F5089ECEB556}"/>
    <cellStyle name="Total 2 65 2" xfId="41732" xr:uid="{46CD98E0-7B05-4271-844E-84B4FFD30977}"/>
    <cellStyle name="Total 2 66" xfId="33442" xr:uid="{90EAD559-6D18-4D46-900D-CD0B51233CB5}"/>
    <cellStyle name="Total 2 66 2" xfId="41529" xr:uid="{F778F833-1F4D-4C8D-ABBC-B31317132E53}"/>
    <cellStyle name="Total 2 67" xfId="33329" xr:uid="{1FCC23FC-6BC2-4EB8-A546-2D55C50C398C}"/>
    <cellStyle name="Total 2 67 2" xfId="41501" xr:uid="{9BC13621-37E4-460B-89BA-CDA111B60FB2}"/>
    <cellStyle name="Total 2 68" xfId="31142" xr:uid="{D4FD3AB2-929E-4997-83EE-3ECB89373316}"/>
    <cellStyle name="Total 2 69" xfId="31641" xr:uid="{26079846-176E-4488-9824-6695EAA131FF}"/>
    <cellStyle name="Total 2 7" xfId="455" xr:uid="{EE53131C-9C51-405E-B463-F8493EF27C81}"/>
    <cellStyle name="Total 2 7 10" xfId="21766" xr:uid="{10C5226E-319A-423C-A194-D2D6D7D2915B}"/>
    <cellStyle name="Total 2 7 10 2" xfId="38874" xr:uid="{A166B3EF-364E-4DA3-B4AA-3D2F830FA990}"/>
    <cellStyle name="Total 2 7 11" xfId="22097" xr:uid="{862B9DF6-5E6C-4D84-AC8D-982CF3BC005A}"/>
    <cellStyle name="Total 2 7 11 2" xfId="38947" xr:uid="{4F44B169-497D-43EC-BAA9-9C93D2E275D7}"/>
    <cellStyle name="Total 2 7 12" xfId="24467" xr:uid="{B03EE67A-0016-4FE1-BDFE-EF60EA88EE16}"/>
    <cellStyle name="Total 2 7 12 2" xfId="39483" xr:uid="{7823E1A7-96F8-40DF-AD74-E6473D4A100C}"/>
    <cellStyle name="Total 2 7 13" xfId="20165" xr:uid="{BD865134-CB60-4C3C-A5EB-2A1044FC9809}"/>
    <cellStyle name="Total 2 7 13 2" xfId="38526" xr:uid="{035A2FA3-100B-438B-945D-24B0CE5C59CB}"/>
    <cellStyle name="Total 2 7 14" xfId="24783" xr:uid="{D03E5552-9C0A-44E3-8C9A-E36595B215B8}"/>
    <cellStyle name="Total 2 7 14 2" xfId="39540" xr:uid="{967DD06C-CC0A-4E22-92AF-612236FBAA3C}"/>
    <cellStyle name="Total 2 7 15" xfId="21659" xr:uid="{2A3CA99D-4B89-461B-9B28-D20CF0A42B69}"/>
    <cellStyle name="Total 2 7 15 2" xfId="38854" xr:uid="{952F3588-94B6-4911-8209-5FED09CD2535}"/>
    <cellStyle name="Total 2 7 16" xfId="21442" xr:uid="{7CBA405D-276F-42AC-98BC-65020DFBDFA2}"/>
    <cellStyle name="Total 2 7 16 2" xfId="38800" xr:uid="{0D844968-795F-466A-B4A1-FAC1A92B5C04}"/>
    <cellStyle name="Total 2 7 17" xfId="20260" xr:uid="{CC4DA901-7356-403B-A40C-3509F94196D8}"/>
    <cellStyle name="Total 2 7 17 2" xfId="38548" xr:uid="{F138A032-49B6-4FD7-BF01-096969B0F32B}"/>
    <cellStyle name="Total 2 7 18" xfId="27415" xr:uid="{4380D2B7-66C0-4720-98DD-8965832C9533}"/>
    <cellStyle name="Total 2 7 18 2" xfId="40150" xr:uid="{9C141229-10A6-4AC4-AE9B-851313233089}"/>
    <cellStyle name="Total 2 7 19" xfId="29031" xr:uid="{B447A0AF-B969-4CF9-A736-17722CA056EC}"/>
    <cellStyle name="Total 2 7 19 2" xfId="40520" xr:uid="{70D533B1-17C6-4716-A2F1-BFCA653CE556}"/>
    <cellStyle name="Total 2 7 2" xfId="512" xr:uid="{E5A8F650-9403-4430-B365-7D63129BC75C}"/>
    <cellStyle name="Total 2 7 2 10" xfId="17317" xr:uid="{3C62FF44-1C9E-4958-83BF-239833D7757D}"/>
    <cellStyle name="Total 2 7 2 2" xfId="763" xr:uid="{AC60914D-806F-401C-92EE-64B09A4496CF}"/>
    <cellStyle name="Total 2 7 2 2 2" xfId="1228" xr:uid="{7701C680-2BED-4E9B-8243-52D54F58E7D4}"/>
    <cellStyle name="Total 2 7 2 2 2 2" xfId="4848" xr:uid="{7FB3C2A1-0CBB-4C21-BCC4-F74067B6FB4D}"/>
    <cellStyle name="Total 2 7 2 2 2 2 2" xfId="39104" xr:uid="{C756A6BD-F4E0-4729-9318-6E5BEA0A03F0}"/>
    <cellStyle name="Total 2 7 2 2 2 3" xfId="6409" xr:uid="{4B48CEC0-713C-4A6D-AC19-D2BEC24DC4B1}"/>
    <cellStyle name="Total 2 7 2 2 2 4" xfId="2870" xr:uid="{E3E1A65B-BB1B-4C5C-BFD9-C8AD40CA59E2}"/>
    <cellStyle name="Total 2 7 2 2 2 5" xfId="9506" xr:uid="{EE34A27B-07AA-4B8F-AEFF-3565B4C9AAB2}"/>
    <cellStyle name="Total 2 7 2 2 2 6" xfId="22683" xr:uid="{5AB69262-3A8D-4F70-B054-6BE50DE1A659}"/>
    <cellStyle name="Total 2 7 2 2 3" xfId="1444" xr:uid="{01AB2A38-C4C9-4104-82FC-CDF7DADD00DE}"/>
    <cellStyle name="Total 2 7 2 2 3 2" xfId="5250" xr:uid="{C2B58906-97D9-4812-BAD0-094B335E96A8}"/>
    <cellStyle name="Total 2 7 2 2 3 2 2" xfId="40625" xr:uid="{7BB00C95-F4DB-4271-B3E9-3701DBB60046}"/>
    <cellStyle name="Total 2 7 2 2 3 3" xfId="6809" xr:uid="{B862F1FD-AD38-49B4-A8F7-09C8A3F7148F}"/>
    <cellStyle name="Total 2 7 2 2 3 4" xfId="3190" xr:uid="{C98B4D28-29C9-4F64-BEFF-AA34AED9EFE5}"/>
    <cellStyle name="Total 2 7 2 2 3 5" xfId="9711" xr:uid="{1A9706BC-7DA3-4C06-850F-792450EAAEF7}"/>
    <cellStyle name="Total 2 7 2 2 3 6" xfId="29503" xr:uid="{8FDC2D47-FC17-4438-BAF5-3EAA03A33325}"/>
    <cellStyle name="Total 2 7 2 2 4" xfId="2164" xr:uid="{C4B251F9-8C40-49FE-9F03-1185C94E52AB}"/>
    <cellStyle name="Total 2 7 2 2 4 2" xfId="5721" xr:uid="{3A288B6D-4A14-4081-8376-B8E0C4BC36A9}"/>
    <cellStyle name="Total 2 7 2 2 4 2 2" xfId="40872" xr:uid="{B2AB2738-034E-4F9C-934E-D27AE1BAA5FA}"/>
    <cellStyle name="Total 2 7 2 2 4 3" xfId="7234" xr:uid="{63804017-B326-4FB3-9032-FF89CE36D0A2}"/>
    <cellStyle name="Total 2 7 2 2 4 4" xfId="7881" xr:uid="{830C61AF-D9B3-49AC-8F57-27ADFD26F3EF}"/>
    <cellStyle name="Total 2 7 2 2 4 5" xfId="8453" xr:uid="{6B8B1684-150A-4FED-8029-B4062F7978C3}"/>
    <cellStyle name="Total 2 7 2 2 4 6" xfId="3671" xr:uid="{E42E0D43-DDC9-40FB-BF7B-8B94FCDB0482}"/>
    <cellStyle name="Total 2 7 2 2 4 7" xfId="10012" xr:uid="{FCEF9067-CF06-4884-8274-8E634A0B37A3}"/>
    <cellStyle name="Total 2 7 2 2 4 8" xfId="30629" xr:uid="{6FB0A9F7-CAF0-4A35-8B08-63E96281D0B4}"/>
    <cellStyle name="Total 2 7 2 2 5" xfId="3895" xr:uid="{0CE1BC3B-51C0-4A86-A8E8-11236707C3F4}"/>
    <cellStyle name="Total 2 7 2 2 5 2" xfId="5943" xr:uid="{89137288-8EFF-4C29-B6C0-81CA12BDE656}"/>
    <cellStyle name="Total 2 7 2 2 5 2 2" xfId="37334" xr:uid="{C2BCFBAC-B642-4A16-9203-370499A7E271}"/>
    <cellStyle name="Total 2 7 2 2 5 3" xfId="7455" xr:uid="{6694E31D-9C5A-4375-A41C-371D59B0CFCB}"/>
    <cellStyle name="Total 2 7 2 2 5 4" xfId="8102" xr:uid="{0122EE7A-3A8B-4FF2-B375-937F53352E35}"/>
    <cellStyle name="Total 2 7 2 2 5 5" xfId="8674" xr:uid="{88754CE5-A936-477A-92FE-24354861E9F9}"/>
    <cellStyle name="Total 2 7 2 2 5 6" xfId="14902" xr:uid="{CE95599A-1D2A-4981-AC40-FCDD9201344C}"/>
    <cellStyle name="Total 2 7 2 2 6" xfId="4356" xr:uid="{BDFCCB09-647F-48CF-913C-FD1C3028531B}"/>
    <cellStyle name="Total 2 7 2 2 6 2" xfId="40797" xr:uid="{9AC91CC9-6730-483A-9723-1F06918A8F78}"/>
    <cellStyle name="Total 2 7 2 2 6 3" xfId="30265" xr:uid="{7055B7AB-9551-4A9D-A121-BC5A439286E6}"/>
    <cellStyle name="Total 2 7 2 2 7" xfId="2483" xr:uid="{5B492EF0-6E4B-44D5-A4F6-95849282E1EA}"/>
    <cellStyle name="Total 2 7 2 2 7 2" xfId="37564" xr:uid="{86B68804-10B8-4802-AF1A-97950874C5D9}"/>
    <cellStyle name="Total 2 7 2 2 7 3" xfId="15849" xr:uid="{1506DA22-BDC5-460A-825D-E23FF95CCA48}"/>
    <cellStyle name="Total 2 7 2 2 8" xfId="9153" xr:uid="{08ED969A-4010-4F43-83A6-0D3B16A1473A}"/>
    <cellStyle name="Total 2 7 2 2 8 2" xfId="37338" xr:uid="{64B33CE2-D5FA-4EAE-B15F-1249CA18676E}"/>
    <cellStyle name="Total 2 7 2 2 8 3" xfId="14920" xr:uid="{A993B223-5EEC-41EA-A6C3-C4DD34DE58A3}"/>
    <cellStyle name="Total 2 7 2 2 9" xfId="21454" xr:uid="{E15B8A8F-1445-43CB-A84D-E1EE9141FD90}"/>
    <cellStyle name="Total 2 7 2 3" xfId="1069" xr:uid="{2150AE5E-AB48-41F4-81AE-342373A1EBF1}"/>
    <cellStyle name="Total 2 7 2 3 2" xfId="4611" xr:uid="{47C154A6-2460-4386-9377-101280088C55}"/>
    <cellStyle name="Total 2 7 2 3 3" xfId="6199" xr:uid="{17D52675-970E-4E1F-8CEA-CB2BB0E1EFB1}"/>
    <cellStyle name="Total 2 7 2 3 4" xfId="2675" xr:uid="{0960C889-E707-4996-ADF3-89A47C7DCE8F}"/>
    <cellStyle name="Total 2 7 2 3 5" xfId="9389" xr:uid="{05B06342-1BB3-4763-89CA-25574C9B1E1F}"/>
    <cellStyle name="Total 2 7 2 3 6" xfId="28987" xr:uid="{A33863A7-7314-4124-B61B-49B0F9D3A0C3}"/>
    <cellStyle name="Total 2 7 2 4" xfId="1360" xr:uid="{2B2B300E-5E67-43C0-B7A0-A64365C16015}"/>
    <cellStyle name="Total 2 7 2 4 2" xfId="5039" xr:uid="{3F94C4E7-E59F-48B9-B99B-7947E54EEAE2}"/>
    <cellStyle name="Total 2 7 2 4 3" xfId="6599" xr:uid="{FDD6D64C-E52E-4151-B94F-64627FF0301A}"/>
    <cellStyle name="Total 2 7 2 4 4" xfId="3021" xr:uid="{F6D1E598-325E-4541-BEAE-020AC183E214}"/>
    <cellStyle name="Total 2 7 2 4 5" xfId="9627" xr:uid="{34876EFB-44C3-422F-865C-CA8612CB3188}"/>
    <cellStyle name="Total 2 7 2 4 6" xfId="15778" xr:uid="{3165C492-AC67-4BFA-81F6-CBB06ACB7A04}"/>
    <cellStyle name="Total 2 7 2 5" xfId="1927" xr:uid="{87F5F9EF-8707-43AE-A079-E54E42470D38}"/>
    <cellStyle name="Total 2 7 2 5 2" xfId="5484" xr:uid="{3F41F328-EC3C-4815-8DC3-0DEBC974D089}"/>
    <cellStyle name="Total 2 7 2 5 3" xfId="7021" xr:uid="{0A8A1706-B8D6-4D29-B605-814042551D2D}"/>
    <cellStyle name="Total 2 7 2 5 4" xfId="7671" xr:uid="{9824B612-32AF-4B7E-B018-41AC60F507A6}"/>
    <cellStyle name="Total 2 7 2 5 5" xfId="8243" xr:uid="{13F8C8EC-B44C-482B-AB78-084561F1A199}"/>
    <cellStyle name="Total 2 7 2 5 6" xfId="3422" xr:uid="{D1D853EA-3473-4EFF-A0D8-9A3638246BB1}"/>
    <cellStyle name="Total 2 7 2 5 7" xfId="9901" xr:uid="{7B2F554E-0084-473E-85CE-0708BAEAF5F7}"/>
    <cellStyle name="Total 2 7 2 5 8" xfId="15773" xr:uid="{5F0C2C37-9950-47BD-8845-12AFDF66B1AC}"/>
    <cellStyle name="Total 2 7 2 6" xfId="4119" xr:uid="{9B87EAF6-412F-49D8-9722-FAEF62995570}"/>
    <cellStyle name="Total 2 7 2 6 2" xfId="29888" xr:uid="{C32AD74E-F552-4655-B9F5-12C9A785A6B6}"/>
    <cellStyle name="Total 2 7 2 7" xfId="2372" xr:uid="{81FEFEA7-250B-45B7-AF53-FE01B1191373}"/>
    <cellStyle name="Total 2 7 2 7 2" xfId="28013" xr:uid="{DBCEC9A0-114A-4ADC-8AF6-E7DB36D9E58E}"/>
    <cellStyle name="Total 2 7 2 8" xfId="8916" xr:uid="{E0899C20-EFE1-4978-8AE1-BADB8E80C939}"/>
    <cellStyle name="Total 2 7 2 8 2" xfId="29587" xr:uid="{51037BA7-9E12-4B5F-A9E7-771D8656A746}"/>
    <cellStyle name="Total 2 7 2 9" xfId="37899" xr:uid="{5B882A0B-CACC-454E-8CCD-10DDB3CBC138}"/>
    <cellStyle name="Total 2 7 20" xfId="14752" xr:uid="{F46B00D6-EB1F-4124-81A2-B76042B4E50D}"/>
    <cellStyle name="Total 2 7 20 2" xfId="37296" xr:uid="{CFBBCA10-4E77-40F3-96C2-4094869A5F04}"/>
    <cellStyle name="Total 2 7 21" xfId="30852" xr:uid="{6B28395F-74D1-433F-A758-D2BFC55D2740}"/>
    <cellStyle name="Total 2 7 21 2" xfId="40925" xr:uid="{40DB373B-6BCA-445A-A541-E2D2E54F1853}"/>
    <cellStyle name="Total 2 7 22" xfId="30959" xr:uid="{E7FD5135-26F5-4CA8-98C3-179215C6C4E4}"/>
    <cellStyle name="Total 2 7 22 2" xfId="40957" xr:uid="{4569CD8F-9197-4952-887B-97735FB0FD28}"/>
    <cellStyle name="Total 2 7 23" xfId="28965" xr:uid="{2E60541F-9C40-4730-B8F1-4DEBA40E9578}"/>
    <cellStyle name="Total 2 7 23 2" xfId="40509" xr:uid="{A2402C21-14B2-4206-830D-78BC8C95F655}"/>
    <cellStyle name="Total 2 7 24" xfId="14650" xr:uid="{CE18261D-D533-4B08-9E68-351A23678D26}"/>
    <cellStyle name="Total 2 7 3" xfId="708" xr:uid="{23ADE5EF-4D81-4BFE-9867-8E1957D29ACC}"/>
    <cellStyle name="Total 2 7 3 2" xfId="1196" xr:uid="{7EC9F4DB-D4C7-4FDC-B664-95D772650532}"/>
    <cellStyle name="Total 2 7 3 2 2" xfId="4797" xr:uid="{65195A56-D6A8-4AB4-8309-ACF9BB8B3764}"/>
    <cellStyle name="Total 2 7 3 2 3" xfId="6360" xr:uid="{DC5B81A2-F147-4A68-A18E-5F9424C82494}"/>
    <cellStyle name="Total 2 7 3 2 4" xfId="2829" xr:uid="{AFC9FB75-2DCB-41E7-941A-7C9705AC2BA2}"/>
    <cellStyle name="Total 2 7 3 2 5" xfId="9484" xr:uid="{6068CA4D-37DA-4EBA-9C9F-5C200C17A169}"/>
    <cellStyle name="Total 2 7 3 2 6" xfId="39359" xr:uid="{BDAC9FF0-CBB8-4159-B35F-5F0EF1D9B163}"/>
    <cellStyle name="Total 2 7 3 3" xfId="1425" xr:uid="{1A37CCE6-C67D-41C3-91EA-D3F034643C45}"/>
    <cellStyle name="Total 2 7 3 3 2" xfId="5201" xr:uid="{0E28CCFB-A85B-4C68-BE0A-74E0DF79D3BF}"/>
    <cellStyle name="Total 2 7 3 3 3" xfId="6760" xr:uid="{A05C0433-8D29-4673-AE1D-DDCDDA572AFC}"/>
    <cellStyle name="Total 2 7 3 3 4" xfId="3151" xr:uid="{5759FDB0-2A61-4F70-84A5-5C0C1A5497C4}"/>
    <cellStyle name="Total 2 7 3 3 5" xfId="9692" xr:uid="{7EF63908-CD16-4657-8615-37A95062C404}"/>
    <cellStyle name="Total 2 7 3 4" xfId="2113" xr:uid="{FF417DA4-8338-4BA9-B1AF-DC389A2FD05C}"/>
    <cellStyle name="Total 2 7 3 4 2" xfId="5670" xr:uid="{19C1C6DF-A218-47F2-94EF-9470C5562107}"/>
    <cellStyle name="Total 2 7 3 4 3" xfId="7185" xr:uid="{E6E2A42C-9634-4EA9-A730-9C6C7316AF1F}"/>
    <cellStyle name="Total 2 7 3 4 4" xfId="7832" xr:uid="{5AE28414-8CE6-401E-8978-3E1EC1CC9AC3}"/>
    <cellStyle name="Total 2 7 3 4 5" xfId="8404" xr:uid="{6474F6C5-554F-4B4A-9C2E-0FB19E9215F9}"/>
    <cellStyle name="Total 2 7 3 4 6" xfId="3615" xr:uid="{BB284A41-DB69-4E8F-9364-34540FDC96CD}"/>
    <cellStyle name="Total 2 7 3 4 7" xfId="9991" xr:uid="{A69C7CB0-6231-47C6-AFCD-BD25A5FD93C0}"/>
    <cellStyle name="Total 2 7 3 5" xfId="3856" xr:uid="{EF890F76-993A-4AEB-AF21-A476DFA3413D}"/>
    <cellStyle name="Total 2 7 3 5 2" xfId="5904" xr:uid="{85EC6463-C6A4-42BD-86C3-E97A6B306E23}"/>
    <cellStyle name="Total 2 7 3 5 3" xfId="7416" xr:uid="{66AE1B08-6960-4465-BAA7-B56129D462E3}"/>
    <cellStyle name="Total 2 7 3 5 4" xfId="8063" xr:uid="{D28C41F6-D8F1-42D0-BD88-0EADC025D789}"/>
    <cellStyle name="Total 2 7 3 5 5" xfId="8635" xr:uid="{32029432-B736-454D-9F72-13D1842FF9E4}"/>
    <cellStyle name="Total 2 7 3 6" xfId="4305" xr:uid="{5DD5B845-9816-423D-AE58-4BD814718525}"/>
    <cellStyle name="Total 2 7 3 7" xfId="2462" xr:uid="{0CE09549-A61D-4788-8DCA-8B853962D448}"/>
    <cellStyle name="Total 2 7 3 8" xfId="9102" xr:uid="{31ABA6CD-05D9-4F5C-BA51-D22A05795279}"/>
    <cellStyle name="Total 2 7 3 9" xfId="23909" xr:uid="{357A2E8F-D5C8-4D70-B6E5-69A08C977E9B}"/>
    <cellStyle name="Total 2 7 4" xfId="1037" xr:uid="{3D205886-A1BC-4654-BF16-DD17F9CDD57F}"/>
    <cellStyle name="Total 2 7 4 2" xfId="4560" xr:uid="{70B212F7-824E-4965-8E6B-77E3795CD13F}"/>
    <cellStyle name="Total 2 7 4 2 2" xfId="38648" xr:uid="{9999DC35-185A-4D91-A30E-9335F640F09A}"/>
    <cellStyle name="Total 2 7 4 3" xfId="6150" xr:uid="{E0B9C06F-B6AD-4A7E-B5EA-CC571E6EBA65}"/>
    <cellStyle name="Total 2 7 4 4" xfId="2634" xr:uid="{A083AA23-51B8-4116-BBDE-D36EB8ACA578}"/>
    <cellStyle name="Total 2 7 4 5" xfId="9367" xr:uid="{CF264C37-DC1B-48A1-B2AA-5E196D33B3B1}"/>
    <cellStyle name="Total 2 7 4 6" xfId="20765" xr:uid="{68D9B665-1024-4CFB-B341-B25A8CA3C741}"/>
    <cellStyle name="Total 2 7 5" xfId="1341" xr:uid="{42A7773B-2382-469B-A36E-D7186FC06722}"/>
    <cellStyle name="Total 2 7 5 2" xfId="4990" xr:uid="{0070608F-72AB-4AEE-8354-EF099C9ED513}"/>
    <cellStyle name="Total 2 7 5 2 2" xfId="38827" xr:uid="{45060FA3-2484-42CE-A6F6-0CFBB19BCE4B}"/>
    <cellStyle name="Total 2 7 5 3" xfId="6550" xr:uid="{CB7EAB21-CB14-4454-92C3-B74EE5732D0C}"/>
    <cellStyle name="Total 2 7 5 4" xfId="2982" xr:uid="{4E1C85BA-686E-48FC-B37B-C796BF23B16C}"/>
    <cellStyle name="Total 2 7 5 5" xfId="9608" xr:uid="{DEDD792E-9292-4BEE-8ED3-C8CCC0A8636A}"/>
    <cellStyle name="Total 2 7 5 6" xfId="21548" xr:uid="{EE917A5E-94D9-4C90-B97D-03F22F23753C}"/>
    <cellStyle name="Total 2 7 6" xfId="1876" xr:uid="{4E79F88D-219B-48B9-9138-06815764A0F0}"/>
    <cellStyle name="Total 2 7 6 2" xfId="5433" xr:uid="{40A6897D-4FC8-4945-8174-DACCE23F8821}"/>
    <cellStyle name="Total 2 7 6 2 2" xfId="38632" xr:uid="{AA9A69E5-8C1F-467D-93FD-B30CCD74379B}"/>
    <cellStyle name="Total 2 7 6 3" xfId="6972" xr:uid="{9525FD24-348C-435F-A553-85ED6E69CA83}"/>
    <cellStyle name="Total 2 7 6 4" xfId="7622" xr:uid="{79731FFA-2606-4316-8C1E-F2989730E883}"/>
    <cellStyle name="Total 2 7 6 5" xfId="8194" xr:uid="{293CCEB2-5C38-44C8-B9A5-A40D058EE5B1}"/>
    <cellStyle name="Total 2 7 6 6" xfId="3366" xr:uid="{19E63463-284D-4621-A291-E16388520786}"/>
    <cellStyle name="Total 2 7 6 7" xfId="9880" xr:uid="{EFC016A8-8DB0-4FE3-B818-08FFC841BA72}"/>
    <cellStyle name="Total 2 7 6 8" xfId="20685" xr:uid="{A7DC831F-050C-40C5-A72A-E67AB933616A}"/>
    <cellStyle name="Total 2 7 7" xfId="4068" xr:uid="{964BD24E-0776-4321-9456-497AEB646637}"/>
    <cellStyle name="Total 2 7 7 2" xfId="38718" xr:uid="{7316DA16-F998-4D10-83B3-82C7D33C23ED}"/>
    <cellStyle name="Total 2 7 7 3" xfId="21077" xr:uid="{BC6738C3-A509-4232-A819-3074C1E870C4}"/>
    <cellStyle name="Total 2 7 8" xfId="2351" xr:uid="{79516644-EB16-4688-8E83-4B8D923D4403}"/>
    <cellStyle name="Total 2 7 8 2" xfId="39362" xr:uid="{298AE71C-0E90-4CA1-993D-838A3C4C4599}"/>
    <cellStyle name="Total 2 7 8 3" xfId="23928" xr:uid="{0AE470DE-08D7-4703-9F81-9AE051DAF165}"/>
    <cellStyle name="Total 2 7 9" xfId="8865" xr:uid="{BD9E9AAB-1D57-467E-A620-54CCE0912BDD}"/>
    <cellStyle name="Total 2 7 9 2" xfId="38624" xr:uid="{346C709D-A290-49BC-8DF1-7379E34B41D0}"/>
    <cellStyle name="Total 2 7 9 3" xfId="20651" xr:uid="{FA4D80D2-4617-4B7B-873B-CB1EBF2EEB81}"/>
    <cellStyle name="Total 2 70" xfId="31939" xr:uid="{D6E34DC5-195C-4E5C-880F-6EFE8C9FCADE}"/>
    <cellStyle name="Total 2 71" xfId="28016" xr:uid="{F9C50B23-A665-45CF-ABA7-BBF535858AA2}"/>
    <cellStyle name="Total 2 72" xfId="16019" xr:uid="{7C014686-CF10-41A1-B7AE-1DDB66BBE3D5}"/>
    <cellStyle name="Total 2 73" xfId="27738" xr:uid="{A1BE7EE8-96F5-4E75-B141-7D91B5493C8B}"/>
    <cellStyle name="Total 2 74" xfId="29079" xr:uid="{C8F70187-CAAA-4D94-80AD-24976DC402CD}"/>
    <cellStyle name="Total 2 75" xfId="37005" xr:uid="{B2926D8F-80FE-4C19-82CD-34D940220652}"/>
    <cellStyle name="Total 2 76" xfId="43939" xr:uid="{C48AF6EB-FE4C-45D8-94E9-1CBDF9462A9E}"/>
    <cellStyle name="Total 2 77" xfId="44404" xr:uid="{3802A0F1-2EB8-4FCB-8812-B16C4A478F32}"/>
    <cellStyle name="Total 2 78" xfId="44430" xr:uid="{BC2EA1E6-79B6-4ED3-820C-0927852D9A44}"/>
    <cellStyle name="Total 2 79" xfId="45448" xr:uid="{58DD38A1-2A6B-4509-ABCE-D013FC42FD7A}"/>
    <cellStyle name="Total 2 8" xfId="456" xr:uid="{026DFDC7-9030-40E6-81ED-0253B5C3F297}"/>
    <cellStyle name="Total 2 8 10" xfId="16997" xr:uid="{CD45C3EF-2338-4D93-B785-6DAC1D354A30}"/>
    <cellStyle name="Total 2 8 2" xfId="513" xr:uid="{7D369E0A-1266-4964-A561-834F81A742C6}"/>
    <cellStyle name="Total 2 8 2 2" xfId="764" xr:uid="{96098CD8-5CE3-457A-A9B6-A0309F09756E}"/>
    <cellStyle name="Total 2 8 2 2 2" xfId="1229" xr:uid="{B5894E74-D047-4AE6-9A36-D82196F8F805}"/>
    <cellStyle name="Total 2 8 2 2 2 2" xfId="4849" xr:uid="{41574F99-15AA-46E3-95A9-9092AC15C4A1}"/>
    <cellStyle name="Total 2 8 2 2 2 3" xfId="6410" xr:uid="{916B6577-BCEB-4833-AD37-34D4947CCFEE}"/>
    <cellStyle name="Total 2 8 2 2 2 4" xfId="2871" xr:uid="{3352D9FA-C4BB-48E6-8C99-D17D6C1730F6}"/>
    <cellStyle name="Total 2 8 2 2 2 5" xfId="9507" xr:uid="{27306A58-F05A-4A47-A02F-C92155629F12}"/>
    <cellStyle name="Total 2 8 2 2 3" xfId="1445" xr:uid="{81E7BB5A-8547-44A0-BD5E-53930A288DBC}"/>
    <cellStyle name="Total 2 8 2 2 3 2" xfId="5251" xr:uid="{6F58C412-EA05-4361-AC61-36C006294E33}"/>
    <cellStyle name="Total 2 8 2 2 3 3" xfId="6810" xr:uid="{34B18379-B153-4257-866F-6B4B1089EDDB}"/>
    <cellStyle name="Total 2 8 2 2 3 4" xfId="3191" xr:uid="{CD0DA669-567D-4EFD-8273-2ACC13FD1CB3}"/>
    <cellStyle name="Total 2 8 2 2 3 5" xfId="9712" xr:uid="{D03FC025-7F17-4AD4-8F79-8744F37B2438}"/>
    <cellStyle name="Total 2 8 2 2 4" xfId="2165" xr:uid="{26ED3FD6-7942-4274-88DE-9DAE027E74C0}"/>
    <cellStyle name="Total 2 8 2 2 4 2" xfId="5722" xr:uid="{6F53B459-0CCC-4393-8B85-9BB5384259EA}"/>
    <cellStyle name="Total 2 8 2 2 4 3" xfId="7235" xr:uid="{1805F494-FF0A-4CFF-9187-C459B0CDBD96}"/>
    <cellStyle name="Total 2 8 2 2 4 4" xfId="7882" xr:uid="{831974F1-EB79-49EE-8292-54BF28B2C5EC}"/>
    <cellStyle name="Total 2 8 2 2 4 5" xfId="8454" xr:uid="{AFE827B8-2BA4-4E07-82D8-3EFB8E482D6F}"/>
    <cellStyle name="Total 2 8 2 2 4 6" xfId="3672" xr:uid="{87211400-A175-4C3A-9F5E-D5565EC4B268}"/>
    <cellStyle name="Total 2 8 2 2 4 7" xfId="10013" xr:uid="{51FFA425-2E86-41AC-B503-18C0749A0847}"/>
    <cellStyle name="Total 2 8 2 2 5" xfId="3896" xr:uid="{6A36A3E0-B441-49DA-8298-809A4F3CF570}"/>
    <cellStyle name="Total 2 8 2 2 5 2" xfId="5944" xr:uid="{86F207D1-5FE8-46CD-958C-DBF44CB3B003}"/>
    <cellStyle name="Total 2 8 2 2 5 3" xfId="7456" xr:uid="{F1B03DFE-B56B-40FD-872F-CD456886C9AE}"/>
    <cellStyle name="Total 2 8 2 2 5 4" xfId="8103" xr:uid="{A1DE6728-C3D6-4249-8D3C-CF9C1AC9536D}"/>
    <cellStyle name="Total 2 8 2 2 5 5" xfId="8675" xr:uid="{F5C32AC7-FC15-4F06-ADEC-5660AAD73CCF}"/>
    <cellStyle name="Total 2 8 2 2 6" xfId="4357" xr:uid="{9686C50A-6274-430C-A66F-FEFDE1501279}"/>
    <cellStyle name="Total 2 8 2 2 7" xfId="2484" xr:uid="{B6E639B1-E761-47FE-B59F-314ECFBD3DFA}"/>
    <cellStyle name="Total 2 8 2 2 8" xfId="9154" xr:uid="{4DABCBDE-6E45-4CD3-8E82-5CC4EF01421A}"/>
    <cellStyle name="Total 2 8 2 3" xfId="1070" xr:uid="{2A9B982B-87F0-424D-9AC9-0EA96E07F89E}"/>
    <cellStyle name="Total 2 8 2 3 2" xfId="4612" xr:uid="{11247619-E3E3-4862-8E38-BCFD15521352}"/>
    <cellStyle name="Total 2 8 2 3 3" xfId="6200" xr:uid="{D40BC56D-8D29-4DC4-87D0-54A50DD6801A}"/>
    <cellStyle name="Total 2 8 2 3 4" xfId="2676" xr:uid="{397D8A17-3F31-4B18-9CE4-FC3B5FED1D9F}"/>
    <cellStyle name="Total 2 8 2 3 5" xfId="9390" xr:uid="{99E09185-2A4B-4909-BF61-5577F3C3E1B4}"/>
    <cellStyle name="Total 2 8 2 4" xfId="1361" xr:uid="{781E539E-A1ED-4AEE-B8D6-69F76DA4AB40}"/>
    <cellStyle name="Total 2 8 2 4 2" xfId="5040" xr:uid="{74E49595-768B-48E3-BC07-8D52DE61AFB3}"/>
    <cellStyle name="Total 2 8 2 4 3" xfId="6600" xr:uid="{25F70588-4727-4789-B66C-257D06A17393}"/>
    <cellStyle name="Total 2 8 2 4 4" xfId="3022" xr:uid="{6C4A0403-00B4-4A07-A3B4-04330B21FD6C}"/>
    <cellStyle name="Total 2 8 2 4 5" xfId="9628" xr:uid="{8285BEA6-81B5-4245-AE67-AC97E42A8FF9}"/>
    <cellStyle name="Total 2 8 2 5" xfId="1928" xr:uid="{43DAD615-E5A6-4D4A-BBFC-E8D8F579132C}"/>
    <cellStyle name="Total 2 8 2 5 2" xfId="5485" xr:uid="{616E6B23-D79A-4B8D-B04C-36BFFB42B295}"/>
    <cellStyle name="Total 2 8 2 5 3" xfId="7022" xr:uid="{C5C5403C-4F56-40F1-8BAB-3976650DB29F}"/>
    <cellStyle name="Total 2 8 2 5 4" xfId="7672" xr:uid="{19B0EA74-7966-4438-A1BA-6AD7DD4A7367}"/>
    <cellStyle name="Total 2 8 2 5 5" xfId="8244" xr:uid="{62CBD7D8-5FB9-4D18-8958-05023A9C91A2}"/>
    <cellStyle name="Total 2 8 2 5 6" xfId="3423" xr:uid="{0F1D141C-90B3-44F4-AA6D-6F9B47479B90}"/>
    <cellStyle name="Total 2 8 2 5 7" xfId="9902" xr:uid="{D94F4D24-046B-4EC8-B413-B0943546C425}"/>
    <cellStyle name="Total 2 8 2 6" xfId="4120" xr:uid="{2D2F1368-4BA2-4A60-93C0-836AA286E65B}"/>
    <cellStyle name="Total 2 8 2 7" xfId="2373" xr:uid="{E871E374-16A4-4EB1-96E6-3DCEF2E92A02}"/>
    <cellStyle name="Total 2 8 2 8" xfId="8917" xr:uid="{6D256E8C-FFFE-4933-AE00-E14B33FC4A80}"/>
    <cellStyle name="Total 2 8 2 9" xfId="37834" xr:uid="{53F13394-FA41-422F-A980-6C302EEA69DD}"/>
    <cellStyle name="Total 2 8 3" xfId="709" xr:uid="{F359D9E3-6FD2-4B4A-850A-412DDFCCAD01}"/>
    <cellStyle name="Total 2 8 3 2" xfId="1197" xr:uid="{2E3767CD-D660-4702-979E-643EB3D51A2C}"/>
    <cellStyle name="Total 2 8 3 2 2" xfId="4798" xr:uid="{4A59B66A-0E50-48DC-863F-6E979EBE6674}"/>
    <cellStyle name="Total 2 8 3 2 3" xfId="6361" xr:uid="{60A72CD3-4F1F-4EBA-B4AD-5D9F29B8DA5D}"/>
    <cellStyle name="Total 2 8 3 2 4" xfId="2830" xr:uid="{B496248D-E571-44BA-9884-4A0A55EFB6DF}"/>
    <cellStyle name="Total 2 8 3 2 5" xfId="9485" xr:uid="{2565C597-DBDE-4313-A306-B67B0D143542}"/>
    <cellStyle name="Total 2 8 3 3" xfId="1426" xr:uid="{C2ECFD4C-0B1D-4B4F-81AC-E6F09B00C887}"/>
    <cellStyle name="Total 2 8 3 3 2" xfId="5202" xr:uid="{B66EE3F1-B2A3-40CE-A83E-D724E0C6E58D}"/>
    <cellStyle name="Total 2 8 3 3 3" xfId="6761" xr:uid="{CDD38101-0EC1-4EA4-8425-3C06E409FDF4}"/>
    <cellStyle name="Total 2 8 3 3 4" xfId="3152" xr:uid="{042B4AD8-17BC-4CFD-8594-17CE0CA72DE8}"/>
    <cellStyle name="Total 2 8 3 3 5" xfId="9693" xr:uid="{D0B2237C-45CC-4387-99A4-AE2C5D3DA1A6}"/>
    <cellStyle name="Total 2 8 3 4" xfId="2114" xr:uid="{668B71B9-4995-4586-BC1E-4D19836494AE}"/>
    <cellStyle name="Total 2 8 3 4 2" xfId="5671" xr:uid="{F2C3A7C4-5A43-42D2-9ECC-314CA98F9373}"/>
    <cellStyle name="Total 2 8 3 4 3" xfId="7186" xr:uid="{7A426CCA-700C-4FB3-AAA5-4332EA5B2B10}"/>
    <cellStyle name="Total 2 8 3 4 4" xfId="7833" xr:uid="{0A416442-268C-473C-9F7B-4F76F7B1C0A2}"/>
    <cellStyle name="Total 2 8 3 4 5" xfId="8405" xr:uid="{E9D3A526-FA87-4D73-B2F9-C62F057698C6}"/>
    <cellStyle name="Total 2 8 3 4 6" xfId="3616" xr:uid="{6519B006-9852-4F82-B61C-7EB83DEDA6EF}"/>
    <cellStyle name="Total 2 8 3 4 7" xfId="9992" xr:uid="{BB1374A3-14D0-4660-89D8-552D31D5BB73}"/>
    <cellStyle name="Total 2 8 3 5" xfId="3857" xr:uid="{5B31FB5C-4F82-43A5-BF8B-2E6563DDD82F}"/>
    <cellStyle name="Total 2 8 3 5 2" xfId="5905" xr:uid="{9470CFF7-F7DA-44DF-8A40-35D408CA3763}"/>
    <cellStyle name="Total 2 8 3 5 3" xfId="7417" xr:uid="{D7CB7446-4440-422F-A463-AE66F0C85A5D}"/>
    <cellStyle name="Total 2 8 3 5 4" xfId="8064" xr:uid="{03CC0ED4-BA51-46D5-9593-F65A2C099E1D}"/>
    <cellStyle name="Total 2 8 3 5 5" xfId="8636" xr:uid="{9F6FA502-87D5-4BAD-943C-69D40E6BFC02}"/>
    <cellStyle name="Total 2 8 3 6" xfId="4306" xr:uid="{BE2C7F81-A8D2-443A-B979-55516016707D}"/>
    <cellStyle name="Total 2 8 3 7" xfId="2463" xr:uid="{A4325339-01B9-4564-81CC-567CDC22D8DD}"/>
    <cellStyle name="Total 2 8 3 8" xfId="9103" xr:uid="{7431F5F4-19D7-4E47-96E9-E42BDB73916E}"/>
    <cellStyle name="Total 2 8 4" xfId="1038" xr:uid="{B1C2668D-FAA7-459E-BF70-0B6800FCF417}"/>
    <cellStyle name="Total 2 8 4 2" xfId="4561" xr:uid="{607827BB-998A-4E6F-87DB-F0FB44BA9A01}"/>
    <cellStyle name="Total 2 8 4 3" xfId="6151" xr:uid="{560EEA83-6627-4E14-8E22-033682161B90}"/>
    <cellStyle name="Total 2 8 4 4" xfId="2635" xr:uid="{5CC8CD83-37B0-4BB6-889D-FB0CD3446E7C}"/>
    <cellStyle name="Total 2 8 4 5" xfId="9368" xr:uid="{EA2DCF04-8870-422C-B573-1BF1ED3C557A}"/>
    <cellStyle name="Total 2 8 5" xfId="1342" xr:uid="{D50BFBE6-5288-46BA-BA4C-051FF967152D}"/>
    <cellStyle name="Total 2 8 5 2" xfId="4991" xr:uid="{1E846AE1-487E-4C5B-A1FD-A7954EDCD59C}"/>
    <cellStyle name="Total 2 8 5 3" xfId="6551" xr:uid="{FE63E334-FD69-471B-BEB3-459BD1A67240}"/>
    <cellStyle name="Total 2 8 5 4" xfId="2983" xr:uid="{2873843C-9BA1-42E5-918B-799BEEAF392B}"/>
    <cellStyle name="Total 2 8 5 5" xfId="9609" xr:uid="{C3FBB429-99C2-4703-9820-5BF152A2AD42}"/>
    <cellStyle name="Total 2 8 6" xfId="1877" xr:uid="{2A14D481-048E-4353-A242-34656A31E3AC}"/>
    <cellStyle name="Total 2 8 6 2" xfId="5434" xr:uid="{6E0249D7-C47F-441B-8466-38D5B58ACCCF}"/>
    <cellStyle name="Total 2 8 6 3" xfId="6973" xr:uid="{18D4EB0D-6E56-492D-AC3E-133E08E92371}"/>
    <cellStyle name="Total 2 8 6 4" xfId="7623" xr:uid="{CDE19B71-4482-4B63-A3E0-8F18460E9C9A}"/>
    <cellStyle name="Total 2 8 6 5" xfId="8195" xr:uid="{493BCF6F-6682-46DE-9534-D98D330CE20D}"/>
    <cellStyle name="Total 2 8 6 6" xfId="3367" xr:uid="{85A6A371-B19A-4192-9E85-201499465DD5}"/>
    <cellStyle name="Total 2 8 6 7" xfId="9881" xr:uid="{60F79EF9-27CD-4161-9E68-BAC3E9AE1385}"/>
    <cellStyle name="Total 2 8 7" xfId="4069" xr:uid="{D3F753C4-3A3D-4F0D-893F-10EF10640083}"/>
    <cellStyle name="Total 2 8 8" xfId="2352" xr:uid="{2A6D968A-9F62-4D2B-9794-68CC99806CE7}"/>
    <cellStyle name="Total 2 8 9" xfId="8866" xr:uid="{853A309C-EFE6-402C-B923-3A8107668F8C}"/>
    <cellStyle name="Total 2 80" xfId="45459" xr:uid="{404ED4FB-F61B-4DC7-B5ED-CB391DC0050B}"/>
    <cellStyle name="Total 2 81" xfId="12540" xr:uid="{316C15DF-1CF6-49BB-863D-88133604CCD8}"/>
    <cellStyle name="Total 2 9" xfId="457" xr:uid="{2215CEAE-68D5-4723-9ED7-E365A5C63E44}"/>
    <cellStyle name="Total 2 9 10" xfId="17550" xr:uid="{D656A5A6-8224-4479-B97F-53CBE7C4FC6A}"/>
    <cellStyle name="Total 2 9 2" xfId="514" xr:uid="{5F8719E3-0187-41C1-BFF6-22D9080E44E8}"/>
    <cellStyle name="Total 2 9 2 2" xfId="765" xr:uid="{2DA7E422-345F-4079-8E87-BD4EF732C71C}"/>
    <cellStyle name="Total 2 9 2 2 2" xfId="1230" xr:uid="{BEC0A957-05F0-44DC-8B86-5B44415DFFE8}"/>
    <cellStyle name="Total 2 9 2 2 2 2" xfId="4850" xr:uid="{CCABDBE3-CF2D-4704-B12F-4BDC3E606BC7}"/>
    <cellStyle name="Total 2 9 2 2 2 3" xfId="6411" xr:uid="{D16C4DB2-A605-44E9-AC25-D6E6DD08EEC4}"/>
    <cellStyle name="Total 2 9 2 2 2 4" xfId="2872" xr:uid="{FFB54ECC-0F26-4C77-B67A-4998DEB19816}"/>
    <cellStyle name="Total 2 9 2 2 2 5" xfId="9508" xr:uid="{1799E03F-8BB8-4978-BA6F-4DFEE7785A9B}"/>
    <cellStyle name="Total 2 9 2 2 3" xfId="1446" xr:uid="{9A13C57F-D59F-4B70-B2C2-C3B0AEB4C4F8}"/>
    <cellStyle name="Total 2 9 2 2 3 2" xfId="5252" xr:uid="{C6B12600-B69D-48DF-9089-A234829E2F98}"/>
    <cellStyle name="Total 2 9 2 2 3 3" xfId="6811" xr:uid="{F1C7EB77-77C7-41B9-8895-804B76AAE1B5}"/>
    <cellStyle name="Total 2 9 2 2 3 4" xfId="3192" xr:uid="{544C04AB-8BDF-409A-90AE-A831C7B1ED97}"/>
    <cellStyle name="Total 2 9 2 2 3 5" xfId="9713" xr:uid="{2E0CC793-039B-4DEA-81C7-C51732FE09AF}"/>
    <cellStyle name="Total 2 9 2 2 4" xfId="2166" xr:uid="{0145FBC0-ADFC-438E-9A53-D36BC37098E7}"/>
    <cellStyle name="Total 2 9 2 2 4 2" xfId="5723" xr:uid="{C0F4104A-38F9-448E-8457-D2F9A91C818C}"/>
    <cellStyle name="Total 2 9 2 2 4 3" xfId="7236" xr:uid="{9C44F6D3-D7DC-4C36-848E-4E572F8BEA68}"/>
    <cellStyle name="Total 2 9 2 2 4 4" xfId="7883" xr:uid="{698EAB72-DF43-497E-B228-73A3CA20A23B}"/>
    <cellStyle name="Total 2 9 2 2 4 5" xfId="8455" xr:uid="{71F92CBF-6C38-4891-809A-ECCCB9C1ABBD}"/>
    <cellStyle name="Total 2 9 2 2 4 6" xfId="3673" xr:uid="{EFB7C7E4-0510-42C0-ACAC-F399D35B7829}"/>
    <cellStyle name="Total 2 9 2 2 4 7" xfId="10014" xr:uid="{E9FD1FF7-63F2-404E-BAAB-A393C68C3682}"/>
    <cellStyle name="Total 2 9 2 2 5" xfId="3897" xr:uid="{27B9CED5-607A-4C2E-B788-AC09BC1261D1}"/>
    <cellStyle name="Total 2 9 2 2 5 2" xfId="5945" xr:uid="{276DB304-E42F-4D6E-8889-695FC40F7DE8}"/>
    <cellStyle name="Total 2 9 2 2 5 3" xfId="7457" xr:uid="{0687D6E1-D4AC-4B2F-9053-D933E926CDE0}"/>
    <cellStyle name="Total 2 9 2 2 5 4" xfId="8104" xr:uid="{FF34D81E-50A8-4E2D-A2CA-D7B87D0C4D3E}"/>
    <cellStyle name="Total 2 9 2 2 5 5" xfId="8676" xr:uid="{70980CA1-B267-4602-926B-6D8DC3A30145}"/>
    <cellStyle name="Total 2 9 2 2 6" xfId="4358" xr:uid="{40DD3B8C-12C2-458E-B7B7-BC1D425F8F2D}"/>
    <cellStyle name="Total 2 9 2 2 7" xfId="2485" xr:uid="{1D881B70-CD81-4061-AF0B-2F46DFEED783}"/>
    <cellStyle name="Total 2 9 2 2 8" xfId="9155" xr:uid="{49DE8928-54D8-49D9-9275-5FD67ED14CA0}"/>
    <cellStyle name="Total 2 9 2 3" xfId="1071" xr:uid="{25C5984E-21CE-4C3D-8042-6FDD41768006}"/>
    <cellStyle name="Total 2 9 2 3 2" xfId="4613" xr:uid="{25979FD9-5D20-4C80-9957-523ED951F95F}"/>
    <cellStyle name="Total 2 9 2 3 3" xfId="6201" xr:uid="{B91C138C-6AA8-4899-8615-AD6A58A42F0F}"/>
    <cellStyle name="Total 2 9 2 3 4" xfId="2677" xr:uid="{828749FD-23E6-4158-9AA3-765137EA1E34}"/>
    <cellStyle name="Total 2 9 2 3 5" xfId="9391" xr:uid="{20A08AA3-1D86-4691-B610-E16366691423}"/>
    <cellStyle name="Total 2 9 2 4" xfId="1362" xr:uid="{6F462EDF-E325-48AB-9D83-6B96ECF5595D}"/>
    <cellStyle name="Total 2 9 2 4 2" xfId="5041" xr:uid="{F5F222A0-F876-4DF3-A852-6B2DDF046502}"/>
    <cellStyle name="Total 2 9 2 4 3" xfId="6601" xr:uid="{4B137BE6-4AD5-4F8C-8C5E-B3AC708701CB}"/>
    <cellStyle name="Total 2 9 2 4 4" xfId="3023" xr:uid="{844CAFFB-9A3D-4797-8F05-5B8C0348C15E}"/>
    <cellStyle name="Total 2 9 2 4 5" xfId="9629" xr:uid="{873A0F39-86BA-42AF-8713-E68D1A5EFCE7}"/>
    <cellStyle name="Total 2 9 2 5" xfId="1929" xr:uid="{9BEA4512-30BA-440E-B874-9F8CB35E6172}"/>
    <cellStyle name="Total 2 9 2 5 2" xfId="5486" xr:uid="{BE5E1F6F-CE18-41A4-B675-45D58A85F7C5}"/>
    <cellStyle name="Total 2 9 2 5 3" xfId="7023" xr:uid="{F282F90B-A3CD-48B7-AC2E-D5CA0DBCCE10}"/>
    <cellStyle name="Total 2 9 2 5 4" xfId="7673" xr:uid="{242EF67E-37D2-4E58-B010-63A4437E8FB8}"/>
    <cellStyle name="Total 2 9 2 5 5" xfId="8245" xr:uid="{38C0F859-0D8C-4182-BFC9-054E8A2F0F03}"/>
    <cellStyle name="Total 2 9 2 5 6" xfId="3424" xr:uid="{918DD0AC-DED0-4B00-9819-5C49ED5B25D9}"/>
    <cellStyle name="Total 2 9 2 5 7" xfId="9903" xr:uid="{F33EBC82-621B-44B4-99C3-091BE6084F24}"/>
    <cellStyle name="Total 2 9 2 6" xfId="4121" xr:uid="{0B310539-81B7-4099-B13C-7D30C9813A68}"/>
    <cellStyle name="Total 2 9 2 7" xfId="2374" xr:uid="{3354F07F-AD11-46C7-8C68-C328CE0CB980}"/>
    <cellStyle name="Total 2 9 2 8" xfId="8918" xr:uid="{061F73B7-5A70-4F1F-88AA-B2F448660082}"/>
    <cellStyle name="Total 2 9 2 9" xfId="37945" xr:uid="{657B2280-5902-4D51-8488-17AEE80D7CE1}"/>
    <cellStyle name="Total 2 9 3" xfId="710" xr:uid="{2FDBAD2A-6B85-49A9-8A7F-559A1B262394}"/>
    <cellStyle name="Total 2 9 3 2" xfId="1198" xr:uid="{B3E21130-B23B-4B49-B2AB-A943469FAA18}"/>
    <cellStyle name="Total 2 9 3 2 2" xfId="4799" xr:uid="{684DCC03-F432-43D5-B7D9-3BF475B32A91}"/>
    <cellStyle name="Total 2 9 3 2 3" xfId="6362" xr:uid="{ABBDF701-B008-4FA1-AB57-2773CC1E64C6}"/>
    <cellStyle name="Total 2 9 3 2 4" xfId="2831" xr:uid="{A0B1FEB9-1BC7-4933-899B-9CE2E277B32C}"/>
    <cellStyle name="Total 2 9 3 2 5" xfId="9486" xr:uid="{D8249654-FBDC-4908-B596-9CFC9514F7A4}"/>
    <cellStyle name="Total 2 9 3 3" xfId="1427" xr:uid="{7027BC5B-177E-4B68-8E74-AC52125EC833}"/>
    <cellStyle name="Total 2 9 3 3 2" xfId="5203" xr:uid="{7D089CE3-B253-4C38-B929-21C5A865415E}"/>
    <cellStyle name="Total 2 9 3 3 3" xfId="6762" xr:uid="{55AC86D1-D90E-4258-A406-2D0EB924C3B3}"/>
    <cellStyle name="Total 2 9 3 3 4" xfId="3153" xr:uid="{DFDF54DF-98F7-4398-ACB7-57D2CDB9EA14}"/>
    <cellStyle name="Total 2 9 3 3 5" xfId="9694" xr:uid="{EC8A5371-9C07-4896-8255-0611FB89612A}"/>
    <cellStyle name="Total 2 9 3 4" xfId="2115" xr:uid="{3B85F4C9-CF1F-4DF4-86F6-FD7DAC7A9037}"/>
    <cellStyle name="Total 2 9 3 4 2" xfId="5672" xr:uid="{B8647F48-9992-48C5-A9F6-196D1EA30BC9}"/>
    <cellStyle name="Total 2 9 3 4 3" xfId="7187" xr:uid="{7A064379-7DA3-42D2-B492-F79F60E0BCC0}"/>
    <cellStyle name="Total 2 9 3 4 4" xfId="7834" xr:uid="{EF6A4686-C317-4416-8DFF-25784E1DD5A5}"/>
    <cellStyle name="Total 2 9 3 4 5" xfId="8406" xr:uid="{E85DFD94-2FCF-4D54-9B33-A9B3647C8B0B}"/>
    <cellStyle name="Total 2 9 3 4 6" xfId="3617" xr:uid="{1EEFEE2E-44A5-4962-8F53-BDFA8C37F2EF}"/>
    <cellStyle name="Total 2 9 3 4 7" xfId="9993" xr:uid="{3B944B56-E1D6-498B-BA95-7B9A919C1856}"/>
    <cellStyle name="Total 2 9 3 5" xfId="3858" xr:uid="{7A7D73A5-5DC5-4816-B042-E21AF1930CDD}"/>
    <cellStyle name="Total 2 9 3 5 2" xfId="5906" xr:uid="{A874912D-E737-4549-B6D6-F81E90A147ED}"/>
    <cellStyle name="Total 2 9 3 5 3" xfId="7418" xr:uid="{1BAC6C5C-025F-44F4-B013-B22E0D19EE4F}"/>
    <cellStyle name="Total 2 9 3 5 4" xfId="8065" xr:uid="{D08CBF86-749B-4008-B158-C44BF8C44D4B}"/>
    <cellStyle name="Total 2 9 3 5 5" xfId="8637" xr:uid="{F7CCA82E-3747-4C01-AD55-B4E300DC4798}"/>
    <cellStyle name="Total 2 9 3 6" xfId="4307" xr:uid="{DEFEAE6A-25A6-46CE-ACCB-9195EF8DCDB8}"/>
    <cellStyle name="Total 2 9 3 7" xfId="2464" xr:uid="{70A414D1-BAB5-4C92-AAED-EF11A9D3E8BE}"/>
    <cellStyle name="Total 2 9 3 8" xfId="9104" xr:uid="{E2B78762-8942-46A7-B755-F09C40264B76}"/>
    <cellStyle name="Total 2 9 4" xfId="1039" xr:uid="{C38CA8E0-8DBA-4252-9207-C03CE6532587}"/>
    <cellStyle name="Total 2 9 4 2" xfId="4562" xr:uid="{8015F6F4-41C4-4C07-97DA-255518353FAF}"/>
    <cellStyle name="Total 2 9 4 3" xfId="6152" xr:uid="{76107865-A6A3-4619-8E26-6103F13CC6F8}"/>
    <cellStyle name="Total 2 9 4 4" xfId="2636" xr:uid="{3710E4BC-6647-40F9-B02F-FA4293A18C56}"/>
    <cellStyle name="Total 2 9 4 5" xfId="9369" xr:uid="{98BA17D6-E360-4CCB-97B2-3DD1671EBF5D}"/>
    <cellStyle name="Total 2 9 5" xfId="1343" xr:uid="{2A48611D-A278-412A-8211-EB6B73BF8AC6}"/>
    <cellStyle name="Total 2 9 5 2" xfId="4992" xr:uid="{BD3670F6-98EF-439B-82BE-DCBAB7A74B6A}"/>
    <cellStyle name="Total 2 9 5 3" xfId="6552" xr:uid="{CB4695FD-262B-4433-B0EA-0F60AE6704C4}"/>
    <cellStyle name="Total 2 9 5 4" xfId="2984" xr:uid="{52CE03C1-E3DF-4B2B-A4FF-73A3FBD1E453}"/>
    <cellStyle name="Total 2 9 5 5" xfId="9610" xr:uid="{830B036B-2F85-4197-A3F6-69B1487D6BE6}"/>
    <cellStyle name="Total 2 9 6" xfId="1878" xr:uid="{D1BF6388-C5F1-4371-805B-84775B4DBA6C}"/>
    <cellStyle name="Total 2 9 6 2" xfId="5435" xr:uid="{61EB2309-637F-48C4-BB96-A4919D8B1274}"/>
    <cellStyle name="Total 2 9 6 3" xfId="6974" xr:uid="{C60329D0-D338-4B75-A455-4668EBDB8C47}"/>
    <cellStyle name="Total 2 9 6 4" xfId="7624" xr:uid="{9FFD667D-E67C-4786-8302-BDAA80E56250}"/>
    <cellStyle name="Total 2 9 6 5" xfId="8196" xr:uid="{1F28C56B-342A-4D2C-A228-422F42C5B67B}"/>
    <cellStyle name="Total 2 9 6 6" xfId="3368" xr:uid="{0110D031-2B39-47D6-90D9-2803E0A9E2D8}"/>
    <cellStyle name="Total 2 9 6 7" xfId="9882" xr:uid="{BDFA00E5-5A5A-4DAB-8947-3B9B3D6FBCEA}"/>
    <cellStyle name="Total 2 9 7" xfId="4070" xr:uid="{C786A593-7A02-4398-88FD-E47045A28D19}"/>
    <cellStyle name="Total 2 9 8" xfId="2353" xr:uid="{D3A6FAEF-472E-4488-ACFB-1864A8EFDD44}"/>
    <cellStyle name="Total 2 9 9" xfId="8867" xr:uid="{9174D633-F285-4C27-9129-F7BE2A5EB300}"/>
    <cellStyle name="Total 20" xfId="18537" xr:uid="{11CDDC98-6BEB-46DC-B480-AA65F0F5EB98}"/>
    <cellStyle name="Total 21" xfId="18660" xr:uid="{AB37BC9A-1CC0-4A0D-BB23-F183566CCE5D}"/>
    <cellStyle name="Total 21 2" xfId="45112" xr:uid="{B915CCF7-5024-44E5-BE2F-4ED83CA54914}"/>
    <cellStyle name="Total 21 3" xfId="45111" xr:uid="{209894B8-4485-4E27-B282-25B11E55314E}"/>
    <cellStyle name="Total 22" xfId="18782" xr:uid="{578DE22B-F466-4019-B943-D1A38749099B}"/>
    <cellStyle name="Total 22 2" xfId="45369" xr:uid="{C465F622-295A-4B61-9353-E883AE618E0B}"/>
    <cellStyle name="Total 22 3" xfId="45113" xr:uid="{D37976AD-FF82-41DC-A251-CC8235243D7A}"/>
    <cellStyle name="Total 23" xfId="16524" xr:uid="{E054FA53-7915-40A2-9D81-41C751CB0C7A}"/>
    <cellStyle name="Total 23 2" xfId="45110" xr:uid="{3EFF4F95-F82B-4735-8664-E6230F69384D}"/>
    <cellStyle name="Total 24" xfId="19139" xr:uid="{161DC9EF-EE3F-4F66-9E38-98EF3374CEC0}"/>
    <cellStyle name="Total 24 2" xfId="45370" xr:uid="{CEA6E2AE-C42E-4583-8501-D4062198D3E2}"/>
    <cellStyle name="Total 25" xfId="22728" xr:uid="{3B18952B-E386-4713-8433-D547750EADDA}"/>
    <cellStyle name="Total 25 2" xfId="45371" xr:uid="{C906423A-11BB-448E-9E88-49261723D9EE}"/>
    <cellStyle name="Total 25 3" xfId="45428" xr:uid="{CA13466B-7CA8-4987-9A04-D9163732047A}"/>
    <cellStyle name="Total 26" xfId="22641" xr:uid="{AE0FCBF0-FECC-4E50-B4EE-D3098D65CF02}"/>
    <cellStyle name="Total 27" xfId="23355" xr:uid="{BDE8A012-67C9-48E7-8F73-6CAC61068E31}"/>
    <cellStyle name="Total 28" xfId="22662" xr:uid="{8BDD62B2-DA64-4968-9E5B-7F51E9670AF4}"/>
    <cellStyle name="Total 29" xfId="21539" xr:uid="{782C9A48-543D-4176-A6EC-2D71A7F4BCED}"/>
    <cellStyle name="Total 3" xfId="12541" xr:uid="{E7B16E11-A43F-4ADA-AD94-BD90C165364A}"/>
    <cellStyle name="Total 3 2" xfId="37045" xr:uid="{32F4B432-0B2D-402A-9447-CB6F37D7EAC0}"/>
    <cellStyle name="Total 3 2 2" xfId="45562" xr:uid="{18CC6E5F-EB0E-44AF-A613-EADA86E4C693}"/>
    <cellStyle name="Total 3 3" xfId="43940" xr:uid="{88FD874B-F11F-4F9B-8C37-B9B89CE6FA52}"/>
    <cellStyle name="Total 3 3 2" xfId="45573" xr:uid="{7E717310-9140-4D0F-83A6-48F475AFD6A6}"/>
    <cellStyle name="Total 3 4" xfId="44403" xr:uid="{23DE9FBB-3777-4DDE-B0C1-A8CA8D4C6B5C}"/>
    <cellStyle name="Total 3 5" xfId="44429" xr:uid="{CD42B0EB-02BA-4E9B-A5A4-91967826F76B}"/>
    <cellStyle name="Total 3 6" xfId="45114" xr:uid="{7AC0C6CC-9DAD-48BF-B7DE-6C399944A6F8}"/>
    <cellStyle name="Total 3 7" xfId="45447" xr:uid="{3E9114B4-FDEA-420F-AE12-B57D4AEA530A}"/>
    <cellStyle name="Total 3 8" xfId="45458" xr:uid="{40CCC2C1-79BD-4D36-AE57-6CC840563EAB}"/>
    <cellStyle name="Total 30" xfId="18041" xr:uid="{2EF2253B-111A-464A-9353-24D81C272915}"/>
    <cellStyle name="Total 31" xfId="22503" xr:uid="{B13EF898-5476-45C0-B4AE-461A6B9C5368}"/>
    <cellStyle name="Total 32" xfId="21504" xr:uid="{554C6C64-C3ED-4E31-8A25-035432BACD55}"/>
    <cellStyle name="Total 33" xfId="18319" xr:uid="{AA97EB59-8B3D-4ED1-AAD1-4643C90D0357}"/>
    <cellStyle name="Total 34" xfId="23386" xr:uid="{27F44A73-6376-48C4-A470-FB7003090B08}"/>
    <cellStyle name="Total 35" xfId="16461" xr:uid="{5F7398D6-CBD8-4082-8796-3B90D389BDFB}"/>
    <cellStyle name="Total 36" xfId="16430" xr:uid="{25DA48FA-777F-4586-A046-30D5E4508B66}"/>
    <cellStyle name="Total 37" xfId="29584" xr:uid="{AD058D97-64F0-4ABC-8453-4A9F07C26BEA}"/>
    <cellStyle name="Total 38" xfId="32862" xr:uid="{7198EA18-9B8A-4B9A-9A13-A2F77829DDBB}"/>
    <cellStyle name="Total 39" xfId="34236" xr:uid="{9758E99F-2355-40ED-B6EE-C590BABD1FE8}"/>
    <cellStyle name="Total 4" xfId="13997" xr:uid="{53B95546-2AB2-4E9A-BAFC-B8B883399D17}"/>
    <cellStyle name="Total 40" xfId="35171" xr:uid="{C6FA5610-0292-45C2-BCE1-0D6008DD15EC}"/>
    <cellStyle name="Total 41" xfId="34906" xr:uid="{4CCD3BCD-BE16-419D-A110-EF671EA83758}"/>
    <cellStyle name="Total 42" xfId="33909" xr:uid="{9F2AC4A1-03F8-4255-978F-75FC982D1AF5}"/>
    <cellStyle name="Total 43" xfId="34367" xr:uid="{CEC58BA5-1596-4949-BDED-391823FF1CF0}"/>
    <cellStyle name="Total 44" xfId="35315" xr:uid="{6840DC14-82CB-4C13-BD48-5484A354DD2E}"/>
    <cellStyle name="Total 45" xfId="32752" xr:uid="{D5EC7103-EC5F-4AA9-9C64-0B403E9F6675}"/>
    <cellStyle name="Total 46" xfId="33183" xr:uid="{69CD05D7-CA5B-4468-98B9-5CA3944B2F39}"/>
    <cellStyle name="Total 47" xfId="33931" xr:uid="{6A7DDDF1-E746-45CD-AF47-565D210D91EF}"/>
    <cellStyle name="Total 48" xfId="34812" xr:uid="{4C88C2A5-697F-4693-AF8C-296C4173BF8D}"/>
    <cellStyle name="Total 49" xfId="34347" xr:uid="{6907EB1A-AB5F-4D2C-84D3-EAB9697C798A}"/>
    <cellStyle name="Total 5" xfId="14071" xr:uid="{58A39AA5-7D89-4E18-BE9D-BBED54A4CB38}"/>
    <cellStyle name="Total 50" xfId="36993" xr:uid="{23C07F73-6A18-436D-AC63-F90C0F53C057}"/>
    <cellStyle name="Total 51" xfId="42281" xr:uid="{0742366F-E00A-4ABA-B2D4-6EFD3984D90A}"/>
    <cellStyle name="Total 52" xfId="42330" xr:uid="{9EA04CCE-B856-43A1-AFEB-9250DE61DE29}"/>
    <cellStyle name="Total 53" xfId="42351" xr:uid="{A488F6A2-7A3F-4F69-8B00-8D84FC35E8FC}"/>
    <cellStyle name="Total 54" xfId="42372" xr:uid="{677C307B-D06E-4E42-B26E-94AAF97C283C}"/>
    <cellStyle name="Total 55" xfId="42393" xr:uid="{61FBC0F7-9C0D-4172-A67A-C9558A593EE8}"/>
    <cellStyle name="Total 56" xfId="42415" xr:uid="{A115817F-00B5-48D5-ADE6-AAAF43296564}"/>
    <cellStyle name="Total 57" xfId="42429" xr:uid="{3B3AE42E-505B-4386-A61B-FC5882076EC8}"/>
    <cellStyle name="Total 58" xfId="42450" xr:uid="{4E63B5B7-DA5E-4C46-A2A6-8F2E6A70FED7}"/>
    <cellStyle name="Total 59" xfId="42470" xr:uid="{85EE127B-110D-442E-86AD-E9A79F6A859A}"/>
    <cellStyle name="Total 6" xfId="14208" xr:uid="{8649D7CA-EAF3-4CA3-A04A-5DC892A0E4F3}"/>
    <cellStyle name="Total 60" xfId="42490" xr:uid="{1F77BB50-AC5D-420C-AAE2-321A2D6EA820}"/>
    <cellStyle name="Total 61" xfId="42519" xr:uid="{161DEFD9-3AD1-4B23-A08E-019519D9D983}"/>
    <cellStyle name="Total 62" xfId="42540" xr:uid="{128A1EB4-3E9C-4417-8337-CCF30A088A5A}"/>
    <cellStyle name="Total 63" xfId="42561" xr:uid="{940D87BE-E328-4BE2-841E-716E4A40B6E3}"/>
    <cellStyle name="Total 64" xfId="42582" xr:uid="{37052D70-1E72-4A13-AEF8-07A40D3DCDD5}"/>
    <cellStyle name="Total 65" xfId="42603" xr:uid="{F04D2C05-7D1C-441D-B536-1171A303CFAB}"/>
    <cellStyle name="Total 66" xfId="42624" xr:uid="{D9E373F6-9CD8-4B75-B71B-868B986B62AB}"/>
    <cellStyle name="Total 67" xfId="42645" xr:uid="{3C388868-E137-446F-BBC7-40685ECE4CBC}"/>
    <cellStyle name="Total 68" xfId="42666" xr:uid="{8E5704F2-D192-422E-BCD8-382DDB0B14D8}"/>
    <cellStyle name="Total 69" xfId="42687" xr:uid="{0873B40C-6E08-4F97-9DF7-9D9AE5A7D1C3}"/>
    <cellStyle name="Total 7" xfId="14270" xr:uid="{20B5648D-A354-4A73-965D-E41ACE4130AE}"/>
    <cellStyle name="Total 7 2" xfId="14301" xr:uid="{434841FC-E3FB-4B3B-A380-25A366B3158E}"/>
    <cellStyle name="Total 70" xfId="42708" xr:uid="{C491ED5B-8BD5-406C-889B-2E84CC3448B4}"/>
    <cellStyle name="Total 71" xfId="42729" xr:uid="{A596900D-B9B3-4566-B447-1FBCE9AFC84A}"/>
    <cellStyle name="Total 72" xfId="42751" xr:uid="{666F1614-85BF-4FF0-889B-89CE7BC7D5BF}"/>
    <cellStyle name="Total 73" xfId="42765" xr:uid="{A2D9BAD7-62E8-4754-B7C5-6B486671ABD0}"/>
    <cellStyle name="Total 74" xfId="42757" xr:uid="{22B183F8-61A1-49A7-887F-F8B6514769B0}"/>
    <cellStyle name="Total 75" xfId="42813" xr:uid="{6D95AFC6-D15E-44E7-BF23-E955CC76985E}"/>
    <cellStyle name="Total 76" xfId="42834" xr:uid="{81DCE4D9-4F40-42B9-BF7A-0C578CDBB270}"/>
    <cellStyle name="Total 77" xfId="42855" xr:uid="{CD739AF0-0A9C-4D28-9858-4C79A25E5E5E}"/>
    <cellStyle name="Total 78" xfId="42876" xr:uid="{314DF434-90B9-4E5D-BD72-6FD88D7447C0}"/>
    <cellStyle name="Total 79" xfId="42897" xr:uid="{D664B36F-075B-4A9C-BC36-BF9E1A248647}"/>
    <cellStyle name="Total 8" xfId="14314" xr:uid="{42AE5D7F-3EC8-4A22-927E-D0E678B8022A}"/>
    <cellStyle name="Total 80" xfId="42918" xr:uid="{70913DBB-1E4D-48C1-932B-59B28FFF362B}"/>
    <cellStyle name="Total 81" xfId="42939" xr:uid="{C105F71B-E1C8-4642-BD9F-F93B213B0275}"/>
    <cellStyle name="Total 82" xfId="42960" xr:uid="{594B6749-EA9E-4880-8244-E5BFCD28D985}"/>
    <cellStyle name="Total 83" xfId="43020" xr:uid="{3A630182-412B-4AFA-B4A0-2EBE76889F75}"/>
    <cellStyle name="Total 84" xfId="43028" xr:uid="{6E6C4EA1-5870-4B8D-9DFC-5B2102EE42AA}"/>
    <cellStyle name="Total 85" xfId="43049" xr:uid="{5611A89C-004D-471F-81C7-0D550841099E}"/>
    <cellStyle name="Total 86" xfId="43070" xr:uid="{8A4AA3F7-B196-4A57-A6D6-AE10564B1D1E}"/>
    <cellStyle name="Total 87" xfId="43091" xr:uid="{57EACCEC-4BC5-4013-85C5-F375CA307310}"/>
    <cellStyle name="Total 88" xfId="43115" xr:uid="{FDF05958-C139-452D-B0AF-97206C7D8F82}"/>
    <cellStyle name="Total 89" xfId="43136" xr:uid="{92329F48-48CA-411E-BB26-B5F2371F4D26}"/>
    <cellStyle name="Total 9" xfId="14455" xr:uid="{4FBA6FB5-8F30-4EC7-8272-6DBA5DD54BDA}"/>
    <cellStyle name="Total 90" xfId="43157" xr:uid="{AD65F661-90E9-41B5-96FC-13165690E4A8}"/>
    <cellStyle name="Total 91" xfId="43178" xr:uid="{18CE2C4A-5246-4AAE-8F44-E26E92D15721}"/>
    <cellStyle name="Total 92" xfId="43199" xr:uid="{4D83C462-5519-49F7-85E0-1795AA1B012B}"/>
    <cellStyle name="Total 93" xfId="43220" xr:uid="{6A31C06F-C92C-4EEF-B729-3EC2FF1AB3D5}"/>
    <cellStyle name="Total 94" xfId="43242" xr:uid="{25E04D90-2F83-492A-8FBC-B12899F81E4E}"/>
    <cellStyle name="Total 95" xfId="43254" xr:uid="{8A126918-C23A-4AF9-8D18-1CE2AED6734D}"/>
    <cellStyle name="Total 96" xfId="43283" xr:uid="{0FD089D0-E187-4867-9D09-AD3911239AE7}"/>
    <cellStyle name="Total 97" xfId="43305" xr:uid="{50ABC4A4-BC86-4CC1-8045-2B7679723E4B}"/>
    <cellStyle name="Total 98" xfId="43317" xr:uid="{EA2EE53D-743C-40EC-9498-4E12771E002B}"/>
    <cellStyle name="Total 99" xfId="43346" xr:uid="{823DCA29-0777-42A9-9904-A754BA3C5EE2}"/>
    <cellStyle name="Valuta_Europe" xfId="12542" xr:uid="{88CB50B2-E25C-4538-88E7-3579E5C69344}"/>
    <cellStyle name="Warning Text" xfId="24" builtinId="11" customBuiltin="1"/>
    <cellStyle name="Warning Text 10" xfId="14621" xr:uid="{6C207DC3-1FB2-4A79-8371-ADAF95C1B192}"/>
    <cellStyle name="Warning Text 100" xfId="43365" xr:uid="{EAE6E056-76AE-4FB0-BF52-8FEDA1F0AB70}"/>
    <cellStyle name="Warning Text 101" xfId="43386" xr:uid="{87550E2F-4784-4F6B-82B4-A757910CF350}"/>
    <cellStyle name="Warning Text 102" xfId="43407" xr:uid="{CB17435B-C1CD-47A0-B4FA-D6CAEAF092EF}"/>
    <cellStyle name="Warning Text 103" xfId="43423" xr:uid="{FAB80024-92E0-43DF-93E4-7896A0E87EA3}"/>
    <cellStyle name="Warning Text 104" xfId="43433" xr:uid="{636F65FD-BBBC-416D-99E0-45FEC98AB57A}"/>
    <cellStyle name="Warning Text 105" xfId="43470" xr:uid="{F7F1459C-0358-42F4-9E35-B55500DB199D}"/>
    <cellStyle name="Warning Text 106" xfId="43492" xr:uid="{694F6699-5B9C-405D-9DA2-ADA10C50FC0D}"/>
    <cellStyle name="Warning Text 107" xfId="43515" xr:uid="{092D162A-9B9A-4085-97C2-CBD3C1AF83AC}"/>
    <cellStyle name="Warning Text 108" xfId="43536" xr:uid="{B873F136-5E62-4F1F-B719-6083476ECCD7}"/>
    <cellStyle name="Warning Text 109" xfId="43557" xr:uid="{F711B26B-C1A2-4E05-B2FE-45429E5D4652}"/>
    <cellStyle name="Warning Text 11" xfId="16776" xr:uid="{79A80548-131D-4A51-B930-71352A0C3053}"/>
    <cellStyle name="Warning Text 110" xfId="43578" xr:uid="{4D5AF882-CAE2-43A1-8E9C-3628953FD158}"/>
    <cellStyle name="Warning Text 111" xfId="43599" xr:uid="{4DD12D7A-35E9-49E3-B3C7-0AEC1460F79B}"/>
    <cellStyle name="Warning Text 112" xfId="43620" xr:uid="{6D9F7D5C-DBF8-44CA-B5FB-70189950B869}"/>
    <cellStyle name="Warning Text 113" xfId="43641" xr:uid="{6212AA9A-86E2-4811-A88E-0CCA3C235AE7}"/>
    <cellStyle name="Warning Text 114" xfId="43662" xr:uid="{B2E40F17-10F0-42DB-99F6-869102FCC52B}"/>
    <cellStyle name="Warning Text 115" xfId="43683" xr:uid="{E5B81944-BBD0-4B15-813E-F3509AFD1739}"/>
    <cellStyle name="Warning Text 116" xfId="43704" xr:uid="{4203D5E8-DAB4-443E-866D-7C32169A46B2}"/>
    <cellStyle name="Warning Text 117" xfId="43732" xr:uid="{89E2DA1F-088C-4AC3-8294-D121C6555551}"/>
    <cellStyle name="Warning Text 118" xfId="43753" xr:uid="{EAA46AA7-84F1-4788-971D-01DAE13745E2}"/>
    <cellStyle name="Warning Text 119" xfId="43776" xr:uid="{0055D6EA-6810-4DCD-83AC-79B440086066}"/>
    <cellStyle name="Warning Text 12" xfId="17962" xr:uid="{A1769E82-7B3E-40AE-94D0-B455F8A4A61B}"/>
    <cellStyle name="Warning Text 120" xfId="42307" xr:uid="{0D134C56-CB15-4314-A82E-741DBAC1F899}"/>
    <cellStyle name="Warning Text 13" xfId="16507" xr:uid="{242D8E22-1A41-406E-AA92-A69507592F3B}"/>
    <cellStyle name="Warning Text 14" xfId="17532" xr:uid="{D2BBAB39-0189-4692-9208-DDA250B8248E}"/>
    <cellStyle name="Warning Text 15" xfId="16828" xr:uid="{A1FE7166-7BB9-4773-A174-19FFC00747FB}"/>
    <cellStyle name="Warning Text 16" xfId="17498" xr:uid="{F67EBD8D-29C8-4223-B62A-8CBAA982D4F4}"/>
    <cellStyle name="Warning Text 17" xfId="16856" xr:uid="{7297784E-A3DD-4CAF-8C2D-D5D6A6F83333}"/>
    <cellStyle name="Warning Text 18" xfId="17396" xr:uid="{4C110E38-A7DE-4ED8-A640-F649C1077215}"/>
    <cellStyle name="Warning Text 19" xfId="17737" xr:uid="{17046AA3-2C30-481B-99A3-9216EA77D62E}"/>
    <cellStyle name="Warning Text 2" xfId="458" xr:uid="{07CF7B4D-9AAD-416F-8414-2C35752C90E1}"/>
    <cellStyle name="Warning Text 2 10" xfId="17755" xr:uid="{A65FB9AE-FE3A-4469-8A53-4D199191E0BB}"/>
    <cellStyle name="Warning Text 2 11" xfId="16665" xr:uid="{FA5FE189-B505-44FD-8017-94210A4074F9}"/>
    <cellStyle name="Warning Text 2 12" xfId="18061" xr:uid="{BB263AC9-15D3-4BE1-B92E-17803B3E5C3D}"/>
    <cellStyle name="Warning Text 2 13" xfId="16444" xr:uid="{1E0B789B-E6D8-4D9A-B906-03B4B940E567}"/>
    <cellStyle name="Warning Text 2 14" xfId="17318" xr:uid="{0BEB0D5F-8256-437E-88FC-FDE00B73BF67}"/>
    <cellStyle name="Warning Text 2 15" xfId="16996" xr:uid="{BB7DC659-1FD7-4AD1-801B-CC2A196032FA}"/>
    <cellStyle name="Warning Text 2 16" xfId="17667" xr:uid="{430BD7ED-F551-47DF-83E5-5ABE4A457FA0}"/>
    <cellStyle name="Warning Text 2 17" xfId="17756" xr:uid="{A892243D-846A-4655-9201-E8DC860EA247}"/>
    <cellStyle name="Warning Text 2 18" xfId="16664" xr:uid="{7D89905E-3BF1-4868-96C5-85307CB83A4B}"/>
    <cellStyle name="Warning Text 2 19" xfId="18093" xr:uid="{4E97A64D-F5A4-448D-812E-DEB9D9CB133A}"/>
    <cellStyle name="Warning Text 2 2" xfId="13148" xr:uid="{94024253-6A6E-4588-9D98-63D45B68E438}"/>
    <cellStyle name="Warning Text 2 2 10" xfId="17419" xr:uid="{CC3321D6-7F25-40FC-AC6E-EA90274BB4FD}"/>
    <cellStyle name="Warning Text 2 2 11" xfId="16915" xr:uid="{CD032558-E783-4F06-8124-6972006A465D}"/>
    <cellStyle name="Warning Text 2 2 12" xfId="18227" xr:uid="{C1E38BD9-FC23-4C2C-83FC-D329343CC714}"/>
    <cellStyle name="Warning Text 2 2 13" xfId="16316" xr:uid="{DD4C447A-DFFF-452D-8FF4-F3D8A712CE69}"/>
    <cellStyle name="Warning Text 2 2 14" xfId="17441" xr:uid="{C1920097-51E4-4269-B8EB-FD61BC569298}"/>
    <cellStyle name="Warning Text 2 2 15" xfId="16898" xr:uid="{3D63E7C0-7932-4703-9CB0-B79F2F416258}"/>
    <cellStyle name="Warning Text 2 2 16" xfId="16283" xr:uid="{9742049F-E71C-4632-A545-EACD70629CB4}"/>
    <cellStyle name="Warning Text 2 2 17" xfId="17348" xr:uid="{18888A18-9634-4E1E-84A3-654765270944}"/>
    <cellStyle name="Warning Text 2 2 18" xfId="16971" xr:uid="{C019AE6B-8387-45DD-B4E4-25C1D309A14B}"/>
    <cellStyle name="Warning Text 2 2 19" xfId="17660" xr:uid="{21441AFC-BEDC-4068-92C8-BD810574C762}"/>
    <cellStyle name="Warning Text 2 2 2" xfId="14186" xr:uid="{15F5EA09-B935-405A-A7CE-04171347B967}"/>
    <cellStyle name="Warning Text 2 2 2 10" xfId="18220" xr:uid="{D17DF90D-3CD9-4CE0-A0D3-443E2944DF7C}"/>
    <cellStyle name="Warning Text 2 2 2 11" xfId="16320" xr:uid="{C7C91BDE-2530-4666-98CE-6EA9B1D4A99D}"/>
    <cellStyle name="Warning Text 2 2 2 12" xfId="18033" xr:uid="{5CE0A448-60E2-4B32-A93C-FD86F29D1F59}"/>
    <cellStyle name="Warning Text 2 2 2 13" xfId="17781" xr:uid="{16345FF4-E49E-409C-92C9-F4218BC553A0}"/>
    <cellStyle name="Warning Text 2 2 2 14" xfId="16638" xr:uid="{E2DD7D6A-9003-4610-9F40-21A1FBB9D48F}"/>
    <cellStyle name="Warning Text 2 2 2 15" xfId="17472" xr:uid="{C8DCB2E6-FD28-4AEB-98FC-72B6D5E8C49E}"/>
    <cellStyle name="Warning Text 2 2 2 16" xfId="16876" xr:uid="{9AE58BC3-EDFE-402F-8139-8729D8DBBBC6}"/>
    <cellStyle name="Warning Text 2 2 2 17" xfId="18025" xr:uid="{5917FF30-2D8D-441E-802C-0E1B1E647842}"/>
    <cellStyle name="Warning Text 2 2 2 18" xfId="17780" xr:uid="{9BBD4308-4488-4254-A14C-AE22D4FF2801}"/>
    <cellStyle name="Warning Text 2 2 2 19" xfId="17952" xr:uid="{78F135D5-D7B2-4CD3-A32E-59E4CAB39842}"/>
    <cellStyle name="Warning Text 2 2 2 19 2" xfId="21386" xr:uid="{745D2F0C-9A27-47A8-8CAB-C18CB0D350F4}"/>
    <cellStyle name="Warning Text 2 2 2 2" xfId="14187" xr:uid="{64C61C2C-8A26-467A-B09F-38C364C49325}"/>
    <cellStyle name="Warning Text 2 2 2 2 10" xfId="17313" xr:uid="{2474343F-4543-4CF4-BD63-8A9607A5A66A}"/>
    <cellStyle name="Warning Text 2 2 2 2 11" xfId="17002" xr:uid="{24F8E291-687F-4637-BCFC-37C407C09D1A}"/>
    <cellStyle name="Warning Text 2 2 2 2 12" xfId="17245" xr:uid="{CBE79A06-0110-4DE3-BC8B-32207C73A619}"/>
    <cellStyle name="Warning Text 2 2 2 2 13" xfId="17053" xr:uid="{D66DF4E6-7A44-4E42-A2E2-BF9128F11E80}"/>
    <cellStyle name="Warning Text 2 2 2 2 14" xfId="17206" xr:uid="{39E9F36B-2103-492A-BF17-7B6E77EE6BE3}"/>
    <cellStyle name="Warning Text 2 2 2 2 15" xfId="17082" xr:uid="{165ABA13-DB86-4434-8FF6-1BA3CD6D5DAE}"/>
    <cellStyle name="Warning Text 2 2 2 2 16" xfId="17175" xr:uid="{84ED5087-5F2B-45FF-BED4-6AF5D4386965}"/>
    <cellStyle name="Warning Text 2 2 2 2 17" xfId="17685" xr:uid="{FBE9B22F-692C-44E6-965D-0ACC1A781C57}"/>
    <cellStyle name="Warning Text 2 2 2 2 18" xfId="16906" xr:uid="{98B5B07D-7A4B-4D3B-8421-C37D12C37C90}"/>
    <cellStyle name="Warning Text 2 2 2 2 18 2" xfId="21174" xr:uid="{A8F8ED11-7067-4F9F-8F7D-5D1B6BCA2D1F}"/>
    <cellStyle name="Warning Text 2 2 2 2 19" xfId="20462" xr:uid="{366C25F7-A55C-4186-8B4E-E4F55BC9D1E7}"/>
    <cellStyle name="Warning Text 2 2 2 2 2" xfId="14419" xr:uid="{8905B201-6C7B-4616-8AFD-92D0D30D4F21}"/>
    <cellStyle name="Warning Text 2 2 2 2 2 10" xfId="18985" xr:uid="{E467D8AD-6FEF-4BE3-B8EF-1D1271FB00ED}"/>
    <cellStyle name="Warning Text 2 2 2 2 2 11" xfId="19098" xr:uid="{DFFEDE2D-8C33-4B97-9658-6805EAA7494E}"/>
    <cellStyle name="Warning Text 2 2 2 2 2 12" xfId="19211" xr:uid="{1EE6F096-A658-4C1E-9352-6362EB3719F9}"/>
    <cellStyle name="Warning Text 2 2 2 2 2 13" xfId="19323" xr:uid="{B06E26C3-2A6D-473E-8904-17CBDC2C128F}"/>
    <cellStyle name="Warning Text 2 2 2 2 2 14" xfId="19438" xr:uid="{E1B6BBBA-5411-4813-9937-F608C6A2072C}"/>
    <cellStyle name="Warning Text 2 2 2 2 2 15" xfId="19550" xr:uid="{83F66C97-726F-43BF-A468-4383B902B697}"/>
    <cellStyle name="Warning Text 2 2 2 2 2 16" xfId="19663" xr:uid="{F4F21B42-852C-417B-91D8-4AD27C2B977F}"/>
    <cellStyle name="Warning Text 2 2 2 2 2 17" xfId="19788" xr:uid="{F93B5429-165E-42E3-828A-9BBC67E74148}"/>
    <cellStyle name="Warning Text 2 2 2 2 2 18" xfId="19889" xr:uid="{84B31267-5788-484F-B173-0815AE717AE8}"/>
    <cellStyle name="Warning Text 2 2 2 2 2 18 2" xfId="21168" xr:uid="{47405115-F5D1-4001-9279-3359ABE11FDB}"/>
    <cellStyle name="Warning Text 2 2 2 2 2 19" xfId="20984" xr:uid="{19C425BE-B7F2-4FD6-9643-1A907382B513}"/>
    <cellStyle name="Warning Text 2 2 2 2 2 2" xfId="14420" xr:uid="{A22D39C0-10C4-44CA-ACCC-C738F822EC26}"/>
    <cellStyle name="Warning Text 2 2 2 2 2 2 10" xfId="19099" xr:uid="{E3E4E694-72DA-4943-9641-D21C04DB5641}"/>
    <cellStyle name="Warning Text 2 2 2 2 2 2 11" xfId="19212" xr:uid="{691F79D3-E58A-4511-963A-7CCB54DB5997}"/>
    <cellStyle name="Warning Text 2 2 2 2 2 2 12" xfId="19324" xr:uid="{CC6E56BA-B8A5-466D-AE99-A65E8D2E1DDA}"/>
    <cellStyle name="Warning Text 2 2 2 2 2 2 13" xfId="19439" xr:uid="{11BE627E-AB87-429D-82D4-12DA5F908F67}"/>
    <cellStyle name="Warning Text 2 2 2 2 2 2 14" xfId="19551" xr:uid="{0E10C738-0CB7-4115-819A-02E8489E5252}"/>
    <cellStyle name="Warning Text 2 2 2 2 2 2 15" xfId="19664" xr:uid="{DCB73886-F037-4494-A239-CB3EA85684AF}"/>
    <cellStyle name="Warning Text 2 2 2 2 2 2 16" xfId="19789" xr:uid="{DC7B46A8-F4AD-4259-8000-3224BA355875}"/>
    <cellStyle name="Warning Text 2 2 2 2 2 2 17" xfId="19890" xr:uid="{BEF5644E-0B63-4E87-A6C7-62A9FA1191C8}"/>
    <cellStyle name="Warning Text 2 2 2 2 2 2 17 2" xfId="23463" xr:uid="{8FD2BF46-ADB0-4A46-97F7-D48408E0FC0E}"/>
    <cellStyle name="Warning Text 2 2 2 2 2 2 18" xfId="20908" xr:uid="{1072BA5A-30A9-4B19-A268-6B302B473EDB}"/>
    <cellStyle name="Warning Text 2 2 2 2 2 2 19" xfId="21371" xr:uid="{0C3B8835-67C6-49D2-B573-62A18E48F313}"/>
    <cellStyle name="Warning Text 2 2 2 2 2 2 2" xfId="14587" xr:uid="{D96FCB2D-CFA5-474F-B35A-3C66FDB7B63E}"/>
    <cellStyle name="Warning Text 2 2 2 2 2 2 2 10" xfId="19169" xr:uid="{C6B7CD23-8CFC-4E48-A3DC-C0D42D5FB9A6}"/>
    <cellStyle name="Warning Text 2 2 2 2 2 2 2 11" xfId="19281" xr:uid="{D51B434A-E804-4883-9853-AF6AE3B8006C}"/>
    <cellStyle name="Warning Text 2 2 2 2 2 2 2 12" xfId="19396" xr:uid="{C44E5604-8257-4B41-8DF6-81FB058655B7}"/>
    <cellStyle name="Warning Text 2 2 2 2 2 2 2 13" xfId="19508" xr:uid="{33716DFB-002A-4FBF-899C-637DD9505CEB}"/>
    <cellStyle name="Warning Text 2 2 2 2 2 2 2 14" xfId="19621" xr:uid="{F2C2F520-962F-4851-A95E-0F462DFD5FDF}"/>
    <cellStyle name="Warning Text 2 2 2 2 2 2 2 15" xfId="19746" xr:uid="{D5B50B03-912F-45C2-BE0B-A22F91774BFE}"/>
    <cellStyle name="Warning Text 2 2 2 2 2 2 2 16" xfId="19830" xr:uid="{7B3A41B9-E56A-4AEA-9369-ECC0A85B762C}"/>
    <cellStyle name="Warning Text 2 2 2 2 2 2 2 17" xfId="22203" xr:uid="{CEAC9904-6C3F-43AC-BD3C-FA4469AFF029}"/>
    <cellStyle name="Warning Text 2 2 2 2 2 2 2 17 2" xfId="23464" xr:uid="{4192B737-F6F6-4C32-AAE6-5AAB3AD5A8D3}"/>
    <cellStyle name="Warning Text 2 2 2 2 2 2 2 18" xfId="20907" xr:uid="{CAA49B79-48CB-435B-997B-61F97F1CE503}"/>
    <cellStyle name="Warning Text 2 2 2 2 2 2 2 19" xfId="20280" xr:uid="{03060E7B-681E-4EE3-A4DD-79119A66A421}"/>
    <cellStyle name="Warning Text 2 2 2 2 2 2 2 2" xfId="14588" xr:uid="{20FDE590-36A8-4CF9-93A2-CB470CE68318}"/>
    <cellStyle name="Warning Text 2 2 2 2 2 2 2 2 10" xfId="19170" xr:uid="{F94C7D81-E50F-4CDA-AB81-C3D9B49A2A90}"/>
    <cellStyle name="Warning Text 2 2 2 2 2 2 2 2 11" xfId="19282" xr:uid="{A7457DF9-0B58-4B0E-9EEC-3AAA1E725C8F}"/>
    <cellStyle name="Warning Text 2 2 2 2 2 2 2 2 12" xfId="19397" xr:uid="{EAD412F8-E03F-4CD8-8505-C55D07820499}"/>
    <cellStyle name="Warning Text 2 2 2 2 2 2 2 2 13" xfId="19509" xr:uid="{ABF24A43-BCBA-4F0A-A4D0-045F966FDAD3}"/>
    <cellStyle name="Warning Text 2 2 2 2 2 2 2 2 14" xfId="19622" xr:uid="{47E1F96A-6575-44F4-A1F4-E035B71EA8CB}"/>
    <cellStyle name="Warning Text 2 2 2 2 2 2 2 2 15" xfId="19747" xr:uid="{60364DAB-45B5-40DA-A796-9354C0A824F8}"/>
    <cellStyle name="Warning Text 2 2 2 2 2 2 2 2 16" xfId="19831" xr:uid="{6B9A53D8-484B-451E-BA20-F6C2D85D9A38}"/>
    <cellStyle name="Warning Text 2 2 2 2 2 2 2 2 17" xfId="22204" xr:uid="{CD56C856-E045-4D41-B5B5-524DEA33126F}"/>
    <cellStyle name="Warning Text 2 2 2 2 2 2 2 2 17 2" xfId="23561" xr:uid="{EF86E994-5014-4B00-99D9-AB3990413D9E}"/>
    <cellStyle name="Warning Text 2 2 2 2 2 2 2 2 18" xfId="22124" xr:uid="{2938AC9F-CE7A-471F-97D3-C06245E27A96}"/>
    <cellStyle name="Warning Text 2 2 2 2 2 2 2 2 19" xfId="24605" xr:uid="{8DE6E699-180F-424A-BEF5-33C1D841D90F}"/>
    <cellStyle name="Warning Text 2 2 2 2 2 2 2 2 2" xfId="16244" xr:uid="{B4477184-64B2-47A4-9A9E-0D3A10374E67}"/>
    <cellStyle name="Warning Text 2 2 2 2 2 2 2 2 2 10" xfId="25344" xr:uid="{A9B4BB71-2C0B-42E3-8CA0-862FEB341EAF}"/>
    <cellStyle name="Warning Text 2 2 2 2 2 2 2 2 2 11" xfId="25487" xr:uid="{A6551C7A-A535-4A85-AF0F-6DABAF2B751E}"/>
    <cellStyle name="Warning Text 2 2 2 2 2 2 2 2 2 12" xfId="25619" xr:uid="{1D759E9D-14DF-4FE2-AE22-D22A82334840}"/>
    <cellStyle name="Warning Text 2 2 2 2 2 2 2 2 2 13" xfId="25737" xr:uid="{BB727CEB-4F2C-47F7-B2D6-B040534D8BDE}"/>
    <cellStyle name="Warning Text 2 2 2 2 2 2 2 2 2 14" xfId="25844" xr:uid="{07B33128-CF60-4F92-861A-FCBAB4923E40}"/>
    <cellStyle name="Warning Text 2 2 2 2 2 2 2 2 2 15" xfId="25944" xr:uid="{1D5AED90-F35E-4B72-B858-EAF7686A8A7A}"/>
    <cellStyle name="Warning Text 2 2 2 2 2 2 2 2 2 16" xfId="26025" xr:uid="{778B6493-A22B-47C8-B524-F0BD20D24E2E}"/>
    <cellStyle name="Warning Text 2 2 2 2 2 2 2 2 2 17" xfId="26097" xr:uid="{D576ACE9-B2F7-45D2-A15C-956EA6AEE08F}"/>
    <cellStyle name="Warning Text 2 2 2 2 2 2 2 2 2 18" xfId="26970" xr:uid="{FFE7D621-F7BE-4526-B544-E9FF6F6ED348}"/>
    <cellStyle name="Warning Text 2 2 2 2 2 2 2 2 2 19" xfId="28851" xr:uid="{967C4CCD-2D51-4795-BAE0-17ED6AA1CD6E}"/>
    <cellStyle name="Warning Text 2 2 2 2 2 2 2 2 2 2" xfId="16245" xr:uid="{8B60E188-3FF0-4032-82B8-32F4F1D8846D}"/>
    <cellStyle name="Warning Text 2 2 2 2 2 2 2 2 2 2 10" xfId="33930" xr:uid="{748EF701-2D42-4482-A78F-A2ABF88AB779}"/>
    <cellStyle name="Warning Text 2 2 2 2 2 2 2 2 2 2 11" xfId="34720" xr:uid="{450F7241-BC3E-4656-A7B3-9BE153F75B4C}"/>
    <cellStyle name="Warning Text 2 2 2 2 2 2 2 2 2 2 12" xfId="34525" xr:uid="{40268487-9C71-478E-82E5-8A8D9F6F369A}"/>
    <cellStyle name="Warning Text 2 2 2 2 2 2 2 2 2 2 13" xfId="34308" xr:uid="{DD63110F-5F18-4E84-953E-D3192362B86F}"/>
    <cellStyle name="Warning Text 2 2 2 2 2 2 2 2 2 2 14" xfId="35098" xr:uid="{E1531E2B-E041-405A-B231-5708EFAB024A}"/>
    <cellStyle name="Warning Text 2 2 2 2 2 2 2 2 2 2 15" xfId="33928" xr:uid="{374E6406-7A8F-472E-B324-16112741EDE1}"/>
    <cellStyle name="Warning Text 2 2 2 2 2 2 2 2 2 2 16" xfId="33718" xr:uid="{A15B8AA7-B73D-46A7-BAD5-F52D07BEF3C2}"/>
    <cellStyle name="Warning Text 2 2 2 2 2 2 2 2 2 2 17" xfId="34950" xr:uid="{9E606772-6AC0-4FA0-942F-27B16BB8BE3E}"/>
    <cellStyle name="Warning Text 2 2 2 2 2 2 2 2 2 2 18" xfId="33538" xr:uid="{15855A9A-E526-461C-8894-2A55047C62F0}"/>
    <cellStyle name="Warning Text 2 2 2 2 2 2 2 2 2 2 19" xfId="33546" xr:uid="{66585284-51B9-49B4-B564-84527C62FE4A}"/>
    <cellStyle name="Warning Text 2 2 2 2 2 2 2 2 2 2 2" xfId="22405" xr:uid="{2A2EEDE8-921F-43E4-8EDC-614387E43B43}"/>
    <cellStyle name="Warning Text 2 2 2 2 2 2 2 2 2 2 2 10" xfId="35361" xr:uid="{52E02F4A-D252-4DE7-9C5F-0ECC1EF77B07}"/>
    <cellStyle name="Warning Text 2 2 2 2 2 2 2 2 2 2 2 11" xfId="33014" xr:uid="{0827D69D-488C-4706-BDC7-C42E23F631FC}"/>
    <cellStyle name="Warning Text 2 2 2 2 2 2 2 2 2 2 2 12" xfId="34972" xr:uid="{81129A47-042C-4AB9-BD82-C4A147D5F2A3}"/>
    <cellStyle name="Warning Text 2 2 2 2 2 2 2 2 2 2 2 13" xfId="34275" xr:uid="{55E31FD0-69C5-40C3-91F4-433419DC0B8C}"/>
    <cellStyle name="Warning Text 2 2 2 2 2 2 2 2 2 2 2 14" xfId="35124" xr:uid="{805FBE5F-D200-4DD9-BBD5-7B6EE59C943D}"/>
    <cellStyle name="Warning Text 2 2 2 2 2 2 2 2 2 2 2 15" xfId="33189" xr:uid="{30179A9A-1A79-45ED-8A4F-2FA8C2C57FBA}"/>
    <cellStyle name="Warning Text 2 2 2 2 2 2 2 2 2 2 2 16" xfId="35517" xr:uid="{BEC69D01-5CE3-4867-AF16-40A682C83379}"/>
    <cellStyle name="Warning Text 2 2 2 2 2 2 2 2 2 2 2 17" xfId="32599" xr:uid="{9C9E58BD-B026-4BB1-8634-3CC73A8736C8}"/>
    <cellStyle name="Warning Text 2 2 2 2 2 2 2 2 2 2 2 18" xfId="33328" xr:uid="{7D3660C5-2D49-443D-843A-DB94DB6F0638}"/>
    <cellStyle name="Warning Text 2 2 2 2 2 2 2 2 2 2 2 19" xfId="35492" xr:uid="{EF3E6FFF-9C40-4EC3-8058-ADDC1BDFFA9B}"/>
    <cellStyle name="Warning Text 2 2 2 2 2 2 2 2 2 2 2 2" xfId="22406" xr:uid="{261B0C81-B30B-4706-84B4-923A944FD327}"/>
    <cellStyle name="Warning Text 2 2 2 2 2 2 2 2 2 2 2 2 10" xfId="32795" xr:uid="{E1A7E068-8809-4956-9691-3DBF8B38CCB9}"/>
    <cellStyle name="Warning Text 2 2 2 2 2 2 2 2 2 2 2 2 11" xfId="35541" xr:uid="{C4F9FEEB-C561-4565-A68D-CD6E808058C1}"/>
    <cellStyle name="Warning Text 2 2 2 2 2 2 2 2 2 2 2 2 12" xfId="33069" xr:uid="{4EB63D09-AE29-4F1A-A046-3212F8874BB3}"/>
    <cellStyle name="Warning Text 2 2 2 2 2 2 2 2 2 2 2 2 13" xfId="32923" xr:uid="{3D45C983-69F7-4637-B824-DFCE4182E477}"/>
    <cellStyle name="Warning Text 2 2 2 2 2 2 2 2 2 2 2 2 14" xfId="34269" xr:uid="{F33FD380-3578-4C0A-99D3-46D9642EC88F}"/>
    <cellStyle name="Warning Text 2 2 2 2 2 2 2 2 2 2 2 2 15" xfId="33688" xr:uid="{527ABF36-0BC4-487E-A8B3-71A942137372}"/>
    <cellStyle name="Warning Text 2 2 2 2 2 2 2 2 2 2 2 2 16" xfId="27417" xr:uid="{B5FDB47C-EEBF-4771-8896-C0651AE761EC}"/>
    <cellStyle name="Warning Text 2 2 2 2 2 2 2 2 2 2 2 2 17" xfId="31103" xr:uid="{609E6F47-B2EC-4842-8D22-5AC7DE06E716}"/>
    <cellStyle name="Warning Text 2 2 2 2 2 2 2 2 2 2 2 2 18" xfId="15331" xr:uid="{EC8AB20C-95CD-48B8-88E2-742ECFF45EFB}"/>
    <cellStyle name="Warning Text 2 2 2 2 2 2 2 2 2 2 2 2 19" xfId="28512" xr:uid="{CD766045-7D4D-4154-9D56-B094ABBE15DA}"/>
    <cellStyle name="Warning Text 2 2 2 2 2 2 2 2 2 2 2 2 2" xfId="16018" xr:uid="{3127F8A9-1C4B-448B-A906-D125C9D80FF0}"/>
    <cellStyle name="Warning Text 2 2 2 2 2 2 2 2 2 2 2 2 2 10" xfId="39037" xr:uid="{3AFED310-0E92-4803-82E6-B9BB9A7AC90B}"/>
    <cellStyle name="Warning Text 2 2 2 2 2 2 2 2 2 2 2 2 2 2" xfId="31438" xr:uid="{71DA85DB-6D0E-41D3-9ECD-B69ACDBA0AB7}"/>
    <cellStyle name="Warning Text 2 2 2 2 2 2 2 2 2 2 2 2 2 2 2" xfId="37601" xr:uid="{57590531-C06E-4BAD-8522-B5AB141F022A}"/>
    <cellStyle name="Warning Text 2 2 2 2 2 2 2 2 2 2 2 2 2 2 2 2" xfId="41079" xr:uid="{6334D5DB-5E4C-406E-975F-9E0B0F84B29F}"/>
    <cellStyle name="Warning Text 2 2 2 2 2 2 2 2 2 2 2 2 2 3" xfId="29115" xr:uid="{0AD92D0B-8AB1-4BC8-BE07-E12B16342512}"/>
    <cellStyle name="Warning Text 2 2 2 2 2 2 2 2 2 2 2 2 2 4" xfId="32406" xr:uid="{3C71E838-240E-4564-9591-B74F19B25460}"/>
    <cellStyle name="Warning Text 2 2 2 2 2 2 2 2 2 2 2 2 2 5" xfId="31638" xr:uid="{C494CDCE-0D6C-4FBB-88DD-4BB5130A2246}"/>
    <cellStyle name="Warning Text 2 2 2 2 2 2 2 2 2 2 2 2 2 6" xfId="36329" xr:uid="{F751DFF5-1C87-431A-B400-7B7BC096A009}"/>
    <cellStyle name="Warning Text 2 2 2 2 2 2 2 2 2 2 2 2 2 7" xfId="31215" xr:uid="{0DE62F19-82D7-47AD-84F5-5243E6CB9199}"/>
    <cellStyle name="Warning Text 2 2 2 2 2 2 2 2 2 2 2 2 2 8" xfId="28328" xr:uid="{6E7C4E90-0D7F-4461-83F8-D9F193F6B16D}"/>
    <cellStyle name="Warning Text 2 2 2 2 2 2 2 2 2 2 2 2 2 9" xfId="14833" xr:uid="{CAB6669B-BB45-466C-ACF6-A46B3429C88F}"/>
    <cellStyle name="Warning Text 2 2 2 2 2 2 2 2 2 2 2 2 20" xfId="15702" xr:uid="{88F05696-03FD-43D6-BF6B-F3ABC31166D8}"/>
    <cellStyle name="Warning Text 2 2 2 2 2 2 2 2 2 2 2 2 21" xfId="14984" xr:uid="{F8446627-4676-40FA-9FB0-65BDAFC3E0CF}"/>
    <cellStyle name="Warning Text 2 2 2 2 2 2 2 2 2 2 2 2 22" xfId="32463" xr:uid="{DCD83170-7709-4187-9D48-B399F8AC051A}"/>
    <cellStyle name="Warning Text 2 2 2 2 2 2 2 2 2 2 2 2 23" xfId="39036" xr:uid="{B5C7EF60-CD5D-4BF0-88B7-94E4629765D9}"/>
    <cellStyle name="Warning Text 2 2 2 2 2 2 2 2 2 2 2 2 3" xfId="34502" xr:uid="{A34BA1AE-6AAB-48ED-BEB5-6A6A1F448D1E}"/>
    <cellStyle name="Warning Text 2 2 2 2 2 2 2 2 2 2 2 2 4" xfId="35464" xr:uid="{81FDCE00-38B1-4A21-8958-7A5CD15A5D72}"/>
    <cellStyle name="Warning Text 2 2 2 2 2 2 2 2 2 2 2 2 5" xfId="32639" xr:uid="{8B8C1672-615A-4812-8D12-FE52BD4AA765}"/>
    <cellStyle name="Warning Text 2 2 2 2 2 2 2 2 2 2 2 2 6" xfId="35100" xr:uid="{DE0967FE-250F-43B7-8D87-9D5D5EA9721F}"/>
    <cellStyle name="Warning Text 2 2 2 2 2 2 2 2 2 2 2 2 7" xfId="35143" xr:uid="{E8A11FBD-6C31-4388-BBB2-D5B0E750A30B}"/>
    <cellStyle name="Warning Text 2 2 2 2 2 2 2 2 2 2 2 2 8" xfId="34970" xr:uid="{4EFBD6D7-D614-424D-B871-35B4C992758D}"/>
    <cellStyle name="Warning Text 2 2 2 2 2 2 2 2 2 2 2 2 9" xfId="35263" xr:uid="{84650FEC-F34E-4A6C-80CD-7CF22698C0F0}"/>
    <cellStyle name="Warning Text 2 2 2 2 2 2 2 2 2 2 2 20" xfId="32617" xr:uid="{38FB951A-E674-440D-83FF-0D6CF0C1BC84}"/>
    <cellStyle name="Warning Text 2 2 2 2 2 2 2 2 2 2 2 21" xfId="34465" xr:uid="{EA6ED1E5-4098-4F03-938E-1A45659699B7}"/>
    <cellStyle name="Warning Text 2 2 2 2 2 2 2 2 2 2 2 22" xfId="32019" xr:uid="{7F45097D-5036-423B-991D-CB977DB6E872}"/>
    <cellStyle name="Warning Text 2 2 2 2 2 2 2 2 2 2 2 23" xfId="31118" xr:uid="{D43C59D2-F08E-430A-B80D-0B03DC25C0DC}"/>
    <cellStyle name="Warning Text 2 2 2 2 2 2 2 2 2 2 2 24" xfId="27331" xr:uid="{404CCF01-3E6D-4C8C-9FD0-0EBD890954FD}"/>
    <cellStyle name="Warning Text 2 2 2 2 2 2 2 2 2 2 2 25" xfId="29335" xr:uid="{DEE355AD-11D3-4736-B9FD-95E2BEDB2AB1}"/>
    <cellStyle name="Warning Text 2 2 2 2 2 2 2 2 2 2 2 26" xfId="36464" xr:uid="{E47D4517-CAFD-496E-AC91-D1100CBAB02C}"/>
    <cellStyle name="Warning Text 2 2 2 2 2 2 2 2 2 2 2 27" xfId="28325" xr:uid="{CD9526A5-9FED-4A7F-B897-63D410EEE29D}"/>
    <cellStyle name="Warning Text 2 2 2 2 2 2 2 2 2 2 2 28" xfId="32503" xr:uid="{D55CD7BC-AEF4-4605-B94C-D0363933C92E}"/>
    <cellStyle name="Warning Text 2 2 2 2 2 2 2 2 2 2 2 29" xfId="37666" xr:uid="{A9864783-5804-4BB7-9187-A311887BBECE}"/>
    <cellStyle name="Warning Text 2 2 2 2 2 2 2 2 2 2 2 3" xfId="29371" xr:uid="{2B366D85-89D0-41D9-97C0-A3324C9D5437}"/>
    <cellStyle name="Warning Text 2 2 2 2 2 2 2 2 2 2 2 4" xfId="28267" xr:uid="{8DB53459-030D-40E7-AB95-4AE232B8E2B4}"/>
    <cellStyle name="Warning Text 2 2 2 2 2 2 2 2 2 2 2 5" xfId="30435" xr:uid="{B69DF192-60A0-4FA6-B94C-0A67016AF21F}"/>
    <cellStyle name="Warning Text 2 2 2 2 2 2 2 2 2 2 2 6" xfId="15072" xr:uid="{868E85BB-CE16-424B-8D26-ACD6BD5B379E}"/>
    <cellStyle name="Warning Text 2 2 2 2 2 2 2 2 2 2 2 7" xfId="30418" xr:uid="{DB859436-C0B6-4475-8984-02DF5B031F7E}"/>
    <cellStyle name="Warning Text 2 2 2 2 2 2 2 2 2 2 2 8" xfId="28991" xr:uid="{04162A3F-D364-4668-B9BA-7D662C314F2B}"/>
    <cellStyle name="Warning Text 2 2 2 2 2 2 2 2 2 2 2 9" xfId="29927" xr:uid="{56B177B8-F93A-4DF6-9E1B-DD0E620160AD}"/>
    <cellStyle name="Warning Text 2 2 2 2 2 2 2 2 2 2 2 9 2" xfId="34501" xr:uid="{7BDBE1C7-4C71-4252-9601-402888C5A942}"/>
    <cellStyle name="Warning Text 2 2 2 2 2 2 2 2 2 2 2 9 3" xfId="36544" xr:uid="{245F75A6-8EBE-41FA-BC25-D6DE65060C53}"/>
    <cellStyle name="Warning Text 2 2 2 2 2 2 2 2 2 2 2 9 4" xfId="32310" xr:uid="{E7D04C65-E37F-41C2-A68C-15E220E98BA7}"/>
    <cellStyle name="Warning Text 2 2 2 2 2 2 2 2 2 2 2 9 5" xfId="14848" xr:uid="{7BD4867B-DC9D-437A-83CC-CA22302B0B4D}"/>
    <cellStyle name="Warning Text 2 2 2 2 2 2 2 2 2 2 2 9 6" xfId="27641" xr:uid="{9FF9E508-8FF4-4C9C-B472-4EAE665A7AFA}"/>
    <cellStyle name="Warning Text 2 2 2 2 2 2 2 2 2 2 2 9 7" xfId="16223" xr:uid="{1C440270-1242-4905-9065-97FA54EB2C9A}"/>
    <cellStyle name="Warning Text 2 2 2 2 2 2 2 2 2 2 2 9 8" xfId="30464" xr:uid="{847F87C5-849B-4EF6-82E8-32B6DD3D6DF6}"/>
    <cellStyle name="Warning Text 2 2 2 2 2 2 2 2 2 2 2 9 9" xfId="36480" xr:uid="{430CD729-51F9-440F-8D94-AE997217D729}"/>
    <cellStyle name="Warning Text 2 2 2 2 2 2 2 2 2 2 20" xfId="33376" xr:uid="{DB16E7C5-3D1E-4EBC-BC2D-D2850BE257B4}"/>
    <cellStyle name="Warning Text 2 2 2 2 2 2 2 2 2 2 21" xfId="35607" xr:uid="{1F27376F-0F81-4565-BA51-092E8D776870}"/>
    <cellStyle name="Warning Text 2 2 2 2 2 2 2 2 2 2 22" xfId="32030" xr:uid="{0CF78DF5-4791-4A60-B01B-B5B2E201B790}"/>
    <cellStyle name="Warning Text 2 2 2 2 2 2 2 2 2 2 23" xfId="15471" xr:uid="{65CE7704-1719-459E-94FE-14F05C404C87}"/>
    <cellStyle name="Warning Text 2 2 2 2 2 2 2 2 2 2 24" xfId="28879" xr:uid="{547FBBD9-6229-454F-880A-C212B6D44B41}"/>
    <cellStyle name="Warning Text 2 2 2 2 2 2 2 2 2 2 25" xfId="36057" xr:uid="{DD761866-CD56-485B-A3DA-95AEF25E5566}"/>
    <cellStyle name="Warning Text 2 2 2 2 2 2 2 2 2 2 26" xfId="30989" xr:uid="{1E5B104C-94EE-4DAD-89AD-3154B3143AC9}"/>
    <cellStyle name="Warning Text 2 2 2 2 2 2 2 2 2 2 27" xfId="32283" xr:uid="{A3C3CDAD-5E89-4D14-A2A3-45649FFE4C83}"/>
    <cellStyle name="Warning Text 2 2 2 2 2 2 2 2 2 2 28" xfId="28785" xr:uid="{F555F612-4274-4B5E-82D9-419022B87F62}"/>
    <cellStyle name="Warning Text 2 2 2 2 2 2 2 2 2 2 29" xfId="37665" xr:uid="{B3877D92-F77D-44DB-BF26-A3587016CDED}"/>
    <cellStyle name="Warning Text 2 2 2 2 2 2 2 2 2 2 3" xfId="29370" xr:uid="{DA135A3B-C2A2-4861-A1A9-836C47EBDD93}"/>
    <cellStyle name="Warning Text 2 2 2 2 2 2 2 2 2 2 4" xfId="28307" xr:uid="{1E2D81FB-C7E8-4031-A0A7-28AC5AD30070}"/>
    <cellStyle name="Warning Text 2 2 2 2 2 2 2 2 2 2 5" xfId="27514" xr:uid="{932AB858-563E-4CA5-90D3-137172075F44}"/>
    <cellStyle name="Warning Text 2 2 2 2 2 2 2 2 2 2 6" xfId="15326" xr:uid="{90A2EF5B-A933-4DBB-AE3B-F522E8005250}"/>
    <cellStyle name="Warning Text 2 2 2 2 2 2 2 2 2 2 7" xfId="15364" xr:uid="{E73D892A-ADEB-482F-A452-2D3C64F4CAC4}"/>
    <cellStyle name="Warning Text 2 2 2 2 2 2 2 2 2 2 8" xfId="31043" xr:uid="{BD597132-59AA-4648-A3FE-F88EE762BFFE}"/>
    <cellStyle name="Warning Text 2 2 2 2 2 2 2 2 2 2 9" xfId="29572" xr:uid="{E7CFF9C3-BDD3-4CC9-88FB-BF64BA9882AF}"/>
    <cellStyle name="Warning Text 2 2 2 2 2 2 2 2 2 2 9 2" xfId="33493" xr:uid="{92C0C623-835A-4C6A-9611-6F004CD9B31D}"/>
    <cellStyle name="Warning Text 2 2 2 2 2 2 2 2 2 2 9 3" xfId="36363" xr:uid="{04AA88CB-CD34-4518-BA85-89386908A35D}"/>
    <cellStyle name="Warning Text 2 2 2 2 2 2 2 2 2 2 9 4" xfId="32063" xr:uid="{76DA375B-0904-49A0-B939-51507CF88FBD}"/>
    <cellStyle name="Warning Text 2 2 2 2 2 2 2 2 2 2 9 5" xfId="36173" xr:uid="{9DAF6912-E20F-48EB-9543-D42F1C81E2E4}"/>
    <cellStyle name="Warning Text 2 2 2 2 2 2 2 2 2 2 9 6" xfId="29585" xr:uid="{3C185068-51E2-4488-B0A0-C5A1E8161512}"/>
    <cellStyle name="Warning Text 2 2 2 2 2 2 2 2 2 2 9 7" xfId="15629" xr:uid="{961098BA-DD40-497C-AF50-B4687B3F9748}"/>
    <cellStyle name="Warning Text 2 2 2 2 2 2 2 2 2 2 9 8" xfId="31695" xr:uid="{AD20DCD3-8884-43BE-BC7B-EDBD672EFECB}"/>
    <cellStyle name="Warning Text 2 2 2 2 2 2 2 2 2 2 9 9" xfId="27286" xr:uid="{AA170285-06C7-4953-A4A0-5BB9017263C9}"/>
    <cellStyle name="Warning Text 2 2 2 2 2 2 2 2 2 20" xfId="27952" xr:uid="{00369E17-7840-419C-8F60-E5987C47C067}"/>
    <cellStyle name="Warning Text 2 2 2 2 2 2 2 2 2 21" xfId="29786" xr:uid="{119293BD-B15E-4793-93AA-D3E731354FC9}"/>
    <cellStyle name="Warning Text 2 2 2 2 2 2 2 2 2 22" xfId="27090" xr:uid="{DEED71B9-790E-49E1-B857-ADB248AB5F54}"/>
    <cellStyle name="Warning Text 2 2 2 2 2 2 2 2 2 23" xfId="31637" xr:uid="{915E1477-40B1-4107-B2A8-2E1A1BF57BFE}"/>
    <cellStyle name="Warning Text 2 2 2 2 2 2 2 2 2 24" xfId="30138" xr:uid="{E10873ED-22DD-41A6-A438-4E9024608669}"/>
    <cellStyle name="Warning Text 2 2 2 2 2 2 2 2 2 24 2" xfId="33492" xr:uid="{326C1DE6-52FA-4904-89F2-27E226503848}"/>
    <cellStyle name="Warning Text 2 2 2 2 2 2 2 2 2 24 3" xfId="36362" xr:uid="{819ED4BA-907F-4BAB-B886-ADF2DEBC5749}"/>
    <cellStyle name="Warning Text 2 2 2 2 2 2 2 2 2 24 4" xfId="32055" xr:uid="{8C6151E0-F0F1-44B9-AC30-5A5922D110F7}"/>
    <cellStyle name="Warning Text 2 2 2 2 2 2 2 2 2 24 5" xfId="36655" xr:uid="{195A9AD5-B691-4CAD-85B8-819FBE082641}"/>
    <cellStyle name="Warning Text 2 2 2 2 2 2 2 2 2 24 6" xfId="31275" xr:uid="{C5D76DA7-B88E-4803-9B26-5674BB6251E8}"/>
    <cellStyle name="Warning Text 2 2 2 2 2 2 2 2 2 24 7" xfId="27734" xr:uid="{618FDB48-17F7-40EC-8F4C-69078B96B307}"/>
    <cellStyle name="Warning Text 2 2 2 2 2 2 2 2 2 24 8" xfId="29985" xr:uid="{0E53DEC9-1E82-45D4-B667-658F0DA2B2F1}"/>
    <cellStyle name="Warning Text 2 2 2 2 2 2 2 2 2 24 9" xfId="36065" xr:uid="{3931FCF8-ED9D-4B20-AB6B-F6572B7D75FD}"/>
    <cellStyle name="Warning Text 2 2 2 2 2 2 2 2 2 25" xfId="33949" xr:uid="{76F854D9-493B-4F76-BCB8-9D3F88A7AC35}"/>
    <cellStyle name="Warning Text 2 2 2 2 2 2 2 2 2 26" xfId="33367" xr:uid="{B90D2AB6-5831-4CAB-A6DE-E57C7DDA1BBA}"/>
    <cellStyle name="Warning Text 2 2 2 2 2 2 2 2 2 27" xfId="34333" xr:uid="{3E53D76D-692D-4A1F-A365-ECF0D7B4C4A7}"/>
    <cellStyle name="Warning Text 2 2 2 2 2 2 2 2 2 28" xfId="35661" xr:uid="{5172FB3E-8000-4E3B-BE95-137211451091}"/>
    <cellStyle name="Warning Text 2 2 2 2 2 2 2 2 2 29" xfId="35714" xr:uid="{60712850-FDB2-4DBE-A25E-4FBE72C9F934}"/>
    <cellStyle name="Warning Text 2 2 2 2 2 2 2 2 2 3" xfId="23562" xr:uid="{3D593A72-8EBE-4B4B-AD42-56F51198C60D}"/>
    <cellStyle name="Warning Text 2 2 2 2 2 2 2 2 2 30" xfId="35762" xr:uid="{CB4D2945-B374-4DA0-B3FA-E662442624D6}"/>
    <cellStyle name="Warning Text 2 2 2 2 2 2 2 2 2 31" xfId="35807" xr:uid="{9F6A35E7-C419-448B-B587-7EDE3A9CB3BC}"/>
    <cellStyle name="Warning Text 2 2 2 2 2 2 2 2 2 32" xfId="35849" xr:uid="{05F886A4-69B2-47B6-AF13-AFCDE6541339}"/>
    <cellStyle name="Warning Text 2 2 2 2 2 2 2 2 2 33" xfId="35888" xr:uid="{B81DDF59-415E-48AB-B725-9B0DC550CD3C}"/>
    <cellStyle name="Warning Text 2 2 2 2 2 2 2 2 2 34" xfId="35924" xr:uid="{D85104FF-16ED-4BEE-8FCF-B1EB31EBD402}"/>
    <cellStyle name="Warning Text 2 2 2 2 2 2 2 2 2 35" xfId="35955" xr:uid="{67201762-4876-4EE9-A8B9-78B362499F5E}"/>
    <cellStyle name="Warning Text 2 2 2 2 2 2 2 2 2 36" xfId="35983" xr:uid="{8FC54880-768C-4396-938A-D6D3569894E1}"/>
    <cellStyle name="Warning Text 2 2 2 2 2 2 2 2 2 37" xfId="29443" xr:uid="{703BB4CB-F613-418D-B2D2-BFDC3CD9D571}"/>
    <cellStyle name="Warning Text 2 2 2 2 2 2 2 2 2 38" xfId="15122" xr:uid="{2744CA27-A86F-488C-B131-09E6DF713D93}"/>
    <cellStyle name="Warning Text 2 2 2 2 2 2 2 2 2 39" xfId="31776" xr:uid="{662D41AE-EFFA-498F-B929-6A1A981AFC8B}"/>
    <cellStyle name="Warning Text 2 2 2 2 2 2 2 2 2 4" xfId="22127" xr:uid="{F514AF29-6DD8-4C22-B3DB-82165FC6C9F7}"/>
    <cellStyle name="Warning Text 2 2 2 2 2 2 2 2 2 40" xfId="29231" xr:uid="{9702AE94-706C-4B25-9CCC-441D20BB5680}"/>
    <cellStyle name="Warning Text 2 2 2 2 2 2 2 2 2 41" xfId="36404" xr:uid="{E201B5A2-C910-43C1-8887-EE2FF52CB2AA}"/>
    <cellStyle name="Warning Text 2 2 2 2 2 2 2 2 2 42" xfId="30284" xr:uid="{1364D64E-8F7E-48F8-A973-6B7F8568EDA1}"/>
    <cellStyle name="Warning Text 2 2 2 2 2 2 2 2 2 43" xfId="16218" xr:uid="{FE7F080A-F181-4D21-8275-7A9799101CBF}"/>
    <cellStyle name="Warning Text 2 2 2 2 2 2 2 2 2 44" xfId="37245" xr:uid="{FDE77B50-983B-4E99-B78B-73CD776D2451}"/>
    <cellStyle name="Warning Text 2 2 2 2 2 2 2 2 2 5" xfId="24553" xr:uid="{97405839-57DB-490A-97DC-47DB2392E7CD}"/>
    <cellStyle name="Warning Text 2 2 2 2 2 2 2 2 2 6" xfId="21692" xr:uid="{0C009715-3570-4457-9D2D-6EF5484EE816}"/>
    <cellStyle name="Warning Text 2 2 2 2 2 2 2 2 2 7" xfId="24857" xr:uid="{4C56F64E-C22C-4F75-A97F-A970B74D3F19}"/>
    <cellStyle name="Warning Text 2 2 2 2 2 2 2 2 2 8" xfId="25034" xr:uid="{40BFD9D0-F9B8-49A2-BEC6-FBB02B935925}"/>
    <cellStyle name="Warning Text 2 2 2 2 2 2 2 2 2 9" xfId="25194" xr:uid="{6FFDD5C8-1C1D-48CC-93C0-801A172D720E}"/>
    <cellStyle name="Warning Text 2 2 2 2 2 2 2 2 20" xfId="22231" xr:uid="{A338E642-AB29-4813-9221-09E49D8836F3}"/>
    <cellStyle name="Warning Text 2 2 2 2 2 2 2 2 21" xfId="24396" xr:uid="{169BA79B-E134-4D30-8D75-99C5C17304CB}"/>
    <cellStyle name="Warning Text 2 2 2 2 2 2 2 2 22" xfId="20428" xr:uid="{F549F79A-F826-462A-9BA5-FF32332E1CA7}"/>
    <cellStyle name="Warning Text 2 2 2 2 2 2 2 2 23" xfId="22079" xr:uid="{8210F06C-B0EA-47D1-9A95-065A5D13EA6D}"/>
    <cellStyle name="Warning Text 2 2 2 2 2 2 2 2 24" xfId="24841" xr:uid="{5B26CB87-2B73-4E3E-8C0E-DF06BD448C3A}"/>
    <cellStyle name="Warning Text 2 2 2 2 2 2 2 2 25" xfId="25018" xr:uid="{C2E8F411-B3D3-430D-9D86-39BE7A29E3BA}"/>
    <cellStyle name="Warning Text 2 2 2 2 2 2 2 2 26" xfId="25179" xr:uid="{CA987CAE-649F-436D-8C84-4D005FD0A31A}"/>
    <cellStyle name="Warning Text 2 2 2 2 2 2 2 2 27" xfId="25332" xr:uid="{6DA8A23E-6AF0-46E5-B45B-301C7025FB2F}"/>
    <cellStyle name="Warning Text 2 2 2 2 2 2 2 2 28" xfId="25476" xr:uid="{FE3D7423-10E6-4752-9940-157F3501EF93}"/>
    <cellStyle name="Warning Text 2 2 2 2 2 2 2 2 29" xfId="25609" xr:uid="{BAB5132B-7BB6-42DE-8C1F-F55D0C2F6BD2}"/>
    <cellStyle name="Warning Text 2 2 2 2 2 2 2 2 3" xfId="18346" xr:uid="{CBD9021E-1325-479A-9E4F-548DBE80E542}"/>
    <cellStyle name="Warning Text 2 2 2 2 2 2 2 2 30" xfId="25727" xr:uid="{362332F5-6210-4228-9A51-9254E07BCE8E}"/>
    <cellStyle name="Warning Text 2 2 2 2 2 2 2 2 31" xfId="25834" xr:uid="{C2C9F4AC-41EB-4A0D-906E-951BC96DB092}"/>
    <cellStyle name="Warning Text 2 2 2 2 2 2 2 2 32" xfId="17597" xr:uid="{5D35B1A2-2DA3-46A3-9F4A-12BAFCBD146D}"/>
    <cellStyle name="Warning Text 2 2 2 2 2 2 2 2 33" xfId="18680" xr:uid="{FDDE6DF1-199E-464E-AB03-7DBB9E0764F8}"/>
    <cellStyle name="Warning Text 2 2 2 2 2 2 2 2 34" xfId="26285" xr:uid="{2174AC34-C1F6-4615-989E-2577BC3EF642}"/>
    <cellStyle name="Warning Text 2 2 2 2 2 2 2 2 35" xfId="26366" xr:uid="{1869B9C2-2FCB-4C4D-A751-F3D309E791FC}"/>
    <cellStyle name="Warning Text 2 2 2 2 2 2 2 2 36" xfId="26442" xr:uid="{D287687B-DC77-40D6-8501-C789A160083F}"/>
    <cellStyle name="Warning Text 2 2 2 2 2 2 2 2 37" xfId="26514" xr:uid="{AD1F2494-9069-4AA2-9030-65DEE71FCCDD}"/>
    <cellStyle name="Warning Text 2 2 2 2 2 2 2 2 38" xfId="26579" xr:uid="{4D8275DB-587D-468D-A91D-9EB080123629}"/>
    <cellStyle name="Warning Text 2 2 2 2 2 2 2 2 39" xfId="26638" xr:uid="{1E8F8F44-C6DC-4957-B8F5-4B4F9D880AB1}"/>
    <cellStyle name="Warning Text 2 2 2 2 2 2 2 2 4" xfId="18466" xr:uid="{FABA1707-646F-485F-BBAD-83D8155D31C1}"/>
    <cellStyle name="Warning Text 2 2 2 2 2 2 2 2 40" xfId="26693" xr:uid="{F93F577F-3397-4F8E-BF68-92549146AD4A}"/>
    <cellStyle name="Warning Text 2 2 2 2 2 2 2 2 41" xfId="26742" xr:uid="{5C563700-5C30-4621-BA8D-F712D9CC950B}"/>
    <cellStyle name="Warning Text 2 2 2 2 2 2 2 2 42" xfId="26790" xr:uid="{1F478496-35D5-4D87-8D81-30BEED5BD996}"/>
    <cellStyle name="Warning Text 2 2 2 2 2 2 2 2 43" xfId="26834" xr:uid="{9A48C906-25D5-4697-B644-BE6927B57D9B}"/>
    <cellStyle name="Warning Text 2 2 2 2 2 2 2 2 44" xfId="26876" xr:uid="{00380161-741F-4C03-870D-2C125DF22038}"/>
    <cellStyle name="Warning Text 2 2 2 2 2 2 2 2 45" xfId="26969" xr:uid="{24247219-D8F0-4598-B336-AE164CAA8BDC}"/>
    <cellStyle name="Warning Text 2 2 2 2 2 2 2 2 46" xfId="28840" xr:uid="{CC17C045-AF67-4C88-BD88-D5BEBC691002}"/>
    <cellStyle name="Warning Text 2 2 2 2 2 2 2 2 47" xfId="29016" xr:uid="{D65BA148-556C-4584-86F6-EF8278270077}"/>
    <cellStyle name="Warning Text 2 2 2 2 2 2 2 2 48" xfId="30408" xr:uid="{22A680B8-A053-4401-A580-8D457ADE2429}"/>
    <cellStyle name="Warning Text 2 2 2 2 2 2 2 2 49" xfId="28166" xr:uid="{91651651-9D22-4324-ABC0-78619C904364}"/>
    <cellStyle name="Warning Text 2 2 2 2 2 2 2 2 5" xfId="18589" xr:uid="{8147B52C-21C7-4927-9489-07E7ED03DD72}"/>
    <cellStyle name="Warning Text 2 2 2 2 2 2 2 2 50" xfId="30849" xr:uid="{ED50CD72-A5B3-4BFC-A866-319DAC1A0687}"/>
    <cellStyle name="Warning Text 2 2 2 2 2 2 2 2 51" xfId="30497" xr:uid="{2469BA16-448F-439C-9254-EFEB944431F7}"/>
    <cellStyle name="Warning Text 2 2 2 2 2 2 2 2 51 2" xfId="33284" xr:uid="{290EFBA1-6B4B-4E6D-A6FB-C7A3641B6F8C}"/>
    <cellStyle name="Warning Text 2 2 2 2 2 2 2 2 51 3" xfId="36297" xr:uid="{F9A6F173-4A73-4AA5-A1E1-91613A7308C6}"/>
    <cellStyle name="Warning Text 2 2 2 2 2 2 2 2 51 4" xfId="15288" xr:uid="{D087BFA9-8953-4F0E-9F35-FD05349B5C66}"/>
    <cellStyle name="Warning Text 2 2 2 2 2 2 2 2 51 5" xfId="27701" xr:uid="{692E452E-93BB-480A-A7B3-713ED7A56024}"/>
    <cellStyle name="Warning Text 2 2 2 2 2 2 2 2 51 6" xfId="32107" xr:uid="{5292DDED-59C0-4043-B142-125469830BC1}"/>
    <cellStyle name="Warning Text 2 2 2 2 2 2 2 2 51 7" xfId="31390" xr:uid="{30908744-C6CB-4EDA-AC3C-61ED0810DEFA}"/>
    <cellStyle name="Warning Text 2 2 2 2 2 2 2 2 51 8" xfId="29427" xr:uid="{615E6BCE-5142-420A-B0B4-7B67D0D0F829}"/>
    <cellStyle name="Warning Text 2 2 2 2 2 2 2 2 51 9" xfId="36612" xr:uid="{20C5D6A0-74CA-48C4-876B-A77A3551EA01}"/>
    <cellStyle name="Warning Text 2 2 2 2 2 2 2 2 52" xfId="33312" xr:uid="{41611D0E-4D90-4688-84D3-2B82644B2FD0}"/>
    <cellStyle name="Warning Text 2 2 2 2 2 2 2 2 53" xfId="35479" xr:uid="{B4779E25-67B7-464E-852A-C1B1A872C0B2}"/>
    <cellStyle name="Warning Text 2 2 2 2 2 2 2 2 54" xfId="32628" xr:uid="{2B09747A-26B1-48E9-BCD7-8FC45334BCED}"/>
    <cellStyle name="Warning Text 2 2 2 2 2 2 2 2 55" xfId="34270" xr:uid="{F312165C-E207-4BC7-AAC6-20AD6CFF867F}"/>
    <cellStyle name="Warning Text 2 2 2 2 2 2 2 2 56" xfId="33733" xr:uid="{C7CA63CC-9E9F-41CB-96BD-436662CEB125}"/>
    <cellStyle name="Warning Text 2 2 2 2 2 2 2 2 57" xfId="34798" xr:uid="{1467BEA4-F48B-47ED-8453-60469EA4A94E}"/>
    <cellStyle name="Warning Text 2 2 2 2 2 2 2 2 58" xfId="33541" xr:uid="{A89E7613-BC50-4CCB-A9DC-32516C0E3D92}"/>
    <cellStyle name="Warning Text 2 2 2 2 2 2 2 2 59" xfId="32870" xr:uid="{9276A5CA-A1A1-47C1-A7C2-FBDC8ABDD1ED}"/>
    <cellStyle name="Warning Text 2 2 2 2 2 2 2 2 6" xfId="18711" xr:uid="{898C9362-F1CB-4B88-974D-8930A4D7B780}"/>
    <cellStyle name="Warning Text 2 2 2 2 2 2 2 2 60" xfId="33381" xr:uid="{C4738915-EF35-4A5F-BFEE-B4C37B5E6625}"/>
    <cellStyle name="Warning Text 2 2 2 2 2 2 2 2 61" xfId="35230" xr:uid="{C0ED557B-D2AB-42FF-83C0-25D6661923EF}"/>
    <cellStyle name="Warning Text 2 2 2 2 2 2 2 2 62" xfId="33860" xr:uid="{F5C4CA81-EF02-4E89-A212-16D4495924DC}"/>
    <cellStyle name="Warning Text 2 2 2 2 2 2 2 2 63" xfId="34396" xr:uid="{98DC16A3-37D9-4301-8DC9-47D595101C84}"/>
    <cellStyle name="Warning Text 2 2 2 2 2 2 2 2 64" xfId="29008" xr:uid="{6645E3A1-A8E8-4D5F-A178-AC5385728BB8}"/>
    <cellStyle name="Warning Text 2 2 2 2 2 2 2 2 65" xfId="28623" xr:uid="{411E0C55-1F9F-4425-A1A0-46ACDD1EBF6F}"/>
    <cellStyle name="Warning Text 2 2 2 2 2 2 2 2 66" xfId="31483" xr:uid="{4B350D1C-CA43-4AF7-8870-42AE38549B98}"/>
    <cellStyle name="Warning Text 2 2 2 2 2 2 2 2 67" xfId="27105" xr:uid="{38A5E3A6-0820-42B9-9770-A37757D74BFA}"/>
    <cellStyle name="Warning Text 2 2 2 2 2 2 2 2 68" xfId="28729" xr:uid="{D927BE86-3ADC-427E-A462-284F6F627D6E}"/>
    <cellStyle name="Warning Text 2 2 2 2 2 2 2 2 69" xfId="15320" xr:uid="{8247FD88-6BC5-4FD6-9D70-25A586C687C7}"/>
    <cellStyle name="Warning Text 2 2 2 2 2 2 2 2 7" xfId="18825" xr:uid="{987BEC8E-B119-4BE8-B24C-6760B3C23C9D}"/>
    <cellStyle name="Warning Text 2 2 2 2 2 2 2 2 70" xfId="14728" xr:uid="{04CE353A-E412-4072-BF9D-B8A1F3BC052F}"/>
    <cellStyle name="Warning Text 2 2 2 2 2 2 2 2 71" xfId="37244" xr:uid="{65DD1365-C070-491A-9AD3-6980489815E5}"/>
    <cellStyle name="Warning Text 2 2 2 2 2 2 2 2 8" xfId="18944" xr:uid="{1A70CEA1-B619-494D-8FCB-1573C39E016A}"/>
    <cellStyle name="Warning Text 2 2 2 2 2 2 2 2 9" xfId="19057" xr:uid="{1C9E723F-C3E9-40EB-A60F-4FAA812819D7}"/>
    <cellStyle name="Warning Text 2 2 2 2 2 2 2 20" xfId="23916" xr:uid="{8EF4A7E1-597A-4AA3-B020-14AD78591839}"/>
    <cellStyle name="Warning Text 2 2 2 2 2 2 2 21" xfId="21843" xr:uid="{9E6295C0-0E1E-4F4B-8216-C94C7F0F2E63}"/>
    <cellStyle name="Warning Text 2 2 2 2 2 2 2 22" xfId="21309" xr:uid="{DB108ECD-79E1-445D-91FE-370AEB56971D}"/>
    <cellStyle name="Warning Text 2 2 2 2 2 2 2 23" xfId="20946" xr:uid="{50F44665-A30F-4480-988C-5535BBC5B642}"/>
    <cellStyle name="Warning Text 2 2 2 2 2 2 2 24" xfId="24531" xr:uid="{F12BB759-4B23-4EE5-882A-695718A5BE5C}"/>
    <cellStyle name="Warning Text 2 2 2 2 2 2 2 25" xfId="22373" xr:uid="{5AF2E5C7-EA03-48C9-8183-78994788DA0F}"/>
    <cellStyle name="Warning Text 2 2 2 2 2 2 2 26" xfId="23936" xr:uid="{D409AEC0-C919-4AA3-A284-CD5DA14BCB43}"/>
    <cellStyle name="Warning Text 2 2 2 2 2 2 2 27" xfId="20654" xr:uid="{DE55287C-DF20-45DC-BBEA-788C4B7C2AF3}"/>
    <cellStyle name="Warning Text 2 2 2 2 2 2 2 28" xfId="21027" xr:uid="{85664643-9B02-40FD-B815-40E1F8AB384B}"/>
    <cellStyle name="Warning Text 2 2 2 2 2 2 2 29" xfId="24550" xr:uid="{99D5C93D-7774-438D-9AF7-DB71E7D3F5A7}"/>
    <cellStyle name="Warning Text 2 2 2 2 2 2 2 3" xfId="16171" xr:uid="{2CBA0201-6AC2-4357-B305-3A58F9328159}"/>
    <cellStyle name="Warning Text 2 2 2 2 2 2 2 3 10" xfId="21790" xr:uid="{12DC5C72-1D5D-4ACD-817A-22E1B5927AD5}"/>
    <cellStyle name="Warning Text 2 2 2 2 2 2 2 3 11" xfId="20209" xr:uid="{C52DFF33-6BC3-4365-841F-34D8EB79DE45}"/>
    <cellStyle name="Warning Text 2 2 2 2 2 2 2 3 12" xfId="21146" xr:uid="{AB670D6B-22CB-46BC-84BF-530107EDFCA1}"/>
    <cellStyle name="Warning Text 2 2 2 2 2 2 2 3 13" xfId="24884" xr:uid="{258C8FF3-AB24-4780-AB39-D1E1013E9B4F}"/>
    <cellStyle name="Warning Text 2 2 2 2 2 2 2 3 14" xfId="25057" xr:uid="{6351634E-378A-4361-9FD8-5F953B5A77CF}"/>
    <cellStyle name="Warning Text 2 2 2 2 2 2 2 3 15" xfId="25214" xr:uid="{848FA545-324C-4C25-9CB6-0722B58CD07C}"/>
    <cellStyle name="Warning Text 2 2 2 2 2 2 2 3 16" xfId="25363" xr:uid="{41E596F2-58EE-4F8A-A2A3-541C1EB7A06A}"/>
    <cellStyle name="Warning Text 2 2 2 2 2 2 2 3 17" xfId="25504" xr:uid="{143CBCD0-69DB-479B-AD85-EB582CE5FB24}"/>
    <cellStyle name="Warning Text 2 2 2 2 2 2 2 3 18" xfId="27892" xr:uid="{0EA56AD6-2051-4569-8F10-78F339E34B52}"/>
    <cellStyle name="Warning Text 2 2 2 2 2 2 2 3 19" xfId="30488" xr:uid="{E3F04EF6-857B-4C56-AA32-D8084E27B506}"/>
    <cellStyle name="Warning Text 2 2 2 2 2 2 2 3 2" xfId="18345" xr:uid="{AF89A7DE-1295-4C3D-BF92-EC0B83C5FC93}"/>
    <cellStyle name="Warning Text 2 2 2 2 2 2 2 3 2 2" xfId="22308" xr:uid="{C41878CB-ECBA-4EFE-B250-2BBB563BD964}"/>
    <cellStyle name="Warning Text 2 2 2 2 2 2 2 3 2 2 2" xfId="22999" xr:uid="{64B3D434-FD0C-4035-91AE-90E192DBE271}"/>
    <cellStyle name="Warning Text 2 2 2 2 2 2 2 3 2 2 3" xfId="29707" xr:uid="{D0E0E4DA-4ACA-45F8-B530-1D6B974AA65A}"/>
    <cellStyle name="Warning Text 2 2 2 2 2 2 2 3 2 2 4" xfId="28076" xr:uid="{38980180-9DF2-4022-8AC5-113C3F17F4CA}"/>
    <cellStyle name="Warning Text 2 2 2 2 2 2 2 3 2 2 5" xfId="15150" xr:uid="{C827F614-1831-4B5E-AB11-A1D758945A1A}"/>
    <cellStyle name="Warning Text 2 2 2 2 2 2 2 3 2 2 6" xfId="28422" xr:uid="{3FEAA71B-1897-4B26-850E-FAA98ED196C0}"/>
    <cellStyle name="Warning Text 2 2 2 2 2 2 2 3 2 2 7" xfId="28706" xr:uid="{29A82FAC-CE61-4C9E-84D1-7E143234635B}"/>
    <cellStyle name="Warning Text 2 2 2 2 2 2 2 3 2 2 8" xfId="31027" xr:uid="{D8B38951-567D-441C-9011-8B2173845828}"/>
    <cellStyle name="Warning Text 2 2 2 2 2 2 2 3 2 3" xfId="29308" xr:uid="{C51E6EE2-C9C9-467B-823F-7BF64B19EE0B}"/>
    <cellStyle name="Warning Text 2 2 2 2 2 2 2 3 2 4" xfId="29912" xr:uid="{3D02369F-73AB-4488-83C1-E893C111999A}"/>
    <cellStyle name="Warning Text 2 2 2 2 2 2 2 3 2 5" xfId="29253" xr:uid="{022936FD-2396-4035-82F7-0984A5AE3E26}"/>
    <cellStyle name="Warning Text 2 2 2 2 2 2 2 3 2 6" xfId="29755" xr:uid="{5C0D36C4-4656-4750-817F-641B86899CD0}"/>
    <cellStyle name="Warning Text 2 2 2 2 2 2 2 3 2 7" xfId="29890" xr:uid="{001A97E3-6090-4D66-8C2B-4CB1E16D023A}"/>
    <cellStyle name="Warning Text 2 2 2 2 2 2 2 3 2 8" xfId="30595" xr:uid="{4F2CE7DB-EFD7-4DE1-AE6D-7B6A9635FBC2}"/>
    <cellStyle name="Warning Text 2 2 2 2 2 2 2 3 20" xfId="16017" xr:uid="{8A7C2A5C-6044-4329-BA4E-3B90DA999974}"/>
    <cellStyle name="Warning Text 2 2 2 2 2 2 2 3 21" xfId="30049" xr:uid="{6CF9D9D6-3BA7-4F0A-8C51-67BA38878A55}"/>
    <cellStyle name="Warning Text 2 2 2 2 2 2 2 3 22" xfId="15498" xr:uid="{5617639D-7034-4E96-A5DC-3665345C121B}"/>
    <cellStyle name="Warning Text 2 2 2 2 2 2 2 3 23" xfId="30372" xr:uid="{7C1C080F-1F02-4B0C-A50E-217D60FFF8FF}"/>
    <cellStyle name="Warning Text 2 2 2 2 2 2 2 3 3" xfId="24335" xr:uid="{D56528A7-991B-4AEB-B77A-3FCFA74DB69B}"/>
    <cellStyle name="Warning Text 2 2 2 2 2 2 2 3 4" xfId="20261" xr:uid="{5026D195-EA44-4092-AE72-AD78DACFE4C3}"/>
    <cellStyle name="Warning Text 2 2 2 2 2 2 2 3 5" xfId="24612" xr:uid="{6615548A-56E5-4F54-A14C-ACAC299B76E8}"/>
    <cellStyle name="Warning Text 2 2 2 2 2 2 2 3 6" xfId="20720" xr:uid="{65A535D2-3084-4615-8862-34D8C46F5C68}"/>
    <cellStyle name="Warning Text 2 2 2 2 2 2 2 3 7" xfId="24567" xr:uid="{605BB23D-2E89-40AA-BC6F-DEBAFF379BDB}"/>
    <cellStyle name="Warning Text 2 2 2 2 2 2 2 3 8" xfId="20521" xr:uid="{5FC1D5A0-769F-4C9D-8CC0-AD5377DD3777}"/>
    <cellStyle name="Warning Text 2 2 2 2 2 2 2 3 9" xfId="24752" xr:uid="{9B9AF928-29E2-48EA-A45B-47EF656B04D2}"/>
    <cellStyle name="Warning Text 2 2 2 2 2 2 2 30" xfId="19977" xr:uid="{5BFE6E96-5DAA-427C-AC7C-14877725A3FA}"/>
    <cellStyle name="Warning Text 2 2 2 2 2 2 2 31" xfId="24160" xr:uid="{4743F9EF-C02A-4C8C-B130-675D4B735D92}"/>
    <cellStyle name="Warning Text 2 2 2 2 2 2 2 32" xfId="16596" xr:uid="{CC1B4F11-05CB-4333-988B-BFBC77EF54F9}"/>
    <cellStyle name="Warning Text 2 2 2 2 2 2 2 33" xfId="18655" xr:uid="{019B97AC-A49A-48A7-B00F-533BB8864B17}"/>
    <cellStyle name="Warning Text 2 2 2 2 2 2 2 34" xfId="26284" xr:uid="{4BD0DF06-B8FB-4039-8495-54334C7BEF30}"/>
    <cellStyle name="Warning Text 2 2 2 2 2 2 2 35" xfId="26365" xr:uid="{C9A689F9-754C-42DB-B9B0-ED412CF2E107}"/>
    <cellStyle name="Warning Text 2 2 2 2 2 2 2 36" xfId="26441" xr:uid="{97843658-F9F5-4587-9E17-881DC6DD59BA}"/>
    <cellStyle name="Warning Text 2 2 2 2 2 2 2 37" xfId="26513" xr:uid="{EF897F20-B0E7-43B6-8DD6-8693C1984308}"/>
    <cellStyle name="Warning Text 2 2 2 2 2 2 2 38" xfId="26578" xr:uid="{685A0BED-18FC-4A2F-B309-E4DA6E304680}"/>
    <cellStyle name="Warning Text 2 2 2 2 2 2 2 39" xfId="26637" xr:uid="{9F2673E0-B1F9-43F0-A6DC-43A8286A91C4}"/>
    <cellStyle name="Warning Text 2 2 2 2 2 2 2 4" xfId="18465" xr:uid="{967FED51-B885-414E-B7AB-F6EFF0B46F46}"/>
    <cellStyle name="Warning Text 2 2 2 2 2 2 2 40" xfId="26692" xr:uid="{AC4EDC69-25B5-4985-804E-542BD6B53808}"/>
    <cellStyle name="Warning Text 2 2 2 2 2 2 2 41" xfId="26741" xr:uid="{126E12EC-420C-4C3B-92C3-742003F73AAD}"/>
    <cellStyle name="Warning Text 2 2 2 2 2 2 2 42" xfId="26789" xr:uid="{519ADC26-1EC7-4102-93DF-BAB1AB1AAAB8}"/>
    <cellStyle name="Warning Text 2 2 2 2 2 2 2 43" xfId="26833" xr:uid="{5F15FBC2-A2FC-42E9-8BAF-3938F258D5A2}"/>
    <cellStyle name="Warning Text 2 2 2 2 2 2 2 44" xfId="26875" xr:uid="{A126C194-6E71-4207-BF3F-B4D070993866}"/>
    <cellStyle name="Warning Text 2 2 2 2 2 2 2 45" xfId="26897" xr:uid="{75942F42-8B61-40A2-9A0F-0D48A7A6068C}"/>
    <cellStyle name="Warning Text 2 2 2 2 2 2 2 46" xfId="15744" xr:uid="{844550F4-BE58-43A5-A4B5-E9303D43BB9F}"/>
    <cellStyle name="Warning Text 2 2 2 2 2 2 2 47" xfId="30944" xr:uid="{40F482AC-AC21-47A4-8682-3E745B3A6EAE}"/>
    <cellStyle name="Warning Text 2 2 2 2 2 2 2 48" xfId="15845" xr:uid="{E841BC38-5FF5-4E58-9A69-D1C5BA29645E}"/>
    <cellStyle name="Warning Text 2 2 2 2 2 2 2 49" xfId="15087" xr:uid="{B2AA3103-3F51-43BB-8154-ED8C3F818F02}"/>
    <cellStyle name="Warning Text 2 2 2 2 2 2 2 5" xfId="18588" xr:uid="{897DD1F2-9FB3-460D-AB1F-A6FABBC92398}"/>
    <cellStyle name="Warning Text 2 2 2 2 2 2 2 50" xfId="14798" xr:uid="{F6BC2094-D994-4B8B-BEA0-45A283B9F919}"/>
    <cellStyle name="Warning Text 2 2 2 2 2 2 2 51" xfId="28234" xr:uid="{0586A835-A6A9-4038-9AF2-2E982372756D}"/>
    <cellStyle name="Warning Text 2 2 2 2 2 2 2 51 2" xfId="33283" xr:uid="{1E6346A2-EBD5-4A94-8AB0-A7E4351DDC53}"/>
    <cellStyle name="Warning Text 2 2 2 2 2 2 2 51 3" xfId="36296" xr:uid="{18689C23-EF7C-4410-91A2-87FC7736F7D2}"/>
    <cellStyle name="Warning Text 2 2 2 2 2 2 2 51 4" xfId="28009" xr:uid="{60472FD3-D146-4AA1-97A2-ED1FC43FC02E}"/>
    <cellStyle name="Warning Text 2 2 2 2 2 2 2 51 5" xfId="27356" xr:uid="{72D8D960-D14F-4EE2-8328-9CF15D82A492}"/>
    <cellStyle name="Warning Text 2 2 2 2 2 2 2 51 6" xfId="15136" xr:uid="{23680DBC-AB12-4126-B135-EADF11C6B8F3}"/>
    <cellStyle name="Warning Text 2 2 2 2 2 2 2 51 7" xfId="36623" xr:uid="{AE3ECC43-D7B8-4821-8621-3454A14EA32E}"/>
    <cellStyle name="Warning Text 2 2 2 2 2 2 2 51 8" xfId="31640" xr:uid="{4C204F49-2197-4E2B-8268-2CB6C395100C}"/>
    <cellStyle name="Warning Text 2 2 2 2 2 2 2 51 9" xfId="30506" xr:uid="{6187370B-8030-4E23-BF3F-12481EFF1604}"/>
    <cellStyle name="Warning Text 2 2 2 2 2 2 2 52" xfId="34868" xr:uid="{EA13E5EA-6FD9-4AA7-B06B-5493A7CA9CAD}"/>
    <cellStyle name="Warning Text 2 2 2 2 2 2 2 53" xfId="35202" xr:uid="{7D0EF4BB-310B-4C62-839D-3E23BDDD8788}"/>
    <cellStyle name="Warning Text 2 2 2 2 2 2 2 54" xfId="35689" xr:uid="{5869C3C6-0D83-4011-A282-6EDE9A0DA03B}"/>
    <cellStyle name="Warning Text 2 2 2 2 2 2 2 55" xfId="35738" xr:uid="{119D0D62-6CBB-4E36-8564-5ACE2E2A4D59}"/>
    <cellStyle name="Warning Text 2 2 2 2 2 2 2 56" xfId="35784" xr:uid="{2D6475AA-5EDF-4287-AA14-58795DE1DE0B}"/>
    <cellStyle name="Warning Text 2 2 2 2 2 2 2 57" xfId="35826" xr:uid="{683AE3A7-57CC-444A-B50D-FBE58C44DEB4}"/>
    <cellStyle name="Warning Text 2 2 2 2 2 2 2 58" xfId="35868" xr:uid="{17E96C3C-0484-4D65-BFE8-9B9DF7AB9003}"/>
    <cellStyle name="Warning Text 2 2 2 2 2 2 2 59" xfId="35906" xr:uid="{3DDC5A93-8E41-4E87-96F2-BD7E9C0BFA86}"/>
    <cellStyle name="Warning Text 2 2 2 2 2 2 2 6" xfId="18710" xr:uid="{21076AC8-7020-4A8D-9EF1-63E98A9AA941}"/>
    <cellStyle name="Warning Text 2 2 2 2 2 2 2 60" xfId="35938" xr:uid="{6B927B0D-48DD-4CFF-A53D-EE2696C36617}"/>
    <cellStyle name="Warning Text 2 2 2 2 2 2 2 61" xfId="35968" xr:uid="{65C7E7CF-61F3-4CD2-A1D4-70F1ADB51A4B}"/>
    <cellStyle name="Warning Text 2 2 2 2 2 2 2 62" xfId="35993" xr:uid="{55737E9D-4684-4D67-B2ED-37E8C7FE2EA2}"/>
    <cellStyle name="Warning Text 2 2 2 2 2 2 2 63" xfId="36013" xr:uid="{5228ECC4-6097-4216-9576-B17626D4BA19}"/>
    <cellStyle name="Warning Text 2 2 2 2 2 2 2 64" xfId="15445" xr:uid="{1DF4C78D-745A-4ECE-B8A2-8A5DD158B445}"/>
    <cellStyle name="Warning Text 2 2 2 2 2 2 2 65" xfId="32239" xr:uid="{0753A791-8416-4D81-8221-B28563B0B809}"/>
    <cellStyle name="Warning Text 2 2 2 2 2 2 2 66" xfId="31895" xr:uid="{9492BD5B-245D-477D-9CB9-1EED0C41C032}"/>
    <cellStyle name="Warning Text 2 2 2 2 2 2 2 67" xfId="31943" xr:uid="{2331F973-E517-40D8-806F-9ED5F039ED33}"/>
    <cellStyle name="Warning Text 2 2 2 2 2 2 2 68" xfId="29042" xr:uid="{95BA9064-1208-4F28-919A-8A6A2E3782C3}"/>
    <cellStyle name="Warning Text 2 2 2 2 2 2 2 69" xfId="31551" xr:uid="{CA2CD57F-338E-4890-AEBF-E27DDB222176}"/>
    <cellStyle name="Warning Text 2 2 2 2 2 2 2 7" xfId="18824" xr:uid="{96256896-78A6-42E8-A105-BB09C52F55F9}"/>
    <cellStyle name="Warning Text 2 2 2 2 2 2 2 70" xfId="36518" xr:uid="{E293704F-38CD-41EF-98CA-DB9469B71B6B}"/>
    <cellStyle name="Warning Text 2 2 2 2 2 2 2 71" xfId="37183" xr:uid="{7F32B258-DBDE-43E8-8ED9-03113777C2BD}"/>
    <cellStyle name="Warning Text 2 2 2 2 2 2 2 8" xfId="18943" xr:uid="{2A620561-F6C9-49AA-8F39-AB83E37CB364}"/>
    <cellStyle name="Warning Text 2 2 2 2 2 2 2 9" xfId="19056" xr:uid="{44CBF15E-62E8-425A-98B0-6C7BED515BFC}"/>
    <cellStyle name="Warning Text 2 2 2 2 2 2 20" xfId="23734" xr:uid="{43825C00-EFEB-4AD9-81FC-B18591B41672}"/>
    <cellStyle name="Warning Text 2 2 2 2 2 2 21" xfId="22039" xr:uid="{C3BECD2C-EC18-4E9D-882F-8B622F1DFFB7}"/>
    <cellStyle name="Warning Text 2 2 2 2 2 2 22" xfId="23920" xr:uid="{D3DFBE3B-6CD8-4946-90F4-937B4F9E90DA}"/>
    <cellStyle name="Warning Text 2 2 2 2 2 2 23" xfId="21281" xr:uid="{C7DFAF59-410E-4C66-BBD0-C8C6E7E6B0CA}"/>
    <cellStyle name="Warning Text 2 2 2 2 2 2 24" xfId="23958" xr:uid="{884E6799-40A6-4768-A061-21C97A8ACF59}"/>
    <cellStyle name="Warning Text 2 2 2 2 2 2 25" xfId="21322" xr:uid="{35D576EF-E7BF-4D4B-AC7B-98A7CA8CDA80}"/>
    <cellStyle name="Warning Text 2 2 2 2 2 2 26" xfId="24859" xr:uid="{0497874D-DFB5-47A3-AB1C-9D36910273D0}"/>
    <cellStyle name="Warning Text 2 2 2 2 2 2 27" xfId="25035" xr:uid="{2E68AEC2-A6AF-41DA-8C6F-AC55AB9AC405}"/>
    <cellStyle name="Warning Text 2 2 2 2 2 2 28" xfId="25195" xr:uid="{B2CA23F8-6660-4A34-93B6-F0BCE1B993DE}"/>
    <cellStyle name="Warning Text 2 2 2 2 2 2 29" xfId="25345" xr:uid="{4E4F6B4A-0F7C-46F8-9F46-3D69A16BFBE5}"/>
    <cellStyle name="Warning Text 2 2 2 2 2 2 3" xfId="16170" xr:uid="{D4107540-078C-4E9C-BDDF-2B45E7C574BA}"/>
    <cellStyle name="Warning Text 2 2 2 2 2 2 3 10" xfId="21612" xr:uid="{C57F541E-A8B4-4E0C-B0C7-1137C62F7E42}"/>
    <cellStyle name="Warning Text 2 2 2 2 2 2 3 11" xfId="24357" xr:uid="{025B3054-3788-41BF-94F1-0C392F1A3581}"/>
    <cellStyle name="Warning Text 2 2 2 2 2 2 3 12" xfId="21837" xr:uid="{AD28B74E-6067-48DF-85B8-ED37F163AA08}"/>
    <cellStyle name="Warning Text 2 2 2 2 2 2 3 13" xfId="24394" xr:uid="{A0C255B3-F2CF-4D8B-B3E0-AF8157C6FF36}"/>
    <cellStyle name="Warning Text 2 2 2 2 2 2 3 14" xfId="20427" xr:uid="{4933E04B-297C-45EB-B70D-653BCA2B1680}"/>
    <cellStyle name="Warning Text 2 2 2 2 2 2 3 15" xfId="21036" xr:uid="{FF1D617E-0889-40A2-A66B-9BE41E950057}"/>
    <cellStyle name="Warning Text 2 2 2 2 2 2 3 16" xfId="24776" xr:uid="{80B7D20C-FDDF-48D3-B4FE-481BCD3EE324}"/>
    <cellStyle name="Warning Text 2 2 2 2 2 2 3 17" xfId="20060" xr:uid="{0ABDC09C-6D2C-4268-BC32-D8A04296B68A}"/>
    <cellStyle name="Warning Text 2 2 2 2 2 2 3 18" xfId="27835" xr:uid="{57DF38F5-2B27-407D-9648-3BFB4D514B90}"/>
    <cellStyle name="Warning Text 2 2 2 2 2 2 3 19" xfId="30732" xr:uid="{ADAA19D0-A7B9-4CA5-9D96-5723BB782D2E}"/>
    <cellStyle name="Warning Text 2 2 2 2 2 2 3 2" xfId="18268" xr:uid="{5C0B60EE-AD39-43F1-9813-371B9605EDD9}"/>
    <cellStyle name="Warning Text 2 2 2 2 2 2 3 2 2" xfId="22307" xr:uid="{81746A51-4DEF-4657-B5C5-C4349F864A50}"/>
    <cellStyle name="Warning Text 2 2 2 2 2 2 3 2 2 2" xfId="22950" xr:uid="{0F6FCFAD-1ECA-4310-8E0E-4E9C3839C818}"/>
    <cellStyle name="Warning Text 2 2 2 2 2 2 3 2 2 3" xfId="29664" xr:uid="{1F2DE95E-498A-4787-8FF3-20AD18899697}"/>
    <cellStyle name="Warning Text 2 2 2 2 2 2 3 2 2 4" xfId="27998" xr:uid="{E6531139-BA49-4D7F-86AB-065F820FD478}"/>
    <cellStyle name="Warning Text 2 2 2 2 2 2 3 2 2 5" xfId="28800" xr:uid="{8793C01B-EAC5-4CC8-B2A6-EE44DAC95F7C}"/>
    <cellStyle name="Warning Text 2 2 2 2 2 2 3 2 2 6" xfId="27235" xr:uid="{2A6AC8F1-CE27-429A-95EF-C850A3BABC01}"/>
    <cellStyle name="Warning Text 2 2 2 2 2 2 3 2 2 7" xfId="28426" xr:uid="{0E62B426-59CE-45C4-8FC0-C136E4D02C43}"/>
    <cellStyle name="Warning Text 2 2 2 2 2 2 3 2 2 8" xfId="31338" xr:uid="{A050D85B-B06A-4C67-8511-004F25644490}"/>
    <cellStyle name="Warning Text 2 2 2 2 2 2 3 2 3" xfId="29307" xr:uid="{A0D023FD-4B95-4D2A-9840-A66814CBF2BB}"/>
    <cellStyle name="Warning Text 2 2 2 2 2 2 3 2 4" xfId="28628" xr:uid="{006A1329-F8D2-4933-9679-6B2E1892F9F0}"/>
    <cellStyle name="Warning Text 2 2 2 2 2 2 3 2 5" xfId="15261" xr:uid="{6A7340FD-F076-4026-8AB0-4B281081107F}"/>
    <cellStyle name="Warning Text 2 2 2 2 2 2 3 2 6" xfId="28658" xr:uid="{E616F6BF-E368-47D1-94E9-DD20086DF127}"/>
    <cellStyle name="Warning Text 2 2 2 2 2 2 3 2 7" xfId="28012" xr:uid="{6C07AB61-D148-4212-8A2B-4485880B130A}"/>
    <cellStyle name="Warning Text 2 2 2 2 2 2 3 2 8" xfId="31065" xr:uid="{B6A21850-BCD2-49A9-9107-72826C0FEA2B}"/>
    <cellStyle name="Warning Text 2 2 2 2 2 2 3 20" xfId="15920" xr:uid="{EC9EA4AA-E46E-490D-AED5-6FD06B2EAAB7}"/>
    <cellStyle name="Warning Text 2 2 2 2 2 2 3 21" xfId="15738" xr:uid="{8CDEF9F8-E76A-4C5A-8658-8E871D6CE1FC}"/>
    <cellStyle name="Warning Text 2 2 2 2 2 2 3 22" xfId="28281" xr:uid="{B0AAD187-8634-4677-8C5C-71512F3C5405}"/>
    <cellStyle name="Warning Text 2 2 2 2 2 2 3 23" xfId="27422" xr:uid="{AA693817-D8C0-48CA-BB12-9DD6ABE0D736}"/>
    <cellStyle name="Warning Text 2 2 2 2 2 2 3 3" xfId="24285" xr:uid="{066E78C3-24BE-48D3-8562-ABDA069C3155}"/>
    <cellStyle name="Warning Text 2 2 2 2 2 2 3 4" xfId="20740" xr:uid="{E6BE8491-A716-4B88-B04B-8E3FA1C687AD}"/>
    <cellStyle name="Warning Text 2 2 2 2 2 2 3 5" xfId="23850" xr:uid="{3AD5EE28-C429-4873-9535-EB4A4FBAA67C}"/>
    <cellStyle name="Warning Text 2 2 2 2 2 2 3 6" xfId="21527" xr:uid="{59E808A7-A06A-477F-A1A8-F29E5D276073}"/>
    <cellStyle name="Warning Text 2 2 2 2 2 2 3 7" xfId="24626" xr:uid="{CC0EC4D2-848D-44CF-B1D7-3865E24C97A8}"/>
    <cellStyle name="Warning Text 2 2 2 2 2 2 3 8" xfId="22241" xr:uid="{66932368-028D-4E58-9B8D-145C3AB0EB34}"/>
    <cellStyle name="Warning Text 2 2 2 2 2 2 3 9" xfId="23728" xr:uid="{9010916E-B1CF-4C99-BC29-6E0D68FAAE3E}"/>
    <cellStyle name="Warning Text 2 2 2 2 2 2 30" xfId="25488" xr:uid="{309DE7C2-74B9-40C8-96B9-934DB733C3A1}"/>
    <cellStyle name="Warning Text 2 2 2 2 2 2 31" xfId="25620" xr:uid="{CE9BE82C-1DE8-41D9-8541-2168D07502FA}"/>
    <cellStyle name="Warning Text 2 2 2 2 2 2 32" xfId="16890" xr:uid="{FA6115FD-4A68-4307-A89B-BEE193E7AA33}"/>
    <cellStyle name="Warning Text 2 2 2 2 2 2 33" xfId="17715" xr:uid="{6C261E25-4239-4C98-94DF-5092BDD0E715}"/>
    <cellStyle name="Warning Text 2 2 2 2 2 2 34" xfId="22678" xr:uid="{49B5A870-45D1-414E-97F2-FB88A31271C6}"/>
    <cellStyle name="Warning Text 2 2 2 2 2 2 35" xfId="22801" xr:uid="{A16E7059-1C0E-4724-BB36-2841E8BB30D4}"/>
    <cellStyle name="Warning Text 2 2 2 2 2 2 36" xfId="23395" xr:uid="{C70FF6B5-811E-4F7F-A756-87FD5DA60A1E}"/>
    <cellStyle name="Warning Text 2 2 2 2 2 2 37" xfId="23261" xr:uid="{755BC492-9E04-4F62-A0D2-860B0580C355}"/>
    <cellStyle name="Warning Text 2 2 2 2 2 2 38" xfId="18068" xr:uid="{2FEAE9D2-DFA0-4A49-991F-D2623E98E3AC}"/>
    <cellStyle name="Warning Text 2 2 2 2 2 2 39" xfId="19122" xr:uid="{3CF9DCCA-352B-4EC3-90AE-A203F892B2C5}"/>
    <cellStyle name="Warning Text 2 2 2 2 2 2 4" xfId="18388" xr:uid="{A4316BE4-4AEF-40E6-8CD7-FA2675A5C601}"/>
    <cellStyle name="Warning Text 2 2 2 2 2 2 40" xfId="22525" xr:uid="{9D082C8A-531E-4FB8-B3F1-F8B23547EF56}"/>
    <cellStyle name="Warning Text 2 2 2 2 2 2 41" xfId="22729" xr:uid="{D0633D22-CFCF-4A2A-9E60-630BEECA79BE}"/>
    <cellStyle name="Warning Text 2 2 2 2 2 2 42" xfId="17131" xr:uid="{98A5B91D-D338-453E-9A8B-03568C181D43}"/>
    <cellStyle name="Warning Text 2 2 2 2 2 2 43" xfId="14659" xr:uid="{CF1C4654-19EE-4940-A5DE-4168F3C1556D}"/>
    <cellStyle name="Warning Text 2 2 2 2 2 2 44" xfId="26252" xr:uid="{1721B710-B038-4D29-ACE2-4157A86F757F}"/>
    <cellStyle name="Warning Text 2 2 2 2 2 2 45" xfId="14686" xr:uid="{C6BF6706-3C64-4472-BAD9-AEC0A767AE01}"/>
    <cellStyle name="Warning Text 2 2 2 2 2 2 46" xfId="27522" xr:uid="{C187F2BE-A885-4D75-B6CF-EB9527607FC2}"/>
    <cellStyle name="Warning Text 2 2 2 2 2 2 47" xfId="15091" xr:uid="{CB42789C-3568-4FDE-9E07-27731CC65297}"/>
    <cellStyle name="Warning Text 2 2 2 2 2 2 48" xfId="27087" xr:uid="{1AFD2267-C495-420F-912E-44EBBF2F4A20}"/>
    <cellStyle name="Warning Text 2 2 2 2 2 2 49" xfId="27255" xr:uid="{59CAE237-9C61-4310-A850-8CC1F10F59D2}"/>
    <cellStyle name="Warning Text 2 2 2 2 2 2 5" xfId="18508" xr:uid="{D0D92D54-576C-41D1-AC49-3618A85A3B62}"/>
    <cellStyle name="Warning Text 2 2 2 2 2 2 50" xfId="31116" xr:uid="{63B919A3-F78D-4884-AE11-F419DADF00B6}"/>
    <cellStyle name="Warning Text 2 2 2 2 2 2 51" xfId="30379" xr:uid="{B1E2BA25-4FC9-4381-9AC9-0345ABB8FA98}"/>
    <cellStyle name="Warning Text 2 2 2 2 2 2 51 2" xfId="33222" xr:uid="{1D04182A-C409-4DBA-B0B7-F84CC2C07D0B}"/>
    <cellStyle name="Warning Text 2 2 2 2 2 2 51 3" xfId="36251" xr:uid="{B3452C26-7839-4C43-B42C-F00917F2D918}"/>
    <cellStyle name="Warning Text 2 2 2 2 2 2 51 4" xfId="27461" xr:uid="{141A114C-CE6F-4F2E-88A5-B962EA0AB2D0}"/>
    <cellStyle name="Warning Text 2 2 2 2 2 2 51 5" xfId="31885" xr:uid="{046BFA75-061A-441D-8997-22AD1613186F}"/>
    <cellStyle name="Warning Text 2 2 2 2 2 2 51 6" xfId="15932" xr:uid="{45A764B1-DB76-41F8-A7BB-DA88923B370E}"/>
    <cellStyle name="Warning Text 2 2 2 2 2 2 51 7" xfId="16103" xr:uid="{070808C4-8D6A-4852-B9DC-9BDAE29C8697}"/>
    <cellStyle name="Warning Text 2 2 2 2 2 2 51 8" xfId="36100" xr:uid="{BC97E4A7-C578-42D9-8F7D-6BF6D3BE7C78}"/>
    <cellStyle name="Warning Text 2 2 2 2 2 2 51 9" xfId="31915" xr:uid="{9B468236-4000-4B3C-BAEA-9F6B8E79F0EE}"/>
    <cellStyle name="Warning Text 2 2 2 2 2 2 52" xfId="34958" xr:uid="{3F358B4E-36F1-4554-B8EC-5DA26CB6C0A5}"/>
    <cellStyle name="Warning Text 2 2 2 2 2 2 53" xfId="34710" xr:uid="{BF734824-D626-4FA0-8AC8-83A7E477E4C0}"/>
    <cellStyle name="Warning Text 2 2 2 2 2 2 54" xfId="35264" xr:uid="{C3B14C75-5873-4B4B-8589-2A3CF67070CB}"/>
    <cellStyle name="Warning Text 2 2 2 2 2 2 55" xfId="32794" xr:uid="{6EC66365-6A5A-49FB-953C-3E64A9F74E64}"/>
    <cellStyle name="Warning Text 2 2 2 2 2 2 56" xfId="35437" xr:uid="{25A0D805-8342-4303-B9A5-ECDF23F7C64F}"/>
    <cellStyle name="Warning Text 2 2 2 2 2 2 57" xfId="32659" xr:uid="{AE8F2C9A-2B34-4991-8A0D-2AC75093A015}"/>
    <cellStyle name="Warning Text 2 2 2 2 2 2 58" xfId="32936" xr:uid="{1AC783F9-679E-4A9A-A86E-396621196884}"/>
    <cellStyle name="Warning Text 2 2 2 2 2 2 59" xfId="33800" xr:uid="{1ED3D5E9-9B2A-4ABF-88FC-F96F3C10D96D}"/>
    <cellStyle name="Warning Text 2 2 2 2 2 2 6" xfId="18631" xr:uid="{43458847-8F3D-4DBE-8A64-EF64CC7FA575}"/>
    <cellStyle name="Warning Text 2 2 2 2 2 2 60" xfId="35013" xr:uid="{0DE6E395-BDF1-4DC3-835C-9B326D2593AA}"/>
    <cellStyle name="Warning Text 2 2 2 2 2 2 61" xfId="34698" xr:uid="{107AA282-5FBF-4A2D-BF68-BC493C56D1E5}"/>
    <cellStyle name="Warning Text 2 2 2 2 2 2 62" xfId="35333" xr:uid="{AD7716CA-F85C-4F4C-8CCD-57EF8A4844FF}"/>
    <cellStyle name="Warning Text 2 2 2 2 2 2 63" xfId="32739" xr:uid="{E86FBC26-11EE-4A43-AF16-DC49DCA3CE6B}"/>
    <cellStyle name="Warning Text 2 2 2 2 2 2 64" xfId="15848" xr:uid="{03FA167D-8953-4113-91EE-0977F0562AA3}"/>
    <cellStyle name="Warning Text 2 2 2 2 2 2 65" xfId="29708" xr:uid="{A25B8DE8-4BE7-4FCA-BA2D-6CDADE11FB4B}"/>
    <cellStyle name="Warning Text 2 2 2 2 2 2 66" xfId="15180" xr:uid="{3E8E4DD6-C432-4927-B148-E550A63FDD73}"/>
    <cellStyle name="Warning Text 2 2 2 2 2 2 67" xfId="36177" xr:uid="{73C8B779-BD5C-4490-A11C-2DE34CD738CE}"/>
    <cellStyle name="Warning Text 2 2 2 2 2 2 68" xfId="32141" xr:uid="{52A59AD4-5F77-48D0-ABCC-0B10BC2A324E}"/>
    <cellStyle name="Warning Text 2 2 2 2 2 2 69" xfId="36545" xr:uid="{4960321E-D9F0-436A-8CAE-AE774B75878E}"/>
    <cellStyle name="Warning Text 2 2 2 2 2 2 7" xfId="18753" xr:uid="{3B6177BA-1623-456C-B9B0-4F5381DF67CD}"/>
    <cellStyle name="Warning Text 2 2 2 2 2 2 70" xfId="32367" xr:uid="{08569016-1F41-4BC9-BF0E-9329F7478549}"/>
    <cellStyle name="Warning Text 2 2 2 2 2 2 71" xfId="37182" xr:uid="{816333ED-8BAD-46DA-94FD-4CE5A8B27CFF}"/>
    <cellStyle name="Warning Text 2 2 2 2 2 2 8" xfId="18867" xr:uid="{F723618B-BE03-4D6F-93CF-CF55315E4ACD}"/>
    <cellStyle name="Warning Text 2 2 2 2 2 2 9" xfId="18986" xr:uid="{882A89DC-9A35-4A85-BD58-76A0B1F667EA}"/>
    <cellStyle name="Warning Text 2 2 2 2 2 20" xfId="24907" xr:uid="{3C40302E-9218-4E32-B919-62AB813F11C6}"/>
    <cellStyle name="Warning Text 2 2 2 2 2 21" xfId="25080" xr:uid="{2623F80B-A612-40D4-94D3-7636EB779BD3}"/>
    <cellStyle name="Warning Text 2 2 2 2 2 22" xfId="25236" xr:uid="{6094BB84-71A6-4204-984B-B692E17AC50D}"/>
    <cellStyle name="Warning Text 2 2 2 2 2 23" xfId="25383" xr:uid="{8C379B53-D58F-4494-A1E5-ED8737C0AB61}"/>
    <cellStyle name="Warning Text 2 2 2 2 2 24" xfId="25522" xr:uid="{53556A9A-A739-46C3-9142-E48C440BD7F5}"/>
    <cellStyle name="Warning Text 2 2 2 2 2 25" xfId="25650" xr:uid="{77B82095-E7F4-40B4-BAF1-CED0B966972B}"/>
    <cellStyle name="Warning Text 2 2 2 2 2 26" xfId="25763" xr:uid="{4776110B-A232-4E81-A183-8F804E9CAE77}"/>
    <cellStyle name="Warning Text 2 2 2 2 2 27" xfId="25867" xr:uid="{B7FB1043-1D26-4F0B-9E8A-02EB78C5261B}"/>
    <cellStyle name="Warning Text 2 2 2 2 2 28" xfId="25962" xr:uid="{6AC95F85-79AC-42EB-B45A-46BFE30CC701}"/>
    <cellStyle name="Warning Text 2 2 2 2 2 29" xfId="26042" xr:uid="{ED158AA8-137D-455B-B5AA-9BE409711E66}"/>
    <cellStyle name="Warning Text 2 2 2 2 2 3" xfId="14546" xr:uid="{1EF48BE5-BBA5-46AD-8304-713341AF3BD0}"/>
    <cellStyle name="Warning Text 2 2 2 2 2 30" xfId="26112" xr:uid="{00D91001-F1CC-4346-AF40-C91220E7C1F3}"/>
    <cellStyle name="Warning Text 2 2 2 2 2 31" xfId="26164" xr:uid="{5D95E69A-5C15-4B1C-9085-0B78796F2C0C}"/>
    <cellStyle name="Warning Text 2 2 2 2 2 32" xfId="26208" xr:uid="{371E8B4B-890C-4BA4-9DF5-6A39407D5B93}"/>
    <cellStyle name="Warning Text 2 2 2 2 2 33" xfId="19020" xr:uid="{AE3E6764-873E-4FD0-B581-F8D131EE520E}"/>
    <cellStyle name="Warning Text 2 2 2 2 2 34" xfId="17040" xr:uid="{596F2841-DFCA-4F7F-9701-6BB5AC6A6DC9}"/>
    <cellStyle name="Warning Text 2 2 2 2 2 35" xfId="23098" xr:uid="{788DA3C6-23AC-4F6B-B0E8-D0C0F91D2206}"/>
    <cellStyle name="Warning Text 2 2 2 2 2 36" xfId="17963" xr:uid="{A496062D-4A94-442B-B855-6EFABEA339DF}"/>
    <cellStyle name="Warning Text 2 2 2 2 2 37" xfId="17407" xr:uid="{7D21F50D-B5AB-4ECA-96BF-99ABBA20091D}"/>
    <cellStyle name="Warning Text 2 2 2 2 2 38" xfId="18535" xr:uid="{94425B4F-08AC-4D07-B633-EB40955C3006}"/>
    <cellStyle name="Warning Text 2 2 2 2 2 39" xfId="26241" xr:uid="{56635D39-084B-4BB0-89CC-C7BEA3326607}"/>
    <cellStyle name="Warning Text 2 2 2 2 2 4" xfId="16063" xr:uid="{49DC8A63-F068-43D6-9A6E-8543EA423333}"/>
    <cellStyle name="Warning Text 2 2 2 2 2 4 10" xfId="21850" xr:uid="{73ECBE42-0CBA-4EF5-8FA8-6E309E86D2C0}"/>
    <cellStyle name="Warning Text 2 2 2 2 2 4 11" xfId="23777" xr:uid="{536ACE1B-34FD-4667-AD0B-1D8AF1C780D4}"/>
    <cellStyle name="Warning Text 2 2 2 2 2 4 12" xfId="20055" xr:uid="{16B6920D-035F-4725-BDE2-47A4AC948D01}"/>
    <cellStyle name="Warning Text 2 2 2 2 2 4 13" xfId="23649" xr:uid="{B1FF5EA8-7B91-409A-A552-6FCC3FBE0E1E}"/>
    <cellStyle name="Warning Text 2 2 2 2 2 4 14" xfId="21990" xr:uid="{41933998-ADD8-4878-AB13-FD1765CE0E34}"/>
    <cellStyle name="Warning Text 2 2 2 2 2 4 15" xfId="23754" xr:uid="{2A465EC5-0D79-4D81-8F00-8DC308E2909D}"/>
    <cellStyle name="Warning Text 2 2 2 2 2 4 16" xfId="22342" xr:uid="{2E00F8C8-010C-4BBE-9E6F-2A688AB0F3AE}"/>
    <cellStyle name="Warning Text 2 2 2 2 2 4 17" xfId="21024" xr:uid="{7F176E12-7B36-43BE-9A79-CCE0768CDCFE}"/>
    <cellStyle name="Warning Text 2 2 2 2 2 4 18" xfId="27834" xr:uid="{4E4F0F6D-8CC1-48CC-AA7F-D569909B4860}"/>
    <cellStyle name="Warning Text 2 2 2 2 2 4 19" xfId="30755" xr:uid="{72A12246-9515-408D-ADE2-B0401BD0BF96}"/>
    <cellStyle name="Warning Text 2 2 2 2 2 4 2" xfId="18267" xr:uid="{87E23EB5-8D78-4B0A-88DC-3A94D0B07B1E}"/>
    <cellStyle name="Warning Text 2 2 2 2 2 4 2 2" xfId="20005" xr:uid="{003FD8D7-CF85-487E-BF5E-F947EA7195D2}"/>
    <cellStyle name="Warning Text 2 2 2 2 2 4 2 2 2" xfId="22949" xr:uid="{9F0EABE0-5AC3-467F-B19C-F6BCF06A1D3F}"/>
    <cellStyle name="Warning Text 2 2 2 2 2 4 2 2 3" xfId="29663" xr:uid="{0761E107-78FB-4A7E-B629-147B6B48EBEA}"/>
    <cellStyle name="Warning Text 2 2 2 2 2 4 2 2 4" xfId="28032" xr:uid="{1B1A526D-E5C4-400A-AE4A-A0BD3DBBFCF4}"/>
    <cellStyle name="Warning Text 2 2 2 2 2 4 2 2 5" xfId="14851" xr:uid="{AE057BB3-1999-40D5-93ED-91BE86A8A2C3}"/>
    <cellStyle name="Warning Text 2 2 2 2 2 4 2 2 6" xfId="30470" xr:uid="{A4D2C2E7-C22F-4584-B2C3-E6127118832F}"/>
    <cellStyle name="Warning Text 2 2 2 2 2 4 2 2 7" xfId="29685" xr:uid="{53D58F18-5D93-4633-94F6-BF598D9EAE1C}"/>
    <cellStyle name="Warning Text 2 2 2 2 2 4 2 2 8" xfId="15370" xr:uid="{0CDB42E5-F673-4B1D-AD90-20C87B730DD9}"/>
    <cellStyle name="Warning Text 2 2 2 2 2 4 2 3" xfId="28487" xr:uid="{C91486D9-0B92-4468-8A2D-294CEAB1F298}"/>
    <cellStyle name="Warning Text 2 2 2 2 2 4 2 4" xfId="27164" xr:uid="{20B19692-8127-4A6C-A4C4-9301FF2F387B}"/>
    <cellStyle name="Warning Text 2 2 2 2 2 4 2 5" xfId="29909" xr:uid="{09DE7CFD-69AC-436A-9DA2-CA5F3710F029}"/>
    <cellStyle name="Warning Text 2 2 2 2 2 4 2 6" xfId="29020" xr:uid="{818A3364-CF5D-4041-A922-764D72BFE036}"/>
    <cellStyle name="Warning Text 2 2 2 2 2 4 2 7" xfId="27207" xr:uid="{FCA5CD36-B2BC-43AA-B55F-47FADFA8B836}"/>
    <cellStyle name="Warning Text 2 2 2 2 2 4 2 8" xfId="15840" xr:uid="{89C07653-9565-42F3-9D48-CC9E1023C415}"/>
    <cellStyle name="Warning Text 2 2 2 2 2 4 20" xfId="15447" xr:uid="{5B72149E-EE6C-4C55-B708-C2282D493CE5}"/>
    <cellStyle name="Warning Text 2 2 2 2 2 4 21" xfId="15772" xr:uid="{4BAB1F71-AEC4-4D09-8A57-1FCCB8F0DE78}"/>
    <cellStyle name="Warning Text 2 2 2 2 2 4 22" xfId="29901" xr:uid="{FDE03473-087C-4B4E-83F5-1A0B08654C2B}"/>
    <cellStyle name="Warning Text 2 2 2 2 2 4 23" xfId="15478" xr:uid="{466A3544-BD8C-4701-BB49-14B573EF2B86}"/>
    <cellStyle name="Warning Text 2 2 2 2 2 4 3" xfId="24284" xr:uid="{D225175B-B01F-4464-9259-ACBEE26BCB7F}"/>
    <cellStyle name="Warning Text 2 2 2 2 2 4 4" xfId="21750" xr:uid="{6F3410E5-AF78-4B26-8C46-1387A8FDA11F}"/>
    <cellStyle name="Warning Text 2 2 2 2 2 4 5" xfId="23835" xr:uid="{D3CC4889-3434-407D-9F84-09371DBA678C}"/>
    <cellStyle name="Warning Text 2 2 2 2 2 4 6" xfId="20092" xr:uid="{01B40F6B-2D5A-458E-84CA-4C9AB990AA1F}"/>
    <cellStyle name="Warning Text 2 2 2 2 2 4 7" xfId="23722" xr:uid="{701D1C64-5421-419E-9B2D-DFD3C8061529}"/>
    <cellStyle name="Warning Text 2 2 2 2 2 4 8" xfId="22286" xr:uid="{953FFCFB-1947-447A-B33E-B7ABCAC4E4ED}"/>
    <cellStyle name="Warning Text 2 2 2 2 2 4 9" xfId="24539" xr:uid="{2E06E06F-27D7-4669-9636-E1F94C22AAEC}"/>
    <cellStyle name="Warning Text 2 2 2 2 2 40" xfId="26328" xr:uid="{ACB576DA-5856-4EE8-9987-50778BE6FA31}"/>
    <cellStyle name="Warning Text 2 2 2 2 2 41" xfId="26407" xr:uid="{D09730E0-1AAA-4AFB-AEF5-0EF1680CF397}"/>
    <cellStyle name="Warning Text 2 2 2 2 2 42" xfId="26481" xr:uid="{70C608C9-D645-45A5-9265-889CE3273C01}"/>
    <cellStyle name="Warning Text 2 2 2 2 2 43" xfId="26547" xr:uid="{EB88B887-60A1-4A86-9A5D-0FD02086A8D3}"/>
    <cellStyle name="Warning Text 2 2 2 2 2 44" xfId="26609" xr:uid="{F7EFFA43-7875-4163-8A49-0F0AB09C0617}"/>
    <cellStyle name="Warning Text 2 2 2 2 2 45" xfId="26667" xr:uid="{63BD023D-59E8-40A3-88CE-F45C8FB43ED7}"/>
    <cellStyle name="Warning Text 2 2 2 2 2 46" xfId="14769" xr:uid="{F9B02B48-BDB4-4B0C-8676-5D5705E84AF4}"/>
    <cellStyle name="Warning Text 2 2 2 2 2 47" xfId="28717" xr:uid="{A44A2654-8DB6-40BE-B592-CB1D3A4204DE}"/>
    <cellStyle name="Warning Text 2 2 2 2 2 48" xfId="15078" xr:uid="{D38FF9CF-EB88-488C-8677-38D45E55A7B6}"/>
    <cellStyle name="Warning Text 2 2 2 2 2 49" xfId="29851" xr:uid="{A37FCD03-647C-42FE-92AC-1C0BADBD12D4}"/>
    <cellStyle name="Warning Text 2 2 2 2 2 5" xfId="18387" xr:uid="{C98E975D-F030-40A7-BEAB-055CA4CB7D1B}"/>
    <cellStyle name="Warning Text 2 2 2 2 2 50" xfId="15906" xr:uid="{B744C7E8-958F-44EB-818B-84FE35E8F970}"/>
    <cellStyle name="Warning Text 2 2 2 2 2 51" xfId="31097" xr:uid="{8B3116B2-1343-4792-AE2A-821B2A56858C}"/>
    <cellStyle name="Warning Text 2 2 2 2 2 52" xfId="31615" xr:uid="{92919A1E-4E87-418E-B61A-05F8DFAD6815}"/>
    <cellStyle name="Warning Text 2 2 2 2 2 52 2" xfId="33221" xr:uid="{E3BD9CCD-420C-43C2-8E5B-8D91DEF70BE5}"/>
    <cellStyle name="Warning Text 2 2 2 2 2 52 3" xfId="36250" xr:uid="{96FDEB5E-1AD0-42B6-83FB-72B8547599AD}"/>
    <cellStyle name="Warning Text 2 2 2 2 2 52 4" xfId="27586" xr:uid="{857F24CA-866E-427C-9CD8-59339344D533}"/>
    <cellStyle name="Warning Text 2 2 2 2 2 52 5" xfId="36050" xr:uid="{0A022AA8-3BDC-45F3-8A6E-EBE258230B8C}"/>
    <cellStyle name="Warning Text 2 2 2 2 2 52 6" xfId="26999" xr:uid="{7866F183-D3DA-461B-9D69-736DFA705618}"/>
    <cellStyle name="Warning Text 2 2 2 2 2 52 7" xfId="36433" xr:uid="{DDF06C66-DDAE-4774-AA11-766A236BB476}"/>
    <cellStyle name="Warning Text 2 2 2 2 2 52 8" xfId="32356" xr:uid="{F99B84DF-0784-4F89-BDCB-ED348C8EFC31}"/>
    <cellStyle name="Warning Text 2 2 2 2 2 52 9" xfId="28736" xr:uid="{7FAB32D0-03CC-4AE2-A56E-D1356A4190A0}"/>
    <cellStyle name="Warning Text 2 2 2 2 2 53" xfId="34985" xr:uid="{87CE8142-1957-47F6-86D4-C8F7CBA39ED3}"/>
    <cellStyle name="Warning Text 2 2 2 2 2 54" xfId="34721" xr:uid="{EF803D9E-1527-4924-9D82-93E28A07325C}"/>
    <cellStyle name="Warning Text 2 2 2 2 2 55" xfId="35271" xr:uid="{76DF5CA7-8685-405A-99B3-C4292BF6410E}"/>
    <cellStyle name="Warning Text 2 2 2 2 2 56" xfId="32787" xr:uid="{D4D5D9E2-77A7-49D2-827E-FF24370A84BD}"/>
    <cellStyle name="Warning Text 2 2 2 2 2 57" xfId="33368" xr:uid="{3F487131-CEFE-44A2-ABAC-4C14FDF2583D}"/>
    <cellStyle name="Warning Text 2 2 2 2 2 58" xfId="34424" xr:uid="{0B3BF643-A70F-4438-9087-14A351134A8F}"/>
    <cellStyle name="Warning Text 2 2 2 2 2 59" xfId="33352" xr:uid="{8FC460B2-D5CD-48BA-A63C-4D53B6F9314B}"/>
    <cellStyle name="Warning Text 2 2 2 2 2 6" xfId="18507" xr:uid="{C7BD57FC-6A66-4C79-B8ED-584D4563CD89}"/>
    <cellStyle name="Warning Text 2 2 2 2 2 60" xfId="35564" xr:uid="{4B837A7C-EC7E-4E68-9BE8-5FD3B8DA0FDE}"/>
    <cellStyle name="Warning Text 2 2 2 2 2 61" xfId="32571" xr:uid="{FFAE76CB-E116-4914-A356-A0DF71494D5C}"/>
    <cellStyle name="Warning Text 2 2 2 2 2 62" xfId="35041" xr:uid="{B40E34E3-C50E-4481-8B2E-1B50B0B10CBC}"/>
    <cellStyle name="Warning Text 2 2 2 2 2 63" xfId="34544" xr:uid="{EBF7CD39-B3E4-47A8-A4B4-93962C32C138}"/>
    <cellStyle name="Warning Text 2 2 2 2 2 64" xfId="34030" xr:uid="{A3F0AB92-2117-490B-9A57-B1E363AB3E7D}"/>
    <cellStyle name="Warning Text 2 2 2 2 2 65" xfId="29110" xr:uid="{A9D38E79-619E-4C05-97F6-5332767BB280}"/>
    <cellStyle name="Warning Text 2 2 2 2 2 66" xfId="31820" xr:uid="{851B9B86-1F10-4D69-BEC3-D92C758463FB}"/>
    <cellStyle name="Warning Text 2 2 2 2 2 67" xfId="28578" xr:uid="{8BC7780C-883B-4D4D-A571-37F93059C968}"/>
    <cellStyle name="Warning Text 2 2 2 2 2 68" xfId="36663" xr:uid="{B7CCC4BF-48A3-411F-95A1-D56089818F06}"/>
    <cellStyle name="Warning Text 2 2 2 2 2 69" xfId="36714" xr:uid="{1055C96C-9323-430B-8E3C-148DB1BE49BD}"/>
    <cellStyle name="Warning Text 2 2 2 2 2 7" xfId="18630" xr:uid="{B169AC37-5B30-41D7-A7A1-642E4FDE00F2}"/>
    <cellStyle name="Warning Text 2 2 2 2 2 70" xfId="36760" xr:uid="{BDD5F40B-DBBB-4CBD-9580-50CD2F98F311}"/>
    <cellStyle name="Warning Text 2 2 2 2 2 71" xfId="36795" xr:uid="{BD155602-1CE7-45F0-8851-17B4E983D409}"/>
    <cellStyle name="Warning Text 2 2 2 2 2 72" xfId="37121" xr:uid="{78651080-4D58-46F9-B131-9CF2C226BD8C}"/>
    <cellStyle name="Warning Text 2 2 2 2 2 8" xfId="18752" xr:uid="{EF324EA2-322B-4121-99A6-5F192467464E}"/>
    <cellStyle name="Warning Text 2 2 2 2 2 9" xfId="18866" xr:uid="{A2B7907C-4A86-4A36-A17E-19A3A5601B42}"/>
    <cellStyle name="Warning Text 2 2 2 2 20" xfId="21315" xr:uid="{5A06D29E-68AD-4143-AA7C-23F44C95116A}"/>
    <cellStyle name="Warning Text 2 2 2 2 21" xfId="23738" xr:uid="{F326E7EF-6D9D-43BB-ADC7-F5EA5F007C2E}"/>
    <cellStyle name="Warning Text 2 2 2 2 22" xfId="20397" xr:uid="{3948282F-3FA8-4793-A60A-7161B86015A7}"/>
    <cellStyle name="Warning Text 2 2 2 2 23" xfId="23433" xr:uid="{03FE66EB-B998-4FE7-8553-5833E65A2800}"/>
    <cellStyle name="Warning Text 2 2 2 2 24" xfId="20374" xr:uid="{8621649C-8D92-478A-8FDC-6B255FCB130E}"/>
    <cellStyle name="Warning Text 2 2 2 2 25" xfId="24622" xr:uid="{5BB63ED6-3115-4377-9B0D-9F356D097CC8}"/>
    <cellStyle name="Warning Text 2 2 2 2 26" xfId="20089" xr:uid="{36FD93ED-7506-47AF-9952-20D97DE00091}"/>
    <cellStyle name="Warning Text 2 2 2 2 27" xfId="23679" xr:uid="{98252129-D2F4-4D9B-BAE7-21F557D58EEF}"/>
    <cellStyle name="Warning Text 2 2 2 2 28" xfId="21607" xr:uid="{69E0B647-CC89-4C10-A993-72587472B4C7}"/>
    <cellStyle name="Warning Text 2 2 2 2 29" xfId="23700" xr:uid="{B9B16253-C7D9-4D01-B9B7-44D60F14821E}"/>
    <cellStyle name="Warning Text 2 2 2 2 3" xfId="14545" xr:uid="{A984A796-1666-48C4-B922-2D79FE5DA6E0}"/>
    <cellStyle name="Warning Text 2 2 2 2 30" xfId="20790" xr:uid="{0BA730E3-EDCE-43E0-B55D-68ED47646BAA}"/>
    <cellStyle name="Warning Text 2 2 2 2 31" xfId="24662" xr:uid="{2AB69D03-0663-4E16-AAB9-1D1976115974}"/>
    <cellStyle name="Warning Text 2 2 2 2 32" xfId="20625" xr:uid="{85280958-B48B-4395-AB78-63750ADE30F7}"/>
    <cellStyle name="Warning Text 2 2 2 2 33" xfId="16656" xr:uid="{E15216FC-E577-432E-9628-22D9A368A476}"/>
    <cellStyle name="Warning Text 2 2 2 2 34" xfId="16309" xr:uid="{DB84DC8E-4642-4589-9F4C-3CEF34CD6EB3}"/>
    <cellStyle name="Warning Text 2 2 2 2 35" xfId="22523" xr:uid="{608A56D6-B1B7-4709-8BD3-2DA9F722E638}"/>
    <cellStyle name="Warning Text 2 2 2 2 36" xfId="22562" xr:uid="{5AA27F12-E21F-48FB-9922-D7D4C5F38854}"/>
    <cellStyle name="Warning Text 2 2 2 2 37" xfId="16572" xr:uid="{3310509D-BC48-447F-940B-6633768E38C4}"/>
    <cellStyle name="Warning Text 2 2 2 2 38" xfId="18669" xr:uid="{3FB0AC35-1771-4280-BBBC-6E8462A76999}"/>
    <cellStyle name="Warning Text 2 2 2 2 39" xfId="26228" xr:uid="{704EADFA-428C-4E7A-B284-8480D25A94B1}"/>
    <cellStyle name="Warning Text 2 2 2 2 4" xfId="16062" xr:uid="{F625DDFE-FFC2-40DF-AB60-2A1DCD1F4CA3}"/>
    <cellStyle name="Warning Text 2 2 2 2 4 10" xfId="25303" xr:uid="{C6202409-739C-4827-A24E-874ABFD4055F}"/>
    <cellStyle name="Warning Text 2 2 2 2 4 11" xfId="25448" xr:uid="{7D5EFBED-1545-4960-A1EF-7E36D3AB161D}"/>
    <cellStyle name="Warning Text 2 2 2 2 4 12" xfId="25582" xr:uid="{C8FB0771-BC16-4004-A9B9-01E131A520CF}"/>
    <cellStyle name="Warning Text 2 2 2 2 4 13" xfId="25704" xr:uid="{BB50096F-CA36-4974-BA76-C122CAA86FA3}"/>
    <cellStyle name="Warning Text 2 2 2 2 4 14" xfId="25812" xr:uid="{55FFE438-4608-468B-BCB8-E4C092F6D3DD}"/>
    <cellStyle name="Warning Text 2 2 2 2 4 15" xfId="25914" xr:uid="{E631512F-3BF3-4E15-9845-1D3FA8E8D118}"/>
    <cellStyle name="Warning Text 2 2 2 2 4 16" xfId="25999" xr:uid="{CC10C7D0-290F-4461-A432-5602DBBC5197}"/>
    <cellStyle name="Warning Text 2 2 2 2 4 17" xfId="26074" xr:uid="{79FB1ABB-9FAF-469E-8590-EA010AFD8E84}"/>
    <cellStyle name="Warning Text 2 2 2 2 4 18" xfId="27762" xr:uid="{97C079DF-8904-42FB-967D-C6D41A205C89}"/>
    <cellStyle name="Warning Text 2 2 2 2 4 19" xfId="29711" xr:uid="{C1980C3B-3A52-4251-AEDC-2D3ECF033BB4}"/>
    <cellStyle name="Warning Text 2 2 2 2 4 2" xfId="18143" xr:uid="{5A730FDE-2B2A-40C5-9E70-59195856E4F1}"/>
    <cellStyle name="Warning Text 2 2 2 2 4 2 2" xfId="20006" xr:uid="{9C0139DE-3436-4D25-9226-BB308CD2BE53}"/>
    <cellStyle name="Warning Text 2 2 2 2 4 2 2 2" xfId="22892" xr:uid="{8521B8ED-8ACD-470D-983E-4BA6F0168EBD}"/>
    <cellStyle name="Warning Text 2 2 2 2 4 2 2 3" xfId="29613" xr:uid="{A2E60EB6-4ED1-4F2B-A97F-A3BCB9BE7FCA}"/>
    <cellStyle name="Warning Text 2 2 2 2 4 2 2 4" xfId="28378" xr:uid="{C660A587-C805-4A42-8068-98A22B75BF5E}"/>
    <cellStyle name="Warning Text 2 2 2 2 4 2 2 5" xfId="29489" xr:uid="{A1C9D2BB-D465-4314-9F89-66F54937D510}"/>
    <cellStyle name="Warning Text 2 2 2 2 4 2 2 6" xfId="30179" xr:uid="{80B8CE8E-7F89-4E40-A226-6BF3DE128BBC}"/>
    <cellStyle name="Warning Text 2 2 2 2 4 2 2 7" xfId="14916" xr:uid="{EDB85658-2C75-4FBB-B509-2CA24EB97D2A}"/>
    <cellStyle name="Warning Text 2 2 2 2 4 2 2 8" xfId="27332" xr:uid="{7268A4F1-4881-4313-BE91-084CD0EF1165}"/>
    <cellStyle name="Warning Text 2 2 2 2 4 2 3" xfId="28488" xr:uid="{1CAB94DB-8E69-43AD-B79E-98BB83A6CCC9}"/>
    <cellStyle name="Warning Text 2 2 2 2 4 2 4" xfId="29136" xr:uid="{925DED49-8C1C-4B4A-A12A-E2D13C459474}"/>
    <cellStyle name="Warning Text 2 2 2 2 4 2 5" xfId="15350" xr:uid="{E8C9818A-7EA0-4626-9E57-3CD015073C07}"/>
    <cellStyle name="Warning Text 2 2 2 2 4 2 6" xfId="27181" xr:uid="{953543F7-A39D-4C41-A99A-0B79A9C12B98}"/>
    <cellStyle name="Warning Text 2 2 2 2 4 2 7" xfId="29044" xr:uid="{BC16D47E-2E5B-4F73-AE4F-811A29F53526}"/>
    <cellStyle name="Warning Text 2 2 2 2 4 2 8" xfId="29217" xr:uid="{5CBD2196-70A3-444D-AEEE-923FE4CDAA35}"/>
    <cellStyle name="Warning Text 2 2 2 2 4 20" xfId="30528" xr:uid="{CBC2E498-EFBB-406B-A573-3D46F2E88BEB}"/>
    <cellStyle name="Warning Text 2 2 2 2 4 21" xfId="28976" xr:uid="{B0743DBC-72C2-4FC4-BAA9-7C337E544CBE}"/>
    <cellStyle name="Warning Text 2 2 2 2 4 22" xfId="31084" xr:uid="{9A563425-44AB-42EE-9358-0373DA1ECE9E}"/>
    <cellStyle name="Warning Text 2 2 2 2 4 23" xfId="29833" xr:uid="{4E0F9416-6D21-4D46-BA1F-56337BF3491F}"/>
    <cellStyle name="Warning Text 2 2 2 2 4 3" xfId="24208" xr:uid="{18AE44F5-FF8C-4C91-B0B2-F3D7F5BE130A}"/>
    <cellStyle name="Warning Text 2 2 2 2 4 4" xfId="21834" xr:uid="{D44F0874-34D6-456D-9245-61176822F225}"/>
    <cellStyle name="Warning Text 2 2 2 2 4 5" xfId="24338" xr:uid="{D95F8BB1-36E0-4F40-B5C0-929FEF8F8E96}"/>
    <cellStyle name="Warning Text 2 2 2 2 4 6" xfId="20170" xr:uid="{3346461B-FF9B-4752-ACE8-A4CEA7C1AA80}"/>
    <cellStyle name="Warning Text 2 2 2 2 4 7" xfId="24806" xr:uid="{FE6FDF37-597D-4D54-879B-93B9F863F40E}"/>
    <cellStyle name="Warning Text 2 2 2 2 4 8" xfId="24984" xr:uid="{216C9FE3-EC82-4766-9B95-AA7A42666ECE}"/>
    <cellStyle name="Warning Text 2 2 2 2 4 9" xfId="25148" xr:uid="{1473A3E5-2D68-4DE1-9288-F1F03E1C719F}"/>
    <cellStyle name="Warning Text 2 2 2 2 40" xfId="26315" xr:uid="{1DB733CD-112F-4A2A-B905-038F9D9C75EF}"/>
    <cellStyle name="Warning Text 2 2 2 2 41" xfId="26394" xr:uid="{12C9C06D-E168-4865-9A20-43037B2F1480}"/>
    <cellStyle name="Warning Text 2 2 2 2 42" xfId="26469" xr:uid="{F25BD0B5-636F-42DA-9FA8-6D811DC76F9B}"/>
    <cellStyle name="Warning Text 2 2 2 2 43" xfId="26538" xr:uid="{7D215A5B-EAED-42C1-B4C7-2B74254377FD}"/>
    <cellStyle name="Warning Text 2 2 2 2 44" xfId="26603" xr:uid="{DEC778B9-E656-49D4-A511-D298FE9DDB4D}"/>
    <cellStyle name="Warning Text 2 2 2 2 45" xfId="26662" xr:uid="{CD241E47-79FC-4412-B428-E02997D2CC54}"/>
    <cellStyle name="Warning Text 2 2 2 2 46" xfId="14770" xr:uid="{05D7F868-005F-4B8F-8C6A-37A729B09643}"/>
    <cellStyle name="Warning Text 2 2 2 2 47" xfId="29125" xr:uid="{C0D89FA5-339E-40A0-9028-8A88BE1168C3}"/>
    <cellStyle name="Warning Text 2 2 2 2 48" xfId="29249" xr:uid="{D27561A3-99E0-4A40-8EF6-7DB38C9BC876}"/>
    <cellStyle name="Warning Text 2 2 2 2 49" xfId="15766" xr:uid="{A77327E3-C844-40E9-A456-BA145CD554FA}"/>
    <cellStyle name="Warning Text 2 2 2 2 5" xfId="16385" xr:uid="{0CC1EA2A-7DA9-4FAB-93B8-66CC606F3480}"/>
    <cellStyle name="Warning Text 2 2 2 2 50" xfId="15617" xr:uid="{BBCA0CE7-BE60-4FC2-86BA-A44FF43F02D7}"/>
    <cellStyle name="Warning Text 2 2 2 2 51" xfId="28245" xr:uid="{2D5FFDD2-F1CB-4AAD-A435-FC474D4C87A2}"/>
    <cellStyle name="Warning Text 2 2 2 2 52" xfId="15909" xr:uid="{C1D03BD3-6682-4F90-9475-DF011FFE65C5}"/>
    <cellStyle name="Warning Text 2 2 2 2 52 2" xfId="33153" xr:uid="{FE1FBF38-98F3-4BF7-B015-D037101DBD60}"/>
    <cellStyle name="Warning Text 2 2 2 2 52 3" xfId="36206" xr:uid="{017759E9-AA43-4DF2-9A89-9CF4B5102030}"/>
    <cellStyle name="Warning Text 2 2 2 2 52 4" xfId="31837" xr:uid="{6F4CB39E-2CC2-4643-9846-2AA42CE3272D}"/>
    <cellStyle name="Warning Text 2 2 2 2 52 5" xfId="28436" xr:uid="{2EC44CDB-24A4-4123-87E4-B0B668E078AC}"/>
    <cellStyle name="Warning Text 2 2 2 2 52 6" xfId="36705" xr:uid="{DF0E9F9A-5DD7-4664-BB89-E12E067183D9}"/>
    <cellStyle name="Warning Text 2 2 2 2 52 7" xfId="36753" xr:uid="{BAB39B57-D8C8-48C8-BC86-6B8C55F091B8}"/>
    <cellStyle name="Warning Text 2 2 2 2 52 8" xfId="36789" xr:uid="{A017E104-927F-48F7-834F-C19E8D0FA414}"/>
    <cellStyle name="Warning Text 2 2 2 2 52 9" xfId="36815" xr:uid="{E278A96D-6A7A-42B1-9E5C-DE0F75956732}"/>
    <cellStyle name="Warning Text 2 2 2 2 53" xfId="34383" xr:uid="{B0BD1190-9C66-47D0-8119-453A08528E36}"/>
    <cellStyle name="Warning Text 2 2 2 2 54" xfId="33795" xr:uid="{6F243C26-6806-4605-91E9-37C510EBCC77}"/>
    <cellStyle name="Warning Text 2 2 2 2 55" xfId="35644" xr:uid="{AFEFFE51-BB1E-4975-9072-D9F58FF94C5E}"/>
    <cellStyle name="Warning Text 2 2 2 2 56" xfId="35699" xr:uid="{016B6849-CF2C-4979-8170-C6FDC40B6EF2}"/>
    <cellStyle name="Warning Text 2 2 2 2 57" xfId="35748" xr:uid="{63C7F67B-F7B7-41F7-9F1E-63714CE42C58}"/>
    <cellStyle name="Warning Text 2 2 2 2 58" xfId="35794" xr:uid="{3A033DD6-D18A-44F1-A65B-049A4728836E}"/>
    <cellStyle name="Warning Text 2 2 2 2 59" xfId="35836" xr:uid="{3938E267-6B01-41F9-9383-EE4B08A330C4}"/>
    <cellStyle name="Warning Text 2 2 2 2 6" xfId="17328" xr:uid="{DD9D1CB9-D697-4C5F-AF79-34236F06B129}"/>
    <cellStyle name="Warning Text 2 2 2 2 60" xfId="35876" xr:uid="{98BE1F5E-7515-4056-8BFC-5A0FE35D9070}"/>
    <cellStyle name="Warning Text 2 2 2 2 61" xfId="35912" xr:uid="{831D6249-15BC-4622-809C-A69DF12A0F1B}"/>
    <cellStyle name="Warning Text 2 2 2 2 62" xfId="35944" xr:uid="{474176D9-2848-44CD-BF5B-D8F5580A2CD2}"/>
    <cellStyle name="Warning Text 2 2 2 2 63" xfId="35974" xr:uid="{80068C90-F4D9-433F-8B25-F7D2C515CE6E}"/>
    <cellStyle name="Warning Text 2 2 2 2 64" xfId="35998" xr:uid="{89165066-F374-44F8-B260-2ABF8895412A}"/>
    <cellStyle name="Warning Text 2 2 2 2 65" xfId="30005" xr:uid="{060F68C7-E3D3-45D0-9E01-A3C4102EBDD2}"/>
    <cellStyle name="Warning Text 2 2 2 2 66" xfId="15803" xr:uid="{1E6A997F-0E29-4CEC-BDF7-EBFEE37C8B8E}"/>
    <cellStyle name="Warning Text 2 2 2 2 67" xfId="36632" xr:uid="{C1E66A4A-4E6F-49FC-BADA-83157078E07B}"/>
    <cellStyle name="Warning Text 2 2 2 2 68" xfId="31544" xr:uid="{FD98E001-134F-4704-A097-4429E5BCE6FF}"/>
    <cellStyle name="Warning Text 2 2 2 2 69" xfId="32330" xr:uid="{9F91645E-0AC8-4FB6-A4DD-3763760D3ADB}"/>
    <cellStyle name="Warning Text 2 2 2 2 7" xfId="16988" xr:uid="{D7DB253C-E236-4F95-A818-A48A83FE9D0D}"/>
    <cellStyle name="Warning Text 2 2 2 2 70" xfId="14838" xr:uid="{2DFA7019-731F-4323-9A01-73716E07A956}"/>
    <cellStyle name="Warning Text 2 2 2 2 71" xfId="29404" xr:uid="{A60D5E7B-6920-4FE2-A194-2975B64D750C}"/>
    <cellStyle name="Warning Text 2 2 2 2 72" xfId="37120" xr:uid="{E8FCB969-CDB6-4D1A-8D77-D8851132CAFC}"/>
    <cellStyle name="Warning Text 2 2 2 2 8" xfId="18042" xr:uid="{2148ADFC-90E4-4063-BD7C-B67975A40581}"/>
    <cellStyle name="Warning Text 2 2 2 2 9" xfId="16454" xr:uid="{58AA980D-4DBA-4E96-992C-A3E3AE6AE9F3}"/>
    <cellStyle name="Warning Text 2 2 2 20" xfId="24353" xr:uid="{AA741711-42BA-4C3A-993F-49EC30FBB3E0}"/>
    <cellStyle name="Warning Text 2 2 2 21" xfId="20200" xr:uid="{C331C115-0A95-4B77-8119-E33D92FA0899}"/>
    <cellStyle name="Warning Text 2 2 2 22" xfId="24411" xr:uid="{A108194A-704E-4438-AE62-3B000CA85368}"/>
    <cellStyle name="Warning Text 2 2 2 23" xfId="20618" xr:uid="{A02D54DF-34E5-404F-A796-442FB5D03FBB}"/>
    <cellStyle name="Warning Text 2 2 2 24" xfId="19918" xr:uid="{4EC7DDEE-CDA8-4AC4-9FE1-E12DD8707594}"/>
    <cellStyle name="Warning Text 2 2 2 25" xfId="24689" xr:uid="{BBF34ABA-0410-4698-9F40-F38613EB20A8}"/>
    <cellStyle name="Warning Text 2 2 2 26" xfId="20619" xr:uid="{A669D709-EB76-495C-85EF-EEAEFED3D9B4}"/>
    <cellStyle name="Warning Text 2 2 2 27" xfId="22151" xr:uid="{9D9739F6-39B0-461E-8BCE-03D97BC49D4F}"/>
    <cellStyle name="Warning Text 2 2 2 28" xfId="22085" xr:uid="{DA174DBD-E800-4E4E-9662-9DC3C8BC5B0F}"/>
    <cellStyle name="Warning Text 2 2 2 29" xfId="20213" xr:uid="{8168DF5F-79F1-43EF-A991-DDA6A7863499}"/>
    <cellStyle name="Warning Text 2 2 2 3" xfId="14378" xr:uid="{DBA16D57-BDDC-4718-BA8B-7D56D761EDE6}"/>
    <cellStyle name="Warning Text 2 2 2 30" xfId="24177" xr:uid="{AA41678D-A71A-408E-9919-F71F7ACCFEAA}"/>
    <cellStyle name="Warning Text 2 2 2 31" xfId="20237" xr:uid="{28A5F066-1F35-4444-84EB-97700208E0F5}"/>
    <cellStyle name="Warning Text 2 2 2 32" xfId="23711" xr:uid="{F0F4A842-4FEC-46F5-A7CB-6C10D0D0A94D}"/>
    <cellStyle name="Warning Text 2 2 2 33" xfId="21611" xr:uid="{C75F64A7-6321-4690-9B61-3847B8982687}"/>
    <cellStyle name="Warning Text 2 2 2 34" xfId="17426" xr:uid="{FEADEBFA-2F4D-4B2C-A1BB-BBC769C70258}"/>
    <cellStyle name="Warning Text 2 2 2 35" xfId="19724" xr:uid="{9C43F807-694E-432B-9A3C-C051F3618C8F}"/>
    <cellStyle name="Warning Text 2 2 2 36" xfId="22755" xr:uid="{61171189-BEF2-4C9E-B68C-5012EB5E7460}"/>
    <cellStyle name="Warning Text 2 2 2 37" xfId="23336" xr:uid="{4D2C372F-4914-49E0-B409-C05BA82EA468}"/>
    <cellStyle name="Warning Text 2 2 2 38" xfId="23201" xr:uid="{8B67AF19-E338-4B45-8812-A21BA4726B1B}"/>
    <cellStyle name="Warning Text 2 2 2 39" xfId="23166" xr:uid="{4BFF1397-E2B6-4AF5-A91C-8F2824F54C21}"/>
    <cellStyle name="Warning Text 2 2 2 4" xfId="14504" xr:uid="{4E2257C7-BEAF-4456-8E4F-62B4C717C855}"/>
    <cellStyle name="Warning Text 2 2 2 40" xfId="22741" xr:uid="{698E8083-4082-446F-9279-98616B491C01}"/>
    <cellStyle name="Warning Text 2 2 2 41" xfId="22569" xr:uid="{7EDB9BA8-4BA4-4125-B1EE-87B14786B896}"/>
    <cellStyle name="Warning Text 2 2 2 42" xfId="18536" xr:uid="{3C613818-1C54-4A40-A223-CF6DB9A8C768}"/>
    <cellStyle name="Warning Text 2 2 2 43" xfId="23207" xr:uid="{2EE4FF06-ACEC-4A31-BF7C-3143B7145911}"/>
    <cellStyle name="Warning Text 2 2 2 44" xfId="23172" xr:uid="{7A5C1C39-99FC-40CF-A961-AF9EB99E088F}"/>
    <cellStyle name="Warning Text 2 2 2 45" xfId="16754" xr:uid="{EA8DF350-D77C-43A9-B28D-E939991D187F}"/>
    <cellStyle name="Warning Text 2 2 2 46" xfId="16276" xr:uid="{DABA87CD-8CD0-40F1-9226-2A1E21A1E672}"/>
    <cellStyle name="Warning Text 2 2 2 47" xfId="15041" xr:uid="{2F070B2F-5385-4FDF-A312-2FAB1E3E5E49}"/>
    <cellStyle name="Warning Text 2 2 2 48" xfId="30709" xr:uid="{E3AE838B-8196-4686-8BFC-98F1C5AFCE7E}"/>
    <cellStyle name="Warning Text 2 2 2 49" xfId="16037" xr:uid="{304F92B1-D2BF-47D9-91AE-8EB33247CF79}"/>
    <cellStyle name="Warning Text 2 2 2 5" xfId="15656" xr:uid="{5D5A9536-D058-4E8F-AE58-F809C349789F}"/>
    <cellStyle name="Warning Text 2 2 2 5 10" xfId="25694" xr:uid="{F81B25A2-0F72-42B7-BC72-FAFD148528A0}"/>
    <cellStyle name="Warning Text 2 2 2 5 11" xfId="25803" xr:uid="{5564C9F1-F2AB-4FF5-BFBD-D922EB4067AF}"/>
    <cellStyle name="Warning Text 2 2 2 5 12" xfId="25905" xr:uid="{96630277-4969-4516-8239-04B81437D085}"/>
    <cellStyle name="Warning Text 2 2 2 5 13" xfId="25991" xr:uid="{A658B199-670F-4BE7-915C-FDB50B719614}"/>
    <cellStyle name="Warning Text 2 2 2 5 14" xfId="26069" xr:uid="{49FC27AD-BA37-4F37-8AF9-1FE1519A2397}"/>
    <cellStyle name="Warning Text 2 2 2 5 15" xfId="26131" xr:uid="{7CBECE61-5BE8-4CDC-B802-36FF1FCB7ACF}"/>
    <cellStyle name="Warning Text 2 2 2 5 16" xfId="26179" xr:uid="{73885054-5CF9-4943-B2B4-B65CBB5F45D7}"/>
    <cellStyle name="Warning Text 2 2 2 5 17" xfId="26219" xr:uid="{653CC156-0062-445C-97FF-BA219E6711BD}"/>
    <cellStyle name="Warning Text 2 2 2 5 18" xfId="27761" xr:uid="{C2229AAB-65ED-4FF3-A5CE-4D50FA5D978A}"/>
    <cellStyle name="Warning Text 2 2 2 5 19" xfId="28432" xr:uid="{54DA0C19-5D10-4BA9-A4CC-FCD730F40CAA}"/>
    <cellStyle name="Warning Text 2 2 2 5 2" xfId="18142" xr:uid="{6AF0F149-8103-483E-B9F7-B154962D3F93}"/>
    <cellStyle name="Warning Text 2 2 2 5 2 2" xfId="21673" xr:uid="{F83FBA43-8C8A-4E20-8AEF-8F1F926807D3}"/>
    <cellStyle name="Warning Text 2 2 2 5 2 2 2" xfId="22891" xr:uid="{770BB10B-A4DA-43FD-90F5-DB3382599B68}"/>
    <cellStyle name="Warning Text 2 2 2 5 2 2 3" xfId="29612" xr:uid="{A9591C14-786A-47EF-AE0C-4972F44784A0}"/>
    <cellStyle name="Warning Text 2 2 2 5 2 2 4" xfId="28417" xr:uid="{F069BDEF-B99A-4D8B-AE61-8A76CADAD21B}"/>
    <cellStyle name="Warning Text 2 2 2 5 2 2 5" xfId="29071" xr:uid="{44BCB161-4B20-48A7-9C24-90AE2679A370}"/>
    <cellStyle name="Warning Text 2 2 2 5 2 2 6" xfId="15893" xr:uid="{6D9D943E-A709-4C37-8B63-172E125DCEBC}"/>
    <cellStyle name="Warning Text 2 2 2 5 2 2 7" xfId="28793" xr:uid="{7B501101-634C-41DC-B57C-5F3D39C4CABF}"/>
    <cellStyle name="Warning Text 2 2 2 5 2 2 8" xfId="14816" xr:uid="{1BA30125-A6FF-4737-A683-EEA8DF274D5A}"/>
    <cellStyle name="Warning Text 2 2 2 5 2 3" xfId="29072" xr:uid="{A3B7C39C-9343-4B31-87D6-698AEEC11241}"/>
    <cellStyle name="Warning Text 2 2 2 5 2 4" xfId="28020" xr:uid="{2D57E0C6-CA3A-4118-A07F-94F6C8EB747E}"/>
    <cellStyle name="Warning Text 2 2 2 5 2 5" xfId="27247" xr:uid="{3479E79C-F4DB-461B-8661-FE9BFA03ABA0}"/>
    <cellStyle name="Warning Text 2 2 2 5 2 6" xfId="14880" xr:uid="{EE32D217-43C1-4D51-8A59-EC90E1D14010}"/>
    <cellStyle name="Warning Text 2 2 2 5 2 7" xfId="27028" xr:uid="{D182BF62-3014-4429-A4DF-02986FE2C532}"/>
    <cellStyle name="Warning Text 2 2 2 5 2 8" xfId="28124" xr:uid="{EE727E33-FDEE-4967-8E53-5073B3657AF2}"/>
    <cellStyle name="Warning Text 2 2 2 5 20" xfId="28721" xr:uid="{742442C7-C238-4643-BBAB-7A7F107E202B}"/>
    <cellStyle name="Warning Text 2 2 2 5 21" xfId="30281" xr:uid="{0E5F39E5-2853-4653-8E86-457B00677C5C}"/>
    <cellStyle name="Warning Text 2 2 2 5 22" xfId="14939" xr:uid="{0EC4A96B-23BE-49E2-97A6-A012636D9F58}"/>
    <cellStyle name="Warning Text 2 2 2 5 23" xfId="27596" xr:uid="{2E5A543C-4FC7-441C-AB08-CE47B83F9ED2}"/>
    <cellStyle name="Warning Text 2 2 2 5 3" xfId="24207" xr:uid="{7FF53866-75B5-4D92-8406-BA7649FB0DFB}"/>
    <cellStyle name="Warning Text 2 2 2 5 4" xfId="20572" xr:uid="{31F50398-5AEC-4607-8798-06FA6D66ABDB}"/>
    <cellStyle name="Warning Text 2 2 2 5 5" xfId="24969" xr:uid="{DD10A478-11FA-4007-BF4B-1BBCFE87B7EC}"/>
    <cellStyle name="Warning Text 2 2 2 5 6" xfId="25135" xr:uid="{3E7233DD-312C-494B-949F-4372F073ADB6}"/>
    <cellStyle name="Warning Text 2 2 2 5 7" xfId="25290" xr:uid="{3F7B03E5-A5F7-4EA3-83AD-F346747FD691}"/>
    <cellStyle name="Warning Text 2 2 2 5 8" xfId="25435" xr:uid="{DF91DA5C-089C-4844-89E9-182A3D9885F3}"/>
    <cellStyle name="Warning Text 2 2 2 5 9" xfId="25569" xr:uid="{855C74D9-4CAE-4B75-A6E4-CF1FFE94EAA6}"/>
    <cellStyle name="Warning Text 2 2 2 50" xfId="29821" xr:uid="{2FEA8FEF-E4B0-412C-A5A1-975633AFF736}"/>
    <cellStyle name="Warning Text 2 2 2 51" xfId="29865" xr:uid="{55510D2D-3685-4024-8386-773D2987CDF2}"/>
    <cellStyle name="Warning Text 2 2 2 52" xfId="27060" xr:uid="{9016DCDF-D2D2-41C1-859F-C36E61B8E04F}"/>
    <cellStyle name="Warning Text 2 2 2 53" xfId="15430" xr:uid="{2EA39B57-FCB3-467E-A190-F617878401F3}"/>
    <cellStyle name="Warning Text 2 2 2 53 2" xfId="33152" xr:uid="{AB2BA8E9-9FE8-438B-900F-4CD15A62CF16}"/>
    <cellStyle name="Warning Text 2 2 2 53 3" xfId="36205" xr:uid="{EBD4A539-7D4A-4D8E-9F7F-DF4938C7F1AA}"/>
    <cellStyle name="Warning Text 2 2 2 53 4" xfId="31406" xr:uid="{262B19B1-E072-4ADE-9E82-DEB3ECD2B31D}"/>
    <cellStyle name="Warning Text 2 2 2 53 5" xfId="31794" xr:uid="{FC43E992-5AA0-470A-8DC4-9287EF5D4097}"/>
    <cellStyle name="Warning Text 2 2 2 53 6" xfId="29141" xr:uid="{77BAE8C5-81FA-4D66-91DE-618D45289BF2}"/>
    <cellStyle name="Warning Text 2 2 2 53 7" xfId="28674" xr:uid="{CF8B5F2F-C6BC-439B-9846-9FE1E38A5A8F}"/>
    <cellStyle name="Warning Text 2 2 2 53 8" xfId="28278" xr:uid="{2A18AA52-9319-450F-AC46-5BFF3EC172EC}"/>
    <cellStyle name="Warning Text 2 2 2 53 9" xfId="28644" xr:uid="{0B630138-1B0D-455E-8FBF-853073EA02F6}"/>
    <cellStyle name="Warning Text 2 2 2 54" xfId="34416" xr:uid="{B4E42B49-D996-42A8-8835-F37B6F661D4F}"/>
    <cellStyle name="Warning Text 2 2 2 55" xfId="33419" xr:uid="{9E67DC43-12EA-478B-A343-C8D893D3F66E}"/>
    <cellStyle name="Warning Text 2 2 2 56" xfId="34789" xr:uid="{22FE948E-E883-421F-ACB8-DDF2ADE62EA0}"/>
    <cellStyle name="Warning Text 2 2 2 57" xfId="33555" xr:uid="{70C9A3B5-26C5-4EDC-B6C1-8FD170AF5F2B}"/>
    <cellStyle name="Warning Text 2 2 2 58" xfId="35295" xr:uid="{DB59407A-73EC-480C-9CD4-97708297D1EA}"/>
    <cellStyle name="Warning Text 2 2 2 59" xfId="32769" xr:uid="{91975317-5AA7-4877-BC5D-EA41C83CA8E1}"/>
    <cellStyle name="Warning Text 2 2 2 6" xfId="16386" xr:uid="{517C91D2-20E2-4E11-B50D-2D283A8941B2}"/>
    <cellStyle name="Warning Text 2 2 2 60" xfId="33245" xr:uid="{1824C2F0-CF7D-4FBD-9F4F-FE5A78FF445B}"/>
    <cellStyle name="Warning Text 2 2 2 61" xfId="34305" xr:uid="{15F8F0B7-C02D-4F4D-AD31-9006A81E6BB8}"/>
    <cellStyle name="Warning Text 2 2 2 62" xfId="33253" xr:uid="{D97837BE-6AA8-4B85-9EF1-B57BEFCFBA5A}"/>
    <cellStyle name="Warning Text 2 2 2 63" xfId="33740" xr:uid="{0F87ABD0-4979-4EA4-9AFD-C1D63CB87DA7}"/>
    <cellStyle name="Warning Text 2 2 2 64" xfId="34893" xr:uid="{5144B840-64BA-4180-B9F4-E8B49DF2F8BA}"/>
    <cellStyle name="Warning Text 2 2 2 65" xfId="34697" xr:uid="{5799F38A-AC96-41CB-BD6D-A16F3D965B66}"/>
    <cellStyle name="Warning Text 2 2 2 66" xfId="28260" xr:uid="{78EB6DE7-226C-44A1-A93B-DEE3B0BA6938}"/>
    <cellStyle name="Warning Text 2 2 2 67" xfId="15959" xr:uid="{319C54DF-718D-4C9A-86EB-10774F65E4AB}"/>
    <cellStyle name="Warning Text 2 2 2 68" xfId="28338" xr:uid="{F09B5EFD-46FE-4761-8154-85A22B42E48F}"/>
    <cellStyle name="Warning Text 2 2 2 69" xfId="31809" xr:uid="{F3B02B73-C467-4DBC-B026-EDEE28672780}"/>
    <cellStyle name="Warning Text 2 2 2 7" xfId="18027" xr:uid="{649A2E30-7F8E-408F-85EC-F207DDA7735F}"/>
    <cellStyle name="Warning Text 2 2 2 70" xfId="36228" xr:uid="{7AA9899D-E74F-44E0-92C4-DCA0346319EB}"/>
    <cellStyle name="Warning Text 2 2 2 71" xfId="32441" xr:uid="{19EA36DC-8418-44FC-97E3-9BCDD5161C29}"/>
    <cellStyle name="Warning Text 2 2 2 72" xfId="32471" xr:uid="{44C086FF-607A-40F7-A8E0-9991E5BC698A}"/>
    <cellStyle name="Warning Text 2 2 2 73" xfId="37078" xr:uid="{845551CE-446E-48D4-B7F0-873D9DEDFF88}"/>
    <cellStyle name="Warning Text 2 2 2 8" xfId="17805" xr:uid="{8487F8A3-F892-43CE-8906-C2CC142B5B56}"/>
    <cellStyle name="Warning Text 2 2 2 9" xfId="16620" xr:uid="{5827E5B0-6F63-48A4-9231-55FF085998C7}"/>
    <cellStyle name="Warning Text 2 2 20" xfId="16879" xr:uid="{9836AB34-0FFF-425C-8B6F-9065D2866025}"/>
    <cellStyle name="Warning Text 2 2 20 2" xfId="21051" xr:uid="{A37547DB-C134-4D6B-9888-CE7641C66621}"/>
    <cellStyle name="Warning Text 2 2 21" xfId="24310" xr:uid="{79DACE41-EB23-418D-B60C-A1FD2E0FCA2F}"/>
    <cellStyle name="Warning Text 2 2 22" xfId="20184" xr:uid="{5F04C53B-E7F3-4F63-81CB-ABFBE11563AC}"/>
    <cellStyle name="Warning Text 2 2 23" xfId="23611" xr:uid="{8548ECDB-A65A-4B23-892F-93A68074034C}"/>
    <cellStyle name="Warning Text 2 2 24" xfId="20832" xr:uid="{BA731938-D611-44C2-B592-73D3ED35B95D}"/>
    <cellStyle name="Warning Text 2 2 25" xfId="23975" xr:uid="{7ED36ABE-1736-4F6F-97CB-7B3C84BFC3BA}"/>
    <cellStyle name="Warning Text 2 2 26" xfId="21970" xr:uid="{A5141C16-9B95-4CBC-80C2-D62D52753EA1}"/>
    <cellStyle name="Warning Text 2 2 27" xfId="21368" xr:uid="{C4C5DE9D-4D7A-4A46-8F3D-ADE96121D87A}"/>
    <cellStyle name="Warning Text 2 2 28" xfId="20960" xr:uid="{47565188-6460-4CC2-912B-11E283A4DC27}"/>
    <cellStyle name="Warning Text 2 2 29" xfId="22037" xr:uid="{77EDFECE-EFA8-44E0-A0DE-D37B82A69552}"/>
    <cellStyle name="Warning Text 2 2 3" xfId="14236" xr:uid="{40950AC3-DCF7-4217-9364-A375FDC63A8E}"/>
    <cellStyle name="Warning Text 2 2 30" xfId="20934" xr:uid="{2AFD2E42-3DB4-46BC-8B1A-62E35764C442}"/>
    <cellStyle name="Warning Text 2 2 31" xfId="24680" xr:uid="{DA71E97C-6E26-4EFF-8C43-CD724042D5CF}"/>
    <cellStyle name="Warning Text 2 2 32" xfId="22027" xr:uid="{91278C91-2B65-4B5B-95A6-104F6B33B7EF}"/>
    <cellStyle name="Warning Text 2 2 33" xfId="24672" xr:uid="{FDE7A92A-D858-480B-8140-12A7C5361719}"/>
    <cellStyle name="Warning Text 2 2 34" xfId="21723" xr:uid="{6CC69B5A-BC5C-4ECF-96D6-D54A461756E6}"/>
    <cellStyle name="Warning Text 2 2 35" xfId="22810" xr:uid="{80C92469-5432-4AF2-A095-8BBFA37D25E0}"/>
    <cellStyle name="Warning Text 2 2 36" xfId="23238" xr:uid="{5842B791-8D10-47EF-AD45-27AA4FC4F74C}"/>
    <cellStyle name="Warning Text 2 2 37" xfId="23271" xr:uid="{1EE1EB4D-BF4D-47D9-9DBC-9C4186A01DC4}"/>
    <cellStyle name="Warning Text 2 2 38" xfId="22512" xr:uid="{ED118B57-BCF7-40B1-8243-7B123834C031}"/>
    <cellStyle name="Warning Text 2 2 39" xfId="23101" xr:uid="{B057172C-6E92-4AC3-97E6-0A13A0EE39E3}"/>
    <cellStyle name="Warning Text 2 2 4" xfId="14377" xr:uid="{7A0B5F23-7452-4D28-8381-E8A71CCC55AD}"/>
    <cellStyle name="Warning Text 2 2 40" xfId="17954" xr:uid="{C8E5AC52-BDF7-4418-9F82-1AEDB49590B7}"/>
    <cellStyle name="Warning Text 2 2 41" xfId="22454" xr:uid="{3669F093-628D-4808-9DE5-9E043ADB02EA}"/>
    <cellStyle name="Warning Text 2 2 42" xfId="16976" xr:uid="{CEFF413F-C994-4C1C-BB32-D9F3AA33BE51}"/>
    <cellStyle name="Warning Text 2 2 43" xfId="18239" xr:uid="{A391F50E-148D-41DD-B47E-207314925948}"/>
    <cellStyle name="Warning Text 2 2 44" xfId="17548" xr:uid="{19CD5572-A40F-47A8-ACB7-071F33BAF409}"/>
    <cellStyle name="Warning Text 2 2 45" xfId="18024" xr:uid="{C76C9A03-E5BC-4727-A172-B315585580CF}"/>
    <cellStyle name="Warning Text 2 2 46" xfId="22632" xr:uid="{E9704006-91A3-4CA9-9FDA-1649B35AF2CE}"/>
    <cellStyle name="Warning Text 2 2 47" xfId="19260" xr:uid="{557C506C-BEDE-4602-8387-A8DE740F02CC}"/>
    <cellStyle name="Warning Text 2 2 48" xfId="15737" xr:uid="{B6FF4D26-9F8C-4AEE-8381-CAA0AAA367EA}"/>
    <cellStyle name="Warning Text 2 2 49" xfId="28405" xr:uid="{D58C03AF-9081-4340-AB88-F0EA42057C53}"/>
    <cellStyle name="Warning Text 2 2 5" xfId="14503" xr:uid="{E3134FF3-78D5-4EE0-94BB-D26EC4DE480D}"/>
    <cellStyle name="Warning Text 2 2 50" xfId="29856" xr:uid="{D9E2025D-A77B-4CDF-AE61-E299FBFD5A75}"/>
    <cellStyle name="Warning Text 2 2 51" xfId="31156" xr:uid="{D92EBF11-FD5A-485D-B4D7-58EA7A212A92}"/>
    <cellStyle name="Warning Text 2 2 52" xfId="16194" xr:uid="{BCC37540-2BAA-4D67-B611-810EA424CE72}"/>
    <cellStyle name="Warning Text 2 2 53" xfId="14730" xr:uid="{8383944A-F855-4197-B310-7880D70DA4DC}"/>
    <cellStyle name="Warning Text 2 2 54" xfId="27494" xr:uid="{349805D2-9281-443F-A3D3-9A67632F842F}"/>
    <cellStyle name="Warning Text 2 2 54 2" xfId="32959" xr:uid="{1B337B1A-1AFA-455A-AC86-38BA011DB7CB}"/>
    <cellStyle name="Warning Text 2 2 54 3" xfId="36143" xr:uid="{E67F2117-0CD2-48C4-8E75-4C65E5B9D5DC}"/>
    <cellStyle name="Warning Text 2 2 54 4" xfId="31917" xr:uid="{DADC7744-1867-4EF5-B53F-BAD347D886A4}"/>
    <cellStyle name="Warning Text 2 2 54 5" xfId="30781" xr:uid="{5EF94117-4149-4B7C-BE9E-7D95BEEC939B}"/>
    <cellStyle name="Warning Text 2 2 54 6" xfId="28121" xr:uid="{FC5A357A-F4AF-475A-B7B4-DBAECB2A8C95}"/>
    <cellStyle name="Warning Text 2 2 54 7" xfId="27072" xr:uid="{9CB3EBF4-7844-4AED-891B-0C386D0F74F0}"/>
    <cellStyle name="Warning Text 2 2 54 8" xfId="29013" xr:uid="{2F9D0C4F-65E0-495A-A214-665C92150AAB}"/>
    <cellStyle name="Warning Text 2 2 54 9" xfId="27047" xr:uid="{1837C430-B51A-4130-A4CA-A9AC21776A84}"/>
    <cellStyle name="Warning Text 2 2 55" xfId="34748" xr:uid="{513F65B6-5A09-4D0C-A91B-F426F3432616}"/>
    <cellStyle name="Warning Text 2 2 56" xfId="33838" xr:uid="{09B04B90-F47B-4DF0-AAF1-6DF873FF241E}"/>
    <cellStyle name="Warning Text 2 2 57" xfId="35558" xr:uid="{65BA8A92-11C7-4374-807D-AD0E069F8073}"/>
    <cellStyle name="Warning Text 2 2 58" xfId="32576" xr:uid="{54F59A4A-C632-41EF-865A-F265CAD139C3}"/>
    <cellStyle name="Warning Text 2 2 59" xfId="35476" xr:uid="{96BD8F19-A0D6-4170-BEB4-682CCDB0B38C}"/>
    <cellStyle name="Warning Text 2 2 6" xfId="15441" xr:uid="{BD1D79A9-F696-4A33-9C87-8FC319B90A0F}"/>
    <cellStyle name="Warning Text 2 2 6 10" xfId="25538" xr:uid="{6D5C560E-6A3B-4860-A730-D38CAB810FF7}"/>
    <cellStyle name="Warning Text 2 2 6 11" xfId="25665" xr:uid="{52F8F87E-49A5-4B7F-ABE5-9B6562687F58}"/>
    <cellStyle name="Warning Text 2 2 6 12" xfId="25775" xr:uid="{27A98DB0-CAB6-4D90-A364-6336FEC19097}"/>
    <cellStyle name="Warning Text 2 2 6 13" xfId="25879" xr:uid="{AD05D64C-0C03-46DD-9740-484DC5EA8525}"/>
    <cellStyle name="Warning Text 2 2 6 14" xfId="25970" xr:uid="{7C8C3026-716F-47C1-A097-E88DD5F2DE71}"/>
    <cellStyle name="Warning Text 2 2 6 15" xfId="26050" xr:uid="{E34DDE76-AC0F-4EAA-9051-5EE4BB49AEB6}"/>
    <cellStyle name="Warning Text 2 2 6 16" xfId="26119" xr:uid="{A946BD1E-195C-4A9B-A522-BCD4230BF6E7}"/>
    <cellStyle name="Warning Text 2 2 6 17" xfId="26171" xr:uid="{E05FD75F-2181-4B21-8523-D4BAC6545ABE}"/>
    <cellStyle name="Warning Text 2 2 6 18" xfId="27532" xr:uid="{19AB78E2-990E-4A20-B011-319BDACD3E53}"/>
    <cellStyle name="Warning Text 2 2 6 19" xfId="15218" xr:uid="{46936D78-85E3-454F-AAD5-AD8467757739}"/>
    <cellStyle name="Warning Text 2 2 6 2" xfId="17610" xr:uid="{1212C021-B146-4710-B9F7-A8DD88A996AF}"/>
    <cellStyle name="Warning Text 2 2 6 2 2" xfId="20717" xr:uid="{5C5BD694-BEE9-4D3D-BFC5-F5FDB063DBDA}"/>
    <cellStyle name="Warning Text 2 2 6 2 2 2" xfId="22753" xr:uid="{ADE0135D-B523-4BF8-B807-B3F66228BA76}"/>
    <cellStyle name="Warning Text 2 2 6 2 2 3" xfId="29525" xr:uid="{7F40ECDA-0CF5-446E-A27C-10E5D65E0BB9}"/>
    <cellStyle name="Warning Text 2 2 6 2 2 4" xfId="29434" xr:uid="{2DE61EB8-6E0B-4113-A8AD-D3FA7B2F1A2F}"/>
    <cellStyle name="Warning Text 2 2 6 2 2 5" xfId="28556" xr:uid="{D06E4421-68B7-4F0C-9679-44AE17189D87}"/>
    <cellStyle name="Warning Text 2 2 6 2 2 6" xfId="14750" xr:uid="{78E985FA-D267-4BCF-8977-53B25D0E1C1C}"/>
    <cellStyle name="Warning Text 2 2 6 2 2 7" xfId="14733" xr:uid="{0CC6D7F8-0CE6-441B-AD02-EC79716E728B}"/>
    <cellStyle name="Warning Text 2 2 6 2 2 8" xfId="16120" xr:uid="{8728038E-9783-450D-ADD1-A443B17CDC59}"/>
    <cellStyle name="Warning Text 2 2 6 2 3" xfId="28740" xr:uid="{4871E126-F3FB-4AC0-844C-D47CEB9E2B15}"/>
    <cellStyle name="Warning Text 2 2 6 2 4" xfId="28243" xr:uid="{BE60B0A4-E74C-4A11-872F-CBF480507AF0}"/>
    <cellStyle name="Warning Text 2 2 6 2 5" xfId="29172" xr:uid="{28E08D85-A93A-4CEB-B657-51AE06EED6D1}"/>
    <cellStyle name="Warning Text 2 2 6 2 6" xfId="27953" xr:uid="{0B05EB26-CCB2-4D0A-B940-4043EB6A5AE1}"/>
    <cellStyle name="Warning Text 2 2 6 2 7" xfId="15856" xr:uid="{534E53BC-30D8-4B1A-9B1D-4D6C9E6841DB}"/>
    <cellStyle name="Warning Text 2 2 6 2 8" xfId="15511" xr:uid="{F257AC99-482A-47D2-A924-453221F9F119}"/>
    <cellStyle name="Warning Text 2 2 6 20" xfId="28127" xr:uid="{09B235F8-51F5-48E4-B963-C20D5422E638}"/>
    <cellStyle name="Warning Text 2 2 6 21" xfId="15153" xr:uid="{71B71C1F-5A06-4E79-B0AF-8934C4577C50}"/>
    <cellStyle name="Warning Text 2 2 6 22" xfId="30825" xr:uid="{C056A726-16BA-471F-8E1C-4B2F0593B874}"/>
    <cellStyle name="Warning Text 2 2 6 23" xfId="29790" xr:uid="{6D3B45F6-E33C-472D-8141-4B3C6B5309BA}"/>
    <cellStyle name="Warning Text 2 2 6 3" xfId="24011" xr:uid="{7BDD2AE8-FEF5-4ADA-9F19-584DB119D5D9}"/>
    <cellStyle name="Warning Text 2 2 6 4" xfId="20545" xr:uid="{8AE2CD72-3F43-407A-A8F4-B179068B6911}"/>
    <cellStyle name="Warning Text 2 2 6 5" xfId="21796" xr:uid="{7CCCC303-6638-4FDE-BD2D-00D3D7EA046E}"/>
    <cellStyle name="Warning Text 2 2 6 6" xfId="24930" xr:uid="{68F1C3F4-9F9D-4B06-B6E0-A2C3941C7B7F}"/>
    <cellStyle name="Warning Text 2 2 6 7" xfId="25098" xr:uid="{AABE546B-5AF0-42DC-94C2-F919109C9874}"/>
    <cellStyle name="Warning Text 2 2 6 8" xfId="25254" xr:uid="{25EB184B-62C3-49B6-A67C-DEF2CA852651}"/>
    <cellStyle name="Warning Text 2 2 6 9" xfId="25400" xr:uid="{7EA03092-7FB8-4193-AD92-6AEBCC6CEF78}"/>
    <cellStyle name="Warning Text 2 2 60" xfId="32630" xr:uid="{F8F2FCFA-EF55-410E-BD65-1C74648F309F}"/>
    <cellStyle name="Warning Text 2 2 61" xfId="35619" xr:uid="{8320027D-7AD2-40A1-982E-C9245CF3A2E2}"/>
    <cellStyle name="Warning Text 2 2 62" xfId="33039" xr:uid="{A38AC3C4-8395-42A2-9E79-AA0AF08800DB}"/>
    <cellStyle name="Warning Text 2 2 63" xfId="32965" xr:uid="{6E176E48-3F75-45E5-AE65-32CA51C40C52}"/>
    <cellStyle name="Warning Text 2 2 64" xfId="34149" xr:uid="{A99FA4A4-0002-4C38-9C74-E6C7BABAF039}"/>
    <cellStyle name="Warning Text 2 2 65" xfId="32920" xr:uid="{613462F1-762F-406F-AB2C-4C4206E59784}"/>
    <cellStyle name="Warning Text 2 2 66" xfId="35004" xr:uid="{4A1D9B7C-33D7-458D-8099-34409954BC55}"/>
    <cellStyle name="Warning Text 2 2 67" xfId="32021" xr:uid="{E18864F2-2FD5-4964-927D-2995B2E4A124}"/>
    <cellStyle name="Warning Text 2 2 68" xfId="36438" xr:uid="{04A0A8A0-DD17-408B-A324-1D6FAD1B73E6}"/>
    <cellStyle name="Warning Text 2 2 69" xfId="31590" xr:uid="{BB58CF48-E410-4084-916B-89C14A5C6EF0}"/>
    <cellStyle name="Warning Text 2 2 7" xfId="16763" xr:uid="{BC8377F9-9993-4043-BE90-506BAA02AA5E}"/>
    <cellStyle name="Warning Text 2 2 70" xfId="36490" xr:uid="{D778605A-401D-4920-8A1E-8C1198FD130F}"/>
    <cellStyle name="Warning Text 2 2 71" xfId="31170" xr:uid="{79D639C3-59BD-475C-A808-C41D6F1D9613}"/>
    <cellStyle name="Warning Text 2 2 72" xfId="31927" xr:uid="{13CA3D94-58F7-42CF-887E-2529FC87C16F}"/>
    <cellStyle name="Warning Text 2 2 73" xfId="32144" xr:uid="{F7BF4777-6FCD-4F45-A11B-D562F446D49E}"/>
    <cellStyle name="Warning Text 2 2 74" xfId="37046" xr:uid="{F3B129D0-722F-4135-832B-9FA64B905C9F}"/>
    <cellStyle name="Warning Text 2 2 75" xfId="45372" xr:uid="{BD87EC1E-96C9-4E2E-8618-C8E527331D76}"/>
    <cellStyle name="Warning Text 2 2 8" xfId="18179" xr:uid="{A7D2E90C-22D1-4D9B-81A4-0C43CA23BCBB}"/>
    <cellStyle name="Warning Text 2 2 9" xfId="16356" xr:uid="{2BDD37FE-5D3F-4E3E-A70C-3DD1F9C83579}"/>
    <cellStyle name="Warning Text 2 20" xfId="16426" xr:uid="{BBA1FA7A-C24A-4F68-8D10-0751DF783CEC}"/>
    <cellStyle name="Warning Text 2 21" xfId="17868" xr:uid="{CBEF4525-AABC-4728-A879-29D3D198E6AD}"/>
    <cellStyle name="Warning Text 2 21 2" xfId="20454" xr:uid="{87F2FB5A-62B0-4DE9-9885-894653806035}"/>
    <cellStyle name="Warning Text 2 22" xfId="19944" xr:uid="{A9CF2CD8-8F2E-452A-9609-1561259DBDAE}"/>
    <cellStyle name="Warning Text 2 23" xfId="23778" xr:uid="{BBB456F3-90A5-4963-A113-0201C623DC4C}"/>
    <cellStyle name="Warning Text 2 24" xfId="19988" xr:uid="{B5A0F7AA-7A41-4030-9D8C-A0E455C6F796}"/>
    <cellStyle name="Warning Text 2 25" xfId="24250" xr:uid="{4DA9267E-9281-44F9-9F6D-A45DEA159778}"/>
    <cellStyle name="Warning Text 2 26" xfId="20096" xr:uid="{7713B4D3-7AF3-4E3E-8232-0549FB218F5D}"/>
    <cellStyle name="Warning Text 2 27" xfId="24820" xr:uid="{0FCD4C30-50F3-44C3-96ED-4E673EFD2722}"/>
    <cellStyle name="Warning Text 2 28" xfId="24998" xr:uid="{438255DD-1BD2-48DE-B2A4-E46F5ED14F3B}"/>
    <cellStyle name="Warning Text 2 29" xfId="25161" xr:uid="{C0EBC47B-2172-46B0-B2D8-473227A650C2}"/>
    <cellStyle name="Warning Text 2 3" xfId="13058" xr:uid="{4DB62BD6-83F9-4548-A4CF-DA64142EA6ED}"/>
    <cellStyle name="Warning Text 2 30" xfId="25315" xr:uid="{D7A3727F-A9A1-410C-A77B-07BE6992AE16}"/>
    <cellStyle name="Warning Text 2 31" xfId="25459" xr:uid="{D6B7CD48-3E53-4A18-8713-71D3E369AC37}"/>
    <cellStyle name="Warning Text 2 32" xfId="25593" xr:uid="{4901142F-49E0-422D-886F-800CBC525906}"/>
    <cellStyle name="Warning Text 2 33" xfId="25714" xr:uid="{AAB602B8-AD6C-4E4D-8E36-8E418E72B558}"/>
    <cellStyle name="Warning Text 2 34" xfId="25822" xr:uid="{A626A0BC-6E36-4962-9C0E-CB78393303DD}"/>
    <cellStyle name="Warning Text 2 35" xfId="25924" xr:uid="{20C015B4-60C7-4A3E-B867-4CD99C3C7324}"/>
    <cellStyle name="Warning Text 2 36" xfId="23309" xr:uid="{E5FCB674-45D5-47AF-B79C-AEEF77E3E11B}"/>
    <cellStyle name="Warning Text 2 37" xfId="22852" xr:uid="{7BF5802E-C42E-4C0B-96A6-5A5BAD7A68A6}"/>
    <cellStyle name="Warning Text 2 38" xfId="17200" xr:uid="{1CD68655-4354-42C5-A3A1-5190A9C987E3}"/>
    <cellStyle name="Warning Text 2 39" xfId="18289" xr:uid="{A7934706-9705-4F38-860F-0772CEFE1935}"/>
    <cellStyle name="Warning Text 2 4" xfId="14144" xr:uid="{1274E10C-0716-46E5-B61C-EEBD4F999B7D}"/>
    <cellStyle name="Warning Text 2 4 2" xfId="14235" xr:uid="{05573863-67DC-4285-BFBC-23ABD73DFE14}"/>
    <cellStyle name="Warning Text 2 40" xfId="18002" xr:uid="{0C637239-23E0-4CF5-B0AE-18FE3FE96FCF}"/>
    <cellStyle name="Warning Text 2 41" xfId="22619" xr:uid="{800F716E-A3BD-46F6-875C-6B1B741BDE51}"/>
    <cellStyle name="Warning Text 2 42" xfId="23387" xr:uid="{FB08AAD8-8900-40D8-92C1-7AB732419AF8}"/>
    <cellStyle name="Warning Text 2 43" xfId="19249" xr:uid="{99CF2B20-0C1D-48C1-BB9B-50AF482EBC7C}"/>
    <cellStyle name="Warning Text 2 44" xfId="22734" xr:uid="{091F3243-EAC9-4D85-956E-1EB886EFCF63}"/>
    <cellStyle name="Warning Text 2 45" xfId="22517" xr:uid="{B5877124-D61D-4EA6-9EC2-AEAC831F1A57}"/>
    <cellStyle name="Warning Text 2 46" xfId="19254" xr:uid="{B7A878B3-FCAD-4D00-82FE-B447748B750E}"/>
    <cellStyle name="Warning Text 2 47" xfId="17852" xr:uid="{3DC97E8D-5A75-4BC3-9BA9-E33592E07DF0}"/>
    <cellStyle name="Warning Text 2 48" xfId="16577" xr:uid="{46FA7B9F-AA84-46D2-A70E-0E1937A5D353}"/>
    <cellStyle name="Warning Text 2 49" xfId="15637" xr:uid="{CFC3DDB3-EE4F-4B6E-81D2-8FC74ACCA22D}"/>
    <cellStyle name="Warning Text 2 5" xfId="14348" xr:uid="{261AA3FF-BEEF-4924-8F0F-D6434EE408A8}"/>
    <cellStyle name="Warning Text 2 50" xfId="15049" xr:uid="{C715AF6B-BA43-496F-BC88-015238542E23}"/>
    <cellStyle name="Warning Text 2 51" xfId="27447" xr:uid="{B166CC13-ED9C-4D5E-96C4-6A97A187DD8B}"/>
    <cellStyle name="Warning Text 2 52" xfId="15491" xr:uid="{C7DE53B4-7013-4BF5-B6A2-543629CE4245}"/>
    <cellStyle name="Warning Text 2 53" xfId="28253" xr:uid="{F8FB114A-6526-4A08-9B14-C6D7EE37FB04}"/>
    <cellStyle name="Warning Text 2 54" xfId="15994" xr:uid="{89F7FAF2-0179-45E1-846D-D33320FD7808}"/>
    <cellStyle name="Warning Text 2 55" xfId="16147" xr:uid="{9B578329-C2F1-40CB-920B-0B19A2BDF294}"/>
    <cellStyle name="Warning Text 2 55 2" xfId="32855" xr:uid="{0DA128F3-05A5-4875-915D-BDC72C3893CB}"/>
    <cellStyle name="Warning Text 2 55 3" xfId="36130" xr:uid="{CE21A76A-DDC7-419C-8C4F-77303DDFCA14}"/>
    <cellStyle name="Warning Text 2 55 4" xfId="14946" xr:uid="{4AB046C4-DFDE-4A24-85FA-3BBCA44F34D0}"/>
    <cellStyle name="Warning Text 2 55 5" xfId="15779" xr:uid="{41A920FF-ED26-4044-B467-935BD314F14A}"/>
    <cellStyle name="Warning Text 2 55 6" xfId="29931" xr:uid="{0D315B95-802D-473E-A3F6-B754F90A5B36}"/>
    <cellStyle name="Warning Text 2 55 7" xfId="36468" xr:uid="{16980B94-81CE-442C-B158-6BEDC5100DC6}"/>
    <cellStyle name="Warning Text 2 55 8" xfId="31231" xr:uid="{22404558-3FBE-4F8C-979B-08619586AB56}"/>
    <cellStyle name="Warning Text 2 55 9" xfId="32044" xr:uid="{34DE7281-F0EE-4203-9239-8D6A0FC85549}"/>
    <cellStyle name="Warning Text 2 56" xfId="33952" xr:uid="{59CA03B5-3247-4DB4-98A4-1D7564F049B5}"/>
    <cellStyle name="Warning Text 2 57" xfId="35500" xr:uid="{8B241FC4-2360-4DA8-8914-161AE60A819C}"/>
    <cellStyle name="Warning Text 2 58" xfId="32610" xr:uid="{CB7A93DA-37C8-4EB7-BB2B-79FBF350C643}"/>
    <cellStyle name="Warning Text 2 59" xfId="33793" xr:uid="{2CD2410E-F922-4137-ABAA-331B0E69D548}"/>
    <cellStyle name="Warning Text 2 6" xfId="14474" xr:uid="{95E0F180-D43B-431D-9321-BF2407FF6FFC}"/>
    <cellStyle name="Warning Text 2 60" xfId="34171" xr:uid="{0730C203-2F75-45B6-BE15-107441C5AAF7}"/>
    <cellStyle name="Warning Text 2 61" xfId="34863" xr:uid="{2FCA596F-E5CE-43B5-A4BC-0ED2C3ECA843}"/>
    <cellStyle name="Warning Text 2 62" xfId="34462" xr:uid="{69AB967A-5950-489C-9310-153A2B065FB5}"/>
    <cellStyle name="Warning Text 2 63" xfId="33924" xr:uid="{94384243-DB1E-4386-B180-785DBBA6D4DD}"/>
    <cellStyle name="Warning Text 2 64" xfId="35530" xr:uid="{A3AE5E2D-D044-4640-B7DA-F41ED301E0A6}"/>
    <cellStyle name="Warning Text 2 65" xfId="32591" xr:uid="{DA77166E-B475-430F-8CE7-987FE68EEEC8}"/>
    <cellStyle name="Warning Text 2 66" xfId="35585" xr:uid="{8C057427-C2F1-4334-9543-B1CCD5EB3840}"/>
    <cellStyle name="Warning Text 2 67" xfId="32558" xr:uid="{3D2FCF45-3899-48BA-8F1A-4177078A9AA7}"/>
    <cellStyle name="Warning Text 2 68" xfId="27163" xr:uid="{FEECFF85-C096-43AB-8B7C-0FB3E6EE3058}"/>
    <cellStyle name="Warning Text 2 69" xfId="30846" xr:uid="{0FDCF11E-6DDD-4940-97CA-0BFBF00D25A8}"/>
    <cellStyle name="Warning Text 2 7" xfId="14648" xr:uid="{E246FDC4-57D2-498A-B635-20464BCFF298}"/>
    <cellStyle name="Warning Text 2 7 10" xfId="20560" xr:uid="{B4DF9880-B922-4A53-8A0B-047A3777B517}"/>
    <cellStyle name="Warning Text 2 7 11" xfId="23598" xr:uid="{DCD6402F-E887-4F5A-B5CE-F99470BA6E1D}"/>
    <cellStyle name="Warning Text 2 7 12" xfId="21421" xr:uid="{D208BFE5-EA04-43B2-AEBD-0677199CDC80}"/>
    <cellStyle name="Warning Text 2 7 13" xfId="24838" xr:uid="{537D4F36-A9EE-4B68-AFD6-3668A7AECC6A}"/>
    <cellStyle name="Warning Text 2 7 14" xfId="25015" xr:uid="{59E16493-53CF-40D5-8AF2-9DF3928A439E}"/>
    <cellStyle name="Warning Text 2 7 15" xfId="25176" xr:uid="{D66FC231-C8FC-429A-AA4E-223142FF1BF2}"/>
    <cellStyle name="Warning Text 2 7 16" xfId="25330" xr:uid="{84CDD51E-CA27-4E8B-A391-A8E5659DEF57}"/>
    <cellStyle name="Warning Text 2 7 17" xfId="25474" xr:uid="{70D3719C-91FD-4915-9EF8-0BB5DB74ACCE}"/>
    <cellStyle name="Warning Text 2 7 18" xfId="27416" xr:uid="{EB9D4C4D-135A-4A7D-8523-016AF5DEAA80}"/>
    <cellStyle name="Warning Text 2 7 19" xfId="27465" xr:uid="{32820A92-4F17-4E38-900D-CB35758D4768}"/>
    <cellStyle name="Warning Text 2 7 2" xfId="17319" xr:uid="{9C813FF0-6492-48D0-8AF0-710BF2D236A8}"/>
    <cellStyle name="Warning Text 2 7 2 2" xfId="21203" xr:uid="{1EF44279-785D-47E1-81C7-6B09619A5556}"/>
    <cellStyle name="Warning Text 2 7 2 2 2" xfId="22684" xr:uid="{7737FA38-2BDE-427D-ADA7-BA3516FEBF13}"/>
    <cellStyle name="Warning Text 2 7 2 2 3" xfId="29504" xr:uid="{A4A0C637-CE90-4040-8344-E85790B73EEF}"/>
    <cellStyle name="Warning Text 2 7 2 2 4" xfId="30587" xr:uid="{F0B6CB48-A3E0-4A54-96C6-E848CB7DC680}"/>
    <cellStyle name="Warning Text 2 7 2 2 5" xfId="15670" xr:uid="{17EC4422-7F8F-4AA2-AF83-ECF35CB2526D}"/>
    <cellStyle name="Warning Text 2 7 2 2 6" xfId="30522" xr:uid="{81B6F4B8-F388-4B93-A5CA-A3191E405E3A}"/>
    <cellStyle name="Warning Text 2 7 2 2 7" xfId="15827" xr:uid="{6220F9D6-D259-49CD-8DD1-DB311B7F9C18}"/>
    <cellStyle name="Warning Text 2 7 2 2 8" xfId="29948" xr:uid="{CA2343B4-CC2E-40A6-8B21-FC315810AE38}"/>
    <cellStyle name="Warning Text 2 7 2 3" xfId="28899" xr:uid="{DEFDDDD5-0F95-4461-90F3-959BE37E6807}"/>
    <cellStyle name="Warning Text 2 7 2 4" xfId="30465" xr:uid="{6A09BF4F-D799-4B4B-9ECA-2DFD40ED2A27}"/>
    <cellStyle name="Warning Text 2 7 2 5" xfId="14672" xr:uid="{8B1A69D4-17F6-40F9-B03D-BF74C104792C}"/>
    <cellStyle name="Warning Text 2 7 2 6" xfId="28102" xr:uid="{95DA3931-B6CB-49A6-A425-19B3101010DD}"/>
    <cellStyle name="Warning Text 2 7 2 7" xfId="28575" xr:uid="{91106EE6-794F-46CB-B305-6AF3758FF35D}"/>
    <cellStyle name="Warning Text 2 7 2 8" xfId="28871" xr:uid="{F7AA2CE0-3D44-4ED1-96F9-966F5339BCFE}"/>
    <cellStyle name="Warning Text 2 7 20" xfId="28059" xr:uid="{1B458D28-42FE-44B4-93EC-7BB341D4C0CF}"/>
    <cellStyle name="Warning Text 2 7 21" xfId="31192" xr:uid="{AAC8C05E-2757-4CEE-A735-A2C2792E656D}"/>
    <cellStyle name="Warning Text 2 7 22" xfId="31388" xr:uid="{E881B0C0-DD8E-4BE1-8D22-D6CCDF5E9281}"/>
    <cellStyle name="Warning Text 2 7 23" xfId="15256" xr:uid="{CB348980-9C6E-4A32-91FE-E89E4D49BD49}"/>
    <cellStyle name="Warning Text 2 7 3" xfId="23911" xr:uid="{14F2B5E4-7902-4868-BCF3-86400EA28329}"/>
    <cellStyle name="Warning Text 2 7 4" xfId="22143" xr:uid="{78CD3C68-1319-4517-B818-49BC6CB47E36}"/>
    <cellStyle name="Warning Text 2 7 5" xfId="21165" xr:uid="{D8B5D811-1D66-41C3-A412-3F88E672BBA4}"/>
    <cellStyle name="Warning Text 2 7 6" xfId="24673" xr:uid="{AA0F2422-DBC2-4F5A-9B0B-199D77EB4FFA}"/>
    <cellStyle name="Warning Text 2 7 7" xfId="21642" xr:uid="{7F7A159B-E405-40F7-9A36-3E9902AAA495}"/>
    <cellStyle name="Warning Text 2 7 8" xfId="20344" xr:uid="{7685787C-5E6D-46A4-9DD1-BA83ABDD468B}"/>
    <cellStyle name="Warning Text 2 7 9" xfId="24453" xr:uid="{7CF5927B-5512-4A40-A35F-3DEFF34249FD}"/>
    <cellStyle name="Warning Text 2 70" xfId="36332" xr:uid="{6FD75510-4BEE-418F-903E-16A0A14227A6}"/>
    <cellStyle name="Warning Text 2 71" xfId="16116" xr:uid="{F8AB43EF-5A41-4F12-9D94-5D64AF5DA398}"/>
    <cellStyle name="Warning Text 2 72" xfId="32259" xr:uid="{A5394C6C-168F-4590-9B6A-80D60BD4AB3D}"/>
    <cellStyle name="Warning Text 2 73" xfId="28524" xr:uid="{01581115-165F-42B8-A51F-342257CA1D5A}"/>
    <cellStyle name="Warning Text 2 74" xfId="32089" xr:uid="{6197D649-B19F-4F60-810E-06F8620CF03F}"/>
    <cellStyle name="Warning Text 2 75" xfId="37007" xr:uid="{E77F765B-7C7C-482B-9BE4-CE797AA3BECE}"/>
    <cellStyle name="Warning Text 2 76" xfId="44406" xr:uid="{09B81DE5-46B1-4027-8484-B6F11C073625}"/>
    <cellStyle name="Warning Text 2 77" xfId="12543" xr:uid="{1D600948-84D9-42A3-A463-77D907655749}"/>
    <cellStyle name="Warning Text 2 8" xfId="16995" xr:uid="{D20B32D9-2697-462D-BB2C-5CF37A92C691}"/>
    <cellStyle name="Warning Text 2 9" xfId="17666" xr:uid="{AF3092DB-BA69-4EC8-A3CA-FCF7059305E2}"/>
    <cellStyle name="Warning Text 20" xfId="16679" xr:uid="{6EA5CB15-DCB1-4F87-928C-420C8A37CAC4}"/>
    <cellStyle name="Warning Text 21" xfId="18021" xr:uid="{2E19C65F-6877-4160-A8CC-F8B88CBBB230}"/>
    <cellStyle name="Warning Text 21 2" xfId="45117" xr:uid="{F7FAC6D0-525B-4B0A-9EA9-7E7EF4C0D1B6}"/>
    <cellStyle name="Warning Text 21 3" xfId="45116" xr:uid="{92EDA9E0-5534-4030-9DBC-B8A4C4034C44}"/>
    <cellStyle name="Warning Text 22" xfId="17547" xr:uid="{3AFF64F1-40A6-42E4-9535-5690549117BE}"/>
    <cellStyle name="Warning Text 22 2" xfId="45373" xr:uid="{C975CFEB-A5AF-4D5A-92FF-4722B3E500DB}"/>
    <cellStyle name="Warning Text 22 3" xfId="45118" xr:uid="{2A8FAA37-B2A8-4C33-8C0B-AB2C0C0CD6DA}"/>
    <cellStyle name="Warning Text 23" xfId="19373" xr:uid="{4452B992-1023-4D00-85A4-59D8C1CF6446}"/>
    <cellStyle name="Warning Text 23 2" xfId="45115" xr:uid="{BF0F6AED-F707-4296-AB00-15E70D1FB6FF}"/>
    <cellStyle name="Warning Text 24" xfId="17281" xr:uid="{E9CDC355-D274-4E28-895A-56E339D5AA2A}"/>
    <cellStyle name="Warning Text 24 2" xfId="45374" xr:uid="{497E5CEA-838E-466E-9C5A-6B901F08A150}"/>
    <cellStyle name="Warning Text 25" xfId="22639" xr:uid="{26ADD8B9-5C75-4D7C-A9B6-5FF291073312}"/>
    <cellStyle name="Warning Text 25 2" xfId="45375" xr:uid="{A75E80F1-8E1D-4826-82D9-72739963BD82}"/>
    <cellStyle name="Warning Text 26" xfId="17444" xr:uid="{7510CC94-5B86-4C8C-BA8F-77DE45B1B052}"/>
    <cellStyle name="Warning Text 27" xfId="18313" xr:uid="{CCF154BF-B6D7-40E3-8978-882B1468946B}"/>
    <cellStyle name="Warning Text 28" xfId="16688" xr:uid="{58272AB8-3F9E-404E-8896-5CE1DDA76C45}"/>
    <cellStyle name="Warning Text 29" xfId="16686" xr:uid="{47303EB7-3BE1-46B1-BE7A-FB1C64C0C8A3}"/>
    <cellStyle name="Warning Text 3" xfId="12544" xr:uid="{7B1D9613-9ADF-43B9-BC3F-E0FFDD4FB840}"/>
    <cellStyle name="Warning Text 3 2" xfId="44405" xr:uid="{59FA0BDF-9814-4311-AD65-094BD169376B}"/>
    <cellStyle name="Warning Text 3 3" xfId="45119" xr:uid="{5CE1CE40-3C0B-457B-9DB3-3823656A7CB5}"/>
    <cellStyle name="Warning Text 30" xfId="23368" xr:uid="{A7B522EE-7C7A-42B7-AB9F-46DE6D982659}"/>
    <cellStyle name="Warning Text 31" xfId="19242" xr:uid="{EB7D39B4-1B14-434B-B1BD-71842329F9FB}"/>
    <cellStyle name="Warning Text 32" xfId="19348" xr:uid="{FE5CE340-EE39-43FB-8E5D-0B578A8EF92B}"/>
    <cellStyle name="Warning Text 33" xfId="26232" xr:uid="{11B756CF-2DED-4225-97FB-ECA387F377BA}"/>
    <cellStyle name="Warning Text 34" xfId="26319" xr:uid="{8AC60181-61DA-4C1F-82A7-3A862271A5EC}"/>
    <cellStyle name="Warning Text 35" xfId="26398" xr:uid="{0936578B-930D-4E82-B783-C18B7899F9E0}"/>
    <cellStyle name="Warning Text 36" xfId="26472" xr:uid="{E1CC62FF-EE91-44A8-91C7-11EE053E540A}"/>
    <cellStyle name="Warning Text 37" xfId="27387" xr:uid="{167AA047-974B-4A31-9ACA-49EE8ED1D20B}"/>
    <cellStyle name="Warning Text 38" xfId="32953" xr:uid="{17CE1EE9-20A4-47E4-92AC-8CB81B967A16}"/>
    <cellStyle name="Warning Text 39" xfId="35243" xr:uid="{9FD843A9-C064-4525-8133-F3802B0A723C}"/>
    <cellStyle name="Warning Text 4" xfId="13996" xr:uid="{00BD4B31-BAB1-404A-8E8E-C48371C32C7C}"/>
    <cellStyle name="Warning Text 40" xfId="32517" xr:uid="{1EF778F2-5922-4BEA-A03D-22122B37BE40}"/>
    <cellStyle name="Warning Text 41" xfId="32940" xr:uid="{FF8DB339-25D2-4030-A93F-DD7F08F9B6B0}"/>
    <cellStyle name="Warning Text 42" xfId="34343" xr:uid="{84FD3833-CDD3-4D83-AEA6-AC7AEB9CFCE7}"/>
    <cellStyle name="Warning Text 43" xfId="34833" xr:uid="{5B6723FF-3E0B-42F3-82C5-1D6F97B9711C}"/>
    <cellStyle name="Warning Text 44" xfId="34541" xr:uid="{898C314F-4409-45FF-B9D5-A0148DD1F397}"/>
    <cellStyle name="Warning Text 45" xfId="33980" xr:uid="{350A2A77-B246-4B1F-8E68-E602AFF8F303}"/>
    <cellStyle name="Warning Text 46" xfId="34201" xr:uid="{AD5E6B65-9569-4143-A0CA-D004C8AC5FFB}"/>
    <cellStyle name="Warning Text 47" xfId="34477" xr:uid="{47F1D39F-0B5B-4DF7-90C5-0684A7BD5BE1}"/>
    <cellStyle name="Warning Text 48" xfId="35554" xr:uid="{82C5CB36-190B-4776-9368-8E5EACB0EE03}"/>
    <cellStyle name="Warning Text 49" xfId="33030" xr:uid="{51509C41-70A8-4888-B56D-31A8F9D7BE9C}"/>
    <cellStyle name="Warning Text 5" xfId="14070" xr:uid="{A5C9C2B5-2676-45BB-82CF-AB708F794659}"/>
    <cellStyle name="Warning Text 50" xfId="36991" xr:uid="{14DBC56D-E404-43C7-B41D-777B115DFF28}"/>
    <cellStyle name="Warning Text 51" xfId="42279" xr:uid="{7CF23DEF-DCBB-422D-B9F2-B9C4507F1594}"/>
    <cellStyle name="Warning Text 52" xfId="42328" xr:uid="{27400D51-BA73-4889-860C-064EE18C7BAD}"/>
    <cellStyle name="Warning Text 53" xfId="42349" xr:uid="{0336AEAC-24B1-47EF-B3AA-3FF7EAC3E028}"/>
    <cellStyle name="Warning Text 54" xfId="42370" xr:uid="{9D75408F-39AA-42A9-9E9E-02D8E890EF1B}"/>
    <cellStyle name="Warning Text 55" xfId="42391" xr:uid="{A5BB322C-E7DE-4560-8993-0548B0E39DDE}"/>
    <cellStyle name="Warning Text 56" xfId="42412" xr:uid="{A7DBB7C6-0E6D-44C6-9E39-AC5F53C70018}"/>
    <cellStyle name="Warning Text 57" xfId="42418" xr:uid="{EC455B81-4072-4FCA-909D-F873E080E1EE}"/>
    <cellStyle name="Warning Text 58" xfId="42417" xr:uid="{39506CF5-2A00-455B-B3C8-1AD59E42C724}"/>
    <cellStyle name="Warning Text 59" xfId="42421" xr:uid="{A768C06B-F608-40E6-B89A-8720DF1FFD1D}"/>
    <cellStyle name="Warning Text 6" xfId="14148" xr:uid="{29EBC6F9-B93D-4906-92DD-91EB3D678FF5}"/>
    <cellStyle name="Warning Text 60" xfId="42442" xr:uid="{D31858F0-4444-4AAE-BD92-4BF6F8C0963F}"/>
    <cellStyle name="Warning Text 61" xfId="42517" xr:uid="{72443849-DA14-4370-A7A7-01B4BAA0FE0F}"/>
    <cellStyle name="Warning Text 62" xfId="42538" xr:uid="{2683C0B9-C8F0-4AC6-B27F-DAC13E36A0AA}"/>
    <cellStyle name="Warning Text 63" xfId="42559" xr:uid="{08B3A948-AB51-4D98-A099-F4E0372310D7}"/>
    <cellStyle name="Warning Text 64" xfId="42580" xr:uid="{F89C0E3A-03F8-4BC7-BEE7-4D5F88C72A53}"/>
    <cellStyle name="Warning Text 65" xfId="42601" xr:uid="{FA0A2CBD-2B02-410F-B1B9-51C065E0D71E}"/>
    <cellStyle name="Warning Text 66" xfId="42622" xr:uid="{BF6D2E42-2B75-4BD5-A02A-957A89E09F3B}"/>
    <cellStyle name="Warning Text 67" xfId="42643" xr:uid="{56C17F78-E3EB-47C1-A6F5-329A02E9E564}"/>
    <cellStyle name="Warning Text 68" xfId="42664" xr:uid="{F1D52C20-8542-4E20-A0D0-AC0EF1A4B168}"/>
    <cellStyle name="Warning Text 69" xfId="42685" xr:uid="{6E5E77A7-AE77-4C75-A1C0-C6D6BA049F97}"/>
    <cellStyle name="Warning Text 7" xfId="14269" xr:uid="{D5A9D360-0F65-4B48-9683-6E6303559640}"/>
    <cellStyle name="Warning Text 7 2" xfId="14291" xr:uid="{AB4D29AB-72BA-45D1-B41D-BA07DB3F064E}"/>
    <cellStyle name="Warning Text 70" xfId="42706" xr:uid="{DB7D7CC7-44B5-46FD-BB5D-E97C55C11290}"/>
    <cellStyle name="Warning Text 71" xfId="42714" xr:uid="{063CAF19-12CA-49B2-91FE-978D32003971}"/>
    <cellStyle name="Warning Text 72" xfId="42748" xr:uid="{BBAAC28E-C5A6-479B-B6B9-86CE713B6EC7}"/>
    <cellStyle name="Warning Text 73" xfId="42754" xr:uid="{1EBEECF1-89BB-4B21-AA28-73BCED5C2C1B}"/>
    <cellStyle name="Warning Text 74" xfId="42784" xr:uid="{52ABCB2B-7F6D-462C-AF73-CD3AA23265BF}"/>
    <cellStyle name="Warning Text 75" xfId="42811" xr:uid="{FA083638-80B6-4C66-9580-5FF384AC6819}"/>
    <cellStyle name="Warning Text 76" xfId="42832" xr:uid="{BFA3F1E9-BE80-4FD7-8D41-D5B5244571C6}"/>
    <cellStyle name="Warning Text 77" xfId="42853" xr:uid="{B8D16C59-C009-4B7C-A28C-EBCDCAF9D4A3}"/>
    <cellStyle name="Warning Text 78" xfId="42874" xr:uid="{20D4B397-1174-4074-9B99-B26561DEC524}"/>
    <cellStyle name="Warning Text 79" xfId="42895" xr:uid="{F88B53BF-0D1C-42E8-9FD1-F0C695408036}"/>
    <cellStyle name="Warning Text 8" xfId="14332" xr:uid="{D5D16DFD-DA7D-4593-B1E6-4EF7305B9581}"/>
    <cellStyle name="Warning Text 80" xfId="42916" xr:uid="{E83F1739-05AF-4540-AE51-D18C0EC9086A}"/>
    <cellStyle name="Warning Text 81" xfId="42937" xr:uid="{5755DC2D-EEB0-41C1-AE65-1F29A1C9C3FE}"/>
    <cellStyle name="Warning Text 82" xfId="42958" xr:uid="{789E2F82-E891-416A-9E0F-5F7EB3529AAD}"/>
    <cellStyle name="Warning Text 83" xfId="43017" xr:uid="{6EBD8751-607E-444D-B4C6-7E3FF1995405}"/>
    <cellStyle name="Warning Text 84" xfId="43019" xr:uid="{04BBFD47-76E6-473C-B944-FCFB1DB9B735}"/>
    <cellStyle name="Warning Text 85" xfId="43047" xr:uid="{15D8410B-BD3D-482F-AB73-3163E1A5B350}"/>
    <cellStyle name="Warning Text 86" xfId="43068" xr:uid="{7A383268-FA89-4439-B040-9987739ACF65}"/>
    <cellStyle name="Warning Text 87" xfId="43089" xr:uid="{EA8D59F4-A349-4600-AA80-1AD3A621F6E7}"/>
    <cellStyle name="Warning Text 88" xfId="43113" xr:uid="{B8353327-C534-4362-BAFF-ED72DAD96902}"/>
    <cellStyle name="Warning Text 89" xfId="43134" xr:uid="{F5A73360-E116-4EEE-B174-645CF1C73E4E}"/>
    <cellStyle name="Warning Text 9" xfId="14453" xr:uid="{CF02BF06-AC20-43D0-A0C7-3A1B4F72C6D5}"/>
    <cellStyle name="Warning Text 90" xfId="43155" xr:uid="{B268F6C4-5C54-4A9F-AC0A-1F0871F86DFC}"/>
    <cellStyle name="Warning Text 91" xfId="43176" xr:uid="{DAE2BAC8-FE44-46D6-A24D-2C439B42E1E1}"/>
    <cellStyle name="Warning Text 92" xfId="43197" xr:uid="{A17DE04E-1DA4-4879-8E91-0F7D5EB5923F}"/>
    <cellStyle name="Warning Text 93" xfId="43218" xr:uid="{3AD1FEFA-B5BB-4074-9063-5DA2871A7930}"/>
    <cellStyle name="Warning Text 94" xfId="43239" xr:uid="{4CDCBC5F-71EB-48DB-9EAD-D1E0DF03BDF2}"/>
    <cellStyle name="Warning Text 95" xfId="43244" xr:uid="{4D58F187-E683-4F44-9B5F-A38207DCB1DF}"/>
    <cellStyle name="Warning Text 96" xfId="43281" xr:uid="{F7E66E67-CA77-4359-812C-1B985257AA81}"/>
    <cellStyle name="Warning Text 97" xfId="43302" xr:uid="{97E753B8-D045-4A5D-9A6F-D16587C999AF}"/>
    <cellStyle name="Warning Text 98" xfId="43307" xr:uid="{F15C85B6-2703-4A4E-B9EF-F16A623B22E1}"/>
    <cellStyle name="Warning Text 99" xfId="43344" xr:uid="{BC466874-7407-40AB-97C7-FC4961C9549E}"/>
    <cellStyle name="パーセント 2" xfId="45120" xr:uid="{D10A4954-AF47-4A5C-ACE4-06AD876CB26C}"/>
    <cellStyle name="เครื่องหมายเปอร์เซ็นต์_(1)2546(1)" xfId="12564" xr:uid="{9907242A-0CA2-4A1B-BF3E-751345706CE6}"/>
    <cellStyle name="เครื่องหมายจุลภาค 10" xfId="12715" xr:uid="{926712F6-9C63-4530-8C18-70DBE7FFD957}"/>
    <cellStyle name="เครื่องหมายจุลภาค 11" xfId="12744" xr:uid="{2104D578-BDEA-4751-AAF4-B8899A183A25}"/>
    <cellStyle name="เครื่องหมายจุลภาค 11 2" xfId="12714" xr:uid="{9313F8F2-73E2-4384-8CF2-6284371E9467}"/>
    <cellStyle name="เครื่องหมายจุลภาค 11 3" xfId="12971" xr:uid="{A9ADACC5-C6FA-44D4-95D1-358660DB8EDC}"/>
    <cellStyle name="เครื่องหมายจุลภาค 11 4" xfId="13782" xr:uid="{733785C9-A5BE-41A2-9D58-45FFF03F07E7}"/>
    <cellStyle name="เครื่องหมายจุลภาค 11 5" xfId="13810" xr:uid="{B8D1B375-A707-4D1B-AD23-F99D825DE207}"/>
    <cellStyle name="เครื่องหมายจุลภาค 12" xfId="13004" xr:uid="{258F992F-785C-44E1-AF91-8A86E9C501C3}"/>
    <cellStyle name="เครื่องหมายจุลภาค 13" xfId="12713" xr:uid="{0D8C7546-5C22-4941-8D98-0A7562453151}"/>
    <cellStyle name="เครื่องหมายจุลภาค 2" xfId="10284" xr:uid="{64180ACD-3FFB-420F-84E6-7DA9AEF1C959}"/>
    <cellStyle name="เครื่องหมายจุลภาค 2 10" xfId="12797" xr:uid="{C5A13800-FA46-40E0-9234-640DC9669E7B}"/>
    <cellStyle name="เครื่องหมายจุลภาค 2 11" xfId="12991" xr:uid="{F52F74E5-5B40-41EA-956E-7E4F362604D0}"/>
    <cellStyle name="เครื่องหมายจุลภาค 2 12" xfId="12953" xr:uid="{9F70B54C-3E7E-4604-A7AD-49E89DCA09AC}"/>
    <cellStyle name="เครื่องหมายจุลภาค 2 13" xfId="13783" xr:uid="{048EAB7A-3E9E-4142-9277-8A17404478D9}"/>
    <cellStyle name="เครื่องหมายจุลภาค 2 14" xfId="13811" xr:uid="{11E45D81-DF01-4CC9-A429-ED2D786D436A}"/>
    <cellStyle name="เครื่องหมายจุลภาค 2 15" xfId="13950" xr:uid="{EC557DD5-A5CF-4C14-979B-1881AC9558DD}"/>
    <cellStyle name="เครื่องหมายจุลภาค 2 16" xfId="13926" xr:uid="{46C59330-A8D5-4A1F-A52B-7C771D668401}"/>
    <cellStyle name="เครื่องหมายจุลภาค 2 17" xfId="13921" xr:uid="{B8519A3D-B497-49EF-8F27-386ADAC0459A}"/>
    <cellStyle name="เครื่องหมายจุลภาค 2 18" xfId="14013" xr:uid="{8A9DB803-3635-4B9E-A9C7-8A94FD5A900C}"/>
    <cellStyle name="เครื่องหมายจุลภาค 2 19" xfId="14080" xr:uid="{D342C140-BC79-406B-B1BF-AE8F9FBC016F}"/>
    <cellStyle name="เครื่องหมายจุลภาค 2 2" xfId="10289" xr:uid="{4A8487BE-1A49-414E-8475-BB233BA15707}"/>
    <cellStyle name="เครื่องหมายจุลภาค 2 2 10" xfId="13970" xr:uid="{3F722C82-03FA-40C8-A410-607ABC0184C9}"/>
    <cellStyle name="เครื่องหมายจุลภาค 2 2 11" xfId="13862" xr:uid="{8A46E32A-8C92-448E-943D-AD021844C756}"/>
    <cellStyle name="เครื่องหมายจุลภาค 2 2 12" xfId="13838" xr:uid="{B68ECC6F-C728-4D5A-ACD9-D8F36F1E886D}"/>
    <cellStyle name="เครื่องหมายจุลภาค 2 2 13" xfId="14058" xr:uid="{911AE88E-E42C-4A28-B4F5-C46F13018C83}"/>
    <cellStyle name="เครื่องหมายจุลภาค 2 2 14" xfId="14125" xr:uid="{6248D368-D4F1-4D53-A4D2-1EEB291DBA1A}"/>
    <cellStyle name="เครื่องหมายจุลภาค 2 2 15" xfId="43941" xr:uid="{C68AC568-6723-4E0D-87C6-CC19484E5A33}"/>
    <cellStyle name="เครื่องหมายจุลภาค 2 2 2" xfId="12552" xr:uid="{E9AB37C6-EE94-4C2E-BDFC-51BD31F6EF8D}"/>
    <cellStyle name="เครื่องหมายจุลภาค 2 2 3" xfId="12762" xr:uid="{373118FF-03D5-4DFB-9881-0F150404B064}"/>
    <cellStyle name="เครื่องหมายจุลภาค 2 2 4" xfId="12820" xr:uid="{A1F31528-047F-4F0F-986F-29D64191756B}"/>
    <cellStyle name="เครื่องหมายจุลภาค 2 2 5" xfId="12847" xr:uid="{01D21481-49B6-4AE8-AFF7-7A9C3726D14D}"/>
    <cellStyle name="เครื่องหมายจุลภาค 2 2 6" xfId="12977" xr:uid="{8F27EB2B-5C1D-43E3-927E-E1D49BD69F95}"/>
    <cellStyle name="เครื่องหมายจุลภาค 2 2 7" xfId="12927" xr:uid="{3BECBF09-B5F7-45C9-A8B1-3958B00A68E2}"/>
    <cellStyle name="เครื่องหมายจุลภาค 2 2 8" xfId="13784" xr:uid="{D01582F6-98BE-4175-8DEE-2FD78AADCE59}"/>
    <cellStyle name="เครื่องหมายจุลภาค 2 2 9" xfId="13812" xr:uid="{C42E4E7F-865F-46B1-87F9-E47E039615AD}"/>
    <cellStyle name="เครื่องหมายจุลภาค 2 3" xfId="10299" xr:uid="{BF80CAEA-75DB-4F2F-B101-0734F744AB58}"/>
    <cellStyle name="เครื่องหมายจุลภาค 2 3 10" xfId="12966" xr:uid="{DD33754E-D892-46C6-A7CF-8E569398C51C}"/>
    <cellStyle name="เครื่องหมายจุลภาค 2 3 11" xfId="13785" xr:uid="{8DC9B6F6-68A3-4BCB-97AC-612CA519CCCC}"/>
    <cellStyle name="เครื่องหมายจุลภาค 2 3 12" xfId="13813" xr:uid="{1D03FF1A-11AA-4925-B4EC-9A389C4CD99F}"/>
    <cellStyle name="เครื่องหมายจุลภาค 2 3 13" xfId="13931" xr:uid="{D8598B12-7306-410F-9CD9-DBF667A2A369}"/>
    <cellStyle name="เครื่องหมายจุลภาค 2 3 14" xfId="13861" xr:uid="{B65680AA-5E80-4D54-9611-E01210DB73AC}"/>
    <cellStyle name="เครื่องหมายจุลภาค 2 3 15" xfId="13837" xr:uid="{2BF201FF-F993-4A45-A76F-3609D631F625}"/>
    <cellStyle name="เครื่องหมายจุลภาค 2 3 16" xfId="14059" xr:uid="{B71283B2-9DE5-4570-A1A0-F75A01C91DE1}"/>
    <cellStyle name="เครื่องหมายจุลภาค 2 3 17" xfId="14126" xr:uid="{FD70B57C-CD60-4A79-8056-169E9CD4DA7D}"/>
    <cellStyle name="เครื่องหมายจุลภาค 2 3 2" xfId="12554" xr:uid="{749C92F4-9673-4C30-9D49-23F3D0B3334C}"/>
    <cellStyle name="เครื่องหมายจุลภาค 2 3 3" xfId="12555" xr:uid="{EF457B01-01A2-4D8F-9B12-D5D28E5D3747}"/>
    <cellStyle name="เครื่องหมายจุลภาค 2 3 4" xfId="12553" xr:uid="{31446B44-806E-4C9E-9482-9E66FE09952C}"/>
    <cellStyle name="เครื่องหมายจุลภาค 2 3 5" xfId="12627" xr:uid="{7373C174-C108-4F6E-B767-BAA31C5C7BE8}"/>
    <cellStyle name="เครื่องหมายจุลภาค 2 3 6" xfId="12712" xr:uid="{7FFD94D4-AE98-469D-AB22-1EDC968499C6}"/>
    <cellStyle name="เครื่องหมายจุลภาค 2 3 7" xfId="12815" xr:uid="{EE17853C-5E14-47E8-BE7E-A14DAE1F91CC}"/>
    <cellStyle name="เครื่องหมายจุลภาค 2 3 8" xfId="12848" xr:uid="{062F39D7-ED46-4E37-92B9-46F1C19EBFF8}"/>
    <cellStyle name="เครื่องหมายจุลภาค 2 3 9" xfId="12934" xr:uid="{97FD3FB2-8D8D-4684-80A6-B716B597C210}"/>
    <cellStyle name="เครื่องหมายจุลภาค 2 4" xfId="12556" xr:uid="{E413481F-FBA0-4BC8-996B-FCEB492F69AA}"/>
    <cellStyle name="เครื่องหมายจุลภาค 2 5" xfId="12631" xr:uid="{CA2C238E-588E-491C-82CF-E4E7FBDA9503}"/>
    <cellStyle name="เครื่องหมายจุลภาค 2 6" xfId="12639" xr:uid="{BDD978F8-B359-4E34-B9B6-CC8DCDF803F2}"/>
    <cellStyle name="เครื่องหมายจุลภาค 2 7" xfId="12642" xr:uid="{03F19AA6-9C87-4012-9213-3C3D614B3918}"/>
    <cellStyle name="เครื่องหมายจุลภาค 2 8" xfId="12767" xr:uid="{5E3A63B7-E45E-4B1B-B60A-590AE28B2136}"/>
    <cellStyle name="เครื่องหมายจุลภาค 2 9" xfId="12861" xr:uid="{FF238672-B91C-45F0-8571-47BB08110185}"/>
    <cellStyle name="เครื่องหมายจุลภาค 2_Advanceagro Power Plan" xfId="12557" xr:uid="{46D35CA0-DF2F-4791-B724-2281F251F8A5}"/>
    <cellStyle name="เครื่องหมายจุลภาค 3" xfId="12558" xr:uid="{902941BB-1A47-4C13-A299-88634E060656}"/>
    <cellStyle name="เครื่องหมายจุลภาค 3 10" xfId="42980" xr:uid="{E770530F-08E2-451B-8603-F54345162DE1}"/>
    <cellStyle name="เครื่องหมายจุลภาค 3 11" xfId="42982" xr:uid="{4B2737BE-01B4-4E29-BCDA-E84EC371FAE6}"/>
    <cellStyle name="เครื่องหมายจุลภาค 3 12" xfId="42984" xr:uid="{C29C6979-5B2A-4635-873D-011F5D3DD0A3}"/>
    <cellStyle name="เครื่องหมายจุลภาค 3 13" xfId="42986" xr:uid="{273E7184-9DB8-4EA4-86C6-98522A2F0CCD}"/>
    <cellStyle name="เครื่องหมายจุลภาค 3 14" xfId="42988" xr:uid="{687074A6-4BC7-4357-9E49-1A27E2A88101}"/>
    <cellStyle name="เครื่องหมายจุลภาค 3 15" xfId="42990" xr:uid="{9581019C-EB61-4D27-A1B0-DDA11D41D402}"/>
    <cellStyle name="เครื่องหมายจุลภาค 3 16" xfId="42992" xr:uid="{A352739F-253E-47AE-860B-C544078409B9}"/>
    <cellStyle name="เครื่องหมายจุลภาค 3 17" xfId="43098" xr:uid="{42E0E438-F2BC-47A9-9C6C-22BD2613B53D}"/>
    <cellStyle name="เครื่องหมายจุลภาค 3 18" xfId="43099" xr:uid="{5ED2B1CD-13B6-4756-9BFB-9143559824CF}"/>
    <cellStyle name="เครื่องหมายจุลภาค 3 19" xfId="43773" xr:uid="{E9184888-BB2F-44EB-978C-BF7A9B0AB6CE}"/>
    <cellStyle name="เครื่องหมายจุลภาค 3 2" xfId="12559" xr:uid="{86C2C348-667F-4EDD-B60A-527C2C0D1945}"/>
    <cellStyle name="เครื่องหมายจุลภาค 3 20" xfId="43786" xr:uid="{13B01848-62D8-49E7-8E72-ACC4317F30F6}"/>
    <cellStyle name="เครื่องหมายจุลภาค 3 3" xfId="13983" xr:uid="{A5332F8C-23D3-42FB-B47C-DF20ED072A7E}"/>
    <cellStyle name="เครื่องหมายจุลภาค 3 4" xfId="42968" xr:uid="{891C9A64-6BC1-4A46-AD58-8C6A7D9DB0AF}"/>
    <cellStyle name="เครื่องหมายจุลภาค 3 5" xfId="42970" xr:uid="{263C8E98-67EC-411B-B9EF-9147045031E0}"/>
    <cellStyle name="เครื่องหมายจุลภาค 3 6" xfId="42972" xr:uid="{9FAA6433-9895-4E54-B6CA-07E9D04B40E1}"/>
    <cellStyle name="เครื่องหมายจุลภาค 3 7" xfId="42974" xr:uid="{2B49E3A6-A568-48F2-9F71-90BF2CDA485D}"/>
    <cellStyle name="เครื่องหมายจุลภาค 3 8" xfId="42976" xr:uid="{AFA67006-FDF0-4BE1-8945-936F59094330}"/>
    <cellStyle name="เครื่องหมายจุลภาค 3 9" xfId="42978" xr:uid="{BBF39C77-3E39-41C0-8793-76DEB88EEC13}"/>
    <cellStyle name="เครื่องหมายจุลภาค 3_suanmai saa โอน 12-07-53" xfId="12560" xr:uid="{DE2D1E3F-4B43-411F-AF93-DED969606838}"/>
    <cellStyle name="เครื่องหมายจุลภาค 4" xfId="12561" xr:uid="{A6741CD6-0D29-459A-850A-8B9A91558981}"/>
    <cellStyle name="เครื่องหมายจุลภาค 4 2" xfId="12660" xr:uid="{664867AB-718B-434F-9055-0B97444150CF}"/>
    <cellStyle name="เครื่องหมายจุลภาค 5" xfId="12562" xr:uid="{42DDF81A-9600-47C6-84E2-0660F878D604}"/>
    <cellStyle name="เครื่องหมายจุลภาค 5 10" xfId="13860" xr:uid="{3DC968D3-05A6-4C42-9CE5-27EED9E5370D}"/>
    <cellStyle name="เครื่องหมายจุลภาค 5 11" xfId="13836" xr:uid="{6A242E42-3B54-4ACC-A519-D8F28F41949B}"/>
    <cellStyle name="เครื่องหมายจุลภาค 5 12" xfId="14060" xr:uid="{F3DFA646-A273-44D2-AE4A-9B5B0C277171}"/>
    <cellStyle name="เครื่องหมายจุลภาค 5 13" xfId="14127" xr:uid="{0B44E575-B7FF-452E-BF52-75B72105DD44}"/>
    <cellStyle name="เครื่องหมายจุลภาค 5 2" xfId="12711" xr:uid="{A5D707E5-0EC4-499D-AEB3-D0D02A4E6D82}"/>
    <cellStyle name="เครื่องหมายจุลภาค 5 3" xfId="12773" xr:uid="{3D336E3E-7CBF-4296-A14D-3E8380F9E6C2}"/>
    <cellStyle name="เครื่องหมายจุลภาค 5 4" xfId="12849" xr:uid="{CF33F7AF-1950-46E3-8CAC-C62E21B789F6}"/>
    <cellStyle name="เครื่องหมายจุลภาค 5 5" xfId="12982" xr:uid="{1A4484BD-67C2-4B51-9632-9F42FA7BBC65}"/>
    <cellStyle name="เครื่องหมายจุลภาค 5 6" xfId="12955" xr:uid="{23437AE7-1AA4-4A2A-93F5-5B4ECB7D8CD0}"/>
    <cellStyle name="เครื่องหมายจุลภาค 5 7" xfId="13786" xr:uid="{3A072B24-28CB-4E5E-9CC6-F0DD679E6440}"/>
    <cellStyle name="เครื่องหมายจุลภาค 5 8" xfId="13814" xr:uid="{751527B3-9EC9-43D4-A3D5-7183B6739CE7}"/>
    <cellStyle name="เครื่องหมายจุลภาค 5 9" xfId="13969" xr:uid="{B342EDD8-5354-46AF-8144-8CE92F1E5CC4}"/>
    <cellStyle name="เครื่องหมายจุลภาค 6" xfId="12563" xr:uid="{EB3D6371-B5DC-4B70-8D7D-0A0281843C68}"/>
    <cellStyle name="เครื่องหมายจุลภาค 7" xfId="12551" xr:uid="{F2C66B4D-5ED1-4B74-9033-F8FF8E96FAF7}"/>
    <cellStyle name="เครื่องหมายจุลภาค 9" xfId="12710" xr:uid="{AF755BDE-76DB-409A-ADF5-4034B5377720}"/>
    <cellStyle name="เครื่องหมายจุลภาค_0145-BS" xfId="1514" xr:uid="{1FB21CB2-3F49-4590-8D9D-6B351CFA3105}"/>
    <cellStyle name="เครื่องหมายสกุลเงิน 2" xfId="10286" xr:uid="{2EB5B6F4-05A8-4798-96FA-818654E6C5E0}"/>
    <cellStyle name="เครื่องหมายสกุลเงิน 2 2" xfId="10300" xr:uid="{5CF6E5FD-ADED-4571-85E5-E6A451E2338D}"/>
    <cellStyle name="เครื่องหมายสกุลเงิน 2 2 2" xfId="12628" xr:uid="{BED875FF-2F26-4B2C-8B12-0E4BF64B32B8}"/>
    <cellStyle name="เครื่องหมายสกุลเงิน 2 3" xfId="12632" xr:uid="{0C44F830-9D10-4FE3-B567-22F3DD3F4784}"/>
    <cellStyle name="เครื่องหมายสกุลเงิน 2 4" xfId="12640" xr:uid="{A1782AF3-35DF-4DD1-B4B6-D9424E9EB069}"/>
    <cellStyle name="เครื่องหมายสกุลเงิน 2 5" xfId="12643" xr:uid="{321BF33E-641A-4E01-AA1E-6C4070259A77}"/>
    <cellStyle name="เครื่องหมายสกุลเงิน 3" xfId="12634" xr:uid="{C28A7FA6-6AC4-4B04-9A7E-5CA3CA624744}"/>
    <cellStyle name="เชื่อมโยงหลายมิติ" xfId="12661" xr:uid="{09C4DAF8-E792-4EE4-A901-A90533B6EF1F}"/>
    <cellStyle name="เซลล์ตรวจสอบ 2" xfId="12566" xr:uid="{6B537276-8353-48BC-B658-6ED55E7C4D66}"/>
    <cellStyle name="เซลล์ตรวจสอบ 2 2" xfId="13141" xr:uid="{D51CAA32-4E2E-4A47-B9A8-D262192434C5}"/>
    <cellStyle name="เซลล์ตรวจสอบ 2 3" xfId="12686" xr:uid="{DE9420B1-1A67-4732-B5C7-7D58BACD9C8E}"/>
    <cellStyle name="เซลล์ตรวจสอบ 3" xfId="13142" xr:uid="{2ABD46C9-DBD1-4ECE-B668-593FCF852A2D}"/>
    <cellStyle name="เซลล์ตรวจสอบ 4" xfId="13080" xr:uid="{C0D6D607-80F5-4EE4-AD91-C45FBECB13D7}"/>
    <cellStyle name="เซลล์ที่มีการเชื่อมโยง 2" xfId="12567" xr:uid="{6C87210C-A07E-4801-A4E7-53B19FF84D6E}"/>
    <cellStyle name="เซลล์ที่มีการเชื่อมโยง 2 2" xfId="13139" xr:uid="{9F146659-CDFC-4E23-BE1B-B09D55AD6702}"/>
    <cellStyle name="เซลล์ที่มีการเชื่อมโยง 2 3" xfId="13088" xr:uid="{AE675F56-81D5-4318-B756-74B1ABBA5348}"/>
    <cellStyle name="เซลล์ที่มีการเชื่อมโยง 3" xfId="13140" xr:uid="{9AA5BC06-F0FC-418C-A2B7-DC9715C0DDB8}"/>
    <cellStyle name="เซลล์ที่มีการเชื่อมโยง 4" xfId="13064" xr:uid="{ED3F883A-D4D2-4CC9-9F7D-69A726B86622}"/>
    <cellStyle name="เปอร์เซ็นต์ 6" xfId="12698" xr:uid="{94CB99AD-09F6-418D-86EC-2A63CF96DA5D}"/>
    <cellStyle name="แย่ 2" xfId="12596" xr:uid="{A77C830C-96CC-4A55-BE5F-16F7429161A0}"/>
    <cellStyle name="แย่ 2 2" xfId="13129" xr:uid="{4583F95C-ABE2-4BD3-9ADF-700F21608E9E}"/>
    <cellStyle name="แย่ 2 3" xfId="12892" xr:uid="{D9372A1E-680D-4622-BDB6-EC8ADC3F39D5}"/>
    <cellStyle name="แย่ 3" xfId="13130" xr:uid="{66C1928E-094E-4BC1-946B-4C815BEC0AD1}"/>
    <cellStyle name="แย่ 4" xfId="13067" xr:uid="{5BED2F99-7CA1-43C2-8FA5-A8B22E50EAB0}"/>
    <cellStyle name="แสดงผล 2" xfId="12612" xr:uid="{944CC684-F699-46CB-8AFB-16F65307B624}"/>
    <cellStyle name="แสดงผล 2 2" xfId="13115" xr:uid="{6AB76032-41E7-46A4-B01A-9B85197AB59F}"/>
    <cellStyle name="แสดงผล 2 2 2" xfId="37070" xr:uid="{A7A8D914-8979-47E1-93AE-0E7FB24D8FC1}"/>
    <cellStyle name="แสดงผล 2 3" xfId="13072" xr:uid="{05067AB0-D778-4673-B9C3-10C60FB847BA}"/>
    <cellStyle name="แสดงผล 2 3 2" xfId="37064" xr:uid="{03729E69-B57F-40BE-B3C5-76DB5957B627}"/>
    <cellStyle name="แสดงผล 2 4" xfId="37050" xr:uid="{78878B2D-6179-4D0A-BE3E-E26B97D03337}"/>
    <cellStyle name="แสดงผล 3" xfId="13116" xr:uid="{3BDE4E22-FF88-4C84-837E-1F1F624FC6F4}"/>
    <cellStyle name="แสดงผล 3 2" xfId="37071" xr:uid="{0D24331F-8D26-49BD-B98C-85FE3B8207E7}"/>
    <cellStyle name="แสดงผล 4" xfId="13076" xr:uid="{1AE3DDB3-3873-4BC9-8131-643511E631E6}"/>
    <cellStyle name="แสดงผล 4 2" xfId="37065" xr:uid="{31DD4FFE-F626-494E-A696-3FDB933B0CB5}"/>
    <cellStyle name="การคำนวณ 2" xfId="12545" xr:uid="{8FBA4670-BF04-465B-86E6-60EECB04CCF7}"/>
    <cellStyle name="การคำนวณ 2 2" xfId="13146" xr:uid="{73374EAD-6EFF-462B-B5DB-9A781FB4E79F}"/>
    <cellStyle name="การคำนวณ 2 2 2" xfId="37076" xr:uid="{A907CC87-C7D5-4541-9836-20A7874C6F53}"/>
    <cellStyle name="การคำนวณ 2 3" xfId="13041" xr:uid="{D35FD4B7-E375-4219-9A02-02B80BEB1BD7}"/>
    <cellStyle name="การคำนวณ 2 3 2" xfId="37057" xr:uid="{5A206921-9C4E-429C-814F-CD9DBBA7C62A}"/>
    <cellStyle name="การคำนวณ 2 4" xfId="37047" xr:uid="{5CC3A8EA-52C2-4825-A6CD-CF6FB9D14CAC}"/>
    <cellStyle name="การคำนวณ 3" xfId="13147" xr:uid="{3102A229-7E30-4984-BCD3-EAF932EEE398}"/>
    <cellStyle name="การคำนวณ 3 2" xfId="37077" xr:uid="{B44FD0D3-08DA-43C2-AE5A-B802BA2E4C95}"/>
    <cellStyle name="การคำนวณ 4" xfId="12823" xr:uid="{F0D8BAEC-5D0F-42DF-87A2-B88E1A401F37}"/>
    <cellStyle name="การคำนวณ 4 2" xfId="37055" xr:uid="{70DA1E1B-611A-4578-AFEB-990EC442DA02}"/>
    <cellStyle name="ข้อความเตือน 2" xfId="12546" xr:uid="{34CE8E8D-BB15-42D6-94C0-6DF8BC4CCC16}"/>
    <cellStyle name="ข้อความเตือน 2 2" xfId="13144" xr:uid="{2087C8B6-A0E2-4EC2-AD5E-1E2A82F4BB50}"/>
    <cellStyle name="ข้อความเตือน 2 3" xfId="13059" xr:uid="{0A1C6C45-62F2-4EE6-8CE8-6979876E80AE}"/>
    <cellStyle name="ข้อความเตือน 3" xfId="13145" xr:uid="{F1C7B636-701F-4ACD-89AA-E180D4167698}"/>
    <cellStyle name="ข้อความเตือน 4" xfId="13073" xr:uid="{F1E90AEB-A147-4ECB-A418-41D01987F4F9}"/>
    <cellStyle name="ข้อความอธิบาย 2" xfId="12547" xr:uid="{95BF4F7B-3B0D-4F6D-A44E-EA10EDC60621}"/>
    <cellStyle name="ค@ฏ๋_1111D2111DQ2" xfId="12548" xr:uid="{71246602-4E82-406D-8574-723C4067CB8C}"/>
    <cellStyle name="คdคภฆ์[0]_1111D2111DQ2" xfId="12549" xr:uid="{B428F19D-B014-41A7-98AB-8518EA60CEB4}"/>
    <cellStyle name="คdคภฆ์_1111D2111DQ1" xfId="12550" xr:uid="{AD8FF85B-A1F2-440B-B4C5-BDEDEBD6B57E}"/>
    <cellStyle name="ชื่อเรื่อง 2" xfId="12565" xr:uid="{CCC2D423-E31C-46C1-9B97-119ADEFBC756}"/>
    <cellStyle name="ณfน๔ [0]_Book1" xfId="12568" xr:uid="{B865CC81-4E75-4EF2-8818-222985DE0184}"/>
    <cellStyle name="ณfน๔_Book1" xfId="12569" xr:uid="{EABE04BC-4AD4-41EC-8EF9-AD5ADFAB54D7}"/>
    <cellStyle name="ดี 2" xfId="12570" xr:uid="{3E5CE9CE-944A-4470-B49E-5F9032A6988D}"/>
    <cellStyle name="ดี 2 2" xfId="13137" xr:uid="{365758BA-1C42-4ECB-91E9-9F7D818A4E48}"/>
    <cellStyle name="ดี 2 3" xfId="12894" xr:uid="{BE51B767-0C91-47A1-989F-EFA575C72937}"/>
    <cellStyle name="ดี 3" xfId="13138" xr:uid="{697B0CA9-4198-4B5A-B0C3-171078EF969A}"/>
    <cellStyle name="ดี 4" xfId="13068" xr:uid="{8ABAB327-F5C7-4D63-BD7F-541874185024}"/>
    <cellStyle name="ตามการเชื่อมโยงหลายมิติ" xfId="12662" xr:uid="{1C88DCB8-C0AC-4E22-9ED7-1FE203F47476}"/>
    <cellStyle name="น้บะภฒ_95" xfId="12571" xr:uid="{BDE7DCB5-F404-4EE3-86E1-24E898E19A10}"/>
    <cellStyle name="ปกติ 10" xfId="36978" xr:uid="{935A5F29-8EF6-4B78-AB2C-386CBDB6F682}"/>
    <cellStyle name="ปกติ 11" xfId="13143" xr:uid="{68FB9C3C-6EE2-41F1-92C9-A99176DDAAAE}"/>
    <cellStyle name="ปกติ 12" xfId="46220" xr:uid="{28BD861C-D46E-4651-995D-373A3F783849}"/>
    <cellStyle name="ปกติ 12 2" xfId="46221" xr:uid="{3E82D3E5-3EA8-4732-B80C-8FC162CA2871}"/>
    <cellStyle name="ปกติ 2" xfId="10263" xr:uid="{5B390EE9-9EB5-4AF3-B8DB-946531BE9A8C}"/>
    <cellStyle name="ปกติ 2 10" xfId="10264" xr:uid="{2B688DCE-27C4-4CA8-8A89-2F9B6A78AE3B}"/>
    <cellStyle name="ปกติ 2 11" xfId="43942" xr:uid="{72DE1014-BED2-44D8-BFE3-1DC2A09BB002}"/>
    <cellStyle name="ปกติ 2 12" xfId="46228" xr:uid="{7C97E445-0CAF-46E3-89E4-29DE0F724680}"/>
    <cellStyle name="ปกติ 2 14" xfId="14286" xr:uid="{18968781-A45C-4208-ABA9-0FD1F2F7BD7B}"/>
    <cellStyle name="ปกติ 2 2" xfId="10278" xr:uid="{547D8520-BD47-4CFC-ACD8-6301E84A4607}"/>
    <cellStyle name="ปกติ 2 2 10" xfId="13788" xr:uid="{BAD55D62-4950-48F6-8A24-6A929C19C4D9}"/>
    <cellStyle name="ปกติ 2 2 11" xfId="13815" xr:uid="{DA27E470-227C-4F70-8B4D-4D214D4EFD04}"/>
    <cellStyle name="ปกติ 2 2 12" xfId="13936" xr:uid="{9F2C5820-44BA-4CFC-909B-6A6962A467AB}"/>
    <cellStyle name="ปกติ 2 2 13" xfId="13949" xr:uid="{00C95738-C6B5-47F6-A380-ACEEC9BDC80B}"/>
    <cellStyle name="ปกติ 2 2 14" xfId="13912" xr:uid="{DD73F624-D809-4712-AA68-3350959A25B9}"/>
    <cellStyle name="ปกติ 2 2 15" xfId="13982" xr:uid="{A09FB680-7070-4BBB-8915-C8167A0BAD27}"/>
    <cellStyle name="ปกติ 2 2 16" xfId="14011" xr:uid="{8FC28D88-B8AF-45BD-AA21-C531F0996FC3}"/>
    <cellStyle name="ปกติ 2 2 17" xfId="14078" xr:uid="{D2F7132D-5CCC-4934-95D2-59EEE2C34F9D}"/>
    <cellStyle name="ปกติ 2 2 18" xfId="42967" xr:uid="{9F6C7B56-9CCE-4B8D-BBE9-92A6B9E6ED94}"/>
    <cellStyle name="ปกติ 2 2 19" xfId="42969" xr:uid="{7FFCDBD2-804A-4118-9A79-C80F143B4277}"/>
    <cellStyle name="ปกติ 2 2 2" xfId="12573" xr:uid="{16D75F76-34FC-4C21-B1BA-01F0A9E0D343}"/>
    <cellStyle name="ปกติ 2 2 20" xfId="42971" xr:uid="{898CA8AD-4508-4CEE-9771-7F2D36BB2F77}"/>
    <cellStyle name="ปกติ 2 2 21" xfId="42973" xr:uid="{3A288B2E-494F-4F81-B6F5-0C1483183A50}"/>
    <cellStyle name="ปกติ 2 2 22" xfId="42975" xr:uid="{9E6D9D9C-7545-4E20-930E-63487A8122F2}"/>
    <cellStyle name="ปกติ 2 2 23" xfId="42977" xr:uid="{3B15DACE-F3C0-4C63-804D-50EB4E52A9BB}"/>
    <cellStyle name="ปกติ 2 2 24" xfId="42979" xr:uid="{877AEE84-DE83-40AC-9DE3-542117B35CBB}"/>
    <cellStyle name="ปกติ 2 2 25" xfId="42981" xr:uid="{A4DD24BA-4A99-4651-9647-274039A2D573}"/>
    <cellStyle name="ปกติ 2 2 26" xfId="42983" xr:uid="{A0A8A6C2-55EE-4A25-A064-B27E20E693BA}"/>
    <cellStyle name="ปกติ 2 2 27" xfId="42985" xr:uid="{67DE7BCD-5345-4BBD-907C-0717D123EFD6}"/>
    <cellStyle name="ปกติ 2 2 28" xfId="42987" xr:uid="{D6AB747C-AB2D-4FA6-B3BA-BF0A8225476A}"/>
    <cellStyle name="ปกติ 2 2 29" xfId="42989" xr:uid="{C390BC80-7429-4420-9F1F-733F86F205E4}"/>
    <cellStyle name="ปกติ 2 2 3" xfId="12574" xr:uid="{95426B95-2F47-4F2C-8EE4-B1968E0A7AED}"/>
    <cellStyle name="ปกติ 2 2 30" xfId="42991" xr:uid="{6755B9E2-669E-4EA6-BCD8-36C0F4E9BFBB}"/>
    <cellStyle name="ปกติ 2 2 31" xfId="43100" xr:uid="{5200F976-D492-463B-8FA3-7AE203E01E1E}"/>
    <cellStyle name="ปกติ 2 2 32" xfId="43772" xr:uid="{00BCD6A1-0C6F-4E11-8A58-1A9DC2A4B7ED}"/>
    <cellStyle name="ปกติ 2 2 33" xfId="43785" xr:uid="{6C2545EB-A6EE-4267-92FD-EA8B2F55B2C3}"/>
    <cellStyle name="ปกติ 2 2 34" xfId="43943" xr:uid="{17E8A4D6-5304-445C-8CD8-73BC63A2902A}"/>
    <cellStyle name="ปกติ 2 2 4" xfId="12572" xr:uid="{3B1455EB-70E2-4902-A466-8E6981953CD3}"/>
    <cellStyle name="ปกติ 2 2 5" xfId="12755" xr:uid="{60405663-9D53-4E63-B69A-A85B3AA5FCC4}"/>
    <cellStyle name="ปกติ 2 2 6" xfId="12798" xr:uid="{DBFFA850-7229-4E15-9494-7F1EC30E03B6}"/>
    <cellStyle name="ปกติ 2 2 7" xfId="12796" xr:uid="{921F696B-08F8-4AD2-8703-CF0FF391BFC3}"/>
    <cellStyle name="ปกติ 2 2 8" xfId="12994" xr:uid="{3DF0DB70-A041-4CF7-AE0F-D1F209E5B486}"/>
    <cellStyle name="ปกติ 2 2 9" xfId="12921" xr:uid="{BAC7A3FA-AB8A-4E62-B403-BD5930CC621D}"/>
    <cellStyle name="ปกติ 2 2_โอนเงิน_FPT_KBR_0753" xfId="12575" xr:uid="{16484664-E1DC-4B7C-BBAD-CDC8462C138B}"/>
    <cellStyle name="ปกติ 2 3" xfId="10298" xr:uid="{D0C99E22-052B-41CD-BCEF-8274BFAFEE98}"/>
    <cellStyle name="ปกติ 2 3 10" xfId="13816" xr:uid="{9F239D0E-6526-4D4C-A9EC-BF974DBAB019}"/>
    <cellStyle name="ปกติ 2 3 11" xfId="13825" xr:uid="{A2049BD7-EC83-428C-B845-80541A435238}"/>
    <cellStyle name="ปกติ 2 3 12" xfId="13859" xr:uid="{B232481C-D71D-45F7-A434-6BD8429A3ED2}"/>
    <cellStyle name="ปกติ 2 3 13" xfId="13835" xr:uid="{2E27DD59-BAA8-48D6-9F8A-D0A82FD59172}"/>
    <cellStyle name="ปกติ 2 3 14" xfId="14061" xr:uid="{6E3AE348-C050-432E-9954-B9327D1AF5BF}"/>
    <cellStyle name="ปกติ 2 3 15" xfId="14128" xr:uid="{4F23839D-8834-4068-879C-596D12B5A510}"/>
    <cellStyle name="ปกติ 2 3 2" xfId="12576" xr:uid="{E5BD8BCD-8E78-4289-827C-42646495BCC9}"/>
    <cellStyle name="ปกติ 2 3 3" xfId="12626" xr:uid="{23104B85-27BC-4030-9830-04FE749F87A0}"/>
    <cellStyle name="ปกติ 2 3 4" xfId="12709" xr:uid="{CCF4AB0C-5E15-43B3-8C6F-93841C47475B}"/>
    <cellStyle name="ปกติ 2 3 5" xfId="12809" xr:uid="{84444728-0396-4817-AAF4-A216D181E1E7}"/>
    <cellStyle name="ปกติ 2 3 6" xfId="12850" xr:uid="{BF9C9021-2E83-45B1-8BEF-3E77633C2FA9}"/>
    <cellStyle name="ปกติ 2 3 7" xfId="12989" xr:uid="{378064F1-60A2-4134-8133-7ECDD71C4C7D}"/>
    <cellStyle name="ปกติ 2 3 8" xfId="12939" xr:uid="{C3BB1983-CD1A-4898-B52B-B9675E4A57B9}"/>
    <cellStyle name="ปกติ 2 3 9" xfId="13789" xr:uid="{51F697DC-A5D5-4B52-9AFD-DCCDA3DC0B1F}"/>
    <cellStyle name="ปกติ 2 4" xfId="12630" xr:uid="{D29108FC-F0B5-4990-934E-283673F42A2A}"/>
    <cellStyle name="ปกติ 2 4 10" xfId="13933" xr:uid="{98118804-06AC-4C4B-9A5B-45DB10403EE0}"/>
    <cellStyle name="ปกติ 2 4 11" xfId="13863" xr:uid="{25873BEA-71B7-4386-9F97-864FA8B33371}"/>
    <cellStyle name="ปกติ 2 4 12" xfId="14018" xr:uid="{CCCCDE0E-DD67-4819-91A4-818B742AC16B}"/>
    <cellStyle name="ปกติ 2 4 13" xfId="14085" xr:uid="{9630A524-5A62-494A-966C-D08E1C5FB7C8}"/>
    <cellStyle name="ปกติ 2 4 2" xfId="12759" xr:uid="{AC81FD17-3B42-4297-A340-611E5ECAF597}"/>
    <cellStyle name="ปกติ 2 4 2 2" xfId="43944" xr:uid="{95B4CBA9-F865-419A-9773-FDA15C89354E}"/>
    <cellStyle name="ปกติ 2 4 3" xfId="12864" xr:uid="{796C0E83-3EE1-480E-A84E-4F756F032511}"/>
    <cellStyle name="ปกติ 2 4 4" xfId="12774" xr:uid="{8733FE60-8EF5-4185-9731-F654998E7441}"/>
    <cellStyle name="ปกติ 2 4 5" xfId="12978" xr:uid="{29E3489A-0B9D-4352-AA8A-BFBFB12AE1A5}"/>
    <cellStyle name="ปกติ 2 4 6" xfId="12902" xr:uid="{5C9C7393-F889-48A5-BED6-01C9B0DE5026}"/>
    <cellStyle name="ปกติ 2 4 7" xfId="13790" xr:uid="{594E67E3-655E-4391-9058-8CFF927B8DB6}"/>
    <cellStyle name="ปกติ 2 4 8" xfId="13817" xr:uid="{DEA1F11D-6CD4-4230-985A-D1748C2FD86E}"/>
    <cellStyle name="ปกติ 2 4 9" xfId="13945" xr:uid="{A5588123-8EBF-4DCC-80C9-42E2E15BF081}"/>
    <cellStyle name="ปกติ 2 5" xfId="12629" xr:uid="{436E08ED-2B2E-40A9-B37A-D16C95A40AB6}"/>
    <cellStyle name="ปกติ 2 5 10" xfId="13858" xr:uid="{DA887437-B9CC-45A7-BEF2-267809DF4E4E}"/>
    <cellStyle name="ปกติ 2 5 11" xfId="13834" xr:uid="{B8F8C244-90CF-43F6-9118-09A713DD2BF8}"/>
    <cellStyle name="ปกติ 2 5 12" xfId="14062" xr:uid="{346EF258-F6E6-4710-84D4-40F40EB607F6}"/>
    <cellStyle name="ปกติ 2 5 13" xfId="14129" xr:uid="{94F0F849-6F29-465D-98FE-B93C2D9BCAB9}"/>
    <cellStyle name="ปกติ 2 5 2" xfId="12708" xr:uid="{2F587B7C-2FF1-40B6-BD7C-A0D01CEAA959}"/>
    <cellStyle name="ปกติ 2 5 3" xfId="12813" xr:uid="{41D232A1-BD4D-4E94-AE23-D2E84D054E6B}"/>
    <cellStyle name="ปกติ 2 5 4" xfId="12851" xr:uid="{A6AAE20C-948A-49F6-98BE-290F8B9E29D1}"/>
    <cellStyle name="ปกติ 2 5 5" xfId="12941" xr:uid="{8E81833A-5C56-4799-8E22-857F380DD9F6}"/>
    <cellStyle name="ปกติ 2 5 6" xfId="12963" xr:uid="{6A98D4AE-7F75-4119-A0FD-07B491F32DFF}"/>
    <cellStyle name="ปกติ 2 5 7" xfId="13791" xr:uid="{95C9BD0E-BBD9-4765-9147-B18103233292}"/>
    <cellStyle name="ปกติ 2 5 8" xfId="13818" xr:uid="{BF34BEC1-FE6C-4F91-B475-B8DEA5FCEF21}"/>
    <cellStyle name="ปกติ 2 5 9" xfId="13832" xr:uid="{5EF4B7DB-FBD8-404B-B165-ACB55ACD4B4E}"/>
    <cellStyle name="ปกติ 2 6" xfId="12633" xr:uid="{72B8E0EA-9D6E-4E77-B0AA-2D550BF29FE6}"/>
    <cellStyle name="ปกติ 2 7" xfId="12638" xr:uid="{2D3BA7FC-0864-4CA1-A830-88BB9CC646C3}"/>
    <cellStyle name="ปกติ 2 8" xfId="12641" xr:uid="{26AC127C-F726-456F-8B67-F616CD3DF8A5}"/>
    <cellStyle name="ปกติ 2 9" xfId="10266" xr:uid="{39F23E42-2629-4C0C-ABF5-C90C73AC560F}"/>
    <cellStyle name="ปกติ 2_Advanceagro Power Plan" xfId="12577" xr:uid="{F65DC316-C6ED-44DD-A09E-9EA06E091A47}"/>
    <cellStyle name="ปกติ 3" xfId="10297" xr:uid="{4BB2756E-30BB-4387-8B0A-12EC94E7AC87}"/>
    <cellStyle name="ปกติ 3 10" xfId="13928" xr:uid="{D84BFEA3-64F0-48BB-904F-2F9D349B01D2}"/>
    <cellStyle name="ปกติ 3 11" xfId="13904" xr:uid="{DFF29F42-1833-49F8-A44B-0AD782B565C8}"/>
    <cellStyle name="ปกติ 3 12" xfId="13884" xr:uid="{C2D57B7C-6A36-49A9-AB52-C06CDFD2AC80}"/>
    <cellStyle name="ปกติ 3 13" xfId="14024" xr:uid="{95530F54-C2B8-4026-9AE9-E9C0D9B81FF9}"/>
    <cellStyle name="ปกติ 3 14" xfId="14091" xr:uid="{501220F3-27EE-4608-B48E-7526C5585876}"/>
    <cellStyle name="ปกติ 3 2" xfId="12578" xr:uid="{4F53E1F0-A306-4C72-A839-5FE584C14E5B}"/>
    <cellStyle name="ปกติ 3 3" xfId="12743" xr:uid="{A79691E5-287C-448B-BC19-2E797D780782}"/>
    <cellStyle name="ปกติ 3 4" xfId="12862" xr:uid="{9BB48463-BC85-47C5-91D8-7C5100B07579}"/>
    <cellStyle name="ปกติ 3 5" xfId="12781" xr:uid="{FCB64101-30EE-4976-8238-088C63189CFD}"/>
    <cellStyle name="ปกติ 3 6" xfId="12913" xr:uid="{C2921E00-3BAB-472F-8115-B72D02942A28}"/>
    <cellStyle name="ปกติ 3 7" xfId="12973" xr:uid="{BA6063F6-F0CB-4DC6-9B6E-BCA838AEB9BC}"/>
    <cellStyle name="ปกติ 3 8" xfId="13724" xr:uid="{4ED1EF6F-ABAF-488E-A6E3-786055466977}"/>
    <cellStyle name="ปกติ 3 9" xfId="13723" xr:uid="{56B4C371-44EA-4197-A21C-377ED1DB9654}"/>
    <cellStyle name="ปกติ 4" xfId="12579" xr:uid="{DD28E9D7-5E62-45DC-929E-B574E3946ADF}"/>
    <cellStyle name="ปกติ 4 2" xfId="12580" xr:uid="{405C27E2-0B8B-427C-9784-AFB8EF7FF30F}"/>
    <cellStyle name="ปกติ 4 2 10" xfId="13792" xr:uid="{DDE5F183-BAF0-44DA-8135-A95BE08590C3}"/>
    <cellStyle name="ปกติ 4 2 11" xfId="13819" xr:uid="{15A5D18E-0275-4C6F-A93C-9C9C5C245548}"/>
    <cellStyle name="ปกติ 4 2 12" xfId="13980" xr:uid="{FDC9C8F2-70BC-482B-85CA-4076D55C8B3A}"/>
    <cellStyle name="ปกติ 4 2 13" xfId="13972" xr:uid="{A4F57A5C-07B3-430B-A2B9-8750130B37C7}"/>
    <cellStyle name="ปกติ 4 2 14" xfId="13976" xr:uid="{52FCE7A3-9430-40D6-AFC8-B2BBB0BDF2F6}"/>
    <cellStyle name="ปกติ 4 2 15" xfId="14063" xr:uid="{AAB75C4C-0C82-4B43-BF7B-06539A837A87}"/>
    <cellStyle name="ปกติ 4 2 16" xfId="14130" xr:uid="{385F0797-AD7C-4414-A870-B4B0D7121E48}"/>
    <cellStyle name="ปกติ 4 2 2" xfId="12581" xr:uid="{65E94270-8015-4CFC-91A4-1F4E716FEB05}"/>
    <cellStyle name="ปกติ 4 2 3" xfId="12582" xr:uid="{9C233737-557F-4E0E-A5C6-AE52AB5E35B7}"/>
    <cellStyle name="ปกติ 4 2 4" xfId="12583" xr:uid="{786433E5-9FD2-433E-A84E-2CDB79719700}"/>
    <cellStyle name="ปกติ 4 2 5" xfId="12707" xr:uid="{4F591E21-92FE-4578-8953-75DD37471C25}"/>
    <cellStyle name="ปกติ 4 2 6" xfId="12811" xr:uid="{3FB5D105-4EC4-462D-9976-48EE31705B1C}"/>
    <cellStyle name="ปกติ 4 2 7" xfId="12852" xr:uid="{F066475B-EF6A-4B67-A639-C96535B176B8}"/>
    <cellStyle name="ปกติ 4 2 8" xfId="12682" xr:uid="{314FC500-63DE-4F39-AA81-F3ACE04DDF1D}"/>
    <cellStyle name="ปกติ 4 2 9" xfId="12949" xr:uid="{4DB3A32F-66B9-49EB-8AC8-692481ED8972}"/>
    <cellStyle name="ปกติ 4 2_SATUEK-FPT-12-05-53" xfId="12584" xr:uid="{688294CA-603F-46D5-93D8-8C0482A588AF}"/>
    <cellStyle name="ปกติ 4 3" xfId="12585" xr:uid="{F3A23DB2-42E2-4F6F-97AB-92A8D740719E}"/>
    <cellStyle name="ปกติ 4 3 10" xfId="13857" xr:uid="{427A2EBD-FEEB-4CA2-BDB7-C675168AE5E8}"/>
    <cellStyle name="ปกติ 4 3 11" xfId="13833" xr:uid="{CE8A09D3-3CD4-4C85-B1EB-C32B882CCB7D}"/>
    <cellStyle name="ปกติ 4 3 12" xfId="14064" xr:uid="{8982AC78-6FA1-4718-BB74-A9DB9285DADB}"/>
    <cellStyle name="ปกติ 4 3 13" xfId="14131" xr:uid="{1E5B906C-DCEB-483C-B5C4-64BD8C6908D4}"/>
    <cellStyle name="ปกติ 4 3 2" xfId="12706" xr:uid="{2CC32658-5DA6-4250-82E5-127A37969C9F}"/>
    <cellStyle name="ปกติ 4 3 3" xfId="12807" xr:uid="{7431D425-2D4B-40A2-94D3-8C49BD570D08}"/>
    <cellStyle name="ปกติ 4 3 4" xfId="12853" xr:uid="{E48B30D3-08B2-4589-8138-312F3044E445}"/>
    <cellStyle name="ปกติ 4 3 5" xfId="12950" xr:uid="{428C6ECC-F4C9-4944-807D-EBA661DA0DBA}"/>
    <cellStyle name="ปกติ 4 3 6" xfId="12960" xr:uid="{3039E169-4384-4950-A835-780F9411237E}"/>
    <cellStyle name="ปกติ 4 3 7" xfId="13793" xr:uid="{9A7FDCC6-E632-4805-A7EF-36969B1F53D4}"/>
    <cellStyle name="ปกติ 4 3 8" xfId="13820" xr:uid="{9B95C882-A2EE-415A-8B73-A86CA683308B}"/>
    <cellStyle name="ปกติ 4 3 9" xfId="13920" xr:uid="{F31B40D2-B643-4643-A9CB-877BDA11A81A}"/>
    <cellStyle name="ปกติ 4 4" xfId="12586" xr:uid="{D02AF8CD-E5FC-4025-BF9A-30E1BA994BF1}"/>
    <cellStyle name="ปกติ 4 5" xfId="12587" xr:uid="{A91D25A6-ADA2-4CD5-A15C-39C120F15A88}"/>
    <cellStyle name="ปกติ 4 6" xfId="12588" xr:uid="{A3D711D8-7919-4FB8-B818-92FBD02C3B60}"/>
    <cellStyle name="ปกติ 4 7" xfId="12664" xr:uid="{A5D976AB-3C37-4E81-AA6F-DD9596EE0998}"/>
    <cellStyle name="ปกติ 4 8" xfId="12665" xr:uid="{5EF13DB4-DB5D-4CAA-BD89-6B06E3557A25}"/>
    <cellStyle name="ปกติ 4 9" xfId="12663" xr:uid="{C49C413F-B3B4-4236-A177-96ECCD32A360}"/>
    <cellStyle name="ปกติ 4_(รอบ 1) FPT-โอนไม้ 10-05-53" xfId="12589" xr:uid="{94E59E39-E87E-4B82-8852-BC2331B157D8}"/>
    <cellStyle name="ปกติ 5" xfId="12590" xr:uid="{8C69C2BA-4B53-4375-AD67-986D09314236}"/>
    <cellStyle name="ปกติ 5 2" xfId="12644" xr:uid="{B6355949-46AB-4F28-A90E-02005B41A054}"/>
    <cellStyle name="ปกติ 5 3" xfId="43787" xr:uid="{7BA47905-5977-4A07-B51B-ADA12EB47C71}"/>
    <cellStyle name="ปกติ 6" xfId="12591" xr:uid="{B04E6433-9539-4F4C-8143-F0F79F9984AF}"/>
    <cellStyle name="ปกติ 7" xfId="12592" xr:uid="{28B4E87C-BB4E-46F8-A972-F19FF3747235}"/>
    <cellStyle name="ปกติ 7 10" xfId="14092" xr:uid="{DD97DE47-C22B-47F7-8071-C42B20DCFA7B}"/>
    <cellStyle name="ปกติ 7 2" xfId="12741" xr:uid="{536A7C8B-D59B-4378-AFD9-F7147E11E1DE}"/>
    <cellStyle name="ปกติ 7 3" xfId="12868" xr:uid="{C98F2C5F-BFA2-4C40-A637-5A28252EFCDF}"/>
    <cellStyle name="ปกติ 7 4" xfId="12871" xr:uid="{34DA1740-6A3B-4F5A-A5D5-30419A0641A6}"/>
    <cellStyle name="ปกติ 7 5" xfId="12985" xr:uid="{0DA14CCB-F995-4397-AB5E-BB949BEC8EC2}"/>
    <cellStyle name="ปกติ 7 6" xfId="13955" xr:uid="{AE710C4E-9CFC-48BC-AC46-9ECB6DC8BB60}"/>
    <cellStyle name="ปกติ 7 7" xfId="13963" xr:uid="{A593493D-36DE-4C94-9071-447BDDEFCB8A}"/>
    <cellStyle name="ปกติ 7 8" xfId="13885" xr:uid="{C92140E2-BFF4-4E67-A613-F993F43427A2}"/>
    <cellStyle name="ปกติ 7 9" xfId="14025" xr:uid="{90946A46-0F58-428B-88B5-56E4B55C3D67}"/>
    <cellStyle name="ปกติ 8" xfId="10282" xr:uid="{8C0A290B-D25A-429B-859B-D3DE325BD35E}"/>
    <cellStyle name="ปกติ 9" xfId="12742" xr:uid="{12F42527-7818-4E6A-861C-B3EA76EDAAEE}"/>
    <cellStyle name="ปกติ_0145-BS" xfId="1515" xr:uid="{D755FF5B-10CE-4FED-8A50-B41CFD6856AC}"/>
    <cellStyle name="ป้อนค่า 2" xfId="12593" xr:uid="{0B0EF7FB-458D-469E-93E2-87ADB908A1FE}"/>
    <cellStyle name="ป้อนค่า 2 2" xfId="13135" xr:uid="{CBAC26E4-EEBC-4B58-B74D-C9E91A382A61}"/>
    <cellStyle name="ป้อนค่า 2 2 2" xfId="37074" xr:uid="{001FB079-8888-429E-945C-CB1F07495FA3}"/>
    <cellStyle name="ป้อนค่า 2 3" xfId="13042" xr:uid="{CD1A885C-71F6-474E-A346-787B98D991E3}"/>
    <cellStyle name="ป้อนค่า 2 3 2" xfId="37058" xr:uid="{402A5E11-B5A4-4C03-B4DD-04CB0547ECC7}"/>
    <cellStyle name="ป้อนค่า 2 4" xfId="37048" xr:uid="{4ED12A20-C423-44E7-9FF8-5612CDF55123}"/>
    <cellStyle name="ป้อนค่า 3" xfId="13136" xr:uid="{A5853185-C66E-4A41-980D-E4D8707BC83F}"/>
    <cellStyle name="ป้อนค่า 3 2" xfId="37075" xr:uid="{6042142D-A24D-4A7D-A4CE-6B8FA2250D49}"/>
    <cellStyle name="ป้อนค่า 4" xfId="13044" xr:uid="{3D2B22AE-25F5-4DBE-9D72-0244AF8A1C84}"/>
    <cellStyle name="ป้อนค่า 4 2" xfId="37059" xr:uid="{2B7866BC-DBAA-4626-A4EA-B7B5AB40C24B}"/>
    <cellStyle name="ปานกลาง 2" xfId="12594" xr:uid="{86648981-D2E0-4FD1-8121-7C32DA574993}"/>
    <cellStyle name="ปานกลาง 2 2" xfId="13133" xr:uid="{51FC5C1B-8815-4D42-ABB3-7325D52BD1D7}"/>
    <cellStyle name="ปานกลาง 2 3" xfId="13074" xr:uid="{245FE31F-DACE-4CAF-A689-AA8A0428CECC}"/>
    <cellStyle name="ปานกลาง 3" xfId="13134" xr:uid="{AB717BD2-CE25-4696-B775-A4B4F3CFE05A}"/>
    <cellStyle name="ปานกลาง 4" xfId="13070" xr:uid="{B1FB2F3D-22A0-4370-92CD-8DAC59E10F12}"/>
    <cellStyle name="ผลรวม 2" xfId="12595" xr:uid="{83CD3214-8FE5-4555-9647-3D38A044F939}"/>
    <cellStyle name="ผลรวม 2 2" xfId="13131" xr:uid="{0FC50712-1C5D-4A94-95F4-0BD0D830FC70}"/>
    <cellStyle name="ผลรวม 2 2 2" xfId="37072" xr:uid="{0AF40F55-AEBC-4C96-B2EE-63EB5EA12EA6}"/>
    <cellStyle name="ผลรวม 2 3" xfId="13084" xr:uid="{3305ECE1-AFFC-402B-A8F6-777818E8E529}"/>
    <cellStyle name="ผลรวม 2 3 2" xfId="37066" xr:uid="{1608D52F-1708-43C8-BFDC-A3DB4D2213E7}"/>
    <cellStyle name="ผลรวม 2 4" xfId="37049" xr:uid="{79ACA079-7D65-4180-9DC4-97EE290ACFFB}"/>
    <cellStyle name="ผลรวม 3" xfId="13132" xr:uid="{3A8EB11B-DCCE-4C84-80D6-646EB38A404D}"/>
    <cellStyle name="ผลรวม 3 2" xfId="37073" xr:uid="{AE260F3A-E1F0-484C-9832-A5E448C41164}"/>
    <cellStyle name="ผลรวม 4" xfId="12688" xr:uid="{7D3BB859-FA89-4F33-8F4D-45BC311D5312}"/>
    <cellStyle name="ผลรวม 4 2" xfId="37053" xr:uid="{50EC65AE-1808-4D3F-8A8F-63734A5899C0}"/>
    <cellStyle name="ฤธถ [0]_95" xfId="12597" xr:uid="{53E4A520-B888-4C8E-A1FE-CF48384AD6AD}"/>
    <cellStyle name="ฤธถ_95" xfId="12598" xr:uid="{891E5EAA-52AF-4B87-8F7C-5D62562763A2}"/>
    <cellStyle name="ล_x000b_ศญ_ฝลฐๆฟตม๖วฅ" xfId="12599" xr:uid="{90459056-A92C-4D39-85ED-4AE576D9FE56}"/>
    <cellStyle name="ล๋ศญ [0]_95" xfId="12600" xr:uid="{9E8B3351-14C6-4BB3-A18B-7911A0BA35E2}"/>
    <cellStyle name="ล๋ศญ_95" xfId="12601" xr:uid="{7126865D-7F73-47FB-A98B-8424CE5D1E6D}"/>
    <cellStyle name="ลักษณะ 1" xfId="12602" xr:uid="{F5FF9E3B-F8E4-447A-884C-95B5AA442763}"/>
    <cellStyle name="ลักษณะ 1 2" xfId="12603" xr:uid="{03F7EF16-D635-4A01-91EE-AC2F271EB13B}"/>
    <cellStyle name="ลักษณะ 1_แก้ไข FPT-โอนเงิน ( SBR.CPM.SKS 11-05-53 )" xfId="12604" xr:uid="{C2DE2921-E56E-4491-8854-BA44789A6C2E}"/>
    <cellStyle name="วฅมุ_4ฟ๙ฝวภ๛" xfId="12605" xr:uid="{5B7A0971-1753-4FA6-AFD7-856A42C7F3B4}"/>
    <cellStyle name="ส่วนที่ถูกเน้น1 2" xfId="12606" xr:uid="{16C7ED48-F96B-47D0-8A6D-8DC99FF59686}"/>
    <cellStyle name="ส่วนที่ถูกเน้น1 2 2" xfId="13127" xr:uid="{3353B5AB-3BA3-4C9D-AFF0-95972D28532B}"/>
    <cellStyle name="ส่วนที่ถูกเน้น1 2 3" xfId="12874" xr:uid="{F41A442A-81D6-4691-99FA-18D752AD344F}"/>
    <cellStyle name="ส่วนที่ถูกเน้น1 3" xfId="13128" xr:uid="{A6EEB2CB-E487-498F-8445-F25431520253}"/>
    <cellStyle name="ส่วนที่ถูกเน้น1 4" xfId="13031" xr:uid="{98FB9C52-3F80-4E8F-A766-0713075E68B0}"/>
    <cellStyle name="ส่วนที่ถูกเน้น2 2" xfId="12607" xr:uid="{EDF14975-6DDB-4BCE-9124-CC05C42AE600}"/>
    <cellStyle name="ส่วนที่ถูกเน้น2 2 2" xfId="13125" xr:uid="{B74F1FB2-E2F9-4F05-A38B-1F5D681C2A77}"/>
    <cellStyle name="ส่วนที่ถูกเน้น2 2 3" xfId="13045" xr:uid="{60B98530-551F-4F59-B2DB-302DBE474B6B}"/>
    <cellStyle name="ส่วนที่ถูกเน้น2 3" xfId="13126" xr:uid="{E01BAC9D-3412-40D0-A1C8-607422CC75C3}"/>
    <cellStyle name="ส่วนที่ถูกเน้น2 4" xfId="13055" xr:uid="{08CB47AF-61CD-4EDD-A0FB-19C9D063A57E}"/>
    <cellStyle name="ส่วนที่ถูกเน้น3 2" xfId="12608" xr:uid="{CFD05C16-D0D6-43FC-87EC-A53014CFC799}"/>
    <cellStyle name="ส่วนที่ถูกเน้น3 2 2" xfId="13123" xr:uid="{64A9BD31-D07A-4BE2-9482-12A09CCA7FF0}"/>
    <cellStyle name="ส่วนที่ถูกเน้น3 2 3" xfId="13030" xr:uid="{C9ECD8CD-087A-49AB-A488-7FDF2F0044E9}"/>
    <cellStyle name="ส่วนที่ถูกเน้น3 3" xfId="13124" xr:uid="{6F38AC2E-F91C-473F-80BE-03110CCB3BBB}"/>
    <cellStyle name="ส่วนที่ถูกเน้น3 4" xfId="13079" xr:uid="{BF27C7F0-93CD-4428-A3E0-A280272C2847}"/>
    <cellStyle name="ส่วนที่ถูกเน้น4 2" xfId="12609" xr:uid="{A713D899-1918-4075-BAD3-4B3AC7E2C182}"/>
    <cellStyle name="ส่วนที่ถูกเน้น4 2 2" xfId="13121" xr:uid="{0BFA4C28-F0C3-423D-9475-ED8BD5A061F4}"/>
    <cellStyle name="ส่วนที่ถูกเน้น4 2 3" xfId="13091" xr:uid="{591BF20F-0AFF-444A-94D4-4066B74EA4FD}"/>
    <cellStyle name="ส่วนที่ถูกเน้น4 3" xfId="13122" xr:uid="{1906C3EF-9593-45F4-A514-A5DB8A008625}"/>
    <cellStyle name="ส่วนที่ถูกเน้น4 4" xfId="13083" xr:uid="{25809CB6-8496-46FC-B19D-19C634927381}"/>
    <cellStyle name="ส่วนที่ถูกเน้น5 2" xfId="12610" xr:uid="{1C5A219F-711F-40A9-91D9-D157203EAED4}"/>
    <cellStyle name="ส่วนที่ถูกเน้น5 2 2" xfId="13119" xr:uid="{F4AD87E3-C6F6-4877-9C00-AF066A3207EA}"/>
    <cellStyle name="ส่วนที่ถูกเน้น5 2 3" xfId="13062" xr:uid="{CB7C894F-5130-4E5A-BF2E-4891BD895FFA}"/>
    <cellStyle name="ส่วนที่ถูกเน้น5 3" xfId="13120" xr:uid="{982A256E-45E3-48FE-83A7-D90BB5BFAD09}"/>
    <cellStyle name="ส่วนที่ถูกเน้น5 4" xfId="13043" xr:uid="{02B36ECE-5F20-459A-9A50-C8988D2182FE}"/>
    <cellStyle name="ส่วนที่ถูกเน้น6 2" xfId="12611" xr:uid="{7F366482-D7D6-4AB1-82B8-ED3D5B09CBA2}"/>
    <cellStyle name="ส่วนที่ถูกเน้น6 2 2" xfId="13117" xr:uid="{F9702707-86F6-4C89-8139-6AAD06C4B59C}"/>
    <cellStyle name="ส่วนที่ถูกเน้น6 2 3" xfId="13054" xr:uid="{34E35B41-2D80-437E-A951-D690799F9122}"/>
    <cellStyle name="ส่วนที่ถูกเน้น6 3" xfId="13118" xr:uid="{18FA3565-7434-46B6-A6B5-66D1B9607DDE}"/>
    <cellStyle name="ส่วนที่ถูกเน้น6 4" xfId="13029" xr:uid="{2C80E914-7C87-41DF-96AE-34860F4124EB}"/>
    <cellStyle name="หมายเหตุ 2" xfId="12613" xr:uid="{03033D0F-9E16-4B14-915D-68846ACFF711}"/>
    <cellStyle name="หมายเหตุ 2 2" xfId="13113" xr:uid="{32675362-E76B-46F3-B67F-9815D2031CE9}"/>
    <cellStyle name="หมายเหตุ 2 2 2" xfId="37068" xr:uid="{543E0B2D-47A7-46EB-990C-4F35056C2DCA}"/>
    <cellStyle name="หมายเหตุ 2 3" xfId="13089" xr:uid="{FF0B3D2C-1069-4290-853C-6A6D61B19DEB}"/>
    <cellStyle name="หมายเหตุ 2 3 2" xfId="37067" xr:uid="{B3D2CC02-7D37-4E78-B9B7-068FB1062697}"/>
    <cellStyle name="หมายเหตุ 2 4" xfId="37051" xr:uid="{4027B4AB-6BD4-49C2-86D4-963E48E73154}"/>
    <cellStyle name="หมายเหตุ 3" xfId="13114" xr:uid="{B0306241-18BD-44CC-A11B-B4C71C01E95B}"/>
    <cellStyle name="หมายเหตุ 3 2" xfId="37069" xr:uid="{8D676057-8D81-4989-86D8-4F8D463F31DB}"/>
    <cellStyle name="หมายเหตุ 4" xfId="12822" xr:uid="{1547DCB1-8FA3-4ECB-9A00-8A2A79E2AEBA}"/>
    <cellStyle name="หมายเหตุ 4 2" xfId="37054" xr:uid="{A8AAA9DA-D90E-4C23-84B0-0792C8EE5BA4}"/>
    <cellStyle name="หัวเรื่อง 1 2" xfId="12614" xr:uid="{B3A25292-08CA-4339-A87A-B5F15A688ADD}"/>
    <cellStyle name="หัวเรื่อง 1 2 2" xfId="13111" xr:uid="{8E2D5AAD-BEEB-4E50-AC03-37C6F58CEA3A}"/>
    <cellStyle name="หัวเรื่อง 1 2 3" xfId="12899" xr:uid="{9FC521A0-11BE-4B7E-BD0B-2207CE94C297}"/>
    <cellStyle name="หัวเรื่อง 1 3" xfId="13112" xr:uid="{88EB5049-FF2E-420D-9B9B-3E8A4C559FC5}"/>
    <cellStyle name="หัวเรื่อง 1 4" xfId="13093" xr:uid="{DED15294-2B9B-4328-8AB6-D49FE96BBA43}"/>
    <cellStyle name="หัวเรื่อง 2 2" xfId="12615" xr:uid="{92EE5E1E-6D56-46CA-8E4D-B82107EB0243}"/>
    <cellStyle name="หัวเรื่อง 2 2 2" xfId="13109" xr:uid="{671F302E-FF42-4849-B7CD-528A87743C5B}"/>
    <cellStyle name="หัวเรื่อง 2 2 3" xfId="13057" xr:uid="{67CDC4E6-352A-4E5B-A8BA-F62794B87ACF}"/>
    <cellStyle name="หัวเรื่อง 2 3" xfId="13110" xr:uid="{F4CB1BD0-04F6-41EC-9B69-BE007D74DC7A}"/>
    <cellStyle name="หัวเรื่อง 2 4" xfId="13028" xr:uid="{C16E64B0-8A87-46E7-A444-F3BA199F3BE6}"/>
    <cellStyle name="หัวเรื่อง 3 2" xfId="12616" xr:uid="{480E68E5-CF5B-4317-B01B-B535882A7C26}"/>
    <cellStyle name="หัวเรื่อง 3 2 2" xfId="13107" xr:uid="{C453DB86-190E-4236-8452-FEB84A1F3994}"/>
    <cellStyle name="หัวเรื่อง 3 2 3" xfId="12685" xr:uid="{9D438E28-CD57-44A4-9083-BA782C849E60}"/>
    <cellStyle name="หัวเรื่อง 3 3" xfId="13108" xr:uid="{A35B9CFB-1F8C-45E1-ABDD-BFDA65D4418E}"/>
    <cellStyle name="หัวเรื่อง 3 4" xfId="13085" xr:uid="{2D337FF5-78DB-41C5-B4E0-00B5E7FA7AE9}"/>
    <cellStyle name="หัวเรื่อง 4 2" xfId="12617" xr:uid="{33DF2E69-ED89-485C-BB0A-AC771FBEBB0F}"/>
    <cellStyle name="หัวเรื่อง 4 2 2" xfId="13105" xr:uid="{55442959-0167-4042-85C4-6D886AF4E9DC}"/>
    <cellStyle name="หัวเรื่อง 4 2 3" xfId="12689" xr:uid="{9EE04CAA-EA67-4067-AFD3-3CBEED6AE58C}"/>
    <cellStyle name="หัวเรื่อง 4 3" xfId="13106" xr:uid="{B0A12A5C-5712-4A9F-BB10-1487ABD43DE3}"/>
    <cellStyle name="หัวเรื่อง 4 4" xfId="12895" xr:uid="{4D9A6205-49F8-4407-9EED-F337294F952B}"/>
    <cellStyle name="ྰomma_RQSTFRM_97ศธบ๑" xfId="12618" xr:uid="{FA7350F5-803D-4818-BE94-0C2DC555346B}"/>
    <cellStyle name="쉼표 [0]_Country code" xfId="12619" xr:uid="{46382152-80DF-40C3-8C26-293912B886EB}"/>
    <cellStyle name="통화_Revised TTB (030805)" xfId="12620" xr:uid="{1F69D44A-85D0-4B52-8462-BAB56F0FCD15}"/>
    <cellStyle name="표준_Country code" xfId="12621" xr:uid="{13FA4FFE-AE55-481A-8A9C-9D66AF1E5CD9}"/>
    <cellStyle name="一般_Below The Line Activities for 2004_HKG_Rev Jan 15" xfId="12622" xr:uid="{D073E997-EA72-4AAD-804C-B338766EF27B}"/>
    <cellStyle name="千分位_2005 Budget Control Sheet" xfId="12623" xr:uid="{33062994-01FC-4EF2-B927-548018C6DE33}"/>
    <cellStyle name="桁区切り [0.00] 2" xfId="45121" xr:uid="{99BA0519-A5B1-47A5-BA84-CBB80A151316}"/>
    <cellStyle name="桁区切り 2" xfId="45122" xr:uid="{B68C9081-C927-4025-83E3-C50CFA24DA81}"/>
    <cellStyle name="標準 2" xfId="45123" xr:uid="{64CA1231-3E6C-49D0-9BD6-FBFDE8193D29}"/>
    <cellStyle name="標準_８月速報総合(1)" xfId="13104" xr:uid="{5931C6A1-00A4-4910-B29B-7013416DB73F}"/>
    <cellStyle name="貨幣_Business report_Jan 2004" xfId="12624" xr:uid="{CB9499D7-837C-4032-BCFD-753A49B1D5EC}"/>
  </cellStyles>
  <dxfs count="0"/>
  <tableStyles count="0" defaultTableStyle="TableStyleMedium2" defaultPivotStyle="PivotStyleLight16"/>
  <colors>
    <mruColors>
      <color rgb="FFFAFAFA"/>
      <color rgb="FFCCFFCC"/>
      <color rgb="FFFFE7FF"/>
      <color rgb="FFD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  <pageSetUpPr fitToPage="1"/>
  </sheetPr>
  <dimension ref="A1:L168"/>
  <sheetViews>
    <sheetView view="pageBreakPreview" topLeftCell="A117" zoomScale="85" zoomScaleNormal="100" zoomScaleSheetLayoutView="85" zoomScalePageLayoutView="110" workbookViewId="0">
      <selection activeCell="H134" sqref="H134"/>
    </sheetView>
  </sheetViews>
  <sheetFormatPr defaultColWidth="9.21875" defaultRowHeight="16.5" customHeight="1"/>
  <cols>
    <col min="1" max="3" width="1.21875" style="10" customWidth="1"/>
    <col min="4" max="4" width="33.33203125" style="10" customWidth="1"/>
    <col min="5" max="5" width="10" style="67" customWidth="1"/>
    <col min="6" max="6" width="0.77734375" style="67" customWidth="1"/>
    <col min="7" max="8" width="15.5546875" style="90" customWidth="1"/>
    <col min="9" max="9" width="0.77734375" style="90" customWidth="1"/>
    <col min="10" max="11" width="15.5546875" style="90" customWidth="1"/>
    <col min="12" max="12" width="13.21875" style="10" customWidth="1"/>
    <col min="13" max="16384" width="9.21875" style="10"/>
  </cols>
  <sheetData>
    <row r="1" spans="1:12" ht="16.5" customHeight="1">
      <c r="A1" s="7" t="s">
        <v>201</v>
      </c>
      <c r="B1" s="7"/>
      <c r="C1" s="7"/>
      <c r="D1" s="7"/>
      <c r="E1" s="82"/>
      <c r="F1" s="82"/>
      <c r="G1" s="58"/>
      <c r="H1" s="58"/>
      <c r="I1" s="58"/>
      <c r="J1" s="58"/>
      <c r="K1" s="58"/>
    </row>
    <row r="2" spans="1:12" ht="16.5" customHeight="1">
      <c r="A2" s="7" t="s">
        <v>202</v>
      </c>
      <c r="B2" s="7"/>
      <c r="C2" s="83"/>
      <c r="D2" s="83"/>
      <c r="E2" s="82"/>
      <c r="F2" s="82"/>
      <c r="G2" s="58"/>
      <c r="H2" s="58"/>
      <c r="I2" s="58"/>
      <c r="J2" s="58"/>
      <c r="K2" s="58"/>
    </row>
    <row r="3" spans="1:12" ht="16.5" customHeight="1">
      <c r="A3" s="13" t="s">
        <v>203</v>
      </c>
      <c r="B3" s="13"/>
      <c r="C3" s="84"/>
      <c r="D3" s="84"/>
      <c r="E3" s="27"/>
      <c r="F3" s="27"/>
      <c r="G3" s="85"/>
      <c r="H3" s="85"/>
      <c r="I3" s="85"/>
      <c r="J3" s="85"/>
      <c r="K3" s="85"/>
    </row>
    <row r="4" spans="1:12" ht="16.5" customHeight="1">
      <c r="A4" s="7"/>
      <c r="B4" s="7"/>
      <c r="C4" s="83"/>
      <c r="D4" s="83"/>
      <c r="E4" s="82"/>
      <c r="F4" s="82"/>
      <c r="G4" s="58"/>
      <c r="H4" s="58"/>
      <c r="I4" s="58"/>
      <c r="J4" s="58"/>
      <c r="K4" s="58" t="s">
        <v>189</v>
      </c>
    </row>
    <row r="5" spans="1:12" ht="16.5" customHeight="1">
      <c r="A5" s="7"/>
      <c r="B5" s="7"/>
      <c r="C5" s="83"/>
      <c r="D5" s="83"/>
      <c r="E5" s="82"/>
      <c r="F5" s="82"/>
      <c r="G5" s="143" t="s">
        <v>0</v>
      </c>
      <c r="H5" s="143"/>
      <c r="I5" s="86"/>
      <c r="J5" s="143" t="s">
        <v>1</v>
      </c>
      <c r="K5" s="143"/>
    </row>
    <row r="6" spans="1:12" ht="16.5" customHeight="1">
      <c r="A6" s="7"/>
      <c r="B6" s="7"/>
      <c r="C6" s="83"/>
      <c r="D6" s="83"/>
      <c r="E6" s="82"/>
      <c r="F6" s="82"/>
      <c r="G6" s="142" t="s">
        <v>2</v>
      </c>
      <c r="H6" s="142"/>
      <c r="I6" s="58"/>
      <c r="J6" s="142" t="s">
        <v>2</v>
      </c>
      <c r="K6" s="142"/>
    </row>
    <row r="7" spans="1:12" ht="16.5" customHeight="1">
      <c r="A7" s="122"/>
      <c r="B7" s="122"/>
      <c r="C7" s="122"/>
      <c r="D7" s="122"/>
      <c r="E7" s="118" t="s">
        <v>3</v>
      </c>
      <c r="F7" s="123"/>
      <c r="G7" s="129" t="s">
        <v>204</v>
      </c>
      <c r="H7" s="127" t="s">
        <v>205</v>
      </c>
      <c r="I7" s="127"/>
      <c r="J7" s="129" t="s">
        <v>204</v>
      </c>
      <c r="K7" s="127" t="s">
        <v>205</v>
      </c>
    </row>
    <row r="8" spans="1:12" s="67" customFormat="1" ht="16.5" customHeight="1">
      <c r="E8" s="82"/>
      <c r="F8" s="82"/>
      <c r="G8" s="128" t="s">
        <v>179</v>
      </c>
      <c r="H8" s="57"/>
      <c r="I8" s="57"/>
      <c r="J8" s="128" t="s">
        <v>179</v>
      </c>
      <c r="K8" s="57"/>
    </row>
    <row r="9" spans="1:12" ht="16.5" customHeight="1">
      <c r="A9" s="141" t="s">
        <v>206</v>
      </c>
      <c r="B9" s="141"/>
      <c r="C9" s="141"/>
      <c r="D9" s="141"/>
    </row>
    <row r="10" spans="1:12" ht="16.5" customHeight="1">
      <c r="A10" s="11" t="s">
        <v>4</v>
      </c>
      <c r="B10" s="11"/>
    </row>
    <row r="11" spans="1:12" ht="16.5" customHeight="1">
      <c r="B11" s="10" t="s">
        <v>5</v>
      </c>
      <c r="G11" s="91">
        <v>27964</v>
      </c>
      <c r="H11" s="91">
        <v>53591</v>
      </c>
      <c r="I11" s="91"/>
      <c r="J11" s="91">
        <v>5870</v>
      </c>
      <c r="K11" s="91">
        <v>31815</v>
      </c>
      <c r="L11" s="92"/>
    </row>
    <row r="12" spans="1:12" ht="16.5" customHeight="1">
      <c r="B12" s="10" t="s">
        <v>6</v>
      </c>
      <c r="C12" s="93"/>
      <c r="G12" s="91">
        <v>14</v>
      </c>
      <c r="H12" s="91">
        <v>14</v>
      </c>
      <c r="I12" s="91"/>
      <c r="J12" s="91">
        <v>14</v>
      </c>
      <c r="K12" s="91">
        <v>14</v>
      </c>
      <c r="L12" s="92"/>
    </row>
    <row r="13" spans="1:12" ht="16.5" customHeight="1">
      <c r="B13" s="10" t="s">
        <v>7</v>
      </c>
      <c r="E13" s="67">
        <v>5.0999999999999996</v>
      </c>
      <c r="G13" s="91">
        <v>101483</v>
      </c>
      <c r="H13" s="91">
        <v>71267</v>
      </c>
      <c r="I13" s="91"/>
      <c r="J13" s="91">
        <v>101226</v>
      </c>
      <c r="K13" s="91">
        <v>71165</v>
      </c>
      <c r="L13" s="92"/>
    </row>
    <row r="14" spans="1:12" ht="16.5" customHeight="1">
      <c r="B14" s="10" t="s">
        <v>8</v>
      </c>
      <c r="E14" s="67">
        <v>5.2</v>
      </c>
      <c r="G14" s="91">
        <v>148584.12762000001</v>
      </c>
      <c r="H14" s="91">
        <v>168268</v>
      </c>
      <c r="I14" s="91"/>
      <c r="J14" s="91">
        <v>148584.12762000001</v>
      </c>
      <c r="K14" s="91">
        <v>168268</v>
      </c>
      <c r="L14" s="92"/>
    </row>
    <row r="15" spans="1:12" ht="16.5" customHeight="1">
      <c r="B15" s="10" t="s">
        <v>9</v>
      </c>
      <c r="G15" s="91">
        <v>12299</v>
      </c>
      <c r="H15" s="91">
        <v>8800</v>
      </c>
      <c r="I15" s="91"/>
      <c r="J15" s="91">
        <v>12299</v>
      </c>
      <c r="K15" s="91">
        <v>8800</v>
      </c>
      <c r="L15" s="92"/>
    </row>
    <row r="16" spans="1:12" ht="16.5" customHeight="1">
      <c r="B16" s="10" t="s">
        <v>10</v>
      </c>
      <c r="G16" s="94">
        <v>6037</v>
      </c>
      <c r="H16" s="94">
        <v>5563</v>
      </c>
      <c r="I16" s="91"/>
      <c r="J16" s="94">
        <v>4166</v>
      </c>
      <c r="K16" s="94">
        <v>3692</v>
      </c>
      <c r="L16" s="92"/>
    </row>
    <row r="17" spans="1:12" ht="16.5" customHeight="1">
      <c r="C17" s="11" t="s">
        <v>11</v>
      </c>
      <c r="G17" s="2">
        <f>SUM(G11:G16)</f>
        <v>296381.12762000004</v>
      </c>
      <c r="H17" s="2">
        <f>SUM(H11:H16)</f>
        <v>307503</v>
      </c>
      <c r="J17" s="2">
        <f>SUM(J11:J16)</f>
        <v>272159.12762000004</v>
      </c>
      <c r="K17" s="2">
        <f>SUM(K11:K16)</f>
        <v>283754</v>
      </c>
    </row>
    <row r="18" spans="1:12" ht="16.5" customHeight="1">
      <c r="A18" s="11" t="s">
        <v>12</v>
      </c>
    </row>
    <row r="19" spans="1:12" ht="16.5" hidden="1" customHeight="1">
      <c r="A19" s="10" t="s">
        <v>13</v>
      </c>
      <c r="B19" s="93"/>
      <c r="C19" s="93"/>
    </row>
    <row r="20" spans="1:12" ht="16.5" hidden="1" customHeight="1">
      <c r="A20" s="93"/>
      <c r="B20" s="10" t="s">
        <v>14</v>
      </c>
      <c r="C20" s="93"/>
      <c r="H20" s="90">
        <v>0</v>
      </c>
      <c r="K20" s="90">
        <v>0</v>
      </c>
    </row>
    <row r="21" spans="1:12" ht="16.5" customHeight="1">
      <c r="B21" s="10" t="s">
        <v>15</v>
      </c>
      <c r="G21" s="91">
        <v>63704</v>
      </c>
      <c r="H21" s="91">
        <v>63704</v>
      </c>
      <c r="I21" s="91"/>
      <c r="J21" s="91">
        <v>0</v>
      </c>
      <c r="K21" s="91">
        <v>0</v>
      </c>
      <c r="L21" s="92"/>
    </row>
    <row r="22" spans="1:12" ht="16.5" customHeight="1">
      <c r="B22" s="10" t="s">
        <v>16</v>
      </c>
      <c r="G22" s="91">
        <v>13852</v>
      </c>
      <c r="H22" s="91">
        <v>18443</v>
      </c>
      <c r="I22" s="91"/>
      <c r="J22" s="91">
        <v>13852</v>
      </c>
      <c r="K22" s="91">
        <v>18443</v>
      </c>
    </row>
    <row r="23" spans="1:12" ht="16.5" customHeight="1">
      <c r="B23" s="10" t="s">
        <v>17</v>
      </c>
      <c r="G23" s="91">
        <v>33966</v>
      </c>
      <c r="H23" s="91">
        <v>29219</v>
      </c>
      <c r="I23" s="91"/>
      <c r="J23" s="91">
        <v>33966</v>
      </c>
      <c r="K23" s="91">
        <v>29219</v>
      </c>
    </row>
    <row r="24" spans="1:12" ht="16.5" customHeight="1">
      <c r="B24" s="10" t="s">
        <v>18</v>
      </c>
      <c r="E24" s="67">
        <v>6</v>
      </c>
      <c r="G24" s="91">
        <v>0</v>
      </c>
      <c r="H24" s="91">
        <v>0</v>
      </c>
      <c r="I24" s="91"/>
      <c r="J24" s="91">
        <v>79000</v>
      </c>
      <c r="K24" s="91">
        <v>79000</v>
      </c>
    </row>
    <row r="25" spans="1:12" ht="16.5" customHeight="1">
      <c r="B25" s="10" t="s">
        <v>19</v>
      </c>
      <c r="E25" s="67">
        <v>5.2</v>
      </c>
      <c r="G25" s="91">
        <v>0</v>
      </c>
      <c r="H25" s="91">
        <v>0</v>
      </c>
      <c r="I25" s="91"/>
      <c r="J25" s="91">
        <v>0</v>
      </c>
      <c r="K25" s="91">
        <v>0</v>
      </c>
    </row>
    <row r="26" spans="1:12" ht="16.5" customHeight="1">
      <c r="B26" s="10" t="s">
        <v>20</v>
      </c>
      <c r="G26" s="91">
        <v>55400</v>
      </c>
      <c r="H26" s="91">
        <v>55400</v>
      </c>
      <c r="I26" s="91"/>
      <c r="J26" s="91">
        <v>55400</v>
      </c>
      <c r="K26" s="91">
        <v>55400</v>
      </c>
    </row>
    <row r="27" spans="1:12" ht="16.5" customHeight="1">
      <c r="B27" s="10" t="s">
        <v>21</v>
      </c>
      <c r="G27" s="91">
        <v>18819</v>
      </c>
      <c r="H27" s="91">
        <v>19868</v>
      </c>
      <c r="I27" s="91"/>
      <c r="J27" s="91">
        <v>18946</v>
      </c>
      <c r="K27" s="91">
        <v>19941</v>
      </c>
    </row>
    <row r="28" spans="1:12" ht="16.5" customHeight="1">
      <c r="B28" s="10" t="s">
        <v>22</v>
      </c>
      <c r="G28" s="91">
        <v>10309</v>
      </c>
      <c r="H28" s="91">
        <v>12927</v>
      </c>
      <c r="I28" s="91"/>
      <c r="J28" s="91">
        <v>10309</v>
      </c>
      <c r="K28" s="91">
        <v>12927</v>
      </c>
    </row>
    <row r="29" spans="1:12" ht="16.5" customHeight="1">
      <c r="B29" s="10" t="s">
        <v>23</v>
      </c>
      <c r="G29" s="91">
        <v>6204</v>
      </c>
      <c r="H29" s="91">
        <v>6403</v>
      </c>
      <c r="I29" s="91"/>
      <c r="J29" s="91">
        <v>6160</v>
      </c>
      <c r="K29" s="91">
        <v>6357</v>
      </c>
    </row>
    <row r="30" spans="1:12" ht="16.5" customHeight="1">
      <c r="B30" s="10" t="s">
        <v>24</v>
      </c>
      <c r="G30" s="91">
        <v>9788</v>
      </c>
      <c r="H30" s="91">
        <v>8537</v>
      </c>
      <c r="I30" s="91"/>
      <c r="J30" s="91">
        <v>9788</v>
      </c>
      <c r="K30" s="91">
        <v>8537</v>
      </c>
    </row>
    <row r="31" spans="1:12" ht="16.5" customHeight="1">
      <c r="B31" s="10" t="s">
        <v>25</v>
      </c>
      <c r="G31" s="94">
        <v>31400</v>
      </c>
      <c r="H31" s="94">
        <v>30244</v>
      </c>
      <c r="I31" s="68"/>
      <c r="J31" s="94">
        <v>31400</v>
      </c>
      <c r="K31" s="94">
        <v>30243</v>
      </c>
    </row>
    <row r="32" spans="1:12" s="91" customFormat="1" ht="16.5" customHeight="1">
      <c r="B32" s="10"/>
      <c r="C32" s="11" t="s">
        <v>26</v>
      </c>
      <c r="D32" s="10"/>
      <c r="E32" s="67"/>
      <c r="F32" s="67"/>
      <c r="G32" s="2">
        <f>SUM(G20:G31)</f>
        <v>243442</v>
      </c>
      <c r="H32" s="2">
        <f>SUM(H20:H31)</f>
        <v>244745</v>
      </c>
      <c r="I32" s="90"/>
      <c r="J32" s="2">
        <f>SUM(J20:J31)</f>
        <v>258821</v>
      </c>
      <c r="K32" s="2">
        <f>SUM(K20:K31)</f>
        <v>260067</v>
      </c>
      <c r="L32" s="10"/>
    </row>
    <row r="33" spans="1:12" s="91" customFormat="1" ht="16.5" customHeight="1" thickBot="1">
      <c r="B33" s="10"/>
      <c r="C33" s="10"/>
      <c r="D33" s="11" t="s">
        <v>27</v>
      </c>
      <c r="E33" s="67"/>
      <c r="F33" s="67"/>
      <c r="G33" s="95">
        <f>+G32+G17</f>
        <v>539823.12762000004</v>
      </c>
      <c r="H33" s="95">
        <f>+H32+H17</f>
        <v>552248</v>
      </c>
      <c r="I33" s="90"/>
      <c r="J33" s="95">
        <f>+J32+J17</f>
        <v>530980.12762000004</v>
      </c>
      <c r="K33" s="95">
        <f>+K32+K17</f>
        <v>543821</v>
      </c>
      <c r="L33" s="10"/>
    </row>
    <row r="34" spans="1:12" s="91" customFormat="1" ht="16.5" customHeight="1" thickTop="1">
      <c r="A34" s="11"/>
      <c r="B34" s="10"/>
      <c r="C34" s="10"/>
      <c r="D34" s="10"/>
      <c r="E34" s="67"/>
      <c r="F34" s="67"/>
      <c r="G34" s="90"/>
      <c r="H34" s="90"/>
      <c r="I34" s="90"/>
      <c r="J34" s="90"/>
      <c r="K34" s="90"/>
      <c r="L34" s="10"/>
    </row>
    <row r="35" spans="1:12" s="91" customFormat="1" ht="16.5" customHeight="1">
      <c r="A35" s="11"/>
      <c r="B35" s="10"/>
      <c r="C35" s="10"/>
      <c r="D35" s="10"/>
      <c r="E35" s="67"/>
      <c r="F35" s="67"/>
      <c r="G35" s="90"/>
      <c r="H35" s="90"/>
      <c r="I35" s="90"/>
      <c r="J35" s="90"/>
      <c r="K35" s="90"/>
      <c r="L35" s="10"/>
    </row>
    <row r="36" spans="1:12" s="91" customFormat="1" ht="16.5" customHeight="1">
      <c r="A36" s="11"/>
      <c r="B36" s="10"/>
      <c r="C36" s="10"/>
      <c r="D36" s="10"/>
      <c r="E36" s="67"/>
      <c r="F36" s="67"/>
      <c r="G36" s="90"/>
      <c r="H36" s="90"/>
      <c r="I36" s="90"/>
      <c r="J36" s="90"/>
      <c r="K36" s="90"/>
      <c r="L36" s="10"/>
    </row>
    <row r="37" spans="1:12" s="91" customFormat="1" ht="16.5" customHeight="1">
      <c r="A37" s="11"/>
      <c r="B37" s="10"/>
      <c r="C37" s="10"/>
      <c r="D37" s="10"/>
      <c r="E37" s="67"/>
      <c r="F37" s="67"/>
      <c r="G37" s="90"/>
      <c r="H37" s="90"/>
      <c r="I37" s="90"/>
      <c r="J37" s="90"/>
      <c r="K37" s="90"/>
      <c r="L37" s="10"/>
    </row>
    <row r="38" spans="1:12" s="91" customFormat="1" ht="16.5" customHeight="1">
      <c r="A38" s="11"/>
      <c r="B38" s="10"/>
      <c r="C38" s="10"/>
      <c r="D38" s="10"/>
      <c r="E38" s="67"/>
      <c r="F38" s="67"/>
      <c r="G38" s="90"/>
      <c r="H38" s="90"/>
      <c r="I38" s="90"/>
      <c r="J38" s="90"/>
      <c r="K38" s="90"/>
      <c r="L38" s="10"/>
    </row>
    <row r="39" spans="1:12" s="91" customFormat="1" ht="16.5" customHeight="1">
      <c r="A39" s="11"/>
      <c r="B39" s="10"/>
      <c r="C39" s="10"/>
      <c r="D39" s="10"/>
      <c r="E39" s="67"/>
      <c r="F39" s="67"/>
      <c r="G39" s="90"/>
      <c r="H39" s="90"/>
      <c r="I39" s="90"/>
      <c r="J39" s="90"/>
      <c r="K39" s="90"/>
      <c r="L39" s="10"/>
    </row>
    <row r="40" spans="1:12" s="91" customFormat="1" ht="16.5" customHeight="1">
      <c r="A40" s="11"/>
      <c r="B40" s="10"/>
      <c r="C40" s="10"/>
      <c r="D40" s="10"/>
      <c r="E40" s="67"/>
      <c r="F40" s="67"/>
      <c r="G40" s="90"/>
      <c r="H40" s="90"/>
      <c r="I40" s="90"/>
      <c r="J40" s="90"/>
      <c r="K40" s="90"/>
      <c r="L40" s="10"/>
    </row>
    <row r="41" spans="1:12" s="91" customFormat="1" ht="16.5" customHeight="1">
      <c r="A41" s="11"/>
      <c r="B41" s="10"/>
      <c r="C41" s="10"/>
      <c r="D41" s="10"/>
      <c r="E41" s="67"/>
      <c r="F41" s="67"/>
      <c r="G41" s="90"/>
      <c r="H41" s="90"/>
      <c r="I41" s="90"/>
      <c r="J41" s="90"/>
      <c r="K41" s="90"/>
      <c r="L41" s="10"/>
    </row>
    <row r="42" spans="1:12" s="91" customFormat="1" ht="16.5" customHeight="1">
      <c r="A42" s="11"/>
      <c r="B42" s="10"/>
      <c r="C42" s="10"/>
      <c r="D42" s="10"/>
      <c r="E42" s="67"/>
      <c r="F42" s="67"/>
      <c r="G42" s="90"/>
      <c r="H42" s="90"/>
      <c r="I42" s="90"/>
      <c r="J42" s="90"/>
      <c r="K42" s="90"/>
      <c r="L42" s="10"/>
    </row>
    <row r="43" spans="1:12" s="91" customFormat="1" ht="16.5" customHeight="1">
      <c r="A43" s="11"/>
      <c r="B43" s="10"/>
      <c r="C43" s="10"/>
      <c r="D43" s="10"/>
      <c r="E43" s="67"/>
      <c r="F43" s="67"/>
      <c r="G43" s="90"/>
      <c r="H43" s="90"/>
      <c r="I43" s="90"/>
      <c r="J43" s="90"/>
      <c r="K43" s="90"/>
      <c r="L43" s="10"/>
    </row>
    <row r="44" spans="1:12" s="91" customFormat="1" ht="16.5" customHeight="1">
      <c r="A44" s="11"/>
      <c r="B44" s="10"/>
      <c r="C44" s="10"/>
      <c r="D44" s="10"/>
      <c r="E44" s="67"/>
      <c r="F44" s="67"/>
      <c r="G44" s="90"/>
      <c r="H44" s="90"/>
      <c r="I44" s="90"/>
      <c r="J44" s="90"/>
      <c r="K44" s="90"/>
      <c r="L44" s="10"/>
    </row>
    <row r="45" spans="1:12" s="91" customFormat="1" ht="16.5" customHeight="1">
      <c r="A45" s="11"/>
      <c r="B45" s="10"/>
      <c r="C45" s="10"/>
      <c r="D45" s="10"/>
      <c r="E45" s="67"/>
      <c r="F45" s="67"/>
      <c r="G45" s="90"/>
      <c r="H45" s="90"/>
      <c r="I45" s="90"/>
      <c r="J45" s="90"/>
      <c r="K45" s="90"/>
      <c r="L45" s="10"/>
    </row>
    <row r="46" spans="1:12" s="91" customFormat="1" ht="16.5" customHeight="1">
      <c r="A46" s="11"/>
      <c r="B46" s="10"/>
      <c r="C46" s="10"/>
      <c r="D46" s="10"/>
      <c r="E46" s="67"/>
      <c r="F46" s="67"/>
      <c r="G46" s="90"/>
      <c r="H46" s="90"/>
      <c r="I46" s="90"/>
      <c r="J46" s="90"/>
      <c r="K46" s="90"/>
      <c r="L46" s="10"/>
    </row>
    <row r="47" spans="1:12" s="91" customFormat="1" ht="16.5" customHeight="1">
      <c r="A47" s="11"/>
      <c r="B47" s="10"/>
      <c r="C47" s="10"/>
      <c r="D47" s="10"/>
      <c r="E47" s="67"/>
      <c r="F47" s="67"/>
      <c r="G47" s="90"/>
      <c r="H47" s="90"/>
      <c r="I47" s="90"/>
      <c r="J47" s="90"/>
      <c r="K47" s="90"/>
      <c r="L47" s="10"/>
    </row>
    <row r="48" spans="1:12" s="91" customFormat="1" ht="16.5" customHeight="1">
      <c r="A48" s="11"/>
      <c r="B48" s="10"/>
      <c r="C48" s="10"/>
      <c r="D48" s="10"/>
      <c r="E48" s="67"/>
      <c r="F48" s="67"/>
      <c r="G48" s="90"/>
      <c r="H48" s="90"/>
      <c r="I48" s="90"/>
      <c r="J48" s="90"/>
      <c r="K48" s="90"/>
      <c r="L48" s="10"/>
    </row>
    <row r="49" spans="1:12" s="91" customFormat="1" ht="16.5" customHeight="1">
      <c r="A49" s="11"/>
      <c r="B49" s="10"/>
      <c r="C49" s="10"/>
      <c r="D49" s="10"/>
      <c r="E49" s="67"/>
      <c r="F49" s="67"/>
      <c r="G49" s="90"/>
      <c r="H49" s="90"/>
      <c r="I49" s="90"/>
      <c r="J49" s="90"/>
      <c r="K49" s="90"/>
      <c r="L49" s="10"/>
    </row>
    <row r="50" spans="1:12" s="91" customFormat="1" ht="16.5" customHeight="1">
      <c r="A50" s="11"/>
      <c r="B50" s="10"/>
      <c r="C50" s="10"/>
      <c r="D50" s="10"/>
      <c r="E50" s="67"/>
      <c r="F50" s="67"/>
      <c r="G50" s="90"/>
      <c r="H50" s="90"/>
      <c r="I50" s="90"/>
      <c r="J50" s="90"/>
      <c r="K50" s="90"/>
      <c r="L50" s="10"/>
    </row>
    <row r="51" spans="1:12" s="91" customFormat="1" ht="16.5" customHeight="1">
      <c r="A51" s="11"/>
      <c r="B51" s="10"/>
      <c r="C51" s="10"/>
      <c r="D51" s="10"/>
      <c r="E51" s="67"/>
      <c r="F51" s="67"/>
      <c r="G51" s="90"/>
      <c r="H51" s="90"/>
      <c r="I51" s="90"/>
      <c r="J51" s="90"/>
      <c r="K51" s="90"/>
      <c r="L51" s="10"/>
    </row>
    <row r="52" spans="1:12" s="91" customFormat="1" ht="16.5" customHeight="1">
      <c r="A52" s="11"/>
      <c r="B52" s="10"/>
      <c r="C52" s="10"/>
      <c r="D52" s="10"/>
      <c r="E52" s="67"/>
      <c r="F52" s="67"/>
      <c r="G52" s="90"/>
      <c r="H52" s="90"/>
      <c r="I52" s="90"/>
      <c r="J52" s="90"/>
      <c r="K52" s="90"/>
      <c r="L52" s="10"/>
    </row>
    <row r="53" spans="1:12" s="91" customFormat="1" ht="16.5" customHeight="1">
      <c r="A53" s="11"/>
      <c r="B53" s="10"/>
      <c r="C53" s="10"/>
      <c r="D53" s="10"/>
      <c r="E53" s="67"/>
      <c r="F53" s="67"/>
      <c r="G53" s="90"/>
      <c r="H53" s="90"/>
      <c r="I53" s="90"/>
      <c r="J53" s="90"/>
      <c r="K53" s="90"/>
      <c r="L53" s="10"/>
    </row>
    <row r="54" spans="1:12" s="91" customFormat="1" ht="16.5" customHeight="1">
      <c r="A54" s="11"/>
      <c r="B54" s="10"/>
      <c r="C54" s="10"/>
      <c r="D54" s="10"/>
      <c r="E54" s="67"/>
      <c r="F54" s="67"/>
      <c r="G54" s="90"/>
      <c r="H54" s="90"/>
      <c r="I54" s="90"/>
      <c r="J54" s="90"/>
      <c r="K54" s="90"/>
      <c r="L54" s="10"/>
    </row>
    <row r="55" spans="1:12" s="91" customFormat="1" ht="16.5" customHeight="1">
      <c r="A55" s="11"/>
      <c r="B55" s="10"/>
      <c r="C55" s="10"/>
      <c r="D55" s="10"/>
      <c r="E55" s="67"/>
      <c r="F55" s="67"/>
      <c r="G55" s="90"/>
      <c r="H55" s="90"/>
      <c r="I55" s="90"/>
      <c r="J55" s="90"/>
      <c r="K55" s="90"/>
      <c r="L55" s="10"/>
    </row>
    <row r="56" spans="1:12" s="91" customFormat="1" ht="16.5" customHeight="1">
      <c r="A56" s="11"/>
      <c r="B56" s="10"/>
      <c r="C56" s="10"/>
      <c r="D56" s="10"/>
      <c r="E56" s="67"/>
      <c r="F56" s="67"/>
      <c r="G56" s="90"/>
      <c r="H56" s="90"/>
      <c r="I56" s="90"/>
      <c r="J56" s="90"/>
      <c r="K56" s="90"/>
      <c r="L56" s="10"/>
    </row>
    <row r="57" spans="1:12" s="91" customFormat="1" ht="16.5" customHeight="1">
      <c r="A57" s="10" t="s">
        <v>28</v>
      </c>
      <c r="B57" s="10"/>
      <c r="C57" s="10"/>
      <c r="D57" s="10"/>
      <c r="E57" s="10"/>
      <c r="F57" s="10"/>
      <c r="G57" s="10"/>
      <c r="H57" s="10"/>
      <c r="I57" s="10"/>
      <c r="J57" s="10"/>
      <c r="K57" s="10">
        <v>2</v>
      </c>
      <c r="L57" s="10"/>
    </row>
    <row r="58" spans="1:12" s="91" customFormat="1" ht="16.5" customHeight="1">
      <c r="A58" s="11" t="s">
        <v>201</v>
      </c>
      <c r="B58" s="11"/>
      <c r="C58" s="10"/>
      <c r="D58" s="10"/>
      <c r="E58" s="67"/>
      <c r="F58" s="67"/>
      <c r="G58" s="90"/>
      <c r="H58" s="90"/>
      <c r="I58" s="90"/>
      <c r="J58" s="90"/>
      <c r="K58" s="90"/>
      <c r="L58" s="10"/>
    </row>
    <row r="59" spans="1:12" s="91" customFormat="1" ht="16.5" customHeight="1">
      <c r="A59" s="11" t="s">
        <v>202</v>
      </c>
      <c r="B59" s="11"/>
      <c r="C59" s="10"/>
      <c r="D59" s="10"/>
      <c r="E59" s="67"/>
      <c r="F59" s="67"/>
      <c r="G59" s="90"/>
      <c r="H59" s="90"/>
      <c r="I59" s="90"/>
      <c r="J59" s="90"/>
      <c r="K59" s="90"/>
      <c r="L59" s="10"/>
    </row>
    <row r="60" spans="1:12" s="91" customFormat="1" ht="16.5" customHeight="1">
      <c r="A60" s="12" t="s">
        <v>203</v>
      </c>
      <c r="B60" s="12"/>
      <c r="C60" s="96"/>
      <c r="D60" s="96"/>
      <c r="E60" s="97"/>
      <c r="F60" s="97"/>
      <c r="G60" s="98"/>
      <c r="H60" s="98"/>
      <c r="I60" s="98"/>
      <c r="J60" s="98"/>
      <c r="K60" s="98"/>
      <c r="L60" s="10"/>
    </row>
    <row r="61" spans="1:12" s="91" customFormat="1" ht="16.5" customHeight="1">
      <c r="A61" s="11"/>
      <c r="B61" s="11"/>
      <c r="C61" s="10"/>
      <c r="D61" s="10"/>
      <c r="E61" s="67"/>
      <c r="F61" s="67"/>
      <c r="G61" s="90"/>
      <c r="H61" s="90"/>
      <c r="I61" s="90"/>
      <c r="J61" s="90"/>
      <c r="K61" s="58" t="s">
        <v>189</v>
      </c>
      <c r="L61" s="10"/>
    </row>
    <row r="62" spans="1:12" s="91" customFormat="1" ht="16.5" customHeight="1">
      <c r="A62" s="11"/>
      <c r="B62" s="11"/>
      <c r="C62" s="10"/>
      <c r="D62" s="10"/>
      <c r="E62" s="67"/>
      <c r="F62" s="67"/>
      <c r="G62" s="143" t="s">
        <v>0</v>
      </c>
      <c r="H62" s="143"/>
      <c r="I62" s="86"/>
      <c r="J62" s="143" t="s">
        <v>1</v>
      </c>
      <c r="K62" s="143"/>
      <c r="L62" s="10"/>
    </row>
    <row r="63" spans="1:12" s="91" customFormat="1" ht="16.5" customHeight="1">
      <c r="A63" s="11"/>
      <c r="B63" s="11"/>
      <c r="C63" s="10"/>
      <c r="D63" s="10"/>
      <c r="E63" s="67"/>
      <c r="F63" s="67"/>
      <c r="G63" s="142" t="s">
        <v>2</v>
      </c>
      <c r="H63" s="142"/>
      <c r="I63" s="58"/>
      <c r="J63" s="142" t="s">
        <v>2</v>
      </c>
      <c r="K63" s="142"/>
      <c r="L63" s="10"/>
    </row>
    <row r="64" spans="1:12" ht="16.5" customHeight="1">
      <c r="A64" s="122"/>
      <c r="B64" s="122"/>
      <c r="C64" s="122"/>
      <c r="D64" s="122"/>
      <c r="E64" s="118" t="s">
        <v>3</v>
      </c>
      <c r="F64" s="123"/>
      <c r="G64" s="129" t="s">
        <v>204</v>
      </c>
      <c r="H64" s="127" t="s">
        <v>205</v>
      </c>
      <c r="I64" s="127"/>
      <c r="J64" s="129" t="s">
        <v>204</v>
      </c>
      <c r="K64" s="127" t="s">
        <v>205</v>
      </c>
    </row>
    <row r="65" spans="1:12" ht="16.5" customHeight="1">
      <c r="E65" s="82"/>
      <c r="F65" s="82"/>
      <c r="G65" s="128" t="s">
        <v>179</v>
      </c>
      <c r="H65" s="57"/>
      <c r="I65" s="57"/>
      <c r="J65" s="128" t="s">
        <v>179</v>
      </c>
      <c r="K65" s="58"/>
    </row>
    <row r="66" spans="1:12" ht="16.5" customHeight="1">
      <c r="A66" s="141" t="s">
        <v>207</v>
      </c>
      <c r="B66" s="141"/>
      <c r="C66" s="141"/>
      <c r="D66" s="141"/>
    </row>
    <row r="67" spans="1:12" ht="16.5" customHeight="1">
      <c r="A67" s="11" t="s">
        <v>29</v>
      </c>
      <c r="B67" s="11"/>
    </row>
    <row r="68" spans="1:12" ht="16.5" customHeight="1">
      <c r="B68" s="10" t="s">
        <v>30</v>
      </c>
    </row>
    <row r="69" spans="1:12" ht="16.5" customHeight="1">
      <c r="C69" s="10" t="s">
        <v>31</v>
      </c>
      <c r="G69" s="90">
        <v>119021</v>
      </c>
      <c r="H69" s="90">
        <v>131450</v>
      </c>
      <c r="J69" s="90">
        <v>119021</v>
      </c>
      <c r="K69" s="90">
        <v>131450</v>
      </c>
    </row>
    <row r="70" spans="1:12" ht="16.5" customHeight="1">
      <c r="B70" s="10" t="s">
        <v>32</v>
      </c>
      <c r="E70" s="68"/>
      <c r="F70" s="68"/>
      <c r="G70" s="91">
        <v>206400</v>
      </c>
      <c r="H70" s="91">
        <v>198003</v>
      </c>
      <c r="I70" s="91"/>
      <c r="J70" s="91">
        <v>205650</v>
      </c>
      <c r="K70" s="91">
        <v>197430</v>
      </c>
    </row>
    <row r="71" spans="1:12" ht="16.5" customHeight="1">
      <c r="B71" s="10" t="s">
        <v>33</v>
      </c>
      <c r="E71" s="68"/>
      <c r="F71" s="68"/>
      <c r="G71" s="91">
        <v>5234</v>
      </c>
      <c r="H71" s="91">
        <v>9636</v>
      </c>
      <c r="I71" s="91"/>
      <c r="J71" s="91">
        <v>5234</v>
      </c>
      <c r="K71" s="91">
        <v>9636</v>
      </c>
    </row>
    <row r="72" spans="1:12" ht="16.5" hidden="1" customHeight="1">
      <c r="A72" s="10" t="s">
        <v>34</v>
      </c>
      <c r="F72" s="68"/>
      <c r="G72" s="91"/>
      <c r="H72" s="91">
        <v>0</v>
      </c>
      <c r="I72" s="91"/>
      <c r="J72" s="91"/>
      <c r="K72" s="91">
        <v>0</v>
      </c>
    </row>
    <row r="73" spans="1:12" ht="16.5" customHeight="1">
      <c r="B73" s="10" t="s">
        <v>35</v>
      </c>
      <c r="F73" s="68"/>
      <c r="G73" s="91"/>
      <c r="H73" s="91">
        <v>0</v>
      </c>
      <c r="I73" s="91"/>
      <c r="J73" s="91"/>
      <c r="K73" s="91">
        <v>0</v>
      </c>
    </row>
    <row r="74" spans="1:12" ht="16.5" customHeight="1">
      <c r="C74" s="10" t="s">
        <v>36</v>
      </c>
      <c r="F74" s="68"/>
      <c r="G74" s="91">
        <v>8742</v>
      </c>
      <c r="H74" s="91">
        <v>10515</v>
      </c>
      <c r="I74" s="91"/>
      <c r="J74" s="91">
        <v>8742</v>
      </c>
      <c r="K74" s="91">
        <v>10515</v>
      </c>
    </row>
    <row r="75" spans="1:12" ht="16.5" customHeight="1">
      <c r="B75" s="10" t="s">
        <v>37</v>
      </c>
      <c r="F75" s="68"/>
      <c r="G75" s="91">
        <v>4055</v>
      </c>
      <c r="H75" s="91">
        <v>4739</v>
      </c>
      <c r="I75" s="91"/>
      <c r="J75" s="91">
        <v>4055</v>
      </c>
      <c r="K75" s="91">
        <v>4739</v>
      </c>
    </row>
    <row r="76" spans="1:12" ht="16.5" customHeight="1">
      <c r="B76" s="10" t="s">
        <v>38</v>
      </c>
      <c r="E76" s="68"/>
      <c r="F76" s="68"/>
      <c r="G76" s="91">
        <v>47804</v>
      </c>
      <c r="H76" s="91">
        <v>46985</v>
      </c>
      <c r="I76" s="91"/>
      <c r="J76" s="91">
        <v>47804</v>
      </c>
      <c r="K76" s="91">
        <v>46985</v>
      </c>
    </row>
    <row r="77" spans="1:12" ht="16.5" customHeight="1">
      <c r="B77" s="10" t="s">
        <v>39</v>
      </c>
      <c r="E77" s="68"/>
      <c r="F77" s="68"/>
      <c r="G77" s="94">
        <v>22769</v>
      </c>
      <c r="H77" s="94">
        <v>16021</v>
      </c>
      <c r="I77" s="91"/>
      <c r="J77" s="94">
        <v>22483</v>
      </c>
      <c r="K77" s="94">
        <v>15628</v>
      </c>
      <c r="L77" s="99"/>
    </row>
    <row r="78" spans="1:12" ht="16.5" customHeight="1">
      <c r="C78" s="11" t="s">
        <v>40</v>
      </c>
      <c r="G78" s="98">
        <f>SUM(G68:G77)</f>
        <v>414025</v>
      </c>
      <c r="H78" s="98">
        <f>SUM(H68:H77)</f>
        <v>417349</v>
      </c>
      <c r="J78" s="98">
        <f>SUM(J69:J77)</f>
        <v>412989</v>
      </c>
      <c r="K78" s="98">
        <f>SUM(K69:K77)</f>
        <v>416383</v>
      </c>
    </row>
    <row r="79" spans="1:12" s="91" customFormat="1" ht="16.5" customHeight="1">
      <c r="A79" s="11" t="s">
        <v>41</v>
      </c>
      <c r="B79" s="11"/>
      <c r="C79" s="10"/>
      <c r="D79" s="10"/>
      <c r="E79" s="67"/>
      <c r="F79" s="67"/>
      <c r="G79" s="90"/>
      <c r="H79" s="90"/>
      <c r="I79" s="90"/>
      <c r="J79" s="90"/>
      <c r="K79" s="90"/>
      <c r="L79" s="10"/>
    </row>
    <row r="80" spans="1:12" s="91" customFormat="1" ht="16.5" customHeight="1">
      <c r="B80" s="10" t="s">
        <v>42</v>
      </c>
      <c r="D80" s="10"/>
      <c r="E80" s="68"/>
      <c r="F80" s="67"/>
      <c r="G80" s="90">
        <v>4635</v>
      </c>
      <c r="H80" s="90">
        <v>7039</v>
      </c>
      <c r="I80" s="90"/>
      <c r="J80" s="90">
        <v>4635</v>
      </c>
      <c r="K80" s="90">
        <v>7039</v>
      </c>
      <c r="L80" s="10"/>
    </row>
    <row r="81" spans="1:12" s="91" customFormat="1" ht="16.5" customHeight="1">
      <c r="B81" s="10" t="s">
        <v>43</v>
      </c>
      <c r="D81" s="10"/>
      <c r="E81" s="68"/>
      <c r="F81" s="67"/>
      <c r="G81" s="90">
        <v>4654</v>
      </c>
      <c r="H81" s="90">
        <v>5857</v>
      </c>
      <c r="I81" s="90"/>
      <c r="J81" s="90">
        <v>4654</v>
      </c>
      <c r="K81" s="90">
        <v>5857</v>
      </c>
      <c r="L81" s="10"/>
    </row>
    <row r="82" spans="1:12" s="91" customFormat="1" ht="16.5" customHeight="1">
      <c r="B82" s="10" t="s">
        <v>44</v>
      </c>
      <c r="D82" s="10"/>
      <c r="E82" s="68"/>
      <c r="F82" s="67"/>
      <c r="G82" s="90">
        <v>1659</v>
      </c>
      <c r="H82" s="90">
        <v>1659</v>
      </c>
      <c r="I82" s="90"/>
      <c r="J82" s="90">
        <v>0</v>
      </c>
      <c r="K82" s="90">
        <v>0</v>
      </c>
      <c r="L82" s="10"/>
    </row>
    <row r="83" spans="1:12" s="91" customFormat="1" ht="16.5" customHeight="1">
      <c r="B83" s="10" t="s">
        <v>45</v>
      </c>
      <c r="D83" s="10"/>
      <c r="E83" s="68"/>
      <c r="F83" s="67"/>
      <c r="G83" s="90">
        <v>13482</v>
      </c>
      <c r="H83" s="90">
        <v>12837</v>
      </c>
      <c r="I83" s="90"/>
      <c r="J83" s="90">
        <v>13482.356019999999</v>
      </c>
      <c r="K83" s="90">
        <v>12837</v>
      </c>
      <c r="L83" s="10"/>
    </row>
    <row r="84" spans="1:12" s="91" customFormat="1" ht="16.5" customHeight="1">
      <c r="B84" s="10" t="s">
        <v>46</v>
      </c>
      <c r="D84" s="10"/>
      <c r="E84" s="68"/>
      <c r="F84" s="68"/>
      <c r="G84" s="2">
        <v>274</v>
      </c>
      <c r="H84" s="2">
        <v>271</v>
      </c>
      <c r="I84" s="90"/>
      <c r="J84" s="2">
        <v>274.09836999999999</v>
      </c>
      <c r="K84" s="2">
        <v>271</v>
      </c>
      <c r="L84" s="10"/>
    </row>
    <row r="85" spans="1:12" s="91" customFormat="1" ht="16.5" customHeight="1">
      <c r="B85" s="10"/>
      <c r="C85" s="11" t="s">
        <v>47</v>
      </c>
      <c r="D85" s="10"/>
      <c r="E85" s="67"/>
      <c r="F85" s="67"/>
      <c r="G85" s="98">
        <f>SUM(G80:G84)</f>
        <v>24704</v>
      </c>
      <c r="H85" s="98">
        <f>SUM(H80:H84)</f>
        <v>27663</v>
      </c>
      <c r="I85" s="90"/>
      <c r="J85" s="98">
        <f>SUM(J80:J84)</f>
        <v>23045.454389999999</v>
      </c>
      <c r="K85" s="98">
        <f>SUM(K80:K84)</f>
        <v>26004</v>
      </c>
      <c r="L85" s="10"/>
    </row>
    <row r="86" spans="1:12" s="91" customFormat="1" ht="16.5" customHeight="1">
      <c r="B86" s="10"/>
      <c r="C86" s="10"/>
      <c r="D86" s="11" t="s">
        <v>48</v>
      </c>
      <c r="E86" s="67"/>
      <c r="F86" s="67"/>
      <c r="G86" s="98">
        <f>+G85+G78</f>
        <v>438729</v>
      </c>
      <c r="H86" s="98">
        <f>+H85+H78</f>
        <v>445012</v>
      </c>
      <c r="I86" s="90"/>
      <c r="J86" s="98">
        <f>+J85+J78</f>
        <v>436034.45438999997</v>
      </c>
      <c r="K86" s="98">
        <f>+K85+K78</f>
        <v>442387</v>
      </c>
      <c r="L86" s="10"/>
    </row>
    <row r="87" spans="1:12" s="91" customFormat="1" ht="16.5" customHeight="1">
      <c r="A87" s="11"/>
      <c r="B87" s="10"/>
      <c r="C87" s="10"/>
      <c r="D87" s="10"/>
      <c r="E87" s="67"/>
      <c r="F87" s="67"/>
      <c r="G87" s="90"/>
      <c r="H87" s="90"/>
      <c r="I87" s="90"/>
      <c r="J87" s="90"/>
      <c r="K87" s="90"/>
      <c r="L87" s="10"/>
    </row>
    <row r="88" spans="1:12" s="91" customFormat="1" ht="16.5" customHeight="1">
      <c r="A88" s="11"/>
      <c r="B88" s="10"/>
      <c r="C88" s="10"/>
      <c r="D88" s="10"/>
      <c r="E88" s="67"/>
      <c r="F88" s="67"/>
      <c r="G88" s="90"/>
      <c r="H88" s="90"/>
      <c r="I88" s="90"/>
      <c r="J88" s="90"/>
      <c r="K88" s="90"/>
      <c r="L88" s="10"/>
    </row>
    <row r="89" spans="1:12" s="91" customFormat="1" ht="16.5" customHeight="1">
      <c r="A89" s="11"/>
      <c r="B89" s="10"/>
      <c r="C89" s="10"/>
      <c r="D89" s="10"/>
      <c r="E89" s="67"/>
      <c r="F89" s="67"/>
      <c r="G89" s="90"/>
      <c r="H89" s="90"/>
      <c r="I89" s="90"/>
      <c r="J89" s="90"/>
      <c r="K89" s="90"/>
      <c r="L89" s="10"/>
    </row>
    <row r="90" spans="1:12" s="91" customFormat="1" ht="16.5" customHeight="1">
      <c r="A90" s="11"/>
      <c r="B90" s="10"/>
      <c r="C90" s="10"/>
      <c r="D90" s="10"/>
      <c r="E90" s="67"/>
      <c r="F90" s="67"/>
      <c r="G90" s="90"/>
      <c r="H90" s="90"/>
      <c r="I90" s="90"/>
      <c r="J90" s="90"/>
      <c r="K90" s="90"/>
      <c r="L90" s="10"/>
    </row>
    <row r="91" spans="1:12" s="91" customFormat="1" ht="16.5" customHeight="1">
      <c r="A91" s="11"/>
      <c r="B91" s="10"/>
      <c r="C91" s="10"/>
      <c r="D91" s="10"/>
      <c r="E91" s="67"/>
      <c r="F91" s="67"/>
      <c r="G91" s="90"/>
      <c r="H91" s="90"/>
      <c r="I91" s="90"/>
      <c r="J91" s="90"/>
      <c r="K91" s="90"/>
      <c r="L91" s="10"/>
    </row>
    <row r="92" spans="1:12" s="91" customFormat="1" ht="16.5" customHeight="1">
      <c r="A92" s="11"/>
      <c r="B92" s="10"/>
      <c r="C92" s="10"/>
      <c r="D92" s="10"/>
      <c r="E92" s="67"/>
      <c r="F92" s="67"/>
      <c r="G92" s="90"/>
      <c r="H92" s="90"/>
      <c r="I92" s="90"/>
      <c r="J92" s="90"/>
      <c r="K92" s="90"/>
      <c r="L92" s="10"/>
    </row>
    <row r="93" spans="1:12" s="91" customFormat="1" ht="16.5" customHeight="1">
      <c r="A93" s="11"/>
      <c r="B93" s="10"/>
      <c r="C93" s="10"/>
      <c r="D93" s="10"/>
      <c r="E93" s="67"/>
      <c r="F93" s="67"/>
      <c r="G93" s="90"/>
      <c r="H93" s="90"/>
      <c r="I93" s="90"/>
      <c r="J93" s="90"/>
      <c r="K93" s="90"/>
      <c r="L93" s="10"/>
    </row>
    <row r="94" spans="1:12" s="91" customFormat="1" ht="16.5" customHeight="1">
      <c r="A94" s="11"/>
      <c r="B94" s="10"/>
      <c r="C94" s="10"/>
      <c r="D94" s="10"/>
      <c r="E94" s="67"/>
      <c r="F94" s="67"/>
      <c r="G94" s="90"/>
      <c r="H94" s="90"/>
      <c r="I94" s="90"/>
      <c r="J94" s="90"/>
      <c r="K94" s="90"/>
      <c r="L94" s="10"/>
    </row>
    <row r="95" spans="1:12" s="91" customFormat="1" ht="16.5" customHeight="1">
      <c r="A95" s="11"/>
      <c r="B95" s="10"/>
      <c r="C95" s="10"/>
      <c r="D95" s="10"/>
      <c r="E95" s="67"/>
      <c r="F95" s="67"/>
      <c r="G95" s="90"/>
      <c r="H95" s="90"/>
      <c r="I95" s="90"/>
      <c r="J95" s="90"/>
      <c r="K95" s="90"/>
      <c r="L95" s="10"/>
    </row>
    <row r="96" spans="1:12" s="91" customFormat="1" ht="16.5" customHeight="1">
      <c r="A96" s="11"/>
      <c r="B96" s="10"/>
      <c r="C96" s="10"/>
      <c r="D96" s="10"/>
      <c r="E96" s="67"/>
      <c r="F96" s="67"/>
      <c r="G96" s="90"/>
      <c r="H96" s="90"/>
      <c r="I96" s="90"/>
      <c r="J96" s="90"/>
      <c r="K96" s="90"/>
      <c r="L96" s="10"/>
    </row>
    <row r="97" spans="1:12" s="91" customFormat="1" ht="16.5" customHeight="1">
      <c r="A97" s="11"/>
      <c r="B97" s="10"/>
      <c r="C97" s="10"/>
      <c r="D97" s="10"/>
      <c r="E97" s="67"/>
      <c r="F97" s="67"/>
      <c r="G97" s="90"/>
      <c r="H97" s="90"/>
      <c r="I97" s="90"/>
      <c r="J97" s="90"/>
      <c r="K97" s="90"/>
      <c r="L97" s="10"/>
    </row>
    <row r="98" spans="1:12" s="91" customFormat="1" ht="16.5" customHeight="1">
      <c r="A98" s="11"/>
      <c r="B98" s="10"/>
      <c r="C98" s="10"/>
      <c r="D98" s="10"/>
      <c r="E98" s="67"/>
      <c r="F98" s="67"/>
      <c r="G98" s="90"/>
      <c r="H98" s="90"/>
      <c r="I98" s="90"/>
      <c r="J98" s="90"/>
      <c r="K98" s="90"/>
      <c r="L98" s="10"/>
    </row>
    <row r="99" spans="1:12" s="91" customFormat="1" ht="16.5" customHeight="1">
      <c r="A99" s="11"/>
      <c r="B99" s="10"/>
      <c r="C99" s="10"/>
      <c r="D99" s="10"/>
      <c r="E99" s="67"/>
      <c r="F99" s="67"/>
      <c r="G99" s="90"/>
      <c r="H99" s="90"/>
      <c r="I99" s="90"/>
      <c r="J99" s="90"/>
      <c r="K99" s="90"/>
      <c r="L99" s="10"/>
    </row>
    <row r="100" spans="1:12" s="91" customFormat="1" ht="16.8" customHeight="1">
      <c r="A100" s="11"/>
      <c r="B100" s="10"/>
      <c r="C100" s="10"/>
      <c r="D100" s="10"/>
      <c r="E100" s="67"/>
      <c r="F100" s="67"/>
      <c r="G100" s="90"/>
      <c r="H100" s="90"/>
      <c r="I100" s="90"/>
      <c r="J100" s="90"/>
      <c r="K100" s="90"/>
      <c r="L100" s="10"/>
    </row>
    <row r="101" spans="1:12" s="91" customFormat="1" ht="16.8" customHeight="1">
      <c r="A101" s="11"/>
      <c r="B101" s="10"/>
      <c r="C101" s="10"/>
      <c r="D101" s="10"/>
      <c r="E101" s="67"/>
      <c r="F101" s="67"/>
      <c r="G101" s="90"/>
      <c r="H101" s="90"/>
      <c r="I101" s="90"/>
      <c r="J101" s="90"/>
      <c r="K101" s="90"/>
      <c r="L101" s="10"/>
    </row>
    <row r="102" spans="1:12" s="91" customFormat="1" ht="16.8" customHeight="1">
      <c r="A102" s="11"/>
      <c r="B102" s="10"/>
      <c r="C102" s="10"/>
      <c r="D102" s="10"/>
      <c r="E102" s="67"/>
      <c r="F102" s="67"/>
      <c r="G102" s="90"/>
      <c r="H102" s="90"/>
      <c r="I102" s="90"/>
      <c r="J102" s="90"/>
      <c r="K102" s="90"/>
      <c r="L102" s="10"/>
    </row>
    <row r="103" spans="1:12" s="91" customFormat="1" ht="16.8" customHeight="1">
      <c r="A103" s="11"/>
      <c r="B103" s="10"/>
      <c r="C103" s="10"/>
      <c r="D103" s="10"/>
      <c r="E103" s="67"/>
      <c r="F103" s="67"/>
      <c r="G103" s="90"/>
      <c r="H103" s="90"/>
      <c r="I103" s="90"/>
      <c r="J103" s="90"/>
      <c r="K103" s="90"/>
      <c r="L103" s="10"/>
    </row>
    <row r="104" spans="1:12" s="91" customFormat="1" ht="16.8" customHeight="1">
      <c r="A104" s="11"/>
      <c r="B104" s="10"/>
      <c r="C104" s="10"/>
      <c r="D104" s="10"/>
      <c r="E104" s="67"/>
      <c r="F104" s="67"/>
      <c r="G104" s="90"/>
      <c r="H104" s="90"/>
      <c r="I104" s="90"/>
      <c r="J104" s="90"/>
      <c r="K104" s="90"/>
      <c r="L104" s="10"/>
    </row>
    <row r="105" spans="1:12" s="91" customFormat="1" ht="16.8" customHeight="1">
      <c r="A105" s="11"/>
      <c r="B105" s="10"/>
      <c r="C105" s="10"/>
      <c r="D105" s="10"/>
      <c r="E105" s="67"/>
      <c r="F105" s="67"/>
      <c r="G105" s="90"/>
      <c r="H105" s="90"/>
      <c r="I105" s="90"/>
      <c r="J105" s="90"/>
      <c r="K105" s="90"/>
      <c r="L105" s="10"/>
    </row>
    <row r="106" spans="1:12" s="91" customFormat="1" ht="16.8" customHeight="1">
      <c r="A106" s="11"/>
      <c r="B106" s="10"/>
      <c r="C106" s="10"/>
      <c r="D106" s="10"/>
      <c r="E106" s="67"/>
      <c r="F106" s="67"/>
      <c r="G106" s="90"/>
      <c r="H106" s="90"/>
      <c r="I106" s="90"/>
      <c r="J106" s="90"/>
      <c r="K106" s="90"/>
      <c r="L106" s="10"/>
    </row>
    <row r="107" spans="1:12" s="91" customFormat="1" ht="16.8" customHeight="1">
      <c r="A107" s="11"/>
      <c r="B107" s="10"/>
      <c r="C107" s="10"/>
      <c r="D107" s="10"/>
      <c r="E107" s="67"/>
      <c r="F107" s="67"/>
      <c r="G107" s="90"/>
      <c r="H107" s="90"/>
      <c r="I107" s="90"/>
      <c r="J107" s="90"/>
      <c r="K107" s="90"/>
      <c r="L107" s="10"/>
    </row>
    <row r="108" spans="1:12" s="91" customFormat="1" ht="16.8" customHeight="1">
      <c r="A108" s="11"/>
      <c r="B108" s="10"/>
      <c r="C108" s="10"/>
      <c r="D108" s="10"/>
      <c r="E108" s="67"/>
      <c r="F108" s="67"/>
      <c r="G108" s="90"/>
      <c r="H108" s="90"/>
      <c r="I108" s="90"/>
      <c r="J108" s="90"/>
      <c r="K108" s="90"/>
      <c r="L108" s="10"/>
    </row>
    <row r="109" spans="1:12" s="91" customFormat="1" ht="16.8" customHeight="1">
      <c r="A109" s="11"/>
      <c r="B109" s="10"/>
      <c r="C109" s="10"/>
      <c r="D109" s="10"/>
      <c r="E109" s="67"/>
      <c r="F109" s="67"/>
      <c r="G109" s="90"/>
      <c r="H109" s="90"/>
      <c r="I109" s="90"/>
      <c r="J109" s="90"/>
      <c r="K109" s="90"/>
      <c r="L109" s="10"/>
    </row>
    <row r="110" spans="1:12" s="91" customFormat="1" ht="16.8" customHeight="1">
      <c r="A110" s="11"/>
      <c r="B110" s="10"/>
      <c r="C110" s="10"/>
      <c r="D110" s="10"/>
      <c r="E110" s="67"/>
      <c r="F110" s="67"/>
      <c r="G110" s="90"/>
      <c r="H110" s="90"/>
      <c r="I110" s="90"/>
      <c r="J110" s="90"/>
      <c r="K110" s="90"/>
      <c r="L110" s="10"/>
    </row>
    <row r="111" spans="1:12" s="91" customFormat="1" ht="16.5" customHeight="1">
      <c r="A111" s="11"/>
      <c r="B111" s="10"/>
      <c r="C111" s="10"/>
      <c r="D111" s="10"/>
      <c r="E111" s="67"/>
      <c r="F111" s="67"/>
      <c r="G111" s="90"/>
      <c r="H111" s="90"/>
      <c r="I111" s="90"/>
      <c r="J111" s="90"/>
      <c r="K111" s="90"/>
      <c r="L111" s="10"/>
    </row>
    <row r="112" spans="1:12" s="91" customFormat="1" ht="16.5" customHeight="1">
      <c r="A112" s="11"/>
      <c r="B112" s="10"/>
      <c r="C112" s="10"/>
      <c r="D112" s="10"/>
      <c r="E112" s="67"/>
      <c r="F112" s="67"/>
      <c r="G112" s="90"/>
      <c r="H112" s="90"/>
      <c r="I112" s="90"/>
      <c r="J112" s="90"/>
      <c r="K112" s="90"/>
      <c r="L112" s="10"/>
    </row>
    <row r="113" spans="1:12" s="91" customFormat="1" ht="16.5" customHeight="1">
      <c r="A113" s="10" t="str">
        <f>A57</f>
        <v>The accompanying notes are an integral part of these consolidated and separate financial statements.</v>
      </c>
      <c r="B113" s="10"/>
      <c r="C113" s="10"/>
      <c r="D113" s="10"/>
      <c r="E113" s="67"/>
      <c r="F113" s="67"/>
      <c r="G113" s="90"/>
      <c r="H113" s="90"/>
      <c r="I113" s="90"/>
      <c r="J113" s="90"/>
      <c r="K113" s="90">
        <v>3</v>
      </c>
      <c r="L113" s="10"/>
    </row>
    <row r="114" spans="1:12" s="91" customFormat="1" ht="16.5" customHeight="1">
      <c r="A114" s="11" t="s">
        <v>201</v>
      </c>
      <c r="B114" s="11"/>
      <c r="C114" s="10"/>
      <c r="D114" s="10"/>
      <c r="E114" s="67"/>
      <c r="F114" s="67"/>
      <c r="G114" s="90"/>
      <c r="H114" s="90"/>
      <c r="I114" s="90"/>
      <c r="J114" s="90"/>
      <c r="K114" s="90"/>
      <c r="L114" s="10"/>
    </row>
    <row r="115" spans="1:12" s="91" customFormat="1" ht="16.5" customHeight="1">
      <c r="A115" s="11" t="s">
        <v>202</v>
      </c>
      <c r="B115" s="11"/>
      <c r="C115" s="10"/>
      <c r="D115" s="10"/>
      <c r="E115" s="67"/>
      <c r="F115" s="67"/>
      <c r="G115" s="90"/>
      <c r="H115" s="90"/>
      <c r="I115" s="90"/>
      <c r="J115" s="90"/>
      <c r="K115" s="90"/>
      <c r="L115" s="10"/>
    </row>
    <row r="116" spans="1:12" s="91" customFormat="1" ht="16.5" customHeight="1">
      <c r="A116" s="12" t="s">
        <v>203</v>
      </c>
      <c r="B116" s="12"/>
      <c r="C116" s="96"/>
      <c r="D116" s="96"/>
      <c r="E116" s="97"/>
      <c r="F116" s="97"/>
      <c r="G116" s="98"/>
      <c r="H116" s="98"/>
      <c r="I116" s="98"/>
      <c r="J116" s="98"/>
      <c r="K116" s="98"/>
      <c r="L116" s="10"/>
    </row>
    <row r="117" spans="1:12" s="91" customFormat="1" ht="16.5" customHeight="1">
      <c r="A117" s="11"/>
      <c r="B117" s="11"/>
      <c r="C117" s="10"/>
      <c r="D117" s="10"/>
      <c r="E117" s="67"/>
      <c r="F117" s="67"/>
      <c r="G117" s="90"/>
      <c r="H117" s="90"/>
      <c r="I117" s="90"/>
      <c r="J117" s="90"/>
      <c r="K117" s="58" t="s">
        <v>189</v>
      </c>
      <c r="L117" s="10"/>
    </row>
    <row r="118" spans="1:12" s="91" customFormat="1" ht="16.5" customHeight="1">
      <c r="A118" s="11"/>
      <c r="B118" s="11"/>
      <c r="C118" s="10"/>
      <c r="D118" s="10"/>
      <c r="E118" s="67"/>
      <c r="F118" s="67"/>
      <c r="G118" s="143" t="s">
        <v>0</v>
      </c>
      <c r="H118" s="143"/>
      <c r="I118" s="86"/>
      <c r="J118" s="143" t="s">
        <v>1</v>
      </c>
      <c r="K118" s="143"/>
      <c r="L118" s="10"/>
    </row>
    <row r="119" spans="1:12" s="91" customFormat="1" ht="16.5" customHeight="1">
      <c r="A119" s="11"/>
      <c r="B119" s="11"/>
      <c r="C119" s="10"/>
      <c r="D119" s="10"/>
      <c r="E119" s="67"/>
      <c r="F119" s="67"/>
      <c r="G119" s="142" t="s">
        <v>2</v>
      </c>
      <c r="H119" s="142"/>
      <c r="I119" s="58"/>
      <c r="J119" s="142" t="s">
        <v>2</v>
      </c>
      <c r="K119" s="142"/>
      <c r="L119" s="10"/>
    </row>
    <row r="120" spans="1:12" s="91" customFormat="1" ht="16.5" customHeight="1">
      <c r="A120" s="10"/>
      <c r="B120" s="10"/>
      <c r="C120" s="10"/>
      <c r="D120" s="10"/>
      <c r="E120" s="67"/>
      <c r="F120" s="67"/>
      <c r="G120" s="124" t="s">
        <v>180</v>
      </c>
      <c r="H120" s="125" t="s">
        <v>182</v>
      </c>
      <c r="I120" s="125"/>
      <c r="J120" s="124" t="s">
        <v>180</v>
      </c>
      <c r="K120" s="125" t="s">
        <v>182</v>
      </c>
      <c r="L120" s="10"/>
    </row>
    <row r="121" spans="1:12" s="91" customFormat="1" ht="16.5" customHeight="1">
      <c r="A121" s="122"/>
      <c r="B121" s="122"/>
      <c r="C121" s="122"/>
      <c r="D121" s="122"/>
      <c r="E121" s="118" t="s">
        <v>49</v>
      </c>
      <c r="F121" s="123"/>
      <c r="G121" s="126">
        <v>2025</v>
      </c>
      <c r="H121" s="126">
        <v>2024</v>
      </c>
      <c r="I121" s="127"/>
      <c r="J121" s="126">
        <v>2025</v>
      </c>
      <c r="K121" s="126">
        <v>2024</v>
      </c>
      <c r="L121" s="10"/>
    </row>
    <row r="122" spans="1:12" s="91" customFormat="1" ht="16.5" customHeight="1">
      <c r="A122" s="10"/>
      <c r="B122" s="10"/>
      <c r="C122" s="10"/>
      <c r="D122" s="10"/>
      <c r="E122" s="82"/>
      <c r="F122" s="82"/>
      <c r="G122" s="128" t="s">
        <v>179</v>
      </c>
      <c r="H122" s="57"/>
      <c r="I122" s="57"/>
      <c r="J122" s="128" t="s">
        <v>179</v>
      </c>
      <c r="K122" s="57"/>
      <c r="L122" s="10"/>
    </row>
    <row r="123" spans="1:12" s="91" customFormat="1" ht="16.5" customHeight="1">
      <c r="A123" s="141" t="s">
        <v>207</v>
      </c>
      <c r="B123" s="141"/>
      <c r="C123" s="141"/>
      <c r="D123" s="141"/>
      <c r="E123" s="67"/>
      <c r="F123" s="67"/>
      <c r="G123" s="90"/>
      <c r="H123" s="90"/>
      <c r="I123" s="90"/>
      <c r="J123" s="90"/>
      <c r="K123" s="90"/>
      <c r="L123" s="10"/>
    </row>
    <row r="124" spans="1:12" s="91" customFormat="1" ht="16.5" customHeight="1">
      <c r="A124" s="11" t="s">
        <v>208</v>
      </c>
      <c r="B124" s="11"/>
      <c r="C124" s="10"/>
      <c r="D124" s="10"/>
      <c r="E124" s="67"/>
      <c r="F124" s="67"/>
      <c r="G124" s="90"/>
      <c r="H124" s="90"/>
      <c r="I124" s="90"/>
      <c r="J124" s="90"/>
      <c r="K124" s="90"/>
      <c r="L124" s="10"/>
    </row>
    <row r="125" spans="1:12" s="91" customFormat="1" ht="16.5" customHeight="1">
      <c r="B125" s="11" t="s">
        <v>50</v>
      </c>
      <c r="C125" s="10"/>
      <c r="D125" s="10"/>
      <c r="E125" s="67"/>
      <c r="F125" s="67"/>
      <c r="G125" s="90"/>
      <c r="H125" s="90"/>
      <c r="I125" s="90"/>
      <c r="J125" s="90"/>
      <c r="K125" s="90"/>
      <c r="L125" s="10"/>
    </row>
    <row r="126" spans="1:12" s="91" customFormat="1" ht="16.5" customHeight="1">
      <c r="A126" s="10"/>
      <c r="B126" s="10" t="s">
        <v>51</v>
      </c>
      <c r="C126" s="10"/>
      <c r="D126" s="10"/>
      <c r="E126" s="67"/>
      <c r="F126" s="67"/>
      <c r="G126" s="90"/>
      <c r="H126" s="90"/>
      <c r="I126" s="90"/>
      <c r="J126" s="90"/>
      <c r="K126" s="90"/>
      <c r="L126" s="10"/>
    </row>
    <row r="127" spans="1:12" s="91" customFormat="1" ht="16.5" customHeight="1">
      <c r="A127" s="10"/>
      <c r="B127" s="10"/>
      <c r="C127" s="93" t="s">
        <v>52</v>
      </c>
      <c r="D127" s="10"/>
      <c r="E127" s="67"/>
      <c r="F127" s="67"/>
      <c r="G127" s="90"/>
      <c r="H127" s="90"/>
      <c r="I127" s="90"/>
      <c r="J127" s="90"/>
      <c r="K127" s="90"/>
      <c r="L127" s="10"/>
    </row>
    <row r="128" spans="1:12" ht="16.5" customHeight="1" thickBot="1">
      <c r="D128" s="10" t="s">
        <v>53</v>
      </c>
      <c r="G128" s="100">
        <v>300000</v>
      </c>
      <c r="H128" s="100">
        <v>300000</v>
      </c>
      <c r="J128" s="100">
        <v>300000</v>
      </c>
      <c r="K128" s="100">
        <v>300000</v>
      </c>
    </row>
    <row r="129" spans="1:12" s="67" customFormat="1" ht="16.5" customHeight="1" thickTop="1">
      <c r="B129" s="10" t="s">
        <v>54</v>
      </c>
      <c r="C129" s="10"/>
      <c r="D129" s="10"/>
      <c r="G129" s="90"/>
      <c r="H129" s="90"/>
      <c r="I129" s="90"/>
      <c r="J129" s="90"/>
      <c r="K129" s="90"/>
    </row>
    <row r="130" spans="1:12" ht="16.5" customHeight="1">
      <c r="C130" s="93" t="s">
        <v>55</v>
      </c>
    </row>
    <row r="131" spans="1:12" ht="16.5" customHeight="1">
      <c r="D131" s="93" t="s">
        <v>56</v>
      </c>
    </row>
    <row r="132" spans="1:12" ht="16.5" customHeight="1">
      <c r="D132" s="10" t="s">
        <v>57</v>
      </c>
      <c r="G132" s="90">
        <v>300000</v>
      </c>
      <c r="H132" s="90">
        <v>300000</v>
      </c>
      <c r="I132" s="91"/>
      <c r="J132" s="90">
        <v>300000</v>
      </c>
      <c r="K132" s="90">
        <v>300000</v>
      </c>
    </row>
    <row r="133" spans="1:12" ht="16.5" customHeight="1">
      <c r="B133" s="10" t="s">
        <v>58</v>
      </c>
      <c r="D133" s="93"/>
      <c r="G133" s="90">
        <v>173787</v>
      </c>
      <c r="H133" s="90">
        <v>173787</v>
      </c>
      <c r="I133" s="91"/>
      <c r="J133" s="90">
        <v>173787</v>
      </c>
      <c r="K133" s="90">
        <v>173787</v>
      </c>
    </row>
    <row r="134" spans="1:12" s="67" customFormat="1" ht="16.5" customHeight="1">
      <c r="B134" s="10" t="s">
        <v>59</v>
      </c>
      <c r="C134" s="10"/>
      <c r="D134" s="10"/>
      <c r="G134" s="91"/>
      <c r="H134" s="91"/>
      <c r="I134" s="91"/>
      <c r="J134" s="91"/>
      <c r="K134" s="91"/>
    </row>
    <row r="135" spans="1:12" s="67" customFormat="1" ht="16.5" customHeight="1">
      <c r="C135" s="10" t="s">
        <v>60</v>
      </c>
      <c r="D135" s="10"/>
      <c r="G135" s="90">
        <v>9765</v>
      </c>
      <c r="H135" s="90">
        <v>9765</v>
      </c>
      <c r="I135" s="91"/>
      <c r="J135" s="91">
        <v>7181.04</v>
      </c>
      <c r="K135" s="91">
        <v>7181.04</v>
      </c>
      <c r="L135" s="10"/>
    </row>
    <row r="136" spans="1:12" s="67" customFormat="1" ht="16.5" customHeight="1">
      <c r="C136" s="10" t="s">
        <v>61</v>
      </c>
      <c r="D136" s="10"/>
      <c r="G136" s="9">
        <v>-392282</v>
      </c>
      <c r="H136" s="91">
        <v>-386134</v>
      </c>
      <c r="I136" s="91"/>
      <c r="J136" s="91">
        <v>-394789.33473</v>
      </c>
      <c r="K136" s="91">
        <v>-388301.43199999997</v>
      </c>
      <c r="L136" s="10"/>
    </row>
    <row r="137" spans="1:12" ht="16.5" customHeight="1">
      <c r="B137" s="10" t="s">
        <v>62</v>
      </c>
      <c r="G137" s="94">
        <v>8767</v>
      </c>
      <c r="H137" s="94">
        <v>8767</v>
      </c>
      <c r="I137" s="91"/>
      <c r="J137" s="94">
        <v>8767</v>
      </c>
      <c r="K137" s="94">
        <v>8767.2440000000006</v>
      </c>
    </row>
    <row r="138" spans="1:12" ht="16.5" customHeight="1">
      <c r="B138" s="11" t="s">
        <v>63</v>
      </c>
      <c r="G138" s="90">
        <f>SUM(G132:G137)</f>
        <v>100037</v>
      </c>
      <c r="H138" s="90">
        <f>SUM(H132:H137)</f>
        <v>106185</v>
      </c>
      <c r="J138" s="90">
        <f>SUM(J132:J137)</f>
        <v>94945.705269999977</v>
      </c>
      <c r="K138" s="90">
        <f>SUM(K132:K137)</f>
        <v>101433.85200000001</v>
      </c>
    </row>
    <row r="139" spans="1:12" ht="16.5" customHeight="1">
      <c r="B139" s="10" t="s">
        <v>64</v>
      </c>
      <c r="G139" s="2">
        <v>1057</v>
      </c>
      <c r="H139" s="2">
        <v>1051.105</v>
      </c>
      <c r="J139" s="2">
        <v>0</v>
      </c>
      <c r="K139" s="2">
        <v>0</v>
      </c>
    </row>
    <row r="140" spans="1:12" ht="16.5" customHeight="1">
      <c r="C140" s="11" t="s">
        <v>209</v>
      </c>
      <c r="G140" s="2">
        <f>SUM(G138:G139)</f>
        <v>101094</v>
      </c>
      <c r="H140" s="2">
        <f>SUM(H138:H139)</f>
        <v>107236.105</v>
      </c>
      <c r="J140" s="2">
        <f>SUM(J138:J139)</f>
        <v>94945.705269999977</v>
      </c>
      <c r="K140" s="2">
        <f>SUM(K138:K139)</f>
        <v>101433.85200000001</v>
      </c>
    </row>
    <row r="141" spans="1:12" ht="16.5" customHeight="1" thickBot="1">
      <c r="D141" s="11" t="s">
        <v>210</v>
      </c>
      <c r="G141" s="100">
        <f>SUM(G86,G140)</f>
        <v>539823</v>
      </c>
      <c r="H141" s="100">
        <f>SUM(H86,H140)</f>
        <v>552248.10499999998</v>
      </c>
      <c r="J141" s="100">
        <f>SUM(J86,J140)</f>
        <v>530980.15965999989</v>
      </c>
      <c r="K141" s="100">
        <f>SUM(K86,K140)</f>
        <v>543820.85199999996</v>
      </c>
    </row>
    <row r="142" spans="1:12" ht="16.5" customHeight="1" thickTop="1">
      <c r="A142" s="11"/>
    </row>
    <row r="143" spans="1:12" ht="16.5" customHeight="1">
      <c r="A143" s="11"/>
    </row>
    <row r="144" spans="1:12" ht="16.5" customHeight="1">
      <c r="A144" s="11"/>
    </row>
    <row r="145" spans="1:1" ht="16.5" customHeight="1">
      <c r="A145" s="11"/>
    </row>
    <row r="146" spans="1:1" ht="16.5" customHeight="1">
      <c r="A146" s="11"/>
    </row>
    <row r="147" spans="1:1" ht="16.5" customHeight="1">
      <c r="A147" s="11"/>
    </row>
    <row r="148" spans="1:1" ht="16.5" customHeight="1">
      <c r="A148" s="11"/>
    </row>
    <row r="149" spans="1:1" ht="16.5" customHeight="1">
      <c r="A149" s="11"/>
    </row>
    <row r="150" spans="1:1" ht="16.5" customHeight="1">
      <c r="A150" s="11"/>
    </row>
    <row r="151" spans="1:1" ht="16.5" customHeight="1">
      <c r="A151" s="11"/>
    </row>
    <row r="152" spans="1:1" ht="16.5" customHeight="1">
      <c r="A152" s="11"/>
    </row>
    <row r="153" spans="1:1" ht="16.5" customHeight="1">
      <c r="A153" s="11"/>
    </row>
    <row r="154" spans="1:1" ht="16.5" customHeight="1">
      <c r="A154" s="11"/>
    </row>
    <row r="155" spans="1:1" ht="16.5" customHeight="1">
      <c r="A155" s="11"/>
    </row>
    <row r="156" spans="1:1" ht="16.5" customHeight="1">
      <c r="A156" s="11"/>
    </row>
    <row r="157" spans="1:1" ht="16.5" customHeight="1">
      <c r="A157" s="11"/>
    </row>
    <row r="158" spans="1:1" ht="16.5" customHeight="1">
      <c r="A158" s="11"/>
    </row>
    <row r="159" spans="1:1" ht="16.5" customHeight="1">
      <c r="A159" s="11"/>
    </row>
    <row r="160" spans="1:1" ht="16.5" customHeight="1">
      <c r="A160" s="11"/>
    </row>
    <row r="161" spans="1:11" ht="16.5" customHeight="1">
      <c r="A161" s="11"/>
    </row>
    <row r="162" spans="1:11" ht="16.5" customHeight="1">
      <c r="A162" s="11"/>
    </row>
    <row r="163" spans="1:11" ht="16.5" customHeight="1">
      <c r="A163" s="11"/>
    </row>
    <row r="164" spans="1:11" ht="16.5" customHeight="1">
      <c r="A164" s="11"/>
    </row>
    <row r="165" spans="1:11" ht="16.5" customHeight="1">
      <c r="A165" s="11"/>
    </row>
    <row r="166" spans="1:11" s="67" customFormat="1" ht="16.5" customHeight="1">
      <c r="B166" s="10"/>
      <c r="C166" s="10"/>
      <c r="D166" s="10"/>
      <c r="G166" s="90"/>
      <c r="H166" s="90"/>
      <c r="I166" s="90"/>
      <c r="J166" s="90"/>
      <c r="K166" s="90"/>
    </row>
    <row r="167" spans="1:11" ht="16.5" customHeight="1">
      <c r="A167" s="11"/>
      <c r="G167" s="101"/>
      <c r="H167" s="101"/>
      <c r="I167" s="101"/>
      <c r="J167" s="101"/>
      <c r="K167" s="101"/>
    </row>
    <row r="168" spans="1:11" ht="16.5" customHeight="1">
      <c r="A168" s="10" t="str">
        <f>A113</f>
        <v>The accompanying notes are an integral part of these consolidated and separate financial statements.</v>
      </c>
      <c r="E168" s="10"/>
      <c r="F168" s="10"/>
      <c r="G168" s="10"/>
      <c r="H168" s="10"/>
      <c r="I168" s="10"/>
      <c r="J168" s="10"/>
      <c r="K168" s="10">
        <v>4</v>
      </c>
    </row>
  </sheetData>
  <mergeCells count="15">
    <mergeCell ref="J119:K119"/>
    <mergeCell ref="J5:K5"/>
    <mergeCell ref="J6:K6"/>
    <mergeCell ref="J62:K62"/>
    <mergeCell ref="J63:K63"/>
    <mergeCell ref="J118:K118"/>
    <mergeCell ref="A9:D9"/>
    <mergeCell ref="A66:D66"/>
    <mergeCell ref="A123:D123"/>
    <mergeCell ref="G119:H119"/>
    <mergeCell ref="G5:H5"/>
    <mergeCell ref="G6:H6"/>
    <mergeCell ref="G62:H62"/>
    <mergeCell ref="G63:H63"/>
    <mergeCell ref="G118:H118"/>
  </mergeCells>
  <pageMargins left="0.7" right="0.25" top="0.5" bottom="0.3" header="0.3" footer="0.3"/>
  <pageSetup paperSize="9" scale="89" firstPageNumber="5" fitToHeight="0" orientation="portrait" useFirstPageNumber="1" horizontalDpi="1200" verticalDpi="1200" r:id="rId1"/>
  <rowBreaks count="2" manualBreakCount="2">
    <brk id="5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  <pageSetUpPr fitToPage="1"/>
  </sheetPr>
  <dimension ref="A1:M165"/>
  <sheetViews>
    <sheetView tabSelected="1" view="pageBreakPreview" zoomScale="85" zoomScaleNormal="104" zoomScaleSheetLayoutView="85" workbookViewId="0">
      <selection activeCell="K29" sqref="K29"/>
    </sheetView>
  </sheetViews>
  <sheetFormatPr defaultColWidth="9.21875" defaultRowHeight="16.5" customHeight="1"/>
  <cols>
    <col min="1" max="3" width="1.44140625" style="10" customWidth="1"/>
    <col min="4" max="4" width="40.21875" style="10" customWidth="1"/>
    <col min="5" max="5" width="8.6640625" style="67" customWidth="1"/>
    <col min="6" max="6" width="0.5546875" style="67" customWidth="1"/>
    <col min="7" max="8" width="11.77734375" style="9" customWidth="1"/>
    <col min="9" max="9" width="0.5546875" style="9" customWidth="1"/>
    <col min="10" max="11" width="11.77734375" style="9" customWidth="1"/>
    <col min="12" max="225" width="9.21875" style="10"/>
    <col min="226" max="228" width="1.5546875" style="10" customWidth="1"/>
    <col min="229" max="229" width="32.44140625" style="10" customWidth="1"/>
    <col min="230" max="230" width="5.21875" style="10" customWidth="1"/>
    <col min="231" max="231" width="0.77734375" style="10" customWidth="1"/>
    <col min="232" max="232" width="11.77734375" style="10" customWidth="1"/>
    <col min="233" max="233" width="0.77734375" style="10" customWidth="1"/>
    <col min="234" max="234" width="11.77734375" style="10" customWidth="1"/>
    <col min="235" max="235" width="0.77734375" style="10" customWidth="1"/>
    <col min="236" max="236" width="11.77734375" style="10" customWidth="1"/>
    <col min="237" max="237" width="0.77734375" style="10" customWidth="1"/>
    <col min="238" max="238" width="12" style="10" customWidth="1"/>
    <col min="239" max="16384" width="9.21875" style="10"/>
  </cols>
  <sheetData>
    <row r="1" spans="1:13" ht="16.5" customHeight="1">
      <c r="A1" s="7" t="str">
        <f>'E2-4 BS'!A1</f>
        <v>QTCG PUBLIC COMPANY LIMITED</v>
      </c>
      <c r="B1" s="11"/>
    </row>
    <row r="2" spans="1:13" ht="16.5" customHeight="1">
      <c r="A2" s="11" t="s">
        <v>211</v>
      </c>
      <c r="B2" s="11"/>
    </row>
    <row r="3" spans="1:13" ht="16.5" customHeight="1">
      <c r="A3" s="12" t="s">
        <v>212</v>
      </c>
      <c r="B3" s="12"/>
      <c r="C3" s="96"/>
      <c r="D3" s="96"/>
      <c r="E3" s="97"/>
      <c r="F3" s="97"/>
      <c r="G3" s="15"/>
      <c r="H3" s="15"/>
      <c r="I3" s="15"/>
      <c r="J3" s="15"/>
      <c r="K3" s="15"/>
    </row>
    <row r="4" spans="1:13" ht="16.5" customHeight="1">
      <c r="G4" s="16"/>
      <c r="H4" s="16"/>
      <c r="I4" s="16"/>
      <c r="J4" s="16"/>
      <c r="K4" s="17" t="s">
        <v>189</v>
      </c>
    </row>
    <row r="5" spans="1:13" ht="16.5" customHeight="1">
      <c r="A5" s="11"/>
      <c r="B5" s="11"/>
      <c r="G5" s="144" t="s">
        <v>0</v>
      </c>
      <c r="H5" s="144"/>
      <c r="I5" s="58"/>
      <c r="J5" s="144" t="s">
        <v>1</v>
      </c>
      <c r="K5" s="144"/>
    </row>
    <row r="6" spans="1:13" ht="16.5" customHeight="1">
      <c r="A6" s="11"/>
      <c r="B6" s="11"/>
      <c r="G6" s="142" t="s">
        <v>2</v>
      </c>
      <c r="H6" s="142"/>
      <c r="I6" s="58"/>
      <c r="J6" s="142" t="s">
        <v>2</v>
      </c>
      <c r="K6" s="142"/>
    </row>
    <row r="7" spans="1:13" ht="16.5" hidden="1" customHeight="1">
      <c r="G7" s="89" t="s">
        <v>179</v>
      </c>
      <c r="H7" s="89" t="s">
        <v>179</v>
      </c>
      <c r="I7" s="89"/>
      <c r="J7" s="89" t="s">
        <v>179</v>
      </c>
      <c r="K7" s="89" t="s">
        <v>179</v>
      </c>
    </row>
    <row r="8" spans="1:13" ht="16.5" hidden="1" customHeight="1">
      <c r="G8" s="87" t="s">
        <v>180</v>
      </c>
      <c r="H8" s="87" t="s">
        <v>180</v>
      </c>
      <c r="I8" s="87"/>
      <c r="J8" s="87" t="s">
        <v>180</v>
      </c>
      <c r="K8" s="87" t="s">
        <v>180</v>
      </c>
    </row>
    <row r="9" spans="1:13" ht="16.5" customHeight="1">
      <c r="A9" s="122"/>
      <c r="B9" s="122"/>
      <c r="C9" s="122"/>
      <c r="D9" s="122"/>
      <c r="E9" s="118" t="s">
        <v>3</v>
      </c>
      <c r="F9" s="123"/>
      <c r="G9" s="126">
        <v>2025</v>
      </c>
      <c r="H9" s="126">
        <v>2024</v>
      </c>
      <c r="I9" s="126"/>
      <c r="J9" s="126">
        <v>2025</v>
      </c>
      <c r="K9" s="126">
        <v>2024</v>
      </c>
    </row>
    <row r="10" spans="1:13" ht="7.8" customHeight="1">
      <c r="E10" s="82"/>
      <c r="F10" s="82"/>
      <c r="G10" s="63"/>
      <c r="H10" s="63"/>
      <c r="I10" s="63"/>
      <c r="J10" s="63"/>
      <c r="K10" s="63"/>
    </row>
    <row r="11" spans="1:13" ht="16.5" customHeight="1">
      <c r="A11" s="10" t="s">
        <v>66</v>
      </c>
      <c r="G11" s="102">
        <v>82928</v>
      </c>
      <c r="H11" s="102">
        <v>151385</v>
      </c>
      <c r="I11" s="102"/>
      <c r="J11" s="102">
        <v>82928</v>
      </c>
      <c r="K11" s="102">
        <v>151385</v>
      </c>
      <c r="M11" s="91"/>
    </row>
    <row r="12" spans="1:13" ht="16.5" customHeight="1">
      <c r="A12" s="10" t="s">
        <v>67</v>
      </c>
      <c r="G12" s="102">
        <v>0</v>
      </c>
      <c r="H12" s="102">
        <v>0</v>
      </c>
      <c r="I12" s="102"/>
      <c r="J12" s="102">
        <v>0</v>
      </c>
      <c r="K12" s="102">
        <v>0</v>
      </c>
      <c r="M12" s="91"/>
    </row>
    <row r="13" spans="1:13" ht="16.5" customHeight="1">
      <c r="A13" s="10" t="s">
        <v>68</v>
      </c>
      <c r="G13" s="103">
        <v>-80022</v>
      </c>
      <c r="H13" s="103">
        <v>-127104</v>
      </c>
      <c r="I13" s="103"/>
      <c r="J13" s="103">
        <v>-80022</v>
      </c>
      <c r="K13" s="103">
        <v>-127104</v>
      </c>
      <c r="M13" s="91"/>
    </row>
    <row r="14" spans="1:13" ht="16.5" customHeight="1">
      <c r="A14" s="10" t="s">
        <v>69</v>
      </c>
      <c r="G14" s="104">
        <v>0</v>
      </c>
      <c r="H14" s="104">
        <v>0</v>
      </c>
      <c r="I14" s="105"/>
      <c r="J14" s="104">
        <v>0</v>
      </c>
      <c r="K14" s="104">
        <v>0</v>
      </c>
      <c r="M14" s="91"/>
    </row>
    <row r="15" spans="1:13" ht="16.5" customHeight="1">
      <c r="A15" s="11" t="s">
        <v>70</v>
      </c>
      <c r="G15" s="102">
        <f>SUM(G11:G14)</f>
        <v>2906</v>
      </c>
      <c r="H15" s="102">
        <f>SUM(H11:H14)</f>
        <v>24281</v>
      </c>
      <c r="I15" s="102">
        <f>SUM(I11:I14)</f>
        <v>0</v>
      </c>
      <c r="J15" s="102">
        <f>SUM(J11:J14)</f>
        <v>2906</v>
      </c>
      <c r="K15" s="102">
        <f>SUM(K11:K14)</f>
        <v>24281</v>
      </c>
      <c r="M15" s="91"/>
    </row>
    <row r="16" spans="1:13" ht="16.5" customHeight="1">
      <c r="A16" s="10" t="s">
        <v>71</v>
      </c>
      <c r="E16" s="68"/>
      <c r="F16" s="68"/>
      <c r="G16" s="102">
        <v>2425</v>
      </c>
      <c r="H16" s="102">
        <v>588</v>
      </c>
      <c r="I16" s="102"/>
      <c r="J16" s="102">
        <v>1234.0681999999999</v>
      </c>
      <c r="K16" s="102">
        <v>618</v>
      </c>
      <c r="M16" s="91"/>
    </row>
    <row r="17" spans="1:13" ht="16.5" customHeight="1">
      <c r="A17" s="10" t="s">
        <v>177</v>
      </c>
      <c r="E17" s="68"/>
      <c r="F17" s="68"/>
      <c r="G17" s="102">
        <v>4070</v>
      </c>
      <c r="H17" s="102">
        <v>-2298</v>
      </c>
      <c r="I17" s="102"/>
      <c r="J17" s="102">
        <v>4070.4016999999999</v>
      </c>
      <c r="K17" s="102">
        <v>-2298</v>
      </c>
      <c r="M17" s="91"/>
    </row>
    <row r="18" spans="1:13" ht="16.5" customHeight="1">
      <c r="A18" s="10" t="s">
        <v>72</v>
      </c>
      <c r="E18" s="68"/>
      <c r="F18" s="68"/>
      <c r="G18" s="102">
        <v>-911</v>
      </c>
      <c r="H18" s="102">
        <v>-1604</v>
      </c>
      <c r="I18" s="102"/>
      <c r="J18" s="102">
        <v>-910.80462999999997</v>
      </c>
      <c r="K18" s="102">
        <v>-1604</v>
      </c>
      <c r="M18" s="91"/>
    </row>
    <row r="19" spans="1:13" ht="16.5" customHeight="1">
      <c r="A19" s="10" t="s">
        <v>73</v>
      </c>
      <c r="E19" s="68"/>
      <c r="F19" s="68"/>
      <c r="G19" s="102">
        <v>-13894</v>
      </c>
      <c r="H19" s="102">
        <v>-16450</v>
      </c>
      <c r="I19" s="102"/>
      <c r="J19" s="102">
        <v>-13149</v>
      </c>
      <c r="K19" s="102">
        <v>-16307</v>
      </c>
      <c r="M19" s="91"/>
    </row>
    <row r="20" spans="1:13" ht="16.5" hidden="1" customHeight="1">
      <c r="A20" s="10" t="s">
        <v>74</v>
      </c>
      <c r="E20" s="68"/>
      <c r="F20" s="68"/>
      <c r="G20" s="102"/>
      <c r="H20" s="102">
        <v>0</v>
      </c>
      <c r="I20" s="102"/>
      <c r="J20" s="102"/>
      <c r="K20" s="102">
        <v>0</v>
      </c>
      <c r="M20" s="91"/>
    </row>
    <row r="21" spans="1:13" ht="16.5" customHeight="1">
      <c r="A21" s="10" t="s">
        <v>75</v>
      </c>
      <c r="E21" s="68"/>
      <c r="F21" s="68"/>
      <c r="G21" s="104">
        <v>-1890</v>
      </c>
      <c r="H21" s="104">
        <v>-2261</v>
      </c>
      <c r="I21" s="102"/>
      <c r="J21" s="104">
        <v>-1890</v>
      </c>
      <c r="K21" s="104">
        <v>-2799</v>
      </c>
      <c r="M21" s="91"/>
    </row>
    <row r="22" spans="1:13" ht="16.5" hidden="1" customHeight="1">
      <c r="A22" s="11" t="s">
        <v>76</v>
      </c>
      <c r="G22" s="9">
        <f>SUM(G15:G21)</f>
        <v>-7294</v>
      </c>
      <c r="H22" s="9">
        <f>SUM(H15:H21)</f>
        <v>2256</v>
      </c>
      <c r="K22" s="9">
        <f>SUM(K15:K21)</f>
        <v>1891</v>
      </c>
      <c r="M22" s="91"/>
    </row>
    <row r="23" spans="1:13" ht="16.5" hidden="1" customHeight="1">
      <c r="A23" s="10" t="s">
        <v>77</v>
      </c>
      <c r="E23" s="68">
        <v>29</v>
      </c>
      <c r="F23" s="68"/>
      <c r="G23" s="106"/>
      <c r="H23" s="106">
        <v>-306</v>
      </c>
      <c r="I23" s="102"/>
      <c r="J23" s="104"/>
      <c r="K23" s="104">
        <v>-229</v>
      </c>
      <c r="M23" s="91"/>
    </row>
    <row r="24" spans="1:13" ht="6" hidden="1" customHeight="1">
      <c r="A24" s="10" t="s">
        <v>15</v>
      </c>
      <c r="M24" s="91"/>
    </row>
    <row r="25" spans="1:13" ht="16.5" customHeight="1">
      <c r="A25" s="7" t="s">
        <v>78</v>
      </c>
      <c r="B25" s="108"/>
      <c r="C25" s="108"/>
      <c r="D25" s="108"/>
      <c r="G25" s="107">
        <f>SUM(G15:G21)</f>
        <v>-7294</v>
      </c>
      <c r="H25" s="107">
        <f>SUM(H15:H21)</f>
        <v>2256</v>
      </c>
      <c r="I25" s="107">
        <f>SUM(I15:I21)</f>
        <v>0</v>
      </c>
      <c r="J25" s="107">
        <f>SUM(J15:J21)</f>
        <v>-7739.3347299999996</v>
      </c>
      <c r="K25" s="107">
        <f>SUM(K15:K21)</f>
        <v>1891</v>
      </c>
      <c r="M25" s="91"/>
    </row>
    <row r="26" spans="1:13" ht="16.5" customHeight="1">
      <c r="A26" s="108" t="s">
        <v>190</v>
      </c>
      <c r="B26" s="108"/>
      <c r="G26" s="109">
        <v>1152</v>
      </c>
      <c r="H26" s="109">
        <v>-306</v>
      </c>
      <c r="I26" s="107"/>
      <c r="J26" s="109">
        <v>1251</v>
      </c>
      <c r="K26" s="109">
        <v>-229</v>
      </c>
      <c r="M26" s="91"/>
    </row>
    <row r="27" spans="1:13" ht="16.5" customHeight="1">
      <c r="A27" s="7" t="s">
        <v>191</v>
      </c>
      <c r="B27" s="108"/>
      <c r="C27" s="108"/>
      <c r="G27" s="109">
        <f>SUM(G25:G26)</f>
        <v>-6142</v>
      </c>
      <c r="H27" s="109">
        <f>SUM(H25:H26)</f>
        <v>1950</v>
      </c>
      <c r="I27" s="107">
        <f>SUM(I25:I26)</f>
        <v>0</v>
      </c>
      <c r="J27" s="109">
        <f>SUM(J25:J26)</f>
        <v>-6488.3347299999996</v>
      </c>
      <c r="K27" s="109">
        <f>SUM(K25:K26)</f>
        <v>1662</v>
      </c>
      <c r="M27" s="91"/>
    </row>
    <row r="28" spans="1:13" ht="16.5" customHeight="1">
      <c r="A28" s="7" t="s">
        <v>200</v>
      </c>
      <c r="B28" s="108"/>
      <c r="C28" s="108"/>
      <c r="D28" s="108"/>
      <c r="M28" s="91"/>
    </row>
    <row r="29" spans="1:13" ht="16.5" customHeight="1">
      <c r="A29" s="108" t="s">
        <v>80</v>
      </c>
      <c r="C29" s="108"/>
      <c r="D29" s="108"/>
      <c r="M29" s="91"/>
    </row>
    <row r="30" spans="1:13" ht="16.5" customHeight="1">
      <c r="A30" s="108"/>
      <c r="B30" s="108" t="s">
        <v>81</v>
      </c>
      <c r="D30" s="108"/>
      <c r="M30" s="91"/>
    </row>
    <row r="31" spans="1:13" ht="16.5" customHeight="1">
      <c r="A31" s="7"/>
      <c r="B31" s="108" t="s">
        <v>82</v>
      </c>
      <c r="D31" s="108"/>
      <c r="M31" s="91"/>
    </row>
    <row r="32" spans="1:13" ht="16.5" customHeight="1">
      <c r="A32" s="7"/>
      <c r="B32" s="108" t="s">
        <v>83</v>
      </c>
      <c r="D32" s="108"/>
      <c r="M32" s="91"/>
    </row>
    <row r="33" spans="1:13" ht="16.5" customHeight="1">
      <c r="A33" s="7"/>
      <c r="B33" s="108" t="s">
        <v>84</v>
      </c>
      <c r="D33" s="108"/>
      <c r="M33" s="91"/>
    </row>
    <row r="34" spans="1:13" ht="16.5" customHeight="1">
      <c r="A34" s="7"/>
      <c r="B34" s="108"/>
      <c r="C34" s="108" t="s">
        <v>85</v>
      </c>
      <c r="G34" s="9" t="s">
        <v>199</v>
      </c>
      <c r="H34" s="1">
        <v>59</v>
      </c>
      <c r="J34" s="9" t="s">
        <v>199</v>
      </c>
      <c r="K34" s="9">
        <v>59</v>
      </c>
      <c r="M34" s="91"/>
    </row>
    <row r="35" spans="1:13" ht="16.5" customHeight="1">
      <c r="A35" s="7"/>
      <c r="B35" s="108" t="s">
        <v>175</v>
      </c>
      <c r="D35" s="108"/>
      <c r="M35" s="91"/>
    </row>
    <row r="36" spans="1:13" ht="16.5" customHeight="1">
      <c r="A36" s="7"/>
      <c r="B36" s="108"/>
      <c r="C36" s="108" t="s">
        <v>176</v>
      </c>
      <c r="G36" s="39"/>
      <c r="H36" s="39">
        <v>-12</v>
      </c>
      <c r="J36" s="39"/>
      <c r="K36" s="39">
        <v>-12</v>
      </c>
      <c r="M36" s="91"/>
    </row>
    <row r="37" spans="1:13" ht="16.5" customHeight="1">
      <c r="A37" s="7" t="s">
        <v>86</v>
      </c>
      <c r="B37" s="108"/>
      <c r="C37" s="108"/>
      <c r="D37" s="108"/>
      <c r="G37" s="15">
        <f>SUM(G31:G36)</f>
        <v>0</v>
      </c>
      <c r="H37" s="15">
        <f>SUM(H31:H36)</f>
        <v>47</v>
      </c>
      <c r="J37" s="15">
        <f>SUM(J31:J36)</f>
        <v>0</v>
      </c>
      <c r="K37" s="15">
        <f>SUM(K31:K36)</f>
        <v>47</v>
      </c>
      <c r="M37" s="91"/>
    </row>
    <row r="38" spans="1:13" ht="16.5" customHeight="1" thickBot="1">
      <c r="A38" s="11" t="s">
        <v>87</v>
      </c>
      <c r="B38" s="11"/>
      <c r="G38" s="110">
        <f>SUM(G27,G37)</f>
        <v>-6142</v>
      </c>
      <c r="H38" s="110">
        <f>SUM(H27,H37)</f>
        <v>1997</v>
      </c>
      <c r="I38" s="110">
        <f>SUM(I27,I37)</f>
        <v>0</v>
      </c>
      <c r="J38" s="110">
        <f>SUM(J27,J37)</f>
        <v>-6488.3347299999996</v>
      </c>
      <c r="K38" s="110">
        <f>SUM(K27,K37)</f>
        <v>1709</v>
      </c>
      <c r="M38" s="91"/>
    </row>
    <row r="39" spans="1:13" ht="6" customHeight="1" thickTop="1">
      <c r="M39" s="91"/>
    </row>
    <row r="40" spans="1:13" ht="16.5" hidden="1" customHeight="1" thickTop="1">
      <c r="A40" s="7" t="s">
        <v>88</v>
      </c>
      <c r="M40" s="91"/>
    </row>
    <row r="41" spans="1:13" ht="6" hidden="1" customHeight="1">
      <c r="A41" s="7"/>
      <c r="M41" s="91"/>
    </row>
    <row r="42" spans="1:13" ht="16.5" hidden="1" customHeight="1">
      <c r="A42" s="111" t="s">
        <v>89</v>
      </c>
      <c r="H42" s="9">
        <v>1947</v>
      </c>
      <c r="K42" s="9">
        <v>1662</v>
      </c>
      <c r="M42" s="91"/>
    </row>
    <row r="43" spans="1:13" ht="14.7" hidden="1" customHeight="1">
      <c r="G43" s="112">
        <f>SUM(G42:G42)</f>
        <v>0</v>
      </c>
      <c r="H43" s="112">
        <f>SUM(H42:H42)</f>
        <v>1947</v>
      </c>
      <c r="J43" s="112">
        <f>SUM(J42:J42)</f>
        <v>0</v>
      </c>
      <c r="K43" s="112">
        <f>SUM(K42:K42)</f>
        <v>1662</v>
      </c>
      <c r="M43" s="91"/>
    </row>
    <row r="44" spans="1:13" ht="6" hidden="1" customHeight="1">
      <c r="M44" s="91"/>
    </row>
    <row r="45" spans="1:13" ht="16.5" hidden="1" customHeight="1">
      <c r="A45" s="11" t="s">
        <v>90</v>
      </c>
      <c r="M45" s="91"/>
    </row>
    <row r="46" spans="1:13" ht="6" hidden="1" customHeight="1">
      <c r="A46" s="11"/>
      <c r="M46" s="91"/>
    </row>
    <row r="47" spans="1:13" ht="16.5" hidden="1" customHeight="1">
      <c r="A47" s="111" t="s">
        <v>89</v>
      </c>
      <c r="G47" s="38"/>
      <c r="H47" s="38">
        <v>1994</v>
      </c>
      <c r="I47" s="38"/>
      <c r="J47" s="38"/>
      <c r="K47" s="38">
        <v>1709</v>
      </c>
      <c r="M47" s="91"/>
    </row>
    <row r="48" spans="1:13" ht="16.5" hidden="1" customHeight="1">
      <c r="A48" s="111" t="s">
        <v>64</v>
      </c>
      <c r="G48" s="39"/>
      <c r="H48" s="39">
        <v>3</v>
      </c>
      <c r="J48" s="39"/>
      <c r="K48" s="39">
        <v>0</v>
      </c>
      <c r="M48" s="91"/>
    </row>
    <row r="49" spans="1:13" ht="14.7" hidden="1" customHeight="1">
      <c r="G49" s="6">
        <f>G35+G47</f>
        <v>0</v>
      </c>
      <c r="H49" s="112">
        <f>SUM(H47:H48)</f>
        <v>1997</v>
      </c>
      <c r="J49" s="112">
        <f>SUM(J47:J48)</f>
        <v>0</v>
      </c>
      <c r="K49" s="112">
        <f>SUM(K47:K48)</f>
        <v>1709</v>
      </c>
      <c r="M49" s="91"/>
    </row>
    <row r="50" spans="1:13" ht="5.0999999999999996" hidden="1" customHeight="1">
      <c r="G50" s="39"/>
      <c r="H50" s="39"/>
      <c r="J50" s="39"/>
      <c r="K50" s="39"/>
      <c r="M50" s="91"/>
    </row>
    <row r="51" spans="1:13" ht="6" hidden="1" customHeight="1">
      <c r="A51" s="11"/>
      <c r="M51" s="91"/>
    </row>
    <row r="52" spans="1:13" ht="16.5" hidden="1" customHeight="1">
      <c r="A52" s="10" t="s">
        <v>91</v>
      </c>
      <c r="E52" s="68">
        <v>30</v>
      </c>
      <c r="F52" s="68"/>
      <c r="G52" s="113"/>
      <c r="H52" s="113">
        <v>4.5999999999999999E-3</v>
      </c>
      <c r="I52" s="113"/>
      <c r="J52" s="113"/>
      <c r="K52" s="113">
        <v>4.0000000000000001E-3</v>
      </c>
      <c r="M52" s="91"/>
    </row>
    <row r="53" spans="1:13" ht="16.5" customHeight="1">
      <c r="E53" s="68"/>
      <c r="F53" s="68"/>
      <c r="G53" s="113"/>
      <c r="H53" s="113"/>
      <c r="I53" s="113"/>
      <c r="J53" s="113"/>
      <c r="K53" s="113"/>
      <c r="M53" s="91"/>
    </row>
    <row r="54" spans="1:13" ht="16.5" customHeight="1">
      <c r="E54" s="68"/>
      <c r="F54" s="68"/>
      <c r="G54" s="113"/>
      <c r="H54" s="113"/>
      <c r="I54" s="113"/>
      <c r="J54" s="113"/>
      <c r="K54" s="113"/>
      <c r="M54" s="91"/>
    </row>
    <row r="55" spans="1:13" ht="16.5" customHeight="1">
      <c r="E55" s="68"/>
      <c r="F55" s="68"/>
      <c r="G55" s="113"/>
      <c r="H55" s="113"/>
      <c r="I55" s="113"/>
      <c r="J55" s="113"/>
      <c r="K55" s="113"/>
      <c r="M55" s="91"/>
    </row>
    <row r="56" spans="1:13" ht="16.5" customHeight="1">
      <c r="E56" s="68"/>
      <c r="F56" s="68"/>
      <c r="G56" s="113"/>
      <c r="H56" s="113"/>
      <c r="I56" s="113"/>
      <c r="J56" s="113"/>
      <c r="K56" s="113"/>
      <c r="M56" s="91"/>
    </row>
    <row r="57" spans="1:13" ht="16.5" customHeight="1">
      <c r="E57" s="68"/>
      <c r="F57" s="68"/>
      <c r="G57" s="113"/>
      <c r="H57" s="113"/>
      <c r="I57" s="113"/>
      <c r="J57" s="113"/>
      <c r="K57" s="113"/>
      <c r="M57" s="91"/>
    </row>
    <row r="58" spans="1:13" ht="16.5" customHeight="1">
      <c r="E58" s="68"/>
      <c r="F58" s="68"/>
      <c r="G58" s="113"/>
      <c r="H58" s="113"/>
      <c r="I58" s="113"/>
      <c r="J58" s="113"/>
      <c r="K58" s="113"/>
      <c r="M58" s="91"/>
    </row>
    <row r="59" spans="1:13" ht="16.5" customHeight="1">
      <c r="E59" s="68"/>
      <c r="F59" s="68"/>
      <c r="G59" s="113"/>
      <c r="H59" s="113"/>
      <c r="I59" s="113"/>
      <c r="J59" s="113"/>
      <c r="K59" s="113"/>
      <c r="M59" s="91"/>
    </row>
    <row r="60" spans="1:13" ht="16.5" customHeight="1">
      <c r="E60" s="68"/>
      <c r="F60" s="68"/>
      <c r="G60" s="113"/>
      <c r="H60" s="113"/>
      <c r="I60" s="113"/>
      <c r="J60" s="113"/>
      <c r="K60" s="113"/>
      <c r="M60" s="91"/>
    </row>
    <row r="61" spans="1:13" ht="16.5" customHeight="1">
      <c r="E61" s="68"/>
      <c r="F61" s="68"/>
      <c r="G61" s="113"/>
      <c r="H61" s="113"/>
      <c r="I61" s="113"/>
      <c r="J61" s="113"/>
      <c r="K61" s="113"/>
      <c r="M61" s="91"/>
    </row>
    <row r="62" spans="1:13" ht="16.5" customHeight="1">
      <c r="E62" s="68"/>
      <c r="F62" s="68"/>
      <c r="G62" s="113"/>
      <c r="H62" s="113"/>
      <c r="I62" s="113"/>
      <c r="J62" s="113"/>
      <c r="K62" s="113"/>
      <c r="M62" s="91"/>
    </row>
    <row r="63" spans="1:13" ht="16.5" customHeight="1">
      <c r="E63" s="68"/>
      <c r="F63" s="68"/>
      <c r="G63" s="113"/>
      <c r="H63" s="113"/>
      <c r="I63" s="113"/>
      <c r="J63" s="113"/>
      <c r="K63" s="113"/>
      <c r="M63" s="91"/>
    </row>
    <row r="64" spans="1:13" ht="16.5" customHeight="1">
      <c r="E64" s="68"/>
      <c r="F64" s="68"/>
      <c r="G64" s="113"/>
      <c r="H64" s="113"/>
      <c r="I64" s="113"/>
      <c r="J64" s="113"/>
      <c r="K64" s="113"/>
      <c r="M64" s="91"/>
    </row>
    <row r="65" spans="1:13" ht="16.5" customHeight="1">
      <c r="E65" s="68"/>
      <c r="F65" s="68"/>
      <c r="G65" s="113"/>
      <c r="H65" s="113"/>
      <c r="I65" s="113"/>
      <c r="J65" s="113"/>
      <c r="K65" s="113"/>
      <c r="M65" s="91"/>
    </row>
    <row r="66" spans="1:13" ht="16.5" customHeight="1">
      <c r="E66" s="68"/>
      <c r="F66" s="68"/>
      <c r="G66" s="113"/>
      <c r="H66" s="113"/>
      <c r="I66" s="113"/>
      <c r="J66" s="113"/>
      <c r="K66" s="113"/>
      <c r="M66" s="91"/>
    </row>
    <row r="67" spans="1:13" ht="16.5" customHeight="1">
      <c r="E67" s="68"/>
      <c r="F67" s="68"/>
      <c r="G67" s="113"/>
      <c r="H67" s="113"/>
      <c r="I67" s="113"/>
      <c r="J67" s="113"/>
      <c r="K67" s="113"/>
      <c r="M67" s="91"/>
    </row>
    <row r="68" spans="1:13" ht="16.5" customHeight="1">
      <c r="E68" s="68"/>
      <c r="F68" s="68"/>
      <c r="G68" s="113"/>
      <c r="H68" s="113"/>
      <c r="I68" s="113"/>
      <c r="J68" s="113"/>
      <c r="K68" s="113"/>
      <c r="M68" s="91"/>
    </row>
    <row r="69" spans="1:13" ht="16.5" customHeight="1">
      <c r="A69" s="10" t="str">
        <f>'E2-4 BS'!A168:K168</f>
        <v>The accompanying notes are an integral part of these consolidated and separate financial statements.</v>
      </c>
      <c r="E69" s="68"/>
      <c r="F69" s="68"/>
      <c r="G69" s="113"/>
      <c r="H69" s="113"/>
      <c r="I69" s="113"/>
      <c r="J69" s="113"/>
      <c r="K69" s="114">
        <v>5</v>
      </c>
      <c r="M69" s="91"/>
    </row>
    <row r="70" spans="1:13" ht="16.5" customHeight="1">
      <c r="A70" s="7" t="s">
        <v>201</v>
      </c>
      <c r="B70" s="11"/>
    </row>
    <row r="71" spans="1:13" ht="16.5" customHeight="1">
      <c r="A71" s="11" t="s">
        <v>213</v>
      </c>
      <c r="B71" s="11"/>
    </row>
    <row r="72" spans="1:13" ht="16.5" customHeight="1">
      <c r="A72" s="12" t="s">
        <v>212</v>
      </c>
      <c r="B72" s="12"/>
      <c r="C72" s="96"/>
      <c r="D72" s="96"/>
      <c r="E72" s="97"/>
      <c r="F72" s="97"/>
      <c r="G72" s="15"/>
      <c r="H72" s="15"/>
      <c r="I72" s="15"/>
      <c r="J72" s="15"/>
      <c r="K72" s="15"/>
    </row>
    <row r="73" spans="1:13" ht="16.5" customHeight="1">
      <c r="G73" s="16"/>
      <c r="H73" s="16"/>
      <c r="I73" s="16"/>
      <c r="J73" s="16"/>
      <c r="K73" s="17" t="s">
        <v>189</v>
      </c>
    </row>
    <row r="74" spans="1:13" ht="16.5" customHeight="1">
      <c r="A74" s="11"/>
      <c r="B74" s="11"/>
      <c r="G74" s="144" t="s">
        <v>0</v>
      </c>
      <c r="H74" s="144"/>
      <c r="I74" s="58"/>
      <c r="J74" s="144" t="s">
        <v>1</v>
      </c>
      <c r="K74" s="144"/>
    </row>
    <row r="75" spans="1:13" ht="16.5" customHeight="1">
      <c r="A75" s="11"/>
      <c r="B75" s="11"/>
      <c r="G75" s="142" t="s">
        <v>2</v>
      </c>
      <c r="H75" s="142"/>
      <c r="I75" s="58"/>
      <c r="J75" s="142" t="s">
        <v>2</v>
      </c>
      <c r="K75" s="142"/>
    </row>
    <row r="76" spans="1:13" ht="16.5" hidden="1" customHeight="1">
      <c r="G76" s="89" t="s">
        <v>179</v>
      </c>
      <c r="H76" s="89" t="s">
        <v>179</v>
      </c>
      <c r="I76" s="89"/>
      <c r="J76" s="89" t="s">
        <v>179</v>
      </c>
      <c r="K76" s="89" t="s">
        <v>179</v>
      </c>
    </row>
    <row r="77" spans="1:13" ht="16.5" hidden="1" customHeight="1">
      <c r="G77" s="87" t="s">
        <v>180</v>
      </c>
      <c r="H77" s="87" t="s">
        <v>180</v>
      </c>
      <c r="I77" s="87"/>
      <c r="J77" s="87" t="s">
        <v>180</v>
      </c>
      <c r="K77" s="87" t="s">
        <v>180</v>
      </c>
    </row>
    <row r="78" spans="1:13" ht="16.5" customHeight="1">
      <c r="E78" s="27" t="s">
        <v>3</v>
      </c>
      <c r="G78" s="88">
        <v>2025</v>
      </c>
      <c r="H78" s="88">
        <v>2024</v>
      </c>
      <c r="I78" s="89"/>
      <c r="J78" s="88">
        <v>2025</v>
      </c>
      <c r="K78" s="88">
        <v>2024</v>
      </c>
    </row>
    <row r="79" spans="1:13" ht="16.5" hidden="1" customHeight="1"/>
    <row r="81" spans="1:11" ht="16.5" customHeight="1">
      <c r="A81" s="11" t="s">
        <v>193</v>
      </c>
    </row>
    <row r="82" spans="1:11" ht="16.5" customHeight="1">
      <c r="B82" s="10" t="s">
        <v>199</v>
      </c>
      <c r="C82" s="10" t="s">
        <v>194</v>
      </c>
      <c r="G82" s="9">
        <v>-6148</v>
      </c>
      <c r="H82" s="9">
        <v>1947</v>
      </c>
      <c r="J82" s="9">
        <v>-6488.3347299999996</v>
      </c>
      <c r="K82" s="9">
        <v>1662</v>
      </c>
    </row>
    <row r="83" spans="1:11" ht="16.5" customHeight="1">
      <c r="B83" s="10" t="s">
        <v>199</v>
      </c>
      <c r="C83" s="10" t="s">
        <v>194</v>
      </c>
      <c r="G83" s="39">
        <v>6</v>
      </c>
      <c r="H83" s="39">
        <v>3</v>
      </c>
      <c r="J83" s="39">
        <v>0</v>
      </c>
      <c r="K83" s="39">
        <v>0</v>
      </c>
    </row>
    <row r="84" spans="1:11" ht="16.5" customHeight="1" thickBot="1">
      <c r="G84" s="112">
        <f>SUM(G82:G83)</f>
        <v>-6142</v>
      </c>
      <c r="H84" s="112">
        <f>SUM(H82:H83)</f>
        <v>1950</v>
      </c>
      <c r="I84" s="9">
        <f>SUM(I82:I83)</f>
        <v>0</v>
      </c>
      <c r="J84" s="112">
        <f>SUM(J82:J83)</f>
        <v>-6488.3347299999996</v>
      </c>
      <c r="K84" s="112">
        <f>SUM(K82:K83)</f>
        <v>1662</v>
      </c>
    </row>
    <row r="85" spans="1:11" ht="16.2" customHeight="1" thickTop="1"/>
    <row r="86" spans="1:11" ht="16.5" customHeight="1">
      <c r="A86" s="11" t="s">
        <v>195</v>
      </c>
      <c r="B86" s="11"/>
      <c r="C86" s="11"/>
      <c r="D86" s="11"/>
    </row>
    <row r="87" spans="1:11" ht="16.5" customHeight="1">
      <c r="B87" s="10" t="s">
        <v>199</v>
      </c>
      <c r="C87" s="10" t="s">
        <v>194</v>
      </c>
      <c r="G87" s="9">
        <v>-6148</v>
      </c>
      <c r="H87" s="9">
        <v>1994</v>
      </c>
      <c r="J87" s="1">
        <v>-6488.3347299999996</v>
      </c>
      <c r="K87" s="9">
        <v>1709</v>
      </c>
    </row>
    <row r="88" spans="1:11" ht="16.5" customHeight="1">
      <c r="B88" s="10" t="s">
        <v>199</v>
      </c>
      <c r="C88" s="10" t="s">
        <v>196</v>
      </c>
      <c r="G88" s="39">
        <v>6</v>
      </c>
      <c r="H88" s="39">
        <v>3</v>
      </c>
      <c r="J88" s="39">
        <v>0</v>
      </c>
      <c r="K88" s="39"/>
    </row>
    <row r="89" spans="1:11" ht="18.45" customHeight="1" thickBot="1">
      <c r="G89" s="112">
        <f>SUM(G87:G88)</f>
        <v>-6142</v>
      </c>
      <c r="H89" s="112">
        <f>SUM(H87:H88)</f>
        <v>1997</v>
      </c>
      <c r="I89" s="9">
        <f>SUM(I87:I88)</f>
        <v>0</v>
      </c>
      <c r="J89" s="112">
        <f>SUM(J87:J88)</f>
        <v>-6488.3347299999996</v>
      </c>
      <c r="K89" s="112">
        <f>SUM(K87:K88)</f>
        <v>1709</v>
      </c>
    </row>
    <row r="90" spans="1:11" ht="16.2" customHeight="1" thickTop="1"/>
    <row r="91" spans="1:11" ht="16.5" customHeight="1">
      <c r="A91" s="11" t="s">
        <v>197</v>
      </c>
      <c r="B91" s="11"/>
      <c r="C91" s="11"/>
      <c r="D91" s="11"/>
    </row>
    <row r="92" spans="1:11" ht="16.5" customHeight="1">
      <c r="B92" s="10" t="s">
        <v>199</v>
      </c>
      <c r="C92" s="10" t="s">
        <v>214</v>
      </c>
      <c r="G92" s="115">
        <f>G27/420000</f>
        <v>-1.4623809523809523E-2</v>
      </c>
      <c r="H92" s="115">
        <v>4.642857142857143E-3</v>
      </c>
      <c r="I92" s="116"/>
      <c r="J92" s="115">
        <v>-1.5448416023809523E-2</v>
      </c>
      <c r="K92" s="115">
        <v>3.957142857142857E-3</v>
      </c>
    </row>
    <row r="121" spans="1:11" ht="16.5" customHeight="1">
      <c r="A121" s="10" t="str">
        <f>A69</f>
        <v>The accompanying notes are an integral part of these consolidated and separate financial statements.</v>
      </c>
      <c r="E121" s="68"/>
      <c r="F121" s="68"/>
      <c r="G121" s="113"/>
      <c r="H121" s="113"/>
      <c r="I121" s="113"/>
      <c r="J121" s="113"/>
      <c r="K121" s="114">
        <v>6</v>
      </c>
    </row>
    <row r="138" spans="7:11" ht="16.5" customHeight="1">
      <c r="G138" s="38"/>
      <c r="H138" s="38"/>
      <c r="I138" s="38"/>
      <c r="J138" s="38"/>
      <c r="K138" s="38"/>
    </row>
    <row r="141" spans="7:11" ht="16.5" customHeight="1">
      <c r="G141" s="39"/>
      <c r="H141" s="39"/>
      <c r="J141" s="39"/>
      <c r="K141" s="39"/>
    </row>
    <row r="163" spans="7:7" ht="16.5" customHeight="1">
      <c r="G163" s="5"/>
    </row>
    <row r="165" spans="7:7" ht="16.5" customHeight="1">
      <c r="G165" s="9">
        <f>SUM(G162:G163)</f>
        <v>0</v>
      </c>
    </row>
  </sheetData>
  <mergeCells count="8">
    <mergeCell ref="G75:H75"/>
    <mergeCell ref="J75:K75"/>
    <mergeCell ref="J5:K5"/>
    <mergeCell ref="J6:K6"/>
    <mergeCell ref="G5:H5"/>
    <mergeCell ref="G6:H6"/>
    <mergeCell ref="G74:H74"/>
    <mergeCell ref="J74:K74"/>
  </mergeCells>
  <pageMargins left="0.70866141732283461" right="0.39370078740157483" top="0.74803149606299213" bottom="0.39370078740157483" header="0.31496062992125984" footer="0.31496062992125984"/>
  <pageSetup paperSize="9" scale="96" firstPageNumber="8" fitToHeight="0" orientation="portrait" useFirstPageNumber="1" horizontalDpi="1200" verticalDpi="1200" r:id="rId1"/>
  <headerFooter>
    <oddFooter xml:space="preserve">&amp;R&amp;"Arial,Regular"&amp;9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  <pageSetUpPr fitToPage="1"/>
  </sheetPr>
  <dimension ref="A1:AC129"/>
  <sheetViews>
    <sheetView view="pageBreakPreview" topLeftCell="A19" zoomScale="85" zoomScaleNormal="90" zoomScaleSheetLayoutView="85" workbookViewId="0">
      <selection activeCell="J153" sqref="J153"/>
    </sheetView>
  </sheetViews>
  <sheetFormatPr defaultColWidth="9.21875" defaultRowHeight="16.5" customHeight="1"/>
  <cols>
    <col min="1" max="2" width="1.44140625" style="10" customWidth="1"/>
    <col min="3" max="3" width="33.44140625" style="10" customWidth="1"/>
    <col min="4" max="4" width="7.77734375" style="8" customWidth="1"/>
    <col min="5" max="5" width="0.5546875" style="9" customWidth="1"/>
    <col min="6" max="6" width="10.21875" style="9" customWidth="1"/>
    <col min="7" max="7" width="0.5546875" style="9" customWidth="1"/>
    <col min="8" max="8" width="11.21875" style="9" customWidth="1"/>
    <col min="9" max="9" width="0.5546875" style="9" customWidth="1"/>
    <col min="10" max="10" width="11.77734375" style="9" customWidth="1"/>
    <col min="11" max="11" width="0.5546875" style="9" customWidth="1"/>
    <col min="12" max="12" width="12.21875" style="9" customWidth="1"/>
    <col min="13" max="13" width="0.5546875" style="9" customWidth="1"/>
    <col min="14" max="14" width="14.77734375" style="9" customWidth="1"/>
    <col min="15" max="15" width="0.5546875" style="9" customWidth="1"/>
    <col min="16" max="16" width="16.21875" style="9" customWidth="1"/>
    <col min="17" max="17" width="0.5546875" style="9" customWidth="1"/>
    <col min="18" max="18" width="17.21875" style="9" customWidth="1"/>
    <col min="19" max="19" width="0.5546875" style="9" customWidth="1"/>
    <col min="20" max="20" width="14.77734375" style="9" customWidth="1"/>
    <col min="21" max="21" width="0.5546875" style="9" customWidth="1"/>
    <col min="22" max="22" width="10.77734375" style="9" bestFit="1" customWidth="1"/>
    <col min="23" max="23" width="0.5546875" style="9" customWidth="1"/>
    <col min="24" max="24" width="9.77734375" style="9" bestFit="1" customWidth="1"/>
    <col min="25" max="25" width="0.5546875" style="9" customWidth="1"/>
    <col min="26" max="26" width="10.77734375" style="9" bestFit="1" customWidth="1"/>
    <col min="27" max="224" width="9.21875" style="10"/>
    <col min="225" max="225" width="32.77734375" style="10" customWidth="1"/>
    <col min="226" max="227" width="5" style="10" customWidth="1"/>
    <col min="228" max="228" width="0.77734375" style="10" customWidth="1"/>
    <col min="229" max="229" width="12.21875" style="10" customWidth="1"/>
    <col min="230" max="230" width="0.77734375" style="10" customWidth="1"/>
    <col min="231" max="231" width="12.21875" style="10" customWidth="1"/>
    <col min="232" max="232" width="0.77734375" style="10" customWidth="1"/>
    <col min="233" max="233" width="16.5546875" style="10" customWidth="1"/>
    <col min="234" max="234" width="0.77734375" style="10" customWidth="1"/>
    <col min="235" max="235" width="12.5546875" style="10" customWidth="1"/>
    <col min="236" max="236" width="0.77734375" style="10" customWidth="1"/>
    <col min="237" max="237" width="14.77734375" style="10" customWidth="1"/>
    <col min="238" max="238" width="0.77734375" style="10" customWidth="1"/>
    <col min="239" max="239" width="18.21875" style="10" customWidth="1"/>
    <col min="240" max="240" width="0.77734375" style="10" customWidth="1"/>
    <col min="241" max="241" width="17.44140625" style="10" customWidth="1"/>
    <col min="242" max="242" width="11" style="10" customWidth="1"/>
    <col min="243" max="243" width="0.5546875" style="10" customWidth="1"/>
    <col min="244" max="244" width="13.77734375" style="10" customWidth="1"/>
    <col min="245" max="245" width="0.5546875" style="10" customWidth="1"/>
    <col min="246" max="246" width="9.77734375" style="10" customWidth="1"/>
    <col min="247" max="247" width="0.5546875" style="10" customWidth="1"/>
    <col min="248" max="248" width="10" style="10" customWidth="1"/>
    <col min="249" max="249" width="0.5546875" style="10" customWidth="1"/>
    <col min="250" max="250" width="10.21875" style="10" customWidth="1"/>
    <col min="251" max="251" width="0.5546875" style="10" customWidth="1"/>
    <col min="252" max="252" width="11" style="10" customWidth="1"/>
    <col min="253" max="253" width="0.5546875" style="10" customWidth="1"/>
    <col min="254" max="254" width="9.5546875" style="10" customWidth="1"/>
    <col min="255" max="255" width="0.5546875" style="10" customWidth="1"/>
    <col min="256" max="256" width="11" style="10" customWidth="1"/>
    <col min="257" max="16384" width="9.21875" style="10"/>
  </cols>
  <sheetData>
    <row r="1" spans="1:29" ht="16.5" customHeight="1">
      <c r="A1" s="7" t="s">
        <v>201</v>
      </c>
      <c r="B1" s="7"/>
      <c r="C1" s="7"/>
    </row>
    <row r="2" spans="1:29" ht="16.5" customHeight="1">
      <c r="A2" s="11" t="s">
        <v>216</v>
      </c>
      <c r="B2" s="11"/>
      <c r="C2" s="7"/>
    </row>
    <row r="3" spans="1:29" ht="16.5" customHeight="1">
      <c r="A3" s="12" t="s">
        <v>212</v>
      </c>
      <c r="B3" s="12"/>
      <c r="C3" s="13"/>
      <c r="D3" s="1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9" ht="16.5" customHeight="1">
      <c r="A4" s="11"/>
      <c r="B4" s="11"/>
      <c r="C4" s="7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7" t="s">
        <v>189</v>
      </c>
    </row>
    <row r="5" spans="1:29" ht="16.5" customHeight="1">
      <c r="A5" s="11"/>
      <c r="B5" s="11"/>
      <c r="C5" s="7"/>
      <c r="F5" s="148" t="s">
        <v>192</v>
      </c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8"/>
      <c r="X5" s="19"/>
      <c r="Y5" s="19"/>
      <c r="Z5" s="19"/>
    </row>
    <row r="6" spans="1:29" ht="16.5" customHeight="1">
      <c r="A6" s="11"/>
      <c r="B6" s="11"/>
      <c r="C6" s="7"/>
      <c r="F6" s="10"/>
      <c r="G6" s="10"/>
      <c r="H6" s="10"/>
      <c r="I6" s="20"/>
      <c r="J6" s="20"/>
      <c r="K6" s="20"/>
      <c r="L6" s="20"/>
      <c r="M6" s="20"/>
      <c r="N6" s="149" t="s">
        <v>92</v>
      </c>
      <c r="O6" s="149"/>
      <c r="P6" s="149"/>
      <c r="Q6" s="149"/>
      <c r="R6" s="149"/>
      <c r="S6" s="149"/>
      <c r="T6" s="149"/>
      <c r="U6" s="21"/>
      <c r="V6" s="20"/>
    </row>
    <row r="7" spans="1:29" ht="16.5" customHeight="1">
      <c r="A7" s="11"/>
      <c r="B7" s="11"/>
      <c r="C7" s="7"/>
      <c r="F7" s="22"/>
      <c r="G7" s="22"/>
      <c r="H7" s="22"/>
      <c r="I7" s="22"/>
      <c r="J7" s="22"/>
      <c r="K7" s="22"/>
      <c r="L7" s="22"/>
      <c r="M7" s="22"/>
      <c r="N7" s="147" t="s">
        <v>62</v>
      </c>
      <c r="O7" s="147"/>
      <c r="P7" s="147"/>
      <c r="Q7" s="147"/>
      <c r="R7" s="147"/>
      <c r="S7" s="23"/>
      <c r="T7" s="24"/>
      <c r="U7" s="22"/>
      <c r="V7" s="22"/>
    </row>
    <row r="8" spans="1:29" ht="16.5" customHeight="1">
      <c r="A8" s="11"/>
      <c r="B8" s="11"/>
      <c r="C8" s="7"/>
      <c r="J8" s="146" t="s">
        <v>59</v>
      </c>
      <c r="K8" s="146"/>
      <c r="L8" s="146"/>
      <c r="N8" s="147" t="s">
        <v>79</v>
      </c>
      <c r="O8" s="147"/>
      <c r="P8" s="147"/>
      <c r="Q8" s="147"/>
      <c r="R8" s="147"/>
      <c r="S8" s="24"/>
      <c r="T8" s="10"/>
      <c r="U8" s="10"/>
      <c r="V8" s="10"/>
    </row>
    <row r="9" spans="1:29" ht="16.5" customHeight="1">
      <c r="A9" s="11"/>
      <c r="B9" s="11"/>
      <c r="C9" s="7"/>
      <c r="F9" s="8"/>
      <c r="G9" s="8"/>
      <c r="H9" s="8"/>
      <c r="I9" s="8"/>
      <c r="J9" s="8"/>
      <c r="K9" s="8"/>
      <c r="L9" s="8"/>
      <c r="M9" s="8"/>
      <c r="N9" s="130"/>
      <c r="O9" s="130"/>
      <c r="P9" s="22"/>
      <c r="Q9" s="22"/>
      <c r="R9" s="130" t="s">
        <v>93</v>
      </c>
      <c r="S9" s="22"/>
      <c r="T9" s="67"/>
      <c r="U9" s="67"/>
      <c r="V9" s="67"/>
      <c r="W9" s="8"/>
      <c r="X9" s="8"/>
      <c r="Y9" s="8"/>
      <c r="Z9" s="8"/>
    </row>
    <row r="10" spans="1:29" ht="16.5" customHeight="1">
      <c r="A10" s="11"/>
      <c r="B10" s="11"/>
      <c r="C10" s="7"/>
      <c r="F10" s="131"/>
      <c r="G10" s="131"/>
      <c r="H10" s="131"/>
      <c r="I10" s="131"/>
      <c r="J10" s="131"/>
      <c r="K10" s="131"/>
      <c r="L10" s="131"/>
      <c r="M10" s="131"/>
      <c r="N10" s="130"/>
      <c r="O10" s="130"/>
      <c r="P10" s="131"/>
      <c r="Q10" s="131"/>
      <c r="R10" s="130" t="s">
        <v>94</v>
      </c>
      <c r="S10" s="130"/>
      <c r="T10" s="130"/>
      <c r="U10" s="131"/>
      <c r="V10" s="130"/>
      <c r="W10" s="131"/>
      <c r="X10" s="131"/>
      <c r="Y10" s="131"/>
      <c r="Z10" s="131"/>
      <c r="AC10" s="25"/>
    </row>
    <row r="11" spans="1:29" ht="16.5" customHeight="1">
      <c r="A11" s="26"/>
      <c r="B11" s="26"/>
      <c r="C11" s="26"/>
      <c r="F11" s="130" t="s">
        <v>95</v>
      </c>
      <c r="G11" s="130"/>
      <c r="H11" s="130"/>
      <c r="I11" s="130"/>
      <c r="J11" s="130"/>
      <c r="K11" s="130"/>
      <c r="L11" s="130"/>
      <c r="M11" s="130"/>
      <c r="N11" s="130"/>
      <c r="O11" s="130"/>
      <c r="P11" s="130" t="s">
        <v>96</v>
      </c>
      <c r="Q11" s="130"/>
      <c r="R11" s="130" t="s">
        <v>97</v>
      </c>
      <c r="S11" s="130"/>
      <c r="T11" s="130" t="s">
        <v>184</v>
      </c>
      <c r="U11" s="130"/>
      <c r="V11" s="130" t="s">
        <v>98</v>
      </c>
      <c r="W11" s="131"/>
      <c r="X11" s="130" t="s">
        <v>99</v>
      </c>
      <c r="Y11" s="131"/>
      <c r="Z11" s="130"/>
      <c r="AC11" s="25"/>
    </row>
    <row r="12" spans="1:29" ht="16.5" customHeight="1">
      <c r="A12" s="26"/>
      <c r="B12" s="26"/>
      <c r="C12" s="26"/>
      <c r="F12" s="130" t="s">
        <v>100</v>
      </c>
      <c r="G12" s="130"/>
      <c r="H12" s="130" t="s">
        <v>101</v>
      </c>
      <c r="I12" s="130"/>
      <c r="J12" s="130" t="s">
        <v>102</v>
      </c>
      <c r="K12" s="130"/>
      <c r="L12" s="130"/>
      <c r="M12" s="130"/>
      <c r="N12" s="130" t="s">
        <v>103</v>
      </c>
      <c r="O12" s="130"/>
      <c r="P12" s="130" t="s">
        <v>104</v>
      </c>
      <c r="Q12" s="130"/>
      <c r="R12" s="130" t="s">
        <v>105</v>
      </c>
      <c r="S12" s="130"/>
      <c r="T12" s="130" t="s">
        <v>183</v>
      </c>
      <c r="U12" s="130"/>
      <c r="V12" s="130" t="s">
        <v>106</v>
      </c>
      <c r="W12" s="130"/>
      <c r="X12" s="130" t="s">
        <v>107</v>
      </c>
      <c r="Y12" s="130"/>
      <c r="Z12" s="130"/>
      <c r="AC12" s="25"/>
    </row>
    <row r="13" spans="1:29" ht="16.5" customHeight="1">
      <c r="A13" s="132" t="s">
        <v>215</v>
      </c>
      <c r="B13" s="132"/>
      <c r="C13" s="132"/>
      <c r="D13" s="43" t="s">
        <v>3</v>
      </c>
      <c r="E13" s="39"/>
      <c r="F13" s="118" t="s">
        <v>108</v>
      </c>
      <c r="G13" s="117"/>
      <c r="H13" s="133" t="s">
        <v>108</v>
      </c>
      <c r="I13" s="133"/>
      <c r="J13" s="133" t="s">
        <v>109</v>
      </c>
      <c r="K13" s="133"/>
      <c r="L13" s="133" t="s">
        <v>110</v>
      </c>
      <c r="M13" s="133"/>
      <c r="N13" s="133" t="s">
        <v>111</v>
      </c>
      <c r="O13" s="133"/>
      <c r="P13" s="133" t="s">
        <v>112</v>
      </c>
      <c r="Q13" s="133"/>
      <c r="R13" s="133" t="s">
        <v>113</v>
      </c>
      <c r="S13" s="133"/>
      <c r="T13" s="133" t="s">
        <v>114</v>
      </c>
      <c r="U13" s="133"/>
      <c r="V13" s="133" t="s">
        <v>115</v>
      </c>
      <c r="W13" s="133"/>
      <c r="X13" s="133" t="s">
        <v>116</v>
      </c>
      <c r="Y13" s="133"/>
      <c r="Z13" s="133" t="s">
        <v>117</v>
      </c>
      <c r="AC13" s="25"/>
    </row>
    <row r="14" spans="1:29" ht="16.5" customHeight="1">
      <c r="A14" s="10" t="s">
        <v>120</v>
      </c>
      <c r="C14" s="26"/>
      <c r="E14" s="28"/>
      <c r="F14" s="29">
        <v>210000</v>
      </c>
      <c r="G14" s="29"/>
      <c r="H14" s="29">
        <v>55800</v>
      </c>
      <c r="I14" s="29"/>
      <c r="J14" s="29">
        <v>9765</v>
      </c>
      <c r="K14" s="29"/>
      <c r="L14" s="29">
        <v>13138</v>
      </c>
      <c r="M14" s="29"/>
      <c r="N14" s="29">
        <v>5313</v>
      </c>
      <c r="O14" s="29"/>
      <c r="P14" s="29">
        <v>2057</v>
      </c>
      <c r="Q14" s="29"/>
      <c r="R14" s="29">
        <v>724</v>
      </c>
      <c r="S14" s="29"/>
      <c r="T14" s="29">
        <f>SUM(N14,R14,P14)</f>
        <v>8094</v>
      </c>
      <c r="U14" s="29"/>
      <c r="V14" s="29">
        <f>SUM(T14,L14,J14,H14,F14)</f>
        <v>296797</v>
      </c>
      <c r="W14" s="29"/>
      <c r="X14" s="29">
        <v>1045</v>
      </c>
      <c r="Y14" s="29"/>
      <c r="Z14" s="29">
        <f>SUM(X14,V14)</f>
        <v>297842</v>
      </c>
    </row>
    <row r="15" spans="1:29" ht="16.5" customHeight="1">
      <c r="A15" s="30" t="s">
        <v>217</v>
      </c>
      <c r="C15" s="26"/>
      <c r="E15" s="28"/>
      <c r="F15" s="29"/>
      <c r="G15" s="29"/>
      <c r="H15" s="29"/>
      <c r="I15" s="29"/>
      <c r="J15" s="29"/>
      <c r="K15" s="29">
        <v>55800</v>
      </c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9" ht="16.5" customHeight="1">
      <c r="A16" s="30" t="s">
        <v>119</v>
      </c>
      <c r="C16" s="26"/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6.5" customHeight="1">
      <c r="A17" s="10" t="s">
        <v>87</v>
      </c>
      <c r="C17" s="26"/>
      <c r="E17" s="28"/>
      <c r="F17" s="31">
        <v>0</v>
      </c>
      <c r="G17" s="29"/>
      <c r="H17" s="31">
        <v>0</v>
      </c>
      <c r="I17" s="29"/>
      <c r="J17" s="31">
        <v>0</v>
      </c>
      <c r="K17" s="29">
        <v>0</v>
      </c>
      <c r="L17" s="31">
        <f>'E5-6 PL '!H42</f>
        <v>1947</v>
      </c>
      <c r="M17" s="29"/>
      <c r="N17" s="31">
        <v>0</v>
      </c>
      <c r="O17" s="29"/>
      <c r="P17" s="31">
        <v>0</v>
      </c>
      <c r="Q17" s="29"/>
      <c r="R17" s="31">
        <f>'E5-6 PL '!H37</f>
        <v>47</v>
      </c>
      <c r="S17" s="29"/>
      <c r="T17" s="31">
        <f t="shared" ref="T17" si="0">SUM(R17,P17)</f>
        <v>47</v>
      </c>
      <c r="U17" s="29"/>
      <c r="V17" s="31">
        <f>SUM(T17,L17,J17,H17,F17)</f>
        <v>1994</v>
      </c>
      <c r="W17" s="29"/>
      <c r="X17" s="31">
        <f>'E5-6 PL '!H83</f>
        <v>3</v>
      </c>
      <c r="Y17" s="29"/>
      <c r="Z17" s="31">
        <f>SUM(X17,V17)</f>
        <v>1997</v>
      </c>
    </row>
    <row r="18" spans="1:26" ht="16.5" customHeight="1" thickBot="1">
      <c r="A18" s="10" t="s">
        <v>186</v>
      </c>
      <c r="C18" s="26"/>
      <c r="E18" s="32"/>
      <c r="F18" s="33">
        <f>SUM(F14:F17)</f>
        <v>210000</v>
      </c>
      <c r="G18" s="29"/>
      <c r="H18" s="33">
        <f>SUM(H14:H17)</f>
        <v>55800</v>
      </c>
      <c r="I18" s="29"/>
      <c r="J18" s="33">
        <f>SUM(J14:J17)</f>
        <v>9765</v>
      </c>
      <c r="K18" s="29">
        <v>0</v>
      </c>
      <c r="L18" s="33">
        <f>SUM(L14:L17)</f>
        <v>15085</v>
      </c>
      <c r="M18" s="29">
        <v>3692</v>
      </c>
      <c r="N18" s="33">
        <f>SUM(N14:N17)</f>
        <v>5313</v>
      </c>
      <c r="O18" s="29"/>
      <c r="P18" s="33">
        <f>SUM(P14:P17)</f>
        <v>2057</v>
      </c>
      <c r="Q18" s="29"/>
      <c r="R18" s="33">
        <f>SUM(R14:R17)</f>
        <v>771</v>
      </c>
      <c r="S18" s="29"/>
      <c r="T18" s="33">
        <f>SUM(T14:T17)</f>
        <v>8141</v>
      </c>
      <c r="U18" s="29"/>
      <c r="V18" s="33">
        <f>SUM(V14:V17)</f>
        <v>298791</v>
      </c>
      <c r="W18" s="29"/>
      <c r="X18" s="33">
        <f>SUM(X14:X17)</f>
        <v>1048</v>
      </c>
      <c r="Y18" s="29"/>
      <c r="Z18" s="33">
        <f>SUM(Z14:Z17)</f>
        <v>299839</v>
      </c>
    </row>
    <row r="19" spans="1:26" ht="16.5" customHeight="1" thickTop="1">
      <c r="C19" s="26"/>
      <c r="E19" s="32"/>
      <c r="F19" s="29"/>
      <c r="G19" s="4"/>
      <c r="H19" s="29"/>
      <c r="I19" s="4"/>
      <c r="J19" s="29"/>
      <c r="K19" s="4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customHeight="1">
      <c r="A20" s="10" t="s">
        <v>185</v>
      </c>
      <c r="C20" s="26"/>
      <c r="E20" s="28"/>
      <c r="F20" s="29">
        <v>300000</v>
      </c>
      <c r="G20" s="29">
        <v>0</v>
      </c>
      <c r="H20" s="29">
        <v>173787</v>
      </c>
      <c r="I20" s="29">
        <v>0</v>
      </c>
      <c r="J20" s="29">
        <v>9765</v>
      </c>
      <c r="K20" s="29">
        <v>0</v>
      </c>
      <c r="L20" s="29">
        <v>-386134</v>
      </c>
      <c r="M20" s="29">
        <v>0</v>
      </c>
      <c r="N20" s="29">
        <v>5313</v>
      </c>
      <c r="O20" s="29">
        <v>0</v>
      </c>
      <c r="P20" s="29">
        <v>3454</v>
      </c>
      <c r="Q20" s="29">
        <v>0</v>
      </c>
      <c r="R20" s="29">
        <v>0</v>
      </c>
      <c r="S20" s="29">
        <v>0</v>
      </c>
      <c r="T20" s="29">
        <v>8767</v>
      </c>
      <c r="U20" s="29">
        <v>0</v>
      </c>
      <c r="V20" s="29">
        <f>SUM(T20,L20,J20,H20,F20)</f>
        <v>106185</v>
      </c>
      <c r="W20" s="29"/>
      <c r="X20" s="29">
        <v>1051</v>
      </c>
      <c r="Y20" s="29"/>
      <c r="Z20" s="29">
        <f>SUM(X20,V20)</f>
        <v>107236</v>
      </c>
    </row>
    <row r="21" spans="1:26" ht="16.5" customHeight="1">
      <c r="A21" s="30" t="s">
        <v>218</v>
      </c>
      <c r="C21" s="26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6.5" customHeight="1">
      <c r="A22" s="30" t="s">
        <v>122</v>
      </c>
      <c r="C22" s="26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hidden="1" customHeight="1">
      <c r="A23" s="30"/>
      <c r="B23" s="10" t="s">
        <v>123</v>
      </c>
      <c r="C23" s="26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>
      <c r="A24" s="30"/>
      <c r="B24" s="10" t="s">
        <v>124</v>
      </c>
      <c r="C24" s="26"/>
      <c r="E24" s="2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customHeight="1">
      <c r="A25" s="10" t="s">
        <v>15</v>
      </c>
      <c r="C25" s="26"/>
      <c r="E25" s="28"/>
      <c r="F25" s="31" t="s">
        <v>199</v>
      </c>
      <c r="G25" s="29">
        <v>24</v>
      </c>
      <c r="H25" s="31" t="s">
        <v>199</v>
      </c>
      <c r="I25" s="29"/>
      <c r="J25" s="31" t="s">
        <v>199</v>
      </c>
      <c r="K25" s="29"/>
      <c r="L25" s="31">
        <f>'E5-6 PL '!G87</f>
        <v>-6148</v>
      </c>
      <c r="M25" s="29"/>
      <c r="N25" s="31" t="s">
        <v>199</v>
      </c>
      <c r="O25" s="29"/>
      <c r="P25" s="31">
        <v>0</v>
      </c>
      <c r="Q25" s="29"/>
      <c r="R25" s="31" t="s">
        <v>199</v>
      </c>
      <c r="S25" s="29"/>
      <c r="T25" s="31" t="s">
        <v>199</v>
      </c>
      <c r="U25" s="29"/>
      <c r="V25" s="34">
        <v>-6148</v>
      </c>
      <c r="W25" s="29"/>
      <c r="X25" s="31">
        <f>'E5-6 PL '!G88</f>
        <v>6</v>
      </c>
      <c r="Y25" s="29"/>
      <c r="Z25" s="31">
        <f>SUM(V25:X25)</f>
        <v>-6142</v>
      </c>
    </row>
    <row r="26" spans="1:26" ht="16.5" customHeight="1" thickBot="1">
      <c r="A26" s="10" t="s">
        <v>187</v>
      </c>
      <c r="C26" s="26"/>
      <c r="E26" s="32"/>
      <c r="F26" s="33">
        <f>SUM(F20:F25)</f>
        <v>300000</v>
      </c>
      <c r="G26" s="29"/>
      <c r="H26" s="33">
        <f>SUM(H20:H25)</f>
        <v>173787</v>
      </c>
      <c r="I26" s="29"/>
      <c r="J26" s="33">
        <f>SUM(J20:J25)</f>
        <v>9765</v>
      </c>
      <c r="K26" s="29"/>
      <c r="L26" s="33">
        <f>SUM(L20:L25)</f>
        <v>-392282</v>
      </c>
      <c r="M26" s="29"/>
      <c r="N26" s="33">
        <f>SUM(N20:N25)</f>
        <v>5313</v>
      </c>
      <c r="O26" s="29"/>
      <c r="P26" s="33">
        <f>SUM(P20:P25)</f>
        <v>3454</v>
      </c>
      <c r="Q26" s="29"/>
      <c r="R26" s="33">
        <f>SUM(R20:R25)</f>
        <v>0</v>
      </c>
      <c r="S26" s="29"/>
      <c r="T26" s="33">
        <f>SUM(T20:T25)</f>
        <v>8767</v>
      </c>
      <c r="U26" s="29"/>
      <c r="V26" s="33">
        <f>SUM(V20:V25)</f>
        <v>100037</v>
      </c>
      <c r="W26" s="29"/>
      <c r="X26" s="33">
        <f>SUM(X20:X25)</f>
        <v>1057</v>
      </c>
      <c r="Y26" s="29"/>
      <c r="Z26" s="33">
        <f>SUM(Z20:Z25)</f>
        <v>101094</v>
      </c>
    </row>
    <row r="27" spans="1:26" ht="16.5" customHeight="1" thickTop="1">
      <c r="A27" s="11"/>
      <c r="B27" s="11"/>
      <c r="C27" s="26"/>
      <c r="E27" s="32"/>
      <c r="F27" s="35"/>
      <c r="G27" s="36"/>
      <c r="H27" s="35"/>
      <c r="I27" s="36"/>
      <c r="J27" s="35"/>
      <c r="K27" s="36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6.5" customHeight="1">
      <c r="A28" s="11"/>
      <c r="B28" s="11"/>
      <c r="C28" s="26"/>
      <c r="E28" s="32"/>
      <c r="F28" s="35"/>
      <c r="G28" s="36"/>
      <c r="H28" s="35"/>
      <c r="I28" s="36"/>
      <c r="J28" s="35"/>
      <c r="K28" s="36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6.5" customHeight="1">
      <c r="A29" s="11"/>
      <c r="B29" s="11"/>
      <c r="C29" s="26"/>
      <c r="E29" s="32"/>
      <c r="F29" s="35"/>
      <c r="G29" s="36"/>
      <c r="H29" s="35"/>
      <c r="I29" s="36"/>
      <c r="J29" s="35"/>
      <c r="K29" s="36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6.5" customHeight="1">
      <c r="A30" s="11"/>
      <c r="B30" s="11"/>
      <c r="C30" s="26"/>
      <c r="E30" s="32"/>
      <c r="F30" s="35"/>
      <c r="G30" s="36"/>
      <c r="H30" s="35"/>
      <c r="I30" s="36"/>
      <c r="J30" s="35"/>
      <c r="K30" s="36">
        <v>173787</v>
      </c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6.5" customHeight="1">
      <c r="A31" s="11"/>
      <c r="B31" s="11"/>
      <c r="C31" s="26"/>
      <c r="E31" s="32"/>
      <c r="F31" s="35"/>
      <c r="G31" s="36"/>
      <c r="H31" s="35"/>
      <c r="I31" s="36"/>
      <c r="J31" s="35"/>
      <c r="K31" s="36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6.5" customHeight="1">
      <c r="A32" s="11"/>
      <c r="B32" s="11"/>
      <c r="C32" s="26"/>
      <c r="E32" s="32"/>
      <c r="F32" s="35"/>
      <c r="G32" s="36"/>
      <c r="H32" s="35"/>
      <c r="I32" s="36"/>
      <c r="J32" s="35"/>
      <c r="K32" s="36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6.5" customHeight="1">
      <c r="A33" s="11"/>
      <c r="B33" s="11"/>
      <c r="C33" s="26"/>
      <c r="E33" s="32"/>
      <c r="F33" s="35"/>
      <c r="G33" s="36"/>
      <c r="H33" s="35"/>
      <c r="I33" s="36"/>
      <c r="J33" s="35"/>
      <c r="K33" s="36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 ht="16.5" customHeight="1">
      <c r="A34" s="11"/>
      <c r="B34" s="11"/>
      <c r="C34" s="26"/>
      <c r="E34" s="32"/>
      <c r="F34" s="35"/>
      <c r="G34" s="36"/>
      <c r="H34" s="35"/>
      <c r="I34" s="36"/>
      <c r="J34" s="35"/>
      <c r="K34" s="36"/>
      <c r="L34" s="35"/>
      <c r="M34" s="35">
        <v>30243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6.5" customHeight="1">
      <c r="A35" s="11"/>
      <c r="B35" s="11"/>
      <c r="C35" s="26"/>
      <c r="E35" s="32"/>
      <c r="F35" s="35"/>
      <c r="G35" s="36"/>
      <c r="H35" s="35"/>
      <c r="I35" s="36"/>
      <c r="J35" s="35"/>
      <c r="K35" s="36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3.5" customHeight="1">
      <c r="A36" s="11"/>
      <c r="B36" s="11"/>
      <c r="C36" s="26"/>
      <c r="E36" s="32"/>
      <c r="F36" s="35"/>
      <c r="G36" s="36"/>
      <c r="H36" s="35"/>
      <c r="I36" s="36"/>
      <c r="J36" s="35"/>
      <c r="K36" s="36"/>
      <c r="L36" s="35"/>
      <c r="M36" s="35">
        <f>+M35+M20</f>
        <v>0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3.5" customHeight="1">
      <c r="A37" s="11"/>
      <c r="B37" s="11"/>
      <c r="C37" s="26"/>
      <c r="E37" s="32"/>
      <c r="F37" s="35"/>
      <c r="G37" s="36"/>
      <c r="H37" s="35"/>
      <c r="I37" s="36"/>
      <c r="J37" s="35"/>
      <c r="K37" s="36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3.5" customHeight="1">
      <c r="A38" s="11"/>
      <c r="B38" s="11"/>
      <c r="C38" s="26"/>
      <c r="E38" s="32"/>
      <c r="F38" s="35"/>
      <c r="G38" s="36"/>
      <c r="H38" s="35"/>
      <c r="I38" s="36"/>
      <c r="J38" s="35"/>
      <c r="K38" s="36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3.5" customHeight="1">
      <c r="A39" s="11"/>
      <c r="B39" s="11"/>
      <c r="C39" s="26"/>
      <c r="E39" s="32"/>
      <c r="F39" s="35"/>
      <c r="G39" s="36"/>
      <c r="H39" s="35"/>
      <c r="I39" s="36"/>
      <c r="J39" s="35"/>
      <c r="K39" s="36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13.5" customHeight="1">
      <c r="A40" s="11"/>
      <c r="B40" s="11"/>
      <c r="C40" s="26"/>
      <c r="E40" s="32"/>
      <c r="F40" s="35"/>
      <c r="G40" s="36"/>
      <c r="H40" s="35"/>
      <c r="I40" s="36"/>
      <c r="J40" s="35"/>
      <c r="K40" s="36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3.5" customHeight="1">
      <c r="A41" s="11"/>
      <c r="B41" s="11"/>
      <c r="C41" s="26"/>
      <c r="E41" s="32"/>
      <c r="F41" s="35"/>
      <c r="G41" s="36"/>
      <c r="H41" s="35"/>
      <c r="I41" s="36"/>
      <c r="J41" s="35"/>
      <c r="K41" s="36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3.5" customHeight="1">
      <c r="A42" s="11"/>
      <c r="B42" s="11"/>
      <c r="C42" s="26"/>
      <c r="E42" s="32"/>
      <c r="F42" s="35"/>
      <c r="G42" s="36"/>
      <c r="H42" s="35"/>
      <c r="I42" s="36"/>
      <c r="J42" s="35"/>
      <c r="K42" s="36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22.2" customHeight="1">
      <c r="N43" s="35"/>
      <c r="O43" s="35"/>
      <c r="P43" s="35"/>
      <c r="Q43" s="35"/>
      <c r="R43" s="35"/>
      <c r="S43" s="35"/>
      <c r="T43" s="35"/>
      <c r="U43" s="35"/>
      <c r="V43" s="35"/>
      <c r="W43" s="37"/>
      <c r="X43" s="35"/>
      <c r="Y43" s="37"/>
      <c r="Z43" s="35"/>
    </row>
    <row r="44" spans="1:26" ht="16.5" customHeight="1">
      <c r="A44" s="10" t="s">
        <v>28</v>
      </c>
    </row>
    <row r="45" spans="1:26" ht="16.5" customHeight="1">
      <c r="A45" s="145">
        <v>7</v>
      </c>
      <c r="B45" s="145"/>
    </row>
    <row r="52" spans="7:13" ht="16.5" customHeight="1">
      <c r="G52" s="38"/>
      <c r="H52" s="38"/>
      <c r="I52" s="38"/>
      <c r="J52" s="38"/>
      <c r="K52" s="38"/>
      <c r="L52" s="38"/>
      <c r="M52" s="38"/>
    </row>
    <row r="55" spans="7:13" ht="16.5" customHeight="1">
      <c r="G55" s="39"/>
      <c r="I55" s="39"/>
      <c r="K55" s="39"/>
      <c r="M55" s="39"/>
    </row>
    <row r="65" spans="1:1" ht="16.5" hidden="1" customHeight="1"/>
    <row r="68" spans="1:1" ht="16.5" customHeight="1">
      <c r="A68" s="10" t="s">
        <v>37</v>
      </c>
    </row>
    <row r="102" spans="7:13" ht="16.5" customHeight="1">
      <c r="G102" s="38"/>
      <c r="H102" s="38"/>
      <c r="I102" s="38"/>
      <c r="J102" s="38"/>
      <c r="K102" s="38"/>
      <c r="L102" s="38"/>
      <c r="M102" s="38"/>
    </row>
    <row r="105" spans="7:13" ht="16.5" customHeight="1">
      <c r="G105" s="39"/>
      <c r="I105" s="39"/>
      <c r="K105" s="39"/>
      <c r="M105" s="39"/>
    </row>
    <row r="127" spans="7:7" ht="16.5" customHeight="1">
      <c r="G127" s="4"/>
    </row>
    <row r="129" spans="7:7" ht="16.5" customHeight="1">
      <c r="G129" s="9">
        <f>SUM(G126:G127)</f>
        <v>0</v>
      </c>
    </row>
  </sheetData>
  <mergeCells count="6">
    <mergeCell ref="A45:B45"/>
    <mergeCell ref="J8:L8"/>
    <mergeCell ref="N8:R8"/>
    <mergeCell ref="F5:V5"/>
    <mergeCell ref="N7:R7"/>
    <mergeCell ref="N6:T6"/>
  </mergeCells>
  <pageMargins left="0.70866141732283461" right="0.39370078740157483" top="0.74803149606299213" bottom="0.39370078740157483" header="0.31496062992125984" footer="0.3149606299212598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  <pageSetUpPr fitToPage="1"/>
  </sheetPr>
  <dimension ref="A1:W132"/>
  <sheetViews>
    <sheetView view="pageBreakPreview" topLeftCell="D4" zoomScale="70" zoomScaleNormal="100" zoomScaleSheetLayoutView="70" workbookViewId="0">
      <selection activeCell="O30" sqref="O30"/>
    </sheetView>
  </sheetViews>
  <sheetFormatPr defaultColWidth="9.21875" defaultRowHeight="16.5" customHeight="1"/>
  <cols>
    <col min="1" max="1" width="2" style="10" customWidth="1"/>
    <col min="2" max="2" width="0.77734375" style="10" customWidth="1"/>
    <col min="3" max="3" width="10.77734375" style="10" customWidth="1"/>
    <col min="4" max="4" width="22.6640625" style="9" customWidth="1"/>
    <col min="5" max="5" width="7.109375" style="8" customWidth="1"/>
    <col min="6" max="6" width="0.77734375" style="9" customWidth="1"/>
    <col min="7" max="7" width="10.44140625" style="9" customWidth="1"/>
    <col min="8" max="8" width="0.77734375" style="9" customWidth="1"/>
    <col min="9" max="9" width="10.5546875" style="9" customWidth="1"/>
    <col min="10" max="10" width="0.77734375" style="9" customWidth="1"/>
    <col min="11" max="11" width="11.5546875" style="9" customWidth="1"/>
    <col min="12" max="12" width="0.77734375" style="9" customWidth="1"/>
    <col min="13" max="13" width="12" style="9" customWidth="1"/>
    <col min="14" max="14" width="0.77734375" style="9" customWidth="1"/>
    <col min="15" max="15" width="14.5546875" style="9" customWidth="1"/>
    <col min="16" max="16" width="0.77734375" style="9" customWidth="1"/>
    <col min="17" max="17" width="15.77734375" style="9" customWidth="1"/>
    <col min="18" max="18" width="0.77734375" style="9" customWidth="1"/>
    <col min="19" max="19" width="16.21875" style="9" customWidth="1"/>
    <col min="20" max="20" width="0.77734375" style="9" customWidth="1"/>
    <col min="21" max="21" width="14" style="9" customWidth="1"/>
    <col min="22" max="22" width="0.77734375" style="9" customWidth="1"/>
    <col min="23" max="23" width="11.21875" style="9" customWidth="1"/>
    <col min="24" max="202" width="9.21875" style="10"/>
    <col min="203" max="203" width="32.77734375" style="10" customWidth="1"/>
    <col min="204" max="205" width="5" style="10" customWidth="1"/>
    <col min="206" max="206" width="0.77734375" style="10" customWidth="1"/>
    <col min="207" max="207" width="12.21875" style="10" customWidth="1"/>
    <col min="208" max="208" width="0.77734375" style="10" customWidth="1"/>
    <col min="209" max="209" width="12.21875" style="10" customWidth="1"/>
    <col min="210" max="210" width="0.77734375" style="10" customWidth="1"/>
    <col min="211" max="211" width="16.5546875" style="10" customWidth="1"/>
    <col min="212" max="212" width="0.77734375" style="10" customWidth="1"/>
    <col min="213" max="213" width="12.5546875" style="10" customWidth="1"/>
    <col min="214" max="214" width="0.77734375" style="10" customWidth="1"/>
    <col min="215" max="215" width="14.77734375" style="10" customWidth="1"/>
    <col min="216" max="216" width="0.77734375" style="10" customWidth="1"/>
    <col min="217" max="217" width="18.21875" style="10" customWidth="1"/>
    <col min="218" max="218" width="0.77734375" style="10" customWidth="1"/>
    <col min="219" max="219" width="17.44140625" style="10" customWidth="1"/>
    <col min="220" max="220" width="11" style="10" customWidth="1"/>
    <col min="221" max="221" width="0.5546875" style="10" customWidth="1"/>
    <col min="222" max="222" width="13.77734375" style="10" customWidth="1"/>
    <col min="223" max="223" width="0.5546875" style="10" customWidth="1"/>
    <col min="224" max="224" width="9.77734375" style="10" customWidth="1"/>
    <col min="225" max="225" width="0.5546875" style="10" customWidth="1"/>
    <col min="226" max="226" width="10" style="10" customWidth="1"/>
    <col min="227" max="227" width="0.5546875" style="10" customWidth="1"/>
    <col min="228" max="228" width="10.21875" style="10" customWidth="1"/>
    <col min="229" max="229" width="0.5546875" style="10" customWidth="1"/>
    <col min="230" max="230" width="11" style="10" customWidth="1"/>
    <col min="231" max="231" width="0.5546875" style="10" customWidth="1"/>
    <col min="232" max="232" width="9.5546875" style="10" customWidth="1"/>
    <col min="233" max="233" width="0.5546875" style="10" customWidth="1"/>
    <col min="234" max="234" width="11" style="10" customWidth="1"/>
    <col min="235" max="16384" width="9.21875" style="10"/>
  </cols>
  <sheetData>
    <row r="1" spans="1:23" ht="16.5" customHeight="1">
      <c r="A1" s="7" t="s">
        <v>201</v>
      </c>
      <c r="B1" s="7"/>
      <c r="C1" s="7"/>
    </row>
    <row r="2" spans="1:23" ht="16.5" customHeight="1">
      <c r="A2" s="11" t="s">
        <v>219</v>
      </c>
      <c r="B2" s="11"/>
      <c r="C2" s="7"/>
    </row>
    <row r="3" spans="1:23" ht="16.5" customHeight="1">
      <c r="A3" s="12" t="str">
        <f>'E7'!A3</f>
        <v>FOR THE THREE-MONTH PERIOD ENDED MARCH 31, 2025</v>
      </c>
      <c r="B3" s="12"/>
      <c r="C3" s="13"/>
      <c r="D3" s="15"/>
      <c r="E3" s="117"/>
      <c r="F3" s="39"/>
      <c r="G3" s="39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16.5" customHeight="1">
      <c r="A4" s="11"/>
      <c r="B4" s="11"/>
      <c r="C4" s="7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17" t="s">
        <v>189</v>
      </c>
    </row>
    <row r="5" spans="1:23" ht="16.5" customHeight="1">
      <c r="A5" s="11"/>
      <c r="B5" s="11"/>
      <c r="C5" s="7"/>
      <c r="G5" s="147" t="s">
        <v>125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3" ht="16.5" customHeight="1">
      <c r="A6" s="11"/>
      <c r="B6" s="11"/>
      <c r="C6" s="7"/>
      <c r="O6" s="149" t="s">
        <v>62</v>
      </c>
      <c r="P6" s="149"/>
      <c r="Q6" s="149"/>
      <c r="R6" s="149"/>
      <c r="S6" s="149"/>
      <c r="T6" s="149"/>
      <c r="U6" s="149"/>
      <c r="V6" s="10"/>
      <c r="W6" s="10"/>
    </row>
    <row r="7" spans="1:23" ht="16.5" customHeight="1">
      <c r="A7" s="11"/>
      <c r="B7" s="11"/>
      <c r="C7" s="7"/>
      <c r="K7" s="151" t="s">
        <v>59</v>
      </c>
      <c r="L7" s="151"/>
      <c r="M7" s="151"/>
      <c r="O7" s="150" t="s">
        <v>79</v>
      </c>
      <c r="P7" s="150"/>
      <c r="Q7" s="150"/>
      <c r="R7" s="150"/>
      <c r="S7" s="150"/>
      <c r="U7" s="82"/>
      <c r="V7" s="82"/>
      <c r="W7" s="82"/>
    </row>
    <row r="8" spans="1:23" ht="16.5" customHeight="1">
      <c r="A8" s="11"/>
      <c r="B8" s="11"/>
      <c r="C8" s="7"/>
      <c r="G8" s="8"/>
      <c r="H8" s="8"/>
      <c r="I8" s="22"/>
      <c r="J8" s="8"/>
      <c r="K8" s="22"/>
      <c r="L8" s="22"/>
      <c r="M8" s="22"/>
      <c r="N8" s="8"/>
      <c r="O8" s="82"/>
      <c r="P8" s="82"/>
      <c r="Q8" s="130"/>
      <c r="R8" s="82"/>
      <c r="S8" s="130" t="s">
        <v>93</v>
      </c>
      <c r="T8" s="8"/>
      <c r="U8" s="82"/>
      <c r="V8" s="82"/>
      <c r="W8" s="82"/>
    </row>
    <row r="9" spans="1:23" ht="16.5" customHeight="1">
      <c r="A9" s="11"/>
      <c r="B9" s="11"/>
      <c r="C9" s="7"/>
      <c r="G9" s="8"/>
      <c r="H9" s="8"/>
      <c r="I9" s="8"/>
      <c r="J9" s="8"/>
      <c r="K9" s="8"/>
      <c r="L9" s="8"/>
      <c r="M9" s="8"/>
      <c r="N9" s="22"/>
      <c r="O9" s="82"/>
      <c r="P9" s="82"/>
      <c r="Q9" s="130"/>
      <c r="R9" s="82"/>
      <c r="S9" s="130" t="s">
        <v>94</v>
      </c>
      <c r="T9" s="22"/>
      <c r="U9" s="67"/>
      <c r="V9" s="8"/>
      <c r="W9" s="8"/>
    </row>
    <row r="10" spans="1:23" ht="16.5" customHeight="1">
      <c r="A10" s="26"/>
      <c r="B10" s="26"/>
      <c r="C10" s="26"/>
      <c r="G10" s="22" t="s">
        <v>95</v>
      </c>
      <c r="H10" s="22"/>
      <c r="I10" s="22"/>
      <c r="J10" s="22"/>
      <c r="K10" s="152"/>
      <c r="L10" s="152"/>
      <c r="M10" s="152"/>
      <c r="N10" s="22"/>
      <c r="O10" s="82"/>
      <c r="P10" s="82"/>
      <c r="Q10" s="130" t="s">
        <v>96</v>
      </c>
      <c r="R10" s="82"/>
      <c r="S10" s="130" t="s">
        <v>97</v>
      </c>
      <c r="T10" s="22"/>
      <c r="U10" s="82" t="s">
        <v>184</v>
      </c>
      <c r="V10" s="22"/>
      <c r="W10" s="8"/>
    </row>
    <row r="11" spans="1:23" ht="16.5" customHeight="1">
      <c r="A11" s="26"/>
      <c r="B11" s="26"/>
      <c r="C11" s="26"/>
      <c r="G11" s="22" t="s">
        <v>100</v>
      </c>
      <c r="H11" s="135"/>
      <c r="I11" s="22" t="s">
        <v>101</v>
      </c>
      <c r="J11" s="22"/>
      <c r="K11" s="22" t="s">
        <v>102</v>
      </c>
      <c r="L11" s="22"/>
      <c r="M11" s="22"/>
      <c r="N11" s="22"/>
      <c r="O11" s="82" t="s">
        <v>103</v>
      </c>
      <c r="P11" s="82"/>
      <c r="Q11" s="130" t="s">
        <v>104</v>
      </c>
      <c r="R11" s="82"/>
      <c r="S11" s="130" t="s">
        <v>105</v>
      </c>
      <c r="T11" s="22"/>
      <c r="U11" s="82" t="s">
        <v>183</v>
      </c>
      <c r="V11" s="22"/>
      <c r="W11" s="22"/>
    </row>
    <row r="12" spans="1:23" ht="16.5" customHeight="1">
      <c r="A12" s="132" t="s">
        <v>215</v>
      </c>
      <c r="B12" s="134"/>
      <c r="C12" s="134"/>
      <c r="D12" s="39"/>
      <c r="E12" s="43" t="s">
        <v>3</v>
      </c>
      <c r="F12" s="39"/>
      <c r="G12" s="43" t="s">
        <v>108</v>
      </c>
      <c r="H12" s="43"/>
      <c r="I12" s="43" t="s">
        <v>108</v>
      </c>
      <c r="J12" s="43"/>
      <c r="K12" s="43" t="s">
        <v>109</v>
      </c>
      <c r="L12" s="43"/>
      <c r="M12" s="43" t="s">
        <v>110</v>
      </c>
      <c r="N12" s="117"/>
      <c r="O12" s="43" t="s">
        <v>111</v>
      </c>
      <c r="P12" s="43"/>
      <c r="Q12" s="133" t="s">
        <v>112</v>
      </c>
      <c r="R12" s="43"/>
      <c r="S12" s="133" t="s">
        <v>113</v>
      </c>
      <c r="T12" s="117"/>
      <c r="U12" s="43" t="s">
        <v>114</v>
      </c>
      <c r="V12" s="43"/>
      <c r="W12" s="43" t="s">
        <v>65</v>
      </c>
    </row>
    <row r="13" spans="1:23" ht="16.5" customHeight="1">
      <c r="C13" s="26"/>
      <c r="N13" s="119"/>
      <c r="O13" s="29"/>
      <c r="P13" s="29"/>
      <c r="R13" s="29"/>
      <c r="T13" s="119"/>
      <c r="U13" s="119"/>
    </row>
    <row r="14" spans="1:23" ht="16.5" customHeight="1">
      <c r="A14" s="10" t="s">
        <v>120</v>
      </c>
      <c r="C14" s="26"/>
      <c r="G14" s="9">
        <v>210000</v>
      </c>
      <c r="I14" s="9">
        <v>55800</v>
      </c>
      <c r="K14" s="9">
        <v>7181</v>
      </c>
      <c r="M14" s="9">
        <v>11359</v>
      </c>
      <c r="N14" s="119"/>
      <c r="O14" s="9">
        <v>5313</v>
      </c>
      <c r="Q14" s="9">
        <v>2057</v>
      </c>
      <c r="S14" s="9">
        <v>724</v>
      </c>
      <c r="T14" s="119"/>
      <c r="U14" s="9">
        <f>SUM(O14:S14)</f>
        <v>8094</v>
      </c>
      <c r="W14" s="9">
        <f>+U14+G14+I14+K14+M14</f>
        <v>292434</v>
      </c>
    </row>
    <row r="15" spans="1:23" ht="16.5" customHeight="1">
      <c r="A15" s="30" t="s">
        <v>118</v>
      </c>
      <c r="C15" s="26"/>
      <c r="N15" s="119"/>
      <c r="T15" s="119"/>
      <c r="U15" s="9">
        <f>SUM(O15:S15)</f>
        <v>0</v>
      </c>
      <c r="W15" s="9">
        <f>+U15+G15+I15+K15+M15</f>
        <v>0</v>
      </c>
    </row>
    <row r="16" spans="1:23" ht="16.5" customHeight="1">
      <c r="A16" s="30" t="s">
        <v>119</v>
      </c>
      <c r="C16" s="26"/>
      <c r="N16" s="119"/>
      <c r="T16" s="119"/>
      <c r="U16" s="9">
        <f>SUM(O16:S16)</f>
        <v>0</v>
      </c>
      <c r="W16" s="9">
        <f>+U16+G16+I16+K16+M16</f>
        <v>0</v>
      </c>
    </row>
    <row r="17" spans="1:23" ht="16.5" customHeight="1">
      <c r="A17" s="10" t="s">
        <v>87</v>
      </c>
      <c r="C17" s="26"/>
      <c r="E17" s="67"/>
      <c r="F17" s="10"/>
      <c r="G17" s="31"/>
      <c r="H17" s="28"/>
      <c r="I17" s="120">
        <v>0</v>
      </c>
      <c r="J17" s="28"/>
      <c r="K17" s="120"/>
      <c r="L17" s="28"/>
      <c r="M17" s="121">
        <v>1662</v>
      </c>
      <c r="N17" s="119"/>
      <c r="O17" s="31">
        <v>0</v>
      </c>
      <c r="P17" s="29"/>
      <c r="Q17" s="121">
        <v>0</v>
      </c>
      <c r="R17" s="29"/>
      <c r="S17" s="121">
        <v>47</v>
      </c>
      <c r="T17" s="119"/>
      <c r="U17" s="39">
        <f>SUM(O17:S17)</f>
        <v>47</v>
      </c>
      <c r="V17" s="119"/>
      <c r="W17" s="39">
        <f>+U17+G17+I17+K17+M17</f>
        <v>1709</v>
      </c>
    </row>
    <row r="18" spans="1:23" ht="16.5" customHeight="1" thickBot="1">
      <c r="A18" s="10" t="s">
        <v>186</v>
      </c>
      <c r="C18" s="26"/>
      <c r="G18" s="110">
        <f>SUM(G14:G17)</f>
        <v>210000</v>
      </c>
      <c r="I18" s="110">
        <f t="shared" ref="I18:W18" si="0">SUM(I14:I17)</f>
        <v>55800</v>
      </c>
      <c r="J18" s="9">
        <f t="shared" si="0"/>
        <v>0</v>
      </c>
      <c r="K18" s="110">
        <f t="shared" si="0"/>
        <v>7181</v>
      </c>
      <c r="L18" s="9">
        <f t="shared" si="0"/>
        <v>0</v>
      </c>
      <c r="M18" s="110">
        <f t="shared" si="0"/>
        <v>13021</v>
      </c>
      <c r="N18" s="9">
        <f t="shared" si="0"/>
        <v>0</v>
      </c>
      <c r="O18" s="110">
        <f t="shared" si="0"/>
        <v>5313</v>
      </c>
      <c r="P18" s="9">
        <f t="shared" si="0"/>
        <v>0</v>
      </c>
      <c r="Q18" s="110">
        <f t="shared" si="0"/>
        <v>2057</v>
      </c>
      <c r="R18" s="9">
        <f t="shared" si="0"/>
        <v>0</v>
      </c>
      <c r="S18" s="110">
        <f t="shared" si="0"/>
        <v>771</v>
      </c>
      <c r="T18" s="9">
        <f t="shared" si="0"/>
        <v>0</v>
      </c>
      <c r="U18" s="110">
        <f t="shared" si="0"/>
        <v>8141</v>
      </c>
      <c r="V18" s="9">
        <f t="shared" si="0"/>
        <v>0</v>
      </c>
      <c r="W18" s="110">
        <f t="shared" si="0"/>
        <v>294143</v>
      </c>
    </row>
    <row r="19" spans="1:23" ht="16.5" customHeight="1" thickTop="1">
      <c r="C19" s="26"/>
      <c r="N19" s="119"/>
      <c r="T19" s="119"/>
    </row>
    <row r="20" spans="1:23" ht="16.5" customHeight="1">
      <c r="A20" s="10" t="s">
        <v>185</v>
      </c>
      <c r="C20" s="26"/>
      <c r="G20" s="9">
        <v>300000</v>
      </c>
      <c r="I20" s="9">
        <v>173786.88</v>
      </c>
      <c r="K20" s="9">
        <v>7181.04</v>
      </c>
      <c r="M20" s="9">
        <v>-388301</v>
      </c>
      <c r="N20" s="119"/>
      <c r="O20" s="9">
        <v>5312.6009999999997</v>
      </c>
      <c r="Q20" s="9">
        <v>3454.643</v>
      </c>
      <c r="S20" s="9">
        <v>0</v>
      </c>
      <c r="T20" s="119"/>
      <c r="U20" s="9">
        <v>8768</v>
      </c>
      <c r="W20" s="9">
        <f>+U20+G20+I20+K20+M20</f>
        <v>101434.91999999998</v>
      </c>
    </row>
    <row r="21" spans="1:23" ht="16.5" customHeight="1">
      <c r="A21" s="30" t="s">
        <v>121</v>
      </c>
      <c r="C21" s="26"/>
      <c r="N21" s="119"/>
      <c r="T21" s="119"/>
      <c r="W21" s="9">
        <f>+U21+G21+I21+K21+M21</f>
        <v>0</v>
      </c>
    </row>
    <row r="22" spans="1:23" ht="16.5" customHeight="1">
      <c r="A22" s="30" t="s">
        <v>122</v>
      </c>
      <c r="C22" s="26"/>
      <c r="N22" s="119"/>
      <c r="T22" s="119"/>
    </row>
    <row r="23" spans="1:23" ht="16.5" hidden="1" customHeight="1">
      <c r="A23" s="30"/>
      <c r="B23" s="10" t="s">
        <v>123</v>
      </c>
      <c r="C23" s="26"/>
      <c r="N23" s="119"/>
      <c r="T23" s="119"/>
    </row>
    <row r="24" spans="1:23" ht="16.5" hidden="1" customHeight="1">
      <c r="A24" s="30"/>
      <c r="B24" s="10" t="s">
        <v>124</v>
      </c>
      <c r="C24" s="26"/>
      <c r="N24" s="119"/>
      <c r="T24" s="119"/>
      <c r="W24" s="9">
        <f>+U24+G24+I24+K24+M24</f>
        <v>0</v>
      </c>
    </row>
    <row r="25" spans="1:23" ht="16.5" customHeight="1">
      <c r="A25" s="10" t="s">
        <v>15</v>
      </c>
      <c r="C25" s="26"/>
      <c r="E25" s="67"/>
      <c r="F25" s="10"/>
      <c r="G25" s="31"/>
      <c r="H25" s="28"/>
      <c r="I25" s="120"/>
      <c r="J25" s="28"/>
      <c r="K25" s="120"/>
      <c r="L25" s="28"/>
      <c r="M25" s="121">
        <f>'E5-6 PL '!J89</f>
        <v>-6488.3347299999996</v>
      </c>
      <c r="N25" s="119"/>
      <c r="O25" s="31"/>
      <c r="P25" s="29"/>
      <c r="Q25" s="121"/>
      <c r="R25" s="29"/>
      <c r="S25" s="121"/>
      <c r="T25" s="119"/>
      <c r="U25" s="39"/>
      <c r="V25" s="119"/>
      <c r="W25" s="39">
        <f>+U25+G25+I25+K25+M25</f>
        <v>-6488.3347299999996</v>
      </c>
    </row>
    <row r="26" spans="1:23" ht="16.5" customHeight="1" thickBot="1">
      <c r="A26" s="10" t="s">
        <v>187</v>
      </c>
      <c r="C26" s="26"/>
      <c r="G26" s="110">
        <f t="shared" ref="G26:W26" si="1">SUM(G20:G25)</f>
        <v>300000</v>
      </c>
      <c r="H26" s="9">
        <f t="shared" si="1"/>
        <v>0</v>
      </c>
      <c r="I26" s="110">
        <f t="shared" si="1"/>
        <v>173786.88</v>
      </c>
      <c r="J26" s="9">
        <f t="shared" si="1"/>
        <v>0</v>
      </c>
      <c r="K26" s="110">
        <f t="shared" si="1"/>
        <v>7181.04</v>
      </c>
      <c r="L26" s="9">
        <f t="shared" si="1"/>
        <v>0</v>
      </c>
      <c r="M26" s="110">
        <f t="shared" si="1"/>
        <v>-394789.33473</v>
      </c>
      <c r="N26" s="9">
        <f t="shared" si="1"/>
        <v>0</v>
      </c>
      <c r="O26" s="110">
        <f t="shared" si="1"/>
        <v>5312.6009999999997</v>
      </c>
      <c r="P26" s="9">
        <f t="shared" si="1"/>
        <v>0</v>
      </c>
      <c r="Q26" s="110">
        <f t="shared" si="1"/>
        <v>3454.643</v>
      </c>
      <c r="R26" s="9">
        <f t="shared" si="1"/>
        <v>0</v>
      </c>
      <c r="S26" s="110">
        <f t="shared" si="1"/>
        <v>0</v>
      </c>
      <c r="T26" s="9">
        <f t="shared" si="1"/>
        <v>0</v>
      </c>
      <c r="U26" s="110">
        <f t="shared" si="1"/>
        <v>8768</v>
      </c>
      <c r="V26" s="9">
        <f t="shared" si="1"/>
        <v>0</v>
      </c>
      <c r="W26" s="110">
        <f t="shared" si="1"/>
        <v>94946.585269999981</v>
      </c>
    </row>
    <row r="27" spans="1:23" ht="16.5" customHeight="1" thickTop="1">
      <c r="C27" s="26"/>
      <c r="N27" s="119"/>
      <c r="T27" s="119"/>
    </row>
    <row r="28" spans="1:23" ht="16.5" customHeight="1">
      <c r="C28" s="26"/>
      <c r="N28" s="119"/>
      <c r="T28" s="119"/>
    </row>
    <row r="29" spans="1:23" ht="16.5" customHeight="1">
      <c r="C29" s="26"/>
      <c r="N29" s="119"/>
      <c r="T29" s="119"/>
    </row>
    <row r="30" spans="1:23" ht="16.5" customHeight="1">
      <c r="A30" s="11"/>
      <c r="B30" s="11"/>
      <c r="C30" s="26"/>
      <c r="N30" s="119"/>
      <c r="T30" s="119"/>
    </row>
    <row r="31" spans="1:23" ht="16.5" customHeight="1">
      <c r="A31" s="11"/>
      <c r="B31" s="11"/>
      <c r="C31" s="26"/>
      <c r="N31" s="119"/>
      <c r="T31" s="119"/>
    </row>
    <row r="32" spans="1:23" ht="16.5" customHeight="1">
      <c r="A32" s="11"/>
      <c r="B32" s="11"/>
      <c r="C32" s="26"/>
      <c r="N32" s="119"/>
      <c r="T32" s="119"/>
    </row>
    <row r="33" spans="1:20" ht="16.5" customHeight="1">
      <c r="A33" s="11"/>
      <c r="B33" s="11"/>
      <c r="C33" s="26"/>
      <c r="N33" s="119"/>
      <c r="T33" s="119"/>
    </row>
    <row r="34" spans="1:20" ht="16.5" customHeight="1">
      <c r="A34" s="11"/>
      <c r="B34" s="11"/>
      <c r="C34" s="26"/>
      <c r="N34" s="119"/>
      <c r="T34" s="119"/>
    </row>
    <row r="35" spans="1:20" ht="16.5" customHeight="1">
      <c r="A35" s="11"/>
      <c r="B35" s="11"/>
      <c r="C35" s="26"/>
      <c r="N35" s="119"/>
      <c r="T35" s="119"/>
    </row>
    <row r="36" spans="1:20" ht="16.5" customHeight="1">
      <c r="A36" s="11"/>
      <c r="B36" s="11"/>
      <c r="C36" s="26"/>
      <c r="N36" s="119"/>
      <c r="T36" s="119"/>
    </row>
    <row r="37" spans="1:20" ht="16.5" customHeight="1">
      <c r="A37" s="11"/>
      <c r="B37" s="11"/>
      <c r="C37" s="26"/>
      <c r="N37" s="119"/>
      <c r="T37" s="119"/>
    </row>
    <row r="38" spans="1:20" ht="22.2" customHeight="1">
      <c r="A38" s="10" t="s">
        <v>28</v>
      </c>
    </row>
    <row r="39" spans="1:20" ht="16.5" customHeight="1">
      <c r="A39" s="145">
        <v>8</v>
      </c>
      <c r="B39" s="145"/>
    </row>
    <row r="40" spans="1:20" ht="16.5" customHeight="1">
      <c r="M40" s="9">
        <v>30243</v>
      </c>
    </row>
    <row r="42" spans="1:20" ht="16.5" customHeight="1">
      <c r="M42" s="9">
        <f>+M41+M20</f>
        <v>-388301</v>
      </c>
    </row>
    <row r="55" spans="7:13" ht="16.5" customHeight="1">
      <c r="G55" s="38"/>
      <c r="H55" s="38"/>
      <c r="I55" s="38"/>
      <c r="J55" s="38"/>
      <c r="K55" s="38"/>
      <c r="L55" s="38"/>
      <c r="M55" s="38"/>
    </row>
    <row r="58" spans="7:13" ht="16.5" customHeight="1">
      <c r="G58" s="39"/>
      <c r="I58" s="39"/>
      <c r="K58" s="39"/>
      <c r="M58" s="39"/>
    </row>
    <row r="68" spans="1:1" ht="16.5" hidden="1" customHeight="1"/>
    <row r="71" spans="1:1" ht="16.5" customHeight="1">
      <c r="A71" s="10" t="s">
        <v>37</v>
      </c>
    </row>
    <row r="105" spans="7:13" ht="16.5" customHeight="1">
      <c r="G105" s="38"/>
      <c r="H105" s="38"/>
      <c r="I105" s="38"/>
      <c r="J105" s="38"/>
      <c r="K105" s="38"/>
      <c r="L105" s="38"/>
      <c r="M105" s="38"/>
    </row>
    <row r="108" spans="7:13" ht="16.5" customHeight="1">
      <c r="G108" s="39"/>
      <c r="I108" s="39"/>
      <c r="K108" s="39"/>
      <c r="M108" s="39"/>
    </row>
    <row r="130" spans="7:7" ht="16.5" customHeight="1">
      <c r="G130" s="4"/>
    </row>
    <row r="132" spans="7:7" ht="16.5" customHeight="1">
      <c r="G132" s="9">
        <f>SUM(G129:G130)</f>
        <v>0</v>
      </c>
    </row>
  </sheetData>
  <mergeCells count="6">
    <mergeCell ref="A39:B39"/>
    <mergeCell ref="G5:W5"/>
    <mergeCell ref="O7:S7"/>
    <mergeCell ref="O6:U6"/>
    <mergeCell ref="K7:M7"/>
    <mergeCell ref="K10:M10"/>
  </mergeCells>
  <pageMargins left="0.70866141732283461" right="0.39370078740157483" top="0.74803149606299213" bottom="0.39370078740157483" header="0.31496062992125984" footer="0.31496062992125984"/>
  <pageSetup paperSize="9" scale="86" firstPageNumber="1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  <pageSetUpPr fitToPage="1"/>
  </sheetPr>
  <dimension ref="A1:L115"/>
  <sheetViews>
    <sheetView view="pageBreakPreview" zoomScale="85" zoomScaleNormal="100" zoomScaleSheetLayoutView="85" workbookViewId="0">
      <selection activeCell="E14" sqref="E14"/>
    </sheetView>
  </sheetViews>
  <sheetFormatPr defaultColWidth="9.21875" defaultRowHeight="16.5" customHeight="1"/>
  <cols>
    <col min="1" max="4" width="1.77734375" style="48" customWidth="1"/>
    <col min="5" max="5" width="39.77734375" style="48" customWidth="1"/>
    <col min="6" max="6" width="5.5546875" style="48" customWidth="1"/>
    <col min="7" max="7" width="0.77734375" style="48" customWidth="1"/>
    <col min="8" max="9" width="11" style="51" customWidth="1"/>
    <col min="10" max="10" width="0.77734375" style="51" customWidth="1"/>
    <col min="11" max="12" width="11" style="51" customWidth="1"/>
    <col min="13" max="13" width="11.77734375" style="48" customWidth="1"/>
    <col min="14" max="16384" width="9.21875" style="48"/>
  </cols>
  <sheetData>
    <row r="1" spans="1:12" ht="16.2" customHeight="1">
      <c r="A1" s="7" t="s">
        <v>201</v>
      </c>
      <c r="B1" s="44"/>
      <c r="C1" s="44"/>
      <c r="D1" s="44"/>
      <c r="E1" s="45"/>
      <c r="F1" s="46"/>
      <c r="G1" s="46"/>
      <c r="H1" s="47"/>
      <c r="I1" s="47"/>
      <c r="J1" s="47"/>
      <c r="K1" s="47"/>
      <c r="L1" s="47"/>
    </row>
    <row r="2" spans="1:12" ht="16.5" customHeight="1">
      <c r="A2" s="49" t="s">
        <v>220</v>
      </c>
      <c r="B2" s="49"/>
      <c r="C2" s="49"/>
      <c r="D2" s="49"/>
      <c r="F2" s="50"/>
      <c r="G2" s="50"/>
    </row>
    <row r="3" spans="1:12" ht="16.5" customHeight="1">
      <c r="A3" s="52" t="str">
        <f>'E5-6 PL '!A3</f>
        <v>FOR THE THREE-MONTH PERIOD ENDED MARCH 31, 2025</v>
      </c>
      <c r="B3" s="52"/>
      <c r="C3" s="52"/>
      <c r="D3" s="52"/>
      <c r="E3" s="53"/>
      <c r="F3" s="54"/>
      <c r="G3" s="54"/>
      <c r="H3" s="55"/>
      <c r="I3" s="55"/>
      <c r="J3" s="55"/>
      <c r="K3" s="55"/>
      <c r="L3" s="55"/>
    </row>
    <row r="4" spans="1:12" ht="16.5" customHeight="1">
      <c r="A4" s="49"/>
      <c r="B4" s="49"/>
      <c r="C4" s="49"/>
      <c r="D4" s="49"/>
      <c r="F4" s="50"/>
      <c r="G4" s="50"/>
      <c r="H4" s="56"/>
      <c r="I4" s="56"/>
      <c r="J4" s="56"/>
      <c r="K4" s="56"/>
      <c r="L4" s="40" t="s">
        <v>189</v>
      </c>
    </row>
    <row r="5" spans="1:12" ht="16.5" customHeight="1">
      <c r="A5" s="49"/>
      <c r="B5" s="49"/>
      <c r="C5" s="49"/>
      <c r="D5" s="49"/>
      <c r="F5" s="50"/>
      <c r="G5" s="50"/>
      <c r="H5" s="144" t="s">
        <v>0</v>
      </c>
      <c r="I5" s="144"/>
      <c r="J5" s="58"/>
      <c r="K5" s="144" t="s">
        <v>1</v>
      </c>
      <c r="L5" s="144"/>
    </row>
    <row r="6" spans="1:12" ht="16.5" customHeight="1">
      <c r="A6" s="49"/>
      <c r="B6" s="49"/>
      <c r="C6" s="49"/>
      <c r="D6" s="49"/>
      <c r="F6" s="50"/>
      <c r="G6" s="50"/>
      <c r="H6" s="142" t="s">
        <v>2</v>
      </c>
      <c r="I6" s="142"/>
      <c r="J6" s="58"/>
      <c r="K6" s="142" t="s">
        <v>2</v>
      </c>
      <c r="L6" s="142"/>
    </row>
    <row r="7" spans="1:12" ht="16.5" customHeight="1">
      <c r="A7" s="137"/>
      <c r="B7" s="137"/>
      <c r="C7" s="137"/>
      <c r="D7" s="137"/>
      <c r="E7" s="138"/>
      <c r="F7" s="139" t="s">
        <v>3</v>
      </c>
      <c r="G7" s="71"/>
      <c r="H7" s="136">
        <v>2025</v>
      </c>
      <c r="I7" s="136">
        <v>2024</v>
      </c>
      <c r="J7" s="140"/>
      <c r="K7" s="136">
        <v>2025</v>
      </c>
      <c r="L7" s="136">
        <v>2024</v>
      </c>
    </row>
    <row r="8" spans="1:12" ht="16.5" customHeight="1">
      <c r="F8" s="46"/>
      <c r="G8" s="62"/>
      <c r="H8" s="63"/>
      <c r="I8" s="63"/>
      <c r="J8" s="63"/>
      <c r="K8" s="63"/>
      <c r="L8" s="63"/>
    </row>
    <row r="9" spans="1:12" ht="16.5" customHeight="1">
      <c r="A9" s="49" t="s">
        <v>126</v>
      </c>
      <c r="F9" s="50"/>
      <c r="G9" s="50"/>
    </row>
    <row r="10" spans="1:12" ht="16.5" customHeight="1">
      <c r="A10" s="48" t="s">
        <v>76</v>
      </c>
      <c r="F10" s="50"/>
      <c r="G10" s="50"/>
      <c r="H10" s="41">
        <f>'E5-6 PL '!G25</f>
        <v>-7294</v>
      </c>
      <c r="I10" s="64">
        <v>2256</v>
      </c>
      <c r="J10" s="64"/>
      <c r="K10" s="64">
        <f>'E5-6 PL '!J25</f>
        <v>-7739.3347299999996</v>
      </c>
      <c r="L10" s="64">
        <v>1891</v>
      </c>
    </row>
    <row r="11" spans="1:12" ht="16.5" customHeight="1">
      <c r="A11" s="49" t="s">
        <v>221</v>
      </c>
      <c r="C11" s="49"/>
      <c r="D11" s="49"/>
      <c r="E11" s="49"/>
      <c r="F11" s="50"/>
      <c r="G11" s="50"/>
      <c r="J11" s="51">
        <v>0</v>
      </c>
    </row>
    <row r="12" spans="1:12" ht="16.5" customHeight="1">
      <c r="A12" s="49"/>
      <c r="B12" s="65" t="s">
        <v>178</v>
      </c>
      <c r="C12" s="49"/>
      <c r="D12" s="49"/>
      <c r="E12" s="49"/>
      <c r="F12" s="50"/>
      <c r="G12" s="50"/>
      <c r="J12" s="51">
        <v>0</v>
      </c>
    </row>
    <row r="13" spans="1:12" ht="16.5" customHeight="1">
      <c r="A13" s="49"/>
      <c r="B13" s="66"/>
      <c r="C13" s="66" t="s">
        <v>127</v>
      </c>
      <c r="D13" s="49"/>
      <c r="E13" s="49"/>
      <c r="F13" s="50"/>
      <c r="G13" s="50"/>
      <c r="H13" s="51">
        <v>-4070.4</v>
      </c>
      <c r="I13" s="51">
        <v>-637</v>
      </c>
      <c r="J13" s="51">
        <v>2355</v>
      </c>
      <c r="K13" s="51">
        <v>-4070.4017000000003</v>
      </c>
      <c r="L13" s="51">
        <v>-637</v>
      </c>
    </row>
    <row r="14" spans="1:12" ht="16.5" customHeight="1">
      <c r="A14" s="49"/>
      <c r="B14" s="66"/>
      <c r="C14" s="66" t="s">
        <v>128</v>
      </c>
      <c r="D14" s="49"/>
      <c r="E14" s="49"/>
      <c r="F14" s="50"/>
      <c r="G14" s="50"/>
      <c r="H14" s="51">
        <v>0</v>
      </c>
      <c r="I14" s="51">
        <v>-9</v>
      </c>
      <c r="J14" s="51">
        <v>92</v>
      </c>
      <c r="K14" s="51">
        <v>0</v>
      </c>
      <c r="L14" s="51">
        <v>-9</v>
      </c>
    </row>
    <row r="15" spans="1:12" ht="16.5" customHeight="1">
      <c r="A15" s="49"/>
      <c r="B15" s="66"/>
      <c r="C15" s="66" t="s">
        <v>129</v>
      </c>
      <c r="D15" s="49"/>
      <c r="E15" s="49"/>
      <c r="F15" s="50"/>
      <c r="G15" s="50"/>
      <c r="H15" s="51">
        <v>0</v>
      </c>
      <c r="I15" s="51">
        <v>2944</v>
      </c>
      <c r="K15" s="51">
        <v>0</v>
      </c>
      <c r="L15" s="51">
        <v>2944</v>
      </c>
    </row>
    <row r="16" spans="1:12" ht="16.5" customHeight="1">
      <c r="A16" s="49"/>
      <c r="B16" s="66" t="s">
        <v>130</v>
      </c>
      <c r="C16" s="66"/>
      <c r="D16" s="49"/>
      <c r="E16" s="49"/>
      <c r="F16" s="67"/>
      <c r="G16" s="50"/>
    </row>
    <row r="17" spans="1:12" ht="16.5" customHeight="1">
      <c r="A17" s="49"/>
      <c r="B17" s="66" t="s">
        <v>131</v>
      </c>
      <c r="D17" s="49"/>
      <c r="E17" s="49"/>
      <c r="F17" s="67"/>
      <c r="G17" s="50"/>
      <c r="H17" s="51">
        <v>0</v>
      </c>
      <c r="I17" s="51">
        <v>-9</v>
      </c>
      <c r="K17" s="51">
        <v>0</v>
      </c>
      <c r="L17" s="51">
        <v>-9</v>
      </c>
    </row>
    <row r="18" spans="1:12" ht="16.5" customHeight="1">
      <c r="B18" s="66" t="s">
        <v>132</v>
      </c>
      <c r="F18" s="50"/>
      <c r="G18" s="50"/>
      <c r="H18" s="64">
        <v>2469</v>
      </c>
      <c r="I18" s="64">
        <v>2636</v>
      </c>
      <c r="J18" s="64"/>
      <c r="K18" s="64">
        <v>2465.1723599999982</v>
      </c>
      <c r="L18" s="64">
        <v>2603</v>
      </c>
    </row>
    <row r="19" spans="1:12" ht="16.5" customHeight="1">
      <c r="B19" s="66" t="s">
        <v>133</v>
      </c>
      <c r="C19" s="66"/>
      <c r="F19" s="50"/>
      <c r="G19" s="50"/>
      <c r="H19" s="64">
        <v>92</v>
      </c>
      <c r="I19" s="64">
        <v>588</v>
      </c>
      <c r="J19" s="64"/>
      <c r="K19" s="64">
        <v>92</v>
      </c>
      <c r="L19" s="64">
        <v>588</v>
      </c>
    </row>
    <row r="20" spans="1:12" ht="16.5" customHeight="1">
      <c r="B20" s="66" t="s">
        <v>134</v>
      </c>
      <c r="C20" s="66"/>
      <c r="F20" s="50"/>
      <c r="G20" s="50"/>
      <c r="H20" s="64">
        <v>0</v>
      </c>
      <c r="I20" s="64">
        <v>-22</v>
      </c>
      <c r="J20" s="64"/>
      <c r="K20" s="51">
        <v>0</v>
      </c>
      <c r="L20" s="51">
        <v>-22</v>
      </c>
    </row>
    <row r="21" spans="1:12" ht="16.5" customHeight="1">
      <c r="B21" s="66" t="s">
        <v>45</v>
      </c>
      <c r="C21" s="66"/>
      <c r="F21" s="68"/>
      <c r="G21" s="50"/>
      <c r="H21" s="64">
        <v>815</v>
      </c>
      <c r="I21" s="64">
        <v>815</v>
      </c>
      <c r="J21" s="64"/>
      <c r="K21" s="64">
        <v>815.08500000000004</v>
      </c>
      <c r="L21" s="64">
        <v>815</v>
      </c>
    </row>
    <row r="22" spans="1:12" ht="16.5" customHeight="1">
      <c r="B22" s="66" t="s">
        <v>135</v>
      </c>
      <c r="F22" s="50"/>
      <c r="G22" s="50"/>
      <c r="H22" s="64">
        <v>-33</v>
      </c>
      <c r="I22" s="64">
        <v>-32</v>
      </c>
      <c r="J22" s="64">
        <v>-9926.7364300000008</v>
      </c>
      <c r="K22" s="64">
        <v>-33</v>
      </c>
      <c r="L22" s="64">
        <v>-32</v>
      </c>
    </row>
    <row r="23" spans="1:12" ht="16.5" customHeight="1">
      <c r="B23" s="66" t="s">
        <v>75</v>
      </c>
      <c r="F23" s="50"/>
      <c r="G23" s="50"/>
      <c r="H23" s="69">
        <v>1890</v>
      </c>
      <c r="I23" s="69">
        <v>2261</v>
      </c>
      <c r="J23" s="64"/>
      <c r="K23" s="69">
        <v>1889.6792700000005</v>
      </c>
      <c r="L23" s="69">
        <v>2799</v>
      </c>
    </row>
    <row r="24" spans="1:12" ht="16.5" customHeight="1">
      <c r="B24" s="48" t="s">
        <v>136</v>
      </c>
      <c r="F24" s="50"/>
      <c r="G24" s="50"/>
      <c r="H24" s="51">
        <f>SUM(H10:H23)</f>
        <v>-6131.4</v>
      </c>
      <c r="I24" s="51">
        <f>SUM(I10:I23)</f>
        <v>10791</v>
      </c>
      <c r="J24" s="51">
        <v>22783.8</v>
      </c>
      <c r="K24" s="51">
        <v>-6580.4790700000012</v>
      </c>
      <c r="L24" s="51">
        <f>SUM(L10:L23)</f>
        <v>10931</v>
      </c>
    </row>
    <row r="25" spans="1:12" ht="16.5" customHeight="1">
      <c r="A25" s="48" t="s">
        <v>137</v>
      </c>
      <c r="C25" s="49"/>
      <c r="D25" s="49"/>
      <c r="E25" s="49"/>
      <c r="F25" s="50"/>
      <c r="G25" s="50"/>
      <c r="J25" s="51">
        <v>-473.577</v>
      </c>
    </row>
    <row r="26" spans="1:12" ht="16.5" customHeight="1">
      <c r="A26" s="49"/>
      <c r="B26" s="66" t="s">
        <v>138</v>
      </c>
      <c r="F26" s="50"/>
      <c r="G26" s="50"/>
      <c r="H26" s="64">
        <v>-26096</v>
      </c>
      <c r="I26" s="64">
        <v>57797</v>
      </c>
      <c r="J26" s="64">
        <v>-1156.2080000000001</v>
      </c>
      <c r="K26" s="64">
        <v>-25991.17368</v>
      </c>
      <c r="L26" s="64">
        <v>57808</v>
      </c>
    </row>
    <row r="27" spans="1:12" ht="16.5" customHeight="1">
      <c r="A27" s="49"/>
      <c r="B27" s="66" t="s">
        <v>139</v>
      </c>
      <c r="F27" s="50"/>
      <c r="G27" s="50"/>
      <c r="H27" s="64">
        <v>19685</v>
      </c>
      <c r="I27" s="64">
        <v>-79298</v>
      </c>
      <c r="J27" s="64">
        <v>8219.5859999999993</v>
      </c>
      <c r="K27" s="64">
        <v>19685</v>
      </c>
      <c r="L27" s="64">
        <v>-79298</v>
      </c>
    </row>
    <row r="28" spans="1:12" ht="16.5" customHeight="1">
      <c r="B28" s="66" t="s">
        <v>140</v>
      </c>
      <c r="F28" s="50"/>
      <c r="G28" s="50"/>
      <c r="H28" s="64">
        <v>-3498.61</v>
      </c>
      <c r="I28" s="64">
        <v>1614</v>
      </c>
      <c r="J28" s="64">
        <v>-4402.29</v>
      </c>
      <c r="K28" s="64">
        <v>-3498.61</v>
      </c>
      <c r="L28" s="64">
        <v>1614</v>
      </c>
    </row>
    <row r="29" spans="1:12" ht="16.5" customHeight="1">
      <c r="B29" s="66" t="s">
        <v>141</v>
      </c>
      <c r="F29" s="50"/>
      <c r="G29" s="50"/>
      <c r="H29" s="64">
        <v>-473.577</v>
      </c>
      <c r="I29" s="64">
        <v>-3254</v>
      </c>
      <c r="J29" s="64"/>
      <c r="K29" s="64">
        <v>-473.577</v>
      </c>
      <c r="L29" s="64">
        <v>-3253</v>
      </c>
    </row>
    <row r="30" spans="1:12" ht="16.5" customHeight="1">
      <c r="B30" s="66" t="s">
        <v>142</v>
      </c>
      <c r="F30" s="50"/>
      <c r="G30" s="50"/>
      <c r="H30" s="64">
        <v>-4747.5159999999996</v>
      </c>
      <c r="I30" s="64">
        <v>-3769</v>
      </c>
      <c r="J30" s="64"/>
      <c r="K30" s="64">
        <v>-4747.5159999999996</v>
      </c>
      <c r="L30" s="64">
        <v>-3769</v>
      </c>
    </row>
    <row r="31" spans="1:12" ht="16.5" customHeight="1">
      <c r="B31" s="66" t="s">
        <v>25</v>
      </c>
      <c r="F31" s="50"/>
      <c r="G31" s="50"/>
      <c r="H31" s="64">
        <v>-1156.2080000000001</v>
      </c>
      <c r="I31" s="64">
        <v>1164</v>
      </c>
      <c r="J31" s="64"/>
      <c r="K31" s="64">
        <v>-1156.2080000000001</v>
      </c>
      <c r="L31" s="64">
        <v>1164</v>
      </c>
    </row>
    <row r="32" spans="1:12" ht="16.5" customHeight="1">
      <c r="B32" s="66" t="s">
        <v>32</v>
      </c>
      <c r="F32" s="50"/>
      <c r="G32" s="50"/>
      <c r="H32" s="64">
        <v>8193</v>
      </c>
      <c r="I32" s="64">
        <v>63612</v>
      </c>
      <c r="J32" s="64"/>
      <c r="K32" s="64">
        <v>8219.5859999999993</v>
      </c>
      <c r="L32" s="64">
        <v>63517</v>
      </c>
    </row>
    <row r="33" spans="1:12" ht="16.5" customHeight="1">
      <c r="A33" s="49"/>
      <c r="B33" s="66" t="s">
        <v>33</v>
      </c>
      <c r="F33" s="50"/>
      <c r="G33" s="50"/>
      <c r="H33" s="64">
        <v>-4402.29</v>
      </c>
      <c r="I33" s="64">
        <v>-4165</v>
      </c>
      <c r="J33" s="64"/>
      <c r="K33" s="64">
        <v>-4402.29</v>
      </c>
      <c r="L33" s="64">
        <v>-4165</v>
      </c>
    </row>
    <row r="34" spans="1:12" ht="16.5" customHeight="1">
      <c r="B34" s="48" t="s">
        <v>38</v>
      </c>
      <c r="F34" s="50"/>
      <c r="G34" s="50"/>
      <c r="H34" s="64">
        <v>818.702</v>
      </c>
      <c r="I34" s="64">
        <v>1234</v>
      </c>
      <c r="J34" s="64"/>
      <c r="K34" s="64">
        <v>818.702</v>
      </c>
      <c r="L34" s="64">
        <v>1234</v>
      </c>
    </row>
    <row r="35" spans="1:12" ht="16.5" customHeight="1">
      <c r="B35" s="66" t="s">
        <v>39</v>
      </c>
      <c r="F35" s="50"/>
      <c r="G35" s="50"/>
      <c r="H35" s="64">
        <v>6855.1509999999998</v>
      </c>
      <c r="I35" s="64">
        <v>-2813</v>
      </c>
      <c r="J35" s="64"/>
      <c r="K35" s="64">
        <v>6855.1509999999998</v>
      </c>
      <c r="L35" s="64">
        <v>-2813</v>
      </c>
    </row>
    <row r="36" spans="1:12" ht="16.5" customHeight="1">
      <c r="B36" s="48" t="s">
        <v>46</v>
      </c>
      <c r="F36" s="50"/>
      <c r="G36" s="50"/>
      <c r="H36" s="64">
        <v>3.0739999999999998</v>
      </c>
      <c r="I36" s="64" t="s">
        <v>199</v>
      </c>
      <c r="J36" s="64"/>
      <c r="K36" s="64">
        <v>3</v>
      </c>
      <c r="L36" s="64" t="s">
        <v>199</v>
      </c>
    </row>
    <row r="37" spans="1:12" ht="20.55" customHeight="1">
      <c r="B37" s="66" t="s">
        <v>143</v>
      </c>
      <c r="F37" s="50"/>
      <c r="G37" s="50"/>
      <c r="H37" s="42">
        <v>-170</v>
      </c>
      <c r="I37" s="42">
        <v>-120</v>
      </c>
      <c r="J37" s="41"/>
      <c r="K37" s="42">
        <v>-170</v>
      </c>
      <c r="L37" s="42">
        <v>-120</v>
      </c>
    </row>
    <row r="38" spans="1:12" ht="16.5" customHeight="1">
      <c r="A38" s="49" t="s">
        <v>144</v>
      </c>
      <c r="B38" s="49"/>
      <c r="F38" s="50"/>
      <c r="G38" s="50"/>
      <c r="H38" s="51">
        <f>SUM(H24:H37)</f>
        <v>-11120.674000000001</v>
      </c>
      <c r="I38" s="51">
        <f t="shared" ref="I38:L38" si="0">SUM(I24:I37)</f>
        <v>42793</v>
      </c>
      <c r="J38" s="51">
        <f t="shared" si="0"/>
        <v>24971.310999999998</v>
      </c>
      <c r="K38" s="51">
        <f>SUM(K24:K37)</f>
        <v>-11438.414750000002</v>
      </c>
      <c r="L38" s="51">
        <f t="shared" si="0"/>
        <v>42850</v>
      </c>
    </row>
    <row r="39" spans="1:12" ht="16.5" customHeight="1">
      <c r="A39" s="49"/>
      <c r="B39" s="48" t="s">
        <v>198</v>
      </c>
      <c r="F39" s="50"/>
      <c r="G39" s="50"/>
      <c r="H39" s="51">
        <v>33</v>
      </c>
      <c r="I39" s="51">
        <v>32</v>
      </c>
      <c r="K39" s="51">
        <v>33</v>
      </c>
      <c r="L39" s="51">
        <v>32</v>
      </c>
    </row>
    <row r="40" spans="1:12" ht="16.5" customHeight="1">
      <c r="B40" s="48" t="s">
        <v>145</v>
      </c>
      <c r="F40" s="50"/>
      <c r="G40" s="50"/>
      <c r="H40" s="64">
        <v>-1890</v>
      </c>
      <c r="I40" s="64">
        <v>-2048</v>
      </c>
      <c r="J40" s="64"/>
      <c r="K40" s="64">
        <v>-1890</v>
      </c>
      <c r="L40" s="64">
        <v>-2048</v>
      </c>
    </row>
    <row r="41" spans="1:12" ht="16.5" customHeight="1">
      <c r="B41" s="48" t="s">
        <v>146</v>
      </c>
      <c r="F41" s="50"/>
      <c r="G41" s="50"/>
      <c r="H41" s="64">
        <v>0</v>
      </c>
      <c r="I41" s="64">
        <v>6127</v>
      </c>
      <c r="J41" s="64"/>
      <c r="K41" s="64">
        <v>0</v>
      </c>
      <c r="L41" s="64">
        <v>6127</v>
      </c>
    </row>
    <row r="42" spans="1:12" ht="16.5" customHeight="1">
      <c r="B42" s="48" t="s">
        <v>147</v>
      </c>
      <c r="F42" s="50"/>
      <c r="G42" s="50"/>
      <c r="H42" s="70">
        <v>0</v>
      </c>
      <c r="I42" s="70">
        <v>-3686</v>
      </c>
      <c r="J42" s="64"/>
      <c r="K42" s="72">
        <v>0</v>
      </c>
      <c r="L42" s="70">
        <v>-3686</v>
      </c>
    </row>
    <row r="43" spans="1:12" ht="16.5" customHeight="1">
      <c r="A43" s="49" t="s">
        <v>148</v>
      </c>
      <c r="B43" s="49"/>
      <c r="F43" s="50"/>
      <c r="G43" s="50"/>
      <c r="H43" s="55">
        <f>SUM(H38:H42)</f>
        <v>-12977.674000000001</v>
      </c>
      <c r="I43" s="55">
        <f>SUM(I38:I42)</f>
        <v>43218</v>
      </c>
      <c r="K43" s="55">
        <f>SUM(K38:K42)</f>
        <v>-13295.414750000002</v>
      </c>
      <c r="L43" s="55">
        <f>SUM(L38:L42)</f>
        <v>43275</v>
      </c>
    </row>
    <row r="44" spans="1:12" ht="16.5" customHeight="1">
      <c r="F44" s="50"/>
      <c r="G44" s="50"/>
    </row>
    <row r="45" spans="1:12" ht="16.5" customHeight="1">
      <c r="F45" s="50"/>
      <c r="G45" s="50"/>
    </row>
    <row r="46" spans="1:12" ht="16.5" customHeight="1">
      <c r="F46" s="50"/>
      <c r="G46" s="50"/>
    </row>
    <row r="47" spans="1:12" ht="16.5" customHeight="1">
      <c r="F47" s="50"/>
      <c r="G47" s="50"/>
    </row>
    <row r="48" spans="1:12" ht="16.5" customHeight="1">
      <c r="A48" s="48" t="str">
        <f>'E2-4 BS'!A57:K57</f>
        <v>The accompanying notes are an integral part of these consolidated and separate financial statements.</v>
      </c>
      <c r="E48" s="45"/>
      <c r="F48" s="50"/>
      <c r="G48" s="71"/>
      <c r="L48" s="51">
        <v>9</v>
      </c>
    </row>
    <row r="49" spans="1:12" ht="16.5" customHeight="1">
      <c r="A49" s="7" t="s">
        <v>201</v>
      </c>
      <c r="B49" s="44"/>
      <c r="C49" s="44"/>
      <c r="D49" s="44"/>
      <c r="E49" s="45"/>
      <c r="F49" s="50"/>
      <c r="G49" s="50"/>
    </row>
    <row r="50" spans="1:12" ht="16.5" customHeight="1">
      <c r="A50" s="49" t="s">
        <v>222</v>
      </c>
      <c r="B50" s="49"/>
      <c r="C50" s="49"/>
      <c r="D50" s="49"/>
      <c r="F50" s="50"/>
      <c r="G50" s="50"/>
    </row>
    <row r="51" spans="1:12" ht="16.5" customHeight="1">
      <c r="A51" s="52" t="s">
        <v>212</v>
      </c>
      <c r="B51" s="52"/>
      <c r="C51" s="52"/>
      <c r="D51" s="52"/>
      <c r="E51" s="53"/>
      <c r="F51" s="71"/>
      <c r="G51" s="71"/>
    </row>
    <row r="52" spans="1:12" ht="16.5" customHeight="1">
      <c r="A52" s="49"/>
      <c r="B52" s="49"/>
      <c r="C52" s="49"/>
      <c r="D52" s="49"/>
      <c r="F52" s="50"/>
      <c r="G52" s="50"/>
      <c r="H52" s="56"/>
      <c r="I52" s="56"/>
      <c r="J52" s="56"/>
      <c r="K52" s="56"/>
      <c r="L52" s="40" t="s">
        <v>189</v>
      </c>
    </row>
    <row r="53" spans="1:12" ht="16.5" customHeight="1">
      <c r="A53" s="49"/>
      <c r="B53" s="49"/>
      <c r="C53" s="49"/>
      <c r="D53" s="49"/>
      <c r="F53" s="50"/>
      <c r="G53" s="50"/>
      <c r="H53" s="144" t="s">
        <v>0</v>
      </c>
      <c r="I53" s="144"/>
      <c r="J53" s="58"/>
      <c r="K53" s="144" t="s">
        <v>1</v>
      </c>
      <c r="L53" s="144"/>
    </row>
    <row r="54" spans="1:12" ht="16.5" customHeight="1">
      <c r="A54" s="49"/>
      <c r="B54" s="49"/>
      <c r="C54" s="49"/>
      <c r="D54" s="49"/>
      <c r="F54" s="50"/>
      <c r="G54" s="50"/>
      <c r="H54" s="142" t="s">
        <v>2</v>
      </c>
      <c r="I54" s="142"/>
      <c r="J54" s="58"/>
      <c r="K54" s="142" t="s">
        <v>2</v>
      </c>
      <c r="L54" s="142"/>
    </row>
    <row r="55" spans="1:12" ht="16.5" customHeight="1">
      <c r="A55" s="49"/>
      <c r="B55" s="49"/>
      <c r="C55" s="49"/>
      <c r="D55" s="49"/>
      <c r="F55" s="59" t="s">
        <v>3</v>
      </c>
      <c r="G55" s="50"/>
      <c r="H55" s="60">
        <v>2025</v>
      </c>
      <c r="I55" s="60">
        <v>2024</v>
      </c>
      <c r="J55" s="61"/>
      <c r="K55" s="60">
        <v>2025</v>
      </c>
      <c r="L55" s="60">
        <v>2024</v>
      </c>
    </row>
    <row r="56" spans="1:12" ht="22.8" hidden="1" customHeight="1">
      <c r="F56" s="59"/>
      <c r="G56" s="62"/>
      <c r="H56" s="73" t="s">
        <v>181</v>
      </c>
      <c r="I56" s="73" t="s">
        <v>181</v>
      </c>
      <c r="J56" s="63"/>
      <c r="K56" s="73" t="s">
        <v>181</v>
      </c>
      <c r="L56" s="73" t="s">
        <v>181</v>
      </c>
    </row>
    <row r="57" spans="1:12" ht="16.5" customHeight="1">
      <c r="F57" s="46"/>
      <c r="G57" s="62"/>
      <c r="H57" s="63"/>
      <c r="I57" s="63"/>
      <c r="J57" s="63"/>
      <c r="K57" s="63"/>
      <c r="L57" s="63"/>
    </row>
    <row r="58" spans="1:12" ht="14.7" customHeight="1">
      <c r="A58" s="49" t="s">
        <v>149</v>
      </c>
      <c r="F58" s="50"/>
      <c r="G58" s="50"/>
      <c r="J58" s="51">
        <v>5953.9500000000007</v>
      </c>
    </row>
    <row r="59" spans="1:12" ht="14.7" customHeight="1">
      <c r="A59" s="49"/>
      <c r="B59" s="48" t="s">
        <v>223</v>
      </c>
      <c r="F59" s="50"/>
      <c r="G59" s="50"/>
    </row>
    <row r="60" spans="1:12" ht="14.7" customHeight="1">
      <c r="B60" s="48" t="s">
        <v>150</v>
      </c>
      <c r="F60" s="50"/>
      <c r="G60" s="50"/>
      <c r="H60" s="64">
        <v>0</v>
      </c>
      <c r="I60" s="64">
        <v>-5</v>
      </c>
      <c r="J60" s="64">
        <v>0</v>
      </c>
      <c r="K60" s="41">
        <v>0</v>
      </c>
      <c r="L60" s="64">
        <v>-5</v>
      </c>
    </row>
    <row r="61" spans="1:12" ht="14.7" customHeight="1">
      <c r="B61" s="66" t="s">
        <v>224</v>
      </c>
      <c r="F61" s="50"/>
      <c r="G61" s="50"/>
      <c r="H61" s="64"/>
      <c r="I61" s="64"/>
      <c r="J61" s="64">
        <v>0</v>
      </c>
      <c r="K61" s="64"/>
      <c r="L61" s="64"/>
    </row>
    <row r="62" spans="1:12" ht="14.7" customHeight="1">
      <c r="B62" s="66" t="s">
        <v>151</v>
      </c>
      <c r="F62" s="50"/>
      <c r="G62" s="50"/>
      <c r="H62" s="64">
        <v>4590.6000000000004</v>
      </c>
      <c r="I62" s="64">
        <v>0</v>
      </c>
      <c r="J62" s="64"/>
      <c r="K62" s="64">
        <v>4590.6000000000004</v>
      </c>
      <c r="L62" s="64">
        <v>0</v>
      </c>
    </row>
    <row r="63" spans="1:12" ht="14.7" customHeight="1">
      <c r="B63" s="48" t="s">
        <v>152</v>
      </c>
      <c r="F63" s="50"/>
      <c r="G63" s="50"/>
      <c r="H63" s="74">
        <v>0</v>
      </c>
      <c r="I63" s="74">
        <v>-110</v>
      </c>
      <c r="J63" s="74"/>
      <c r="K63" s="41">
        <v>0</v>
      </c>
      <c r="L63" s="74">
        <v>-110</v>
      </c>
    </row>
    <row r="64" spans="1:12" ht="14.4" customHeight="1">
      <c r="B64" s="48" t="s">
        <v>153</v>
      </c>
      <c r="F64" s="50"/>
      <c r="G64" s="50"/>
      <c r="H64" s="74">
        <v>1385</v>
      </c>
      <c r="I64" s="74">
        <v>1085</v>
      </c>
      <c r="J64" s="74"/>
      <c r="K64" s="41">
        <v>1385</v>
      </c>
      <c r="L64" s="74">
        <v>1085</v>
      </c>
    </row>
    <row r="65" spans="1:12" ht="14.7" customHeight="1">
      <c r="B65" s="48" t="s">
        <v>154</v>
      </c>
      <c r="E65" s="50"/>
      <c r="F65" s="50"/>
      <c r="G65" s="50"/>
      <c r="H65" s="69">
        <v>-132</v>
      </c>
      <c r="I65" s="69">
        <v>-370</v>
      </c>
      <c r="J65" s="64"/>
      <c r="K65" s="42">
        <v>-132</v>
      </c>
      <c r="L65" s="69">
        <v>-370</v>
      </c>
    </row>
    <row r="66" spans="1:12" ht="22.8" hidden="1" customHeight="1">
      <c r="B66" s="48" t="s">
        <v>155</v>
      </c>
      <c r="E66" s="50"/>
      <c r="F66" s="50"/>
      <c r="G66" s="50"/>
      <c r="H66" s="64"/>
      <c r="I66" s="64"/>
      <c r="J66" s="64"/>
      <c r="K66" s="64"/>
      <c r="L66" s="64"/>
    </row>
    <row r="67" spans="1:12" ht="22.8" hidden="1" customHeight="1">
      <c r="B67" s="48" t="s">
        <v>156</v>
      </c>
      <c r="E67" s="50"/>
      <c r="F67" s="50"/>
      <c r="G67" s="50"/>
      <c r="H67" s="64"/>
      <c r="I67" s="64"/>
      <c r="J67" s="64">
        <v>-6064.24</v>
      </c>
      <c r="K67" s="64"/>
      <c r="L67" s="64"/>
    </row>
    <row r="68" spans="1:12" ht="22.8" hidden="1" customHeight="1">
      <c r="B68" s="48" t="s">
        <v>157</v>
      </c>
      <c r="E68" s="50"/>
      <c r="F68" s="50"/>
      <c r="G68" s="50"/>
      <c r="H68" s="64"/>
      <c r="I68" s="64"/>
      <c r="J68" s="64"/>
      <c r="K68" s="64"/>
      <c r="L68" s="64"/>
    </row>
    <row r="69" spans="1:12" ht="22.8" hidden="1" customHeight="1">
      <c r="B69" s="48" t="s">
        <v>158</v>
      </c>
      <c r="E69" s="50"/>
      <c r="F69" s="50"/>
      <c r="G69" s="50"/>
      <c r="H69" s="64"/>
      <c r="I69" s="64"/>
      <c r="J69" s="64">
        <v>-13516.087729999999</v>
      </c>
      <c r="K69" s="64"/>
      <c r="L69" s="64"/>
    </row>
    <row r="70" spans="1:12" ht="22.8" hidden="1" customHeight="1">
      <c r="B70" s="48" t="s">
        <v>159</v>
      </c>
      <c r="E70" s="50"/>
      <c r="F70" s="50"/>
      <c r="G70" s="50"/>
      <c r="H70" s="75"/>
      <c r="I70" s="75"/>
      <c r="J70" s="64">
        <v>-99635</v>
      </c>
      <c r="K70" s="69"/>
      <c r="L70" s="69"/>
    </row>
    <row r="71" spans="1:12" ht="14.7" customHeight="1">
      <c r="A71" s="49" t="s">
        <v>160</v>
      </c>
      <c r="F71" s="50"/>
      <c r="G71" s="50"/>
      <c r="H71" s="51">
        <f>SUM(H60:H70)</f>
        <v>5843.6</v>
      </c>
      <c r="I71" s="51">
        <f>SUM(I60:I70)</f>
        <v>600</v>
      </c>
      <c r="K71" s="51">
        <f>SUM(K60:K70)</f>
        <v>5843.6</v>
      </c>
      <c r="L71" s="51">
        <f>SUM(L60:L70)</f>
        <v>600</v>
      </c>
    </row>
    <row r="72" spans="1:12" ht="14.7" customHeight="1">
      <c r="A72" s="49" t="s">
        <v>161</v>
      </c>
      <c r="F72" s="50"/>
      <c r="G72" s="50"/>
    </row>
    <row r="73" spans="1:12" ht="14.7" customHeight="1">
      <c r="B73" s="48" t="s">
        <v>162</v>
      </c>
      <c r="E73" s="50"/>
      <c r="F73" s="50"/>
      <c r="G73" s="50"/>
      <c r="H73" s="64">
        <v>-12429</v>
      </c>
      <c r="I73" s="64">
        <v>46328</v>
      </c>
      <c r="J73" s="64"/>
      <c r="K73" s="64">
        <v>-12428.559209999994</v>
      </c>
      <c r="L73" s="64">
        <v>46328</v>
      </c>
    </row>
    <row r="74" spans="1:12" ht="14.7" customHeight="1">
      <c r="B74" s="48" t="s">
        <v>163</v>
      </c>
      <c r="E74" s="50"/>
      <c r="F74" s="50"/>
      <c r="G74" s="50"/>
      <c r="H74" s="64">
        <v>0</v>
      </c>
      <c r="I74" s="64">
        <v>-90135</v>
      </c>
      <c r="J74" s="64"/>
      <c r="K74" s="64">
        <v>0</v>
      </c>
      <c r="L74" s="64">
        <v>-90135</v>
      </c>
    </row>
    <row r="75" spans="1:12" ht="14.7" customHeight="1">
      <c r="B75" s="48" t="s">
        <v>164</v>
      </c>
      <c r="E75" s="50"/>
      <c r="F75" s="50"/>
      <c r="G75" s="50"/>
      <c r="H75" s="64">
        <v>-4177.24</v>
      </c>
      <c r="I75" s="64">
        <v>-3291</v>
      </c>
      <c r="J75" s="64"/>
      <c r="K75" s="64">
        <v>-4177.24</v>
      </c>
      <c r="L75" s="64">
        <v>-3291</v>
      </c>
    </row>
    <row r="76" spans="1:12" ht="22.8" hidden="1" customHeight="1">
      <c r="B76" s="48" t="s">
        <v>165</v>
      </c>
      <c r="E76" s="50"/>
      <c r="F76" s="50"/>
      <c r="G76" s="50"/>
      <c r="H76" s="64"/>
      <c r="I76" s="64"/>
      <c r="J76" s="64"/>
      <c r="K76" s="64"/>
      <c r="L76" s="64"/>
    </row>
    <row r="77" spans="1:12" ht="22.8" hidden="1" customHeight="1">
      <c r="B77" s="48" t="s">
        <v>166</v>
      </c>
      <c r="E77" s="50"/>
      <c r="F77" s="50"/>
      <c r="G77" s="50"/>
      <c r="H77" s="64"/>
      <c r="J77" s="64"/>
      <c r="K77" s="64"/>
    </row>
    <row r="78" spans="1:12" ht="22.8" hidden="1" customHeight="1">
      <c r="B78" s="48" t="s">
        <v>167</v>
      </c>
      <c r="E78" s="50"/>
      <c r="F78" s="50"/>
      <c r="G78" s="50"/>
      <c r="H78" s="64"/>
      <c r="I78" s="64"/>
      <c r="J78" s="64"/>
      <c r="K78" s="64"/>
      <c r="L78" s="64"/>
    </row>
    <row r="79" spans="1:12" ht="22.8" hidden="1" customHeight="1">
      <c r="B79" s="48" t="s">
        <v>168</v>
      </c>
      <c r="E79" s="50"/>
      <c r="F79" s="50"/>
      <c r="G79" s="50"/>
      <c r="H79" s="64"/>
      <c r="I79" s="64"/>
      <c r="J79" s="64"/>
      <c r="K79" s="64"/>
      <c r="L79" s="64"/>
    </row>
    <row r="80" spans="1:12" ht="14.7" hidden="1" customHeight="1">
      <c r="B80" s="48" t="s">
        <v>169</v>
      </c>
      <c r="E80" s="50"/>
      <c r="F80" s="50"/>
      <c r="G80" s="50"/>
      <c r="H80" s="64">
        <v>0</v>
      </c>
      <c r="I80" s="64">
        <v>0</v>
      </c>
      <c r="J80" s="64"/>
      <c r="K80" s="64">
        <v>0</v>
      </c>
      <c r="L80" s="64">
        <v>0</v>
      </c>
    </row>
    <row r="81" spans="1:12" ht="14.7" customHeight="1">
      <c r="B81" s="48" t="s">
        <v>170</v>
      </c>
      <c r="E81" s="50"/>
      <c r="F81" s="50"/>
      <c r="G81" s="50"/>
      <c r="H81" s="69">
        <v>-1887</v>
      </c>
      <c r="I81" s="69">
        <v>-1070</v>
      </c>
      <c r="J81" s="64"/>
      <c r="K81" s="69">
        <v>-1887</v>
      </c>
      <c r="L81" s="69">
        <v>-1070</v>
      </c>
    </row>
    <row r="82" spans="1:12" ht="14.7" customHeight="1">
      <c r="A82" s="49" t="s">
        <v>171</v>
      </c>
      <c r="F82" s="50"/>
      <c r="G82" s="50"/>
      <c r="H82" s="75">
        <f>SUM(H73:H81)</f>
        <v>-18493.239999999998</v>
      </c>
      <c r="I82" s="75">
        <f>SUM(I73:I81)</f>
        <v>-48168</v>
      </c>
      <c r="J82" s="64"/>
      <c r="K82" s="75">
        <f>SUM(K73:K81)</f>
        <v>-18492.799209999994</v>
      </c>
      <c r="L82" s="75">
        <f>SUM(L73:L81)</f>
        <v>-48168</v>
      </c>
    </row>
    <row r="83" spans="1:12" ht="14.7" customHeight="1">
      <c r="A83" s="49" t="s">
        <v>172</v>
      </c>
      <c r="B83" s="49"/>
      <c r="F83" s="50"/>
      <c r="G83" s="50"/>
      <c r="H83" s="51">
        <f>SUM(H43+H71+H82)</f>
        <v>-25627.313999999998</v>
      </c>
      <c r="I83" s="51">
        <f>SUM(I43+I71+I82)</f>
        <v>-4350</v>
      </c>
      <c r="K83" s="51">
        <f>SUM(K43+K71+K82)</f>
        <v>-25944.613959999995</v>
      </c>
      <c r="L83" s="51">
        <f>SUM(L43+L71+L82)</f>
        <v>-4293</v>
      </c>
    </row>
    <row r="84" spans="1:12" ht="14.7" customHeight="1">
      <c r="A84" s="49" t="s">
        <v>225</v>
      </c>
      <c r="F84" s="50"/>
      <c r="G84" s="50"/>
      <c r="H84" s="42">
        <v>53591</v>
      </c>
      <c r="I84" s="76">
        <v>-24992</v>
      </c>
      <c r="J84" s="74"/>
      <c r="K84" s="77">
        <v>31815</v>
      </c>
      <c r="L84" s="77">
        <v>-27998</v>
      </c>
    </row>
    <row r="85" spans="1:12" ht="14.7" customHeight="1" thickBot="1">
      <c r="A85" s="49" t="s">
        <v>226</v>
      </c>
      <c r="F85" s="50"/>
      <c r="G85" s="50"/>
      <c r="H85" s="78">
        <f>SUM(H83:H84)</f>
        <v>27963.686000000002</v>
      </c>
      <c r="I85" s="78">
        <f>SUM(I83:I84)</f>
        <v>-29342</v>
      </c>
      <c r="K85" s="78">
        <f>SUM(K83:K84)</f>
        <v>5870.3860400000049</v>
      </c>
      <c r="L85" s="78">
        <f>SUM(L83:L84)</f>
        <v>-32291</v>
      </c>
    </row>
    <row r="86" spans="1:12" ht="22.8" hidden="1" customHeight="1" thickTop="1">
      <c r="A86" s="49" t="s">
        <v>173</v>
      </c>
      <c r="F86" s="50"/>
      <c r="G86" s="50"/>
      <c r="H86" s="79"/>
      <c r="I86" s="79"/>
      <c r="J86" s="74"/>
      <c r="K86" s="74"/>
      <c r="L86" s="74"/>
    </row>
    <row r="87" spans="1:12" ht="22.8" hidden="1" customHeight="1">
      <c r="A87" s="80" t="s">
        <v>188</v>
      </c>
      <c r="F87" s="50"/>
      <c r="G87" s="50"/>
      <c r="H87" s="79"/>
      <c r="I87" s="51">
        <v>0</v>
      </c>
      <c r="J87" s="79"/>
      <c r="K87" s="74"/>
      <c r="L87" s="51">
        <v>0</v>
      </c>
    </row>
    <row r="88" spans="1:12" ht="22.8" hidden="1" customHeight="1">
      <c r="A88" s="48" t="s">
        <v>174</v>
      </c>
      <c r="F88" s="50"/>
      <c r="G88" s="50"/>
      <c r="H88" s="64"/>
      <c r="I88" s="64">
        <v>6</v>
      </c>
      <c r="J88" s="79"/>
      <c r="K88" s="64"/>
      <c r="L88" s="64">
        <v>6</v>
      </c>
    </row>
    <row r="89" spans="1:12" ht="22.8" hidden="1" customHeight="1">
      <c r="A89" s="49"/>
      <c r="B89" s="49"/>
      <c r="F89" s="50"/>
      <c r="G89" s="50"/>
    </row>
    <row r="90" spans="1:12" ht="13.5" customHeight="1" thickTop="1">
      <c r="A90" s="49"/>
      <c r="B90" s="49"/>
      <c r="F90" s="50"/>
      <c r="G90" s="50"/>
    </row>
    <row r="91" spans="1:12" ht="20.100000000000001" customHeight="1">
      <c r="F91" s="50"/>
      <c r="G91" s="50"/>
    </row>
    <row r="94" spans="1:12" ht="16.5" customHeight="1">
      <c r="G94" s="51"/>
    </row>
    <row r="99" spans="7:7" ht="16.5" customHeight="1">
      <c r="G99" s="51"/>
    </row>
    <row r="100" spans="7:7" ht="16.5" customHeight="1">
      <c r="G100" s="51"/>
    </row>
    <row r="101" spans="7:7" ht="16.5" customHeight="1">
      <c r="G101" s="51"/>
    </row>
    <row r="102" spans="7:7" ht="16.5" customHeight="1">
      <c r="G102" s="51"/>
    </row>
    <row r="103" spans="7:7" ht="16.5" customHeight="1">
      <c r="G103" s="51"/>
    </row>
    <row r="104" spans="7:7" ht="16.5" customHeight="1">
      <c r="G104" s="51"/>
    </row>
    <row r="105" spans="7:7" ht="16.5" customHeight="1">
      <c r="G105" s="51"/>
    </row>
    <row r="106" spans="7:7" ht="16.5" customHeight="1">
      <c r="G106" s="81"/>
    </row>
    <row r="107" spans="7:7" ht="16.5" customHeight="1">
      <c r="G107" s="81"/>
    </row>
    <row r="108" spans="7:7" ht="16.5" customHeight="1">
      <c r="G108" s="81"/>
    </row>
    <row r="109" spans="7:7" ht="16.5" customHeight="1">
      <c r="G109" s="81"/>
    </row>
    <row r="110" spans="7:7" ht="16.5" customHeight="1">
      <c r="G110" s="81"/>
    </row>
    <row r="111" spans="7:7" ht="16.5" customHeight="1">
      <c r="G111" s="51"/>
    </row>
    <row r="113" spans="1:12" ht="16.5" customHeight="1">
      <c r="A113" s="48" t="str">
        <f>'E2-4 BS'!A113:K113</f>
        <v>The accompanying notes are an integral part of these consolidated and separate financial statements.</v>
      </c>
      <c r="G113" s="3"/>
      <c r="L113" s="51">
        <v>10</v>
      </c>
    </row>
    <row r="115" spans="1:12" ht="16.5" customHeight="1">
      <c r="G115" s="48">
        <f>SUM(G113:G113)</f>
        <v>0</v>
      </c>
    </row>
  </sheetData>
  <mergeCells count="8">
    <mergeCell ref="H53:I53"/>
    <mergeCell ref="K53:L53"/>
    <mergeCell ref="H54:I54"/>
    <mergeCell ref="K54:L54"/>
    <mergeCell ref="K5:L5"/>
    <mergeCell ref="K6:L6"/>
    <mergeCell ref="H5:I5"/>
    <mergeCell ref="H6:I6"/>
  </mergeCells>
  <pageMargins left="0.70866141732283461" right="0.39370078740157483" top="0.74803149606299213" bottom="0.39370078740157483" header="0.31496062992125984" footer="0.31496062992125984"/>
  <pageSetup paperSize="9" scale="99" firstPageNumber="11" fitToHeight="0" orientation="portrait" useFirstPageNumber="1" horizontalDpi="1200" verticalDpi="1200" r:id="rId1"/>
  <headerFooter>
    <oddFooter xml:space="preserve">&amp;R&amp;"Arial,Regular"&amp;9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9D03DB-5A2C-4BAF-9E79-A0A9E3179D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F71FE5-D921-4B6F-B13F-A78EF586B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E2-4 BS</vt:lpstr>
      <vt:lpstr>E5-6 PL </vt:lpstr>
      <vt:lpstr>E7</vt:lpstr>
      <vt:lpstr>E8 change EQ Separate</vt:lpstr>
      <vt:lpstr>E9-10 CF</vt:lpstr>
      <vt:lpstr>'E5-6 PL '!Print_Area</vt:lpstr>
      <vt:lpstr>'E7'!Print_Area</vt:lpstr>
      <vt:lpstr>'E8 change EQ Separate'!Print_Area</vt:lpstr>
      <vt:lpstr>'E9-10 CF'!Print_Area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Rathanit</dc:creator>
  <cp:keywords/>
  <dc:description/>
  <cp:lastModifiedBy>Apichat Boongird</cp:lastModifiedBy>
  <cp:revision/>
  <cp:lastPrinted>2025-05-14T11:31:53Z</cp:lastPrinted>
  <dcterms:created xsi:type="dcterms:W3CDTF">2019-03-04T03:01:50Z</dcterms:created>
  <dcterms:modified xsi:type="dcterms:W3CDTF">2025-05-14T13:05:00Z</dcterms:modified>
  <cp:category/>
  <cp:contentStatus/>
</cp:coreProperties>
</file>