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ing\2.holding\10. งบการเงิน ส่งSET\2025\"/>
    </mc:Choice>
  </mc:AlternateContent>
  <xr:revisionPtr revIDLastSave="0" documentId="13_ncr:1_{56F98C80-52D5-4AAB-BA72-7D69D483955E}" xr6:coauthVersionLast="47" xr6:coauthVersionMax="47" xr10:uidLastSave="{00000000-0000-0000-0000-000000000000}"/>
  <bookViews>
    <workbookView xWindow="-120" yWindow="-120" windowWidth="19440" windowHeight="15000" tabRatio="779" xr2:uid="{00000000-000D-0000-FFFF-FFFF00000000}"/>
  </bookViews>
  <sheets>
    <sheet name="BS" sheetId="16" r:id="rId1"/>
    <sheet name="PL" sheetId="17" r:id="rId2"/>
    <sheet name="SCE-Conso" sheetId="25" r:id="rId3"/>
    <sheet name="SCE-Seperate" sheetId="22" r:id="rId4"/>
    <sheet name="CF" sheetId="2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SCB1">'[1]SCB 1 - Current'!$F$10</definedName>
    <definedName name="__________SCB2">'[1]SCB 2 - Current'!$F$11</definedName>
    <definedName name="_________SCB1">'[1]SCB 1 - Current'!$F$10</definedName>
    <definedName name="_________SCB2">'[1]SCB 2 - Current'!$F$11</definedName>
    <definedName name="________SCB1">'[1]SCB 1 - Current'!$F$10</definedName>
    <definedName name="________SCB2">'[1]SCB 2 - Current'!$F$11</definedName>
    <definedName name="_______SCB1">'[1]SCB 1 - Current'!$F$10</definedName>
    <definedName name="_______SCB2">'[1]SCB 2 - Current'!$F$11</definedName>
    <definedName name="______SCB1">'[1]SCB 1 - Current'!$F$10</definedName>
    <definedName name="______SCB2">'[1]SCB 2 - Current'!$F$11</definedName>
    <definedName name="_____SCB1">'[1]SCB 1 - Current'!$F$10</definedName>
    <definedName name="_____SCB2">'[1]SCB 2 - Current'!$F$11</definedName>
    <definedName name="____SCB1">'[1]SCB 1 - Current'!$F$10</definedName>
    <definedName name="____SCB2">'[1]SCB 2 - Current'!$F$11</definedName>
    <definedName name="___SCB1">'[1]SCB 1 - Current'!$F$10</definedName>
    <definedName name="___SCB2">'[1]SCB 2 - Current'!$F$11</definedName>
    <definedName name="__SCB1">'[1]SCB 1 - Current'!$F$10</definedName>
    <definedName name="__SCB2">'[1]SCB 2 - Current'!$F$11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AS2DocOpenMode" hidden="1">"AS2DocumentEdit"</definedName>
    <definedName name="data5xx">#REF!</definedName>
    <definedName name="_xlnm.Database">#REF!</definedName>
    <definedName name="DATE">[2]เงินกู้ธนชาติ!$G$2</definedName>
    <definedName name="DKK">'[3]ADJ - RATE'!$B$4</definedName>
    <definedName name="fre" localSheetId="4">#REF!</definedName>
    <definedName name="fre" localSheetId="2">#REF!</definedName>
    <definedName name="fre">#REF!</definedName>
    <definedName name="h">[4]เงินกู้ธนชาติ!$G$2</definedName>
    <definedName name="LIT">'[3]ADJ - RATE'!$B$2</definedName>
    <definedName name="Loan">[4]เงินกู้ธนชาติ!$B$4</definedName>
    <definedName name="Loan1">'[4]เงินกู้ MGC'!$B$4</definedName>
    <definedName name="Long">[4]เงินกู้ธนชาติ!$F$15</definedName>
    <definedName name="Long1">'[4]เงินกู้ MGC'!$F$15</definedName>
    <definedName name="nklnj">[5]เงินกู้ธนชาติ!$B$4</definedName>
    <definedName name="page\x2dtotal" localSheetId="4">#REF!</definedName>
    <definedName name="page\x2dtotal" localSheetId="2">#REF!</definedName>
    <definedName name="page\x2dtotal">#REF!</definedName>
    <definedName name="page\x2dtotal\x2dmaster0" localSheetId="4">#REF!</definedName>
    <definedName name="page\x2dtotal\x2dmaster0" localSheetId="2">#REF!</definedName>
    <definedName name="page\x2dtotal\x2dmaster0">#REF!</definedName>
    <definedName name="_xlnm.Print_Area" localSheetId="0">BS!$A$1:$M$59</definedName>
    <definedName name="_xlnm.Print_Area" localSheetId="4">CF!$A$1:$K$40</definedName>
    <definedName name="_xlnm.Print_Area" localSheetId="2">'SCE-Conso'!$A$1:$AE$33</definedName>
    <definedName name="_xlnm.Print_Area" localSheetId="3">'SCE-Seperate'!$A$1:$S$26</definedName>
    <definedName name="_xlnm.Print_Area">#REF!</definedName>
    <definedName name="_xlnm.Print_Titles">#N/A</definedName>
    <definedName name="RM">'[3]ADJ - RATE'!$B$5</definedName>
    <definedName name="Short">[4]เงินกู้ธนชาติ!$E$17</definedName>
    <definedName name="short1">'[4]เงินกู้ MGC'!$E$17</definedName>
    <definedName name="TextRefCopyRangeCount" hidden="1">7</definedName>
    <definedName name="US">'[3]ADJ - RATE'!$B$3</definedName>
    <definedName name="XRefColumnsCount" hidden="1">10</definedName>
    <definedName name="XRefCopyRangeCount" hidden="1">63</definedName>
    <definedName name="XRefPasteRangeCount" hidden="1">52</definedName>
    <definedName name="งบทดลอง">[6]งบทดลอง!$A:$IV</definedName>
    <definedName name="ฟ" localSheetId="4">#REF!</definedName>
    <definedName name="ฟ" localSheetId="2">#REF!</definedName>
    <definedName name="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7" l="1"/>
  <c r="E24" i="17"/>
  <c r="S13" i="22"/>
  <c r="S20" i="22"/>
  <c r="S19" i="22"/>
  <c r="S17" i="22"/>
  <c r="Q21" i="22"/>
  <c r="Q19" i="22"/>
  <c r="Q17" i="22"/>
  <c r="K20" i="22"/>
  <c r="I20" i="22"/>
  <c r="I23" i="22" s="1"/>
  <c r="G20" i="22"/>
  <c r="G23" i="22" s="1"/>
  <c r="E20" i="22"/>
  <c r="E23" i="22" s="1"/>
  <c r="O19" i="22"/>
  <c r="O20" i="22" s="1"/>
  <c r="O23" i="22" s="1"/>
  <c r="M15" i="22"/>
  <c r="M19" i="22" l="1"/>
  <c r="Q20" i="22" s="1"/>
  <c r="M20" i="22" l="1"/>
  <c r="E35" i="26" l="1"/>
  <c r="E21" i="26"/>
  <c r="E19" i="26"/>
  <c r="G18" i="26"/>
  <c r="E18" i="26"/>
  <c r="E15" i="26"/>
  <c r="E12" i="26"/>
  <c r="G14" i="26"/>
  <c r="K32" i="25"/>
  <c r="I32" i="25"/>
  <c r="G32" i="25"/>
  <c r="E32" i="25"/>
  <c r="Q26" i="25"/>
  <c r="Y26" i="25" s="1"/>
  <c r="U31" i="25"/>
  <c r="S31" i="25"/>
  <c r="O31" i="25"/>
  <c r="K31" i="25"/>
  <c r="I31" i="25"/>
  <c r="G31" i="25"/>
  <c r="E31" i="25"/>
  <c r="M16" i="25"/>
  <c r="E16" i="25"/>
  <c r="K55" i="17"/>
  <c r="I55" i="17"/>
  <c r="G55" i="17"/>
  <c r="G58" i="17" s="1"/>
  <c r="E55" i="17"/>
  <c r="E58" i="17" s="1"/>
  <c r="E61" i="17"/>
  <c r="E64" i="17" s="1"/>
  <c r="G22" i="17"/>
  <c r="E15" i="17"/>
  <c r="E16" i="17" s="1"/>
  <c r="K16" i="17"/>
  <c r="I16" i="17"/>
  <c r="G16" i="17"/>
  <c r="G32" i="16"/>
  <c r="E65" i="17" l="1"/>
  <c r="E32" i="16"/>
  <c r="G20" i="16"/>
  <c r="E20" i="16"/>
  <c r="E13" i="16"/>
  <c r="G15" i="16"/>
  <c r="E14" i="16"/>
  <c r="G11" i="16"/>
  <c r="G10" i="16"/>
  <c r="E10" i="16"/>
  <c r="Y30" i="25"/>
  <c r="K32" i="26" l="1"/>
  <c r="I32" i="26"/>
  <c r="G32" i="26"/>
  <c r="E32" i="26"/>
  <c r="K27" i="26"/>
  <c r="I27" i="26"/>
  <c r="G27" i="26"/>
  <c r="E27" i="26"/>
  <c r="K22" i="26"/>
  <c r="I22" i="26"/>
  <c r="G22" i="26"/>
  <c r="E22" i="26"/>
  <c r="E33" i="26" l="1"/>
  <c r="E36" i="26" s="1"/>
  <c r="E37" i="26" s="1"/>
  <c r="G33" i="26"/>
  <c r="G36" i="26" s="1"/>
  <c r="I33" i="26"/>
  <c r="I36" i="26" s="1"/>
  <c r="I37" i="26" s="1"/>
  <c r="K33" i="26"/>
  <c r="K36" i="26" s="1"/>
  <c r="Y28" i="25"/>
  <c r="AA28" i="25" s="1"/>
  <c r="AE28" i="25" s="1"/>
  <c r="AA30" i="25"/>
  <c r="AE30" i="25" s="1"/>
  <c r="Y29" i="25"/>
  <c r="AC24" i="25"/>
  <c r="AC27" i="25" s="1"/>
  <c r="AC31" i="25" s="1"/>
  <c r="AC32" i="25" s="1"/>
  <c r="W24" i="25"/>
  <c r="W27" i="25" s="1"/>
  <c r="W31" i="25" s="1"/>
  <c r="U24" i="25"/>
  <c r="S24" i="25"/>
  <c r="O24" i="25"/>
  <c r="M24" i="25"/>
  <c r="K24" i="25"/>
  <c r="I24" i="25"/>
  <c r="G24" i="25"/>
  <c r="F24" i="25"/>
  <c r="E24" i="25"/>
  <c r="Q24" i="25"/>
  <c r="Y21" i="25"/>
  <c r="Y18" i="25"/>
  <c r="AA18" i="25" s="1"/>
  <c r="AE18" i="25" s="1"/>
  <c r="Y17" i="25"/>
  <c r="AC16" i="25"/>
  <c r="AC19" i="25" s="1"/>
  <c r="W16" i="25"/>
  <c r="W19" i="25" s="1"/>
  <c r="U16" i="25"/>
  <c r="U19" i="25" s="1"/>
  <c r="S16" i="25"/>
  <c r="S19" i="25" s="1"/>
  <c r="Q16" i="25"/>
  <c r="Q19" i="25" s="1"/>
  <c r="O16" i="25"/>
  <c r="O19" i="25" s="1"/>
  <c r="K16" i="25"/>
  <c r="K19" i="25" s="1"/>
  <c r="I16" i="25"/>
  <c r="I19" i="25" s="1"/>
  <c r="G16" i="25"/>
  <c r="G19" i="25" s="1"/>
  <c r="F16" i="25"/>
  <c r="E19" i="25"/>
  <c r="Y15" i="25"/>
  <c r="AA15" i="25" s="1"/>
  <c r="AE15" i="25" s="1"/>
  <c r="Y13" i="25"/>
  <c r="I27" i="25" l="1"/>
  <c r="U27" i="25"/>
  <c r="M27" i="25"/>
  <c r="K27" i="25"/>
  <c r="E27" i="25"/>
  <c r="S26" i="25"/>
  <c r="G27" i="25"/>
  <c r="O27" i="25"/>
  <c r="Y16" i="25"/>
  <c r="Y19" i="25" s="1"/>
  <c r="AA13" i="25"/>
  <c r="AA21" i="25"/>
  <c r="Y23" i="25"/>
  <c r="S27" i="25" l="1"/>
  <c r="AA23" i="25"/>
  <c r="AE23" i="25" s="1"/>
  <c r="Y24" i="25"/>
  <c r="AE13" i="25"/>
  <c r="AA16" i="25"/>
  <c r="AE21" i="25"/>
  <c r="AA24" i="25" l="1"/>
  <c r="AA26" i="25"/>
  <c r="Q27" i="25"/>
  <c r="Q31" i="25" s="1"/>
  <c r="AE16" i="25"/>
  <c r="AE24" i="25"/>
  <c r="AA27" i="25" l="1"/>
  <c r="AE26" i="25"/>
  <c r="AE27" i="25" s="1"/>
  <c r="Y27" i="25"/>
  <c r="Y31" i="25" s="1"/>
  <c r="Y32" i="25" s="1"/>
  <c r="K64" i="17"/>
  <c r="I64" i="17"/>
  <c r="M22" i="22" s="1"/>
  <c r="G64" i="17"/>
  <c r="E19" i="17"/>
  <c r="E20" i="17" s="1"/>
  <c r="Q22" i="22" l="1"/>
  <c r="M23" i="22"/>
  <c r="M49" i="16"/>
  <c r="M51" i="16" s="1"/>
  <c r="M52" i="16" s="1"/>
  <c r="M33" i="16"/>
  <c r="M24" i="16"/>
  <c r="S22" i="22" l="1"/>
  <c r="Q23" i="22"/>
  <c r="Q24" i="22" s="1"/>
  <c r="I24" i="22"/>
  <c r="G24" i="22"/>
  <c r="E24" i="22"/>
  <c r="O15" i="22"/>
  <c r="I15" i="22"/>
  <c r="G15" i="22"/>
  <c r="E15" i="22"/>
  <c r="K58" i="17" l="1"/>
  <c r="I58" i="17"/>
  <c r="I65" i="17" s="1"/>
  <c r="G65" i="17"/>
  <c r="E13" i="17"/>
  <c r="K19" i="17"/>
  <c r="I19" i="17"/>
  <c r="G19" i="17"/>
  <c r="K13" i="17"/>
  <c r="I13" i="17"/>
  <c r="G13" i="17"/>
  <c r="G20" i="17" l="1"/>
  <c r="G25" i="17" s="1"/>
  <c r="E25" i="17"/>
  <c r="E27" i="17" s="1"/>
  <c r="E66" i="17" s="1"/>
  <c r="K20" i="17"/>
  <c r="K25" i="17" s="1"/>
  <c r="I20" i="17"/>
  <c r="I25" i="17" s="1"/>
  <c r="K65" i="17" l="1"/>
  <c r="E49" i="16"/>
  <c r="G49" i="16"/>
  <c r="G51" i="16" s="1"/>
  <c r="I49" i="16"/>
  <c r="K49" i="16"/>
  <c r="K51" i="16" s="1"/>
  <c r="G33" i="16"/>
  <c r="E33" i="16"/>
  <c r="G52" i="16" l="1"/>
  <c r="K27" i="17"/>
  <c r="I27" i="17"/>
  <c r="K21" i="22" s="1"/>
  <c r="G27" i="17"/>
  <c r="G32" i="17" s="1"/>
  <c r="G30" i="17" s="1"/>
  <c r="S21" i="22" l="1"/>
  <c r="S23" i="22" s="1"/>
  <c r="S24" i="22" s="1"/>
  <c r="K23" i="22"/>
  <c r="K24" i="22" s="1"/>
  <c r="G35" i="17"/>
  <c r="M17" i="25"/>
  <c r="K30" i="17"/>
  <c r="K35" i="17" s="1"/>
  <c r="K14" i="22"/>
  <c r="I30" i="17"/>
  <c r="I35" i="17" s="1"/>
  <c r="I66" i="17"/>
  <c r="I69" i="17" s="1"/>
  <c r="K66" i="17"/>
  <c r="K69" i="17" s="1"/>
  <c r="G66" i="17"/>
  <c r="G71" i="17" s="1"/>
  <c r="G69" i="17" s="1"/>
  <c r="Q15" i="22" l="1"/>
  <c r="S14" i="22"/>
  <c r="S15" i="22" s="1"/>
  <c r="M19" i="25"/>
  <c r="AA17" i="25"/>
  <c r="K15" i="22"/>
  <c r="E32" i="17"/>
  <c r="E71" i="17"/>
  <c r="E69" i="17" s="1"/>
  <c r="AE17" i="25" l="1"/>
  <c r="AE19" i="25" s="1"/>
  <c r="AA19" i="25"/>
  <c r="E30" i="17"/>
  <c r="E24" i="16"/>
  <c r="G24" i="16"/>
  <c r="G53" i="16" s="1"/>
  <c r="K24" i="16"/>
  <c r="I24" i="16"/>
  <c r="I51" i="16"/>
  <c r="E51" i="16"/>
  <c r="K33" i="16"/>
  <c r="I33" i="16"/>
  <c r="E35" i="17" l="1"/>
  <c r="M29" i="25"/>
  <c r="M31" i="25" s="1"/>
  <c r="E52" i="16"/>
  <c r="E53" i="16" s="1"/>
  <c r="M53" i="16"/>
  <c r="I52" i="16"/>
  <c r="I53" i="16" s="1"/>
  <c r="K52" i="16"/>
  <c r="K53" i="16" s="1"/>
  <c r="AA29" i="25" l="1"/>
  <c r="M32" i="25"/>
  <c r="AE29" i="25" l="1"/>
  <c r="AE31" i="25" s="1"/>
  <c r="AE32" i="25" s="1"/>
  <c r="AA31" i="25"/>
  <c r="AA32" i="25" s="1"/>
</calcChain>
</file>

<file path=xl/sharedStrings.xml><?xml version="1.0" encoding="utf-8"?>
<sst xmlns="http://schemas.openxmlformats.org/spreadsheetml/2006/main" count="305" uniqueCount="213">
  <si>
    <t>บริษัท บีเคไอ โฮลดิ้งส์ จำกัด (มหาชน) และบริษัทย่อย</t>
  </si>
  <si>
    <t>งบฐานะการเงิน</t>
  </si>
  <si>
    <t>ณ วันที่ 31 มีนาคม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</si>
  <si>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</si>
  <si>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</si>
  <si>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</si>
  <si>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</si>
  <si>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</si>
  <si>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31 ธันวาคม 2567</t>
  </si>
  <si>
    <t>1 มกราคม 2567</t>
  </si>
  <si>
    <t>(ยังไม่ได้ตรวจสอบ</t>
  </si>
  <si>
    <t>(ตรวจสอบแล้ว</t>
  </si>
  <si>
    <t>(ตรวจสอบแล้ว)</t>
  </si>
  <si>
    <t>แต่สอบทานแล้ว)</t>
  </si>
  <si>
    <t>- ปรับปรุงใหม่)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</si>
  <si>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</si>
  <si>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</si>
  <si>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</si>
  <si>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</si>
  <si>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สินทรัพย์จากสัญญาประกันภัยต่อ</t>
  </si>
  <si>
    <t>5</t>
  </si>
  <si>
    <t>สินทรัพย์ทางการเงินตราสารหนี้</t>
  </si>
  <si>
    <t>9.1</t>
  </si>
  <si>
    <t>สินทรัพย์ทางการเงินตราสารทุน</t>
  </si>
  <si>
    <t>10.1</t>
  </si>
  <si>
    <t>เงินลงทุนในหลักทรัพย์</t>
  </si>
  <si>
    <t>11.1</t>
  </si>
  <si>
    <t>เงินให้กู้ยืมและดอกเบี้ยค้างรับ</t>
  </si>
  <si>
    <t>12</t>
  </si>
  <si>
    <t>อสังหาริมทรัพย์เพื่อการลงทุน</t>
  </si>
  <si>
    <t>เงินลงทุนในบริษัทย่อย</t>
  </si>
  <si>
    <t>13.1</t>
  </si>
  <si>
    <t>เงินลงทุนในบริษัทร่วม</t>
  </si>
  <si>
    <t>14.1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</si>
  <si>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</si>
  <si>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</si>
  <si>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</si>
  <si>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</si>
  <si>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</si>
  <si>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</si>
  <si>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</si>
  <si>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หนี้สินจากสัญญาประกันภัย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</si>
  <si>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</si>
  <si>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</si>
  <si>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</si>
  <si>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</si>
  <si>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15.1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</si>
  <si>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</si>
  <si>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</si>
  <si>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</si>
  <si>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</si>
  <si>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</si>
  <si>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106,470,000 หุ้น มูลค่าหุ้นละ 10 บาท</t>
  </si>
  <si>
    <t xml:space="preserve">      (31 ธันวาคม 2566: 106,471,000 หุ้น มูลค่าหุ้นละ 10 บาท)</t>
  </si>
  <si>
    <t xml:space="preserve">   ทุนออกจำหน่ายและชำระแล้ว</t>
  </si>
  <si>
    <t xml:space="preserve">      หุ้นสามัญ 104,044,168 หุ้น มูลค่าหุ้นละ 10 บาท</t>
  </si>
  <si>
    <t xml:space="preserve">      (31 ธันวาคม 2566: 106,471,000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</si>
  <si>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</si>
  <si>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</si>
  <si>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</si>
  <si>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</si>
  <si>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</si>
  <si>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</si>
  <si>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</si>
  <si>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</si>
  <si>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</si>
  <si>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</si>
  <si>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</si>
  <si>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</si>
  <si>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</si>
  <si>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</si>
  <si>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</si>
  <si>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2568</t>
  </si>
  <si>
    <t xml:space="preserve"> 2568</t>
  </si>
  <si>
    <t xml:space="preserve"> 2567</t>
  </si>
  <si>
    <t>กำไรหรือขาดทุน:</t>
  </si>
  <si>
    <t>รายได้</t>
  </si>
  <si>
    <t>รายได้จากการประกันภัย</t>
  </si>
  <si>
    <t>6</t>
  </si>
  <si>
    <t>ค่าใช้จ่ายในการบริการประกันภัย</t>
  </si>
  <si>
    <t>รายได้ (ค่าใช้จ่าย) 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</si>
  <si>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</si>
  <si>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</t>
  </si>
  <si>
    <t>17</t>
  </si>
  <si>
    <t>ผลขาดทุนด้านเครดิตที่คาดว่าจะเกิดขึ้น (เพิ่มขึ้น) ลดลง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</si>
  <si>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</si>
  <si>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</si>
  <si>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</si>
  <si>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</si>
  <si>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</si>
  <si>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</si>
  <si>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</si>
  <si>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ส่วนแบ่งขาดทุนในบริษัทร่วมภายใต้วิธีส่วนได้เสีย </t>
  </si>
  <si>
    <t>14.2</t>
  </si>
  <si>
    <t xml:space="preserve">รายได้อื่น </t>
  </si>
  <si>
    <t>กำไร (ขาดทุน) ก่อนค่าใช้จ่ายภาษีเงินได้</t>
  </si>
  <si>
    <t>หัก: ค่าใช้จ่ายภาษีเงินได้</t>
  </si>
  <si>
    <t>15.2</t>
  </si>
  <si>
    <t>กำไร (ขาดทุน) สำหรับงวด</t>
  </si>
  <si>
    <t xml:space="preserve">การแบ่งปันกำไร (ขาดทุน) สุทธิ 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</si>
  <si>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</si>
  <si>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</si>
  <si>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>กำไรต่อหุ้นขั้นพื้นฐาน:</t>
  </si>
  <si>
    <t>กำไร (ขาดทุน) ส่วนที่เป็นของผู้ถือหุ้นของบริษัทฯ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</si>
  <si>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</si>
  <si>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</si>
  <si>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</si>
  <si>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>กำไรจากการวัดมูลค่าเงินลงทุนในตราสารหนี้ด้วยมูลค่า</t>
  </si>
  <si>
    <t xml:space="preserve">   ยุติธรรมผ่านกำไรขาดทุนเบ็ดเสร็จอื่น </t>
  </si>
  <si>
    <t>ขาดทุนจากการวัดมูลค่าในเงินลงทุนเผื่อขายด้วยมูลค่ายุติธรรม</t>
  </si>
  <si>
    <t xml:space="preserve">   ผ่านกำไรขาดทุนเบ็ดเสร็จอื่น </t>
  </si>
  <si>
    <t>รวมรายการที่จะถูกบันทึกในส่วนของกำไรหรือขาดทุนในภายหลัง</t>
  </si>
  <si>
    <t>บวก (หัก): ภาษีเงินได้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</si>
  <si>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</si>
  <si>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</si>
  <si>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รายการที่จะไม่ถูกบันทึกในส่วนของกำไรหรือขาดทุนในภายหลัง:</t>
  </si>
  <si>
    <t>ขาดทุนจากการวัดมูลค่าเงินลงทุนในตราสารทุนด้วยมูลค่า</t>
  </si>
  <si>
    <t>บวก: ภาษีเงินได้</t>
  </si>
  <si>
    <t>รายการที่จะไม่ถูกบันทึกในส่วนของกำไรหรือขาดทุนในภายหลัง</t>
  </si>
  <si>
    <t>ขาดทุนเบ็ดเสร็จอื่นสำหรับงวด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</si>
  <si>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</si>
  <si>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</si>
  <si>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งบแสดงการเปลี่ยนแปลงส่วนของผู้ถือหุ้น</t>
  </si>
  <si>
    <t>ตราสารหนี้ที่วัด</t>
  </si>
  <si>
    <t>ตราสารทุนที่</t>
  </si>
  <si>
    <t>ส่วนเกินทุนจากการวัดมูลค่า</t>
  </si>
  <si>
    <t>มูลค่ายุติธรรมผ่าน</t>
  </si>
  <si>
    <t>กำหนดให้วัดมูลค่า</t>
  </si>
  <si>
    <t>เงินลงทุนเผื่อขายที่วัดมูลค่า</t>
  </si>
  <si>
    <t>ส่วนแบ่งขาดทุน</t>
  </si>
  <si>
    <t>สำรองทางการเงิน</t>
  </si>
  <si>
    <t>ส่วนของ</t>
  </si>
  <si>
    <t>กำไรขาดทุน</t>
  </si>
  <si>
    <t>ยุติธรรมผ่านกำไร</t>
  </si>
  <si>
    <t>ด้วยมูลค่ายุติธรรมผ่าน</t>
  </si>
  <si>
    <t>เบ็ดเสร็จอื่น</t>
  </si>
  <si>
    <t>จากสัญญาประกันภัย</t>
  </si>
  <si>
    <t>รวมส่วนของ</t>
  </si>
  <si>
    <t>ผู้มีส่วนได้เสียที่</t>
  </si>
  <si>
    <t>ทุนออกจำหน่าย</t>
  </si>
  <si>
    <t xml:space="preserve">ส่วนเกิน </t>
  </si>
  <si>
    <t>จัดสรรแล้ว</t>
  </si>
  <si>
    <t>ขาดทุนเบ็ดเสร็จอื่น</t>
  </si>
  <si>
    <t>กำไรขาดทุนเบ็ดเสร็จอื่น</t>
  </si>
  <si>
    <t>จากบริษัทร่วม</t>
  </si>
  <si>
    <t xml:space="preserve"> และสัญญาประกันภัยต่อ</t>
  </si>
  <si>
    <t>รวมองค์ประกอบอื่น</t>
  </si>
  <si>
    <t>ผู้ถือหุ้น</t>
  </si>
  <si>
    <t>ไม่มีอำนาจควบคุม</t>
  </si>
  <si>
    <t>และชำระแล้ว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</si>
  <si>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</si>
  <si>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</si>
  <si>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</si>
  <si>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</si>
  <si>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 xml:space="preserve"> - สุทธิจากภาษีเงินได้</t>
  </si>
  <si>
    <t>ของส่วนของผู้ถือหุ้น</t>
  </si>
  <si>
    <t>ของบริษัทฯ</t>
  </si>
  <si>
    <t>ของบริษัทย่อย</t>
  </si>
  <si>
    <t>ผลสะสมจากการนำมาตรฐานการรายงานทางการเงิน</t>
  </si>
  <si>
    <t xml:space="preserve">   ฉบับที่ 17 มาถือปฏิบัติ</t>
  </si>
  <si>
    <t>ยอดคงเหลือ ณ วันที่ 31 ธันวาคม 2567 - ตามที่รายงานไว้เดิม</t>
  </si>
  <si>
    <t>ยอดคงเหลือ ณ วันที่ 31 ธันวาคม 2567 - ปรับปรุงใหม่</t>
  </si>
  <si>
    <t xml:space="preserve">   ฉบับที่ 9 มาถือปฏิบัติ</t>
  </si>
  <si>
    <t>ยอดคงเหลือ ณ วันที่ 1 มกราคม 2568 - ปรับปรุงใหม่</t>
  </si>
  <si>
    <t>โอนกำไรจากการจำหน่ายเงินลงทุนในตราสารทุนไปกำไรสะสม</t>
  </si>
  <si>
    <t xml:space="preserve">กำไรสำหรับงวด </t>
  </si>
  <si>
    <t>ยอดคงเหลือ ณ วันที่ 31 มีนาคม 2568</t>
  </si>
  <si>
    <t>งบการเปลี่ยนแปลงส่วนของผู้ถือหุ้น (ต่อ)</t>
  </si>
  <si>
    <t xml:space="preserve"> (หน่วย: บาท)</t>
  </si>
  <si>
    <t>ส่วนต่ำกว่าทุนจากการวัดมูลค่า</t>
  </si>
  <si>
    <t>เงินลงทุนเผื่อขายที่</t>
  </si>
  <si>
    <t>วัดมูลค่ายุติธรรมผ่าน</t>
  </si>
  <si>
    <t>ส่วนเกิน</t>
  </si>
  <si>
    <t>จัดสรรแล้ว -</t>
  </si>
  <si>
    <t>ยอดคงเหลือ ณ วันที่ 1 มกราคม 2567</t>
  </si>
  <si>
    <t>ขาดทุนสำหรับงวด</t>
  </si>
  <si>
    <t>ยอดคงเหลือ ณ วันที่ 31 มีนาคม 2567</t>
  </si>
  <si>
    <t>กำไรสำหรับงวด</t>
  </si>
  <si>
    <t>งบกระแสเงินสด</t>
  </si>
  <si>
    <t>2568</t>
  </si>
  <si>
    <t>2567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</si>
  <si>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</si>
  <si>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</si>
  <si>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</si>
  <si>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เงินรับ (จ่าย) 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</si>
  <si>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</si>
  <si>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</si>
  <si>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</si>
  <si>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</si>
  <si>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</si>
  <si>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</si>
  <si>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ค่าใช้จ่ายภาษีเงินได้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</si>
  <si>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</si>
  <si>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</si>
  <si>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กระแสเงินสดจากกิจกรรมลงทุน</t>
  </si>
  <si>
    <t>ขายที่ดิน อาคารและอุปกรณ์</t>
  </si>
  <si>
    <t>ซื้อที่ดิน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</si>
  <si>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</si>
  <si>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</si>
  <si>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</si>
  <si>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</si>
  <si>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</si>
  <si>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</si>
  <si>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</si>
  <si>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</si>
  <si>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</si>
  <si>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 xml:space="preserve">บวก (หัก): ค่าเผื่อผลขาดทุนด้านเครดิตที่คาดว่าจะเกิดขึ้น (เพิ่มขึ้น) ลดลง </t>
  </si>
  <si>
    <t>เงินสดและรายการเทียบเท่าเงินสด ณ วันสิ้นงวด</t>
  </si>
  <si>
    <t>กำไร (ขาดทุน) เบ็ดเสร็จอื่นสำหรับงวด</t>
  </si>
  <si>
    <t xml:space="preserve">เงินสดสุทธิได้มา (ใช้ไป) จากกิจกรรมดำเนินงาน </t>
  </si>
  <si>
    <t>18</t>
  </si>
  <si>
    <t>ค่าใช้จ่ายทางการเงินจากสัญญาประกันภัยต่อที่ถือไว้</t>
  </si>
  <si>
    <t>ยอดคงเหลือ ณ วันที่ 31 ธันวาคม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</si>
</sst>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00_);\(#,##0.000\)"/>
    <numFmt numFmtId="167" formatCode="_-&quot;฿&quot;* #,##0_-;\-&quot;฿&quot;* #,##0_-;_-&quot;฿&quot;* &quot;-&quot;_-;_-@_-"/>
    <numFmt numFmtId="168" formatCode="_-* #,##0_-;\-* #,##0_-;_-* &quot;-&quot;_-;_-@_-"/>
    <numFmt numFmtId="169" formatCode="0."/>
    <numFmt numFmtId="170" formatCode="_(* #,##0.0_);_(* \(#,##0.0\);_(* &quot;-&quot;??_);_(@_)"/>
  </numFmts>
  <fonts count="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6"/>
      <name val="Angsana New"/>
      <family val="1"/>
      <charset val="22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pFont"/>
      <charset val="222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  <font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8">
    <xf numFmtId="0" fontId="0" fillId="0" borderId="0"/>
    <xf numFmtId="0" fontId="7" fillId="0" borderId="0"/>
    <xf numFmtId="0" fontId="8" fillId="0" borderId="0"/>
    <xf numFmtId="0" fontId="9" fillId="3" borderId="6">
      <alignment horizontal="center"/>
    </xf>
    <xf numFmtId="0" fontId="10" fillId="0" borderId="0"/>
    <xf numFmtId="0" fontId="9" fillId="0" borderId="0">
      <alignment horizontal="right"/>
    </xf>
    <xf numFmtId="0" fontId="11" fillId="0" borderId="0">
      <alignment horizontal="left"/>
    </xf>
    <xf numFmtId="0" fontId="12" fillId="0" borderId="7">
      <alignment horizontal="center"/>
    </xf>
    <xf numFmtId="39" fontId="12" fillId="0" borderId="6">
      <alignment horizontal="right"/>
    </xf>
    <xf numFmtId="0" fontId="13" fillId="0" borderId="0"/>
    <xf numFmtId="0" fontId="13" fillId="0" borderId="0"/>
    <xf numFmtId="0" fontId="13" fillId="0" borderId="0"/>
    <xf numFmtId="0" fontId="14" fillId="0" borderId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0" fontId="16" fillId="0" borderId="0"/>
    <xf numFmtId="0" fontId="20" fillId="0" borderId="0"/>
    <xf numFmtId="1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9" fontId="16" fillId="0" borderId="0" applyFont="0" applyFill="0" applyBorder="0" applyAlignment="0" applyProtection="0"/>
    <xf numFmtId="0" fontId="16" fillId="0" borderId="0"/>
    <xf numFmtId="0" fontId="8" fillId="0" borderId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/>
    <xf numFmtId="0" fontId="17" fillId="0" borderId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0" fontId="27" fillId="0" borderId="0"/>
    <xf numFmtId="43" fontId="19" fillId="0" borderId="0" applyFont="0" applyFill="0" applyBorder="0" applyAlignment="0" applyProtection="0"/>
    <xf numFmtId="0" fontId="19" fillId="0" borderId="0"/>
    <xf numFmtId="165" fontId="26" fillId="0" borderId="0" applyFont="0" applyFill="0" applyBorder="0" applyAlignment="0" applyProtection="0"/>
    <xf numFmtId="0" fontId="28" fillId="0" borderId="0"/>
    <xf numFmtId="0" fontId="17" fillId="0" borderId="0"/>
    <xf numFmtId="0" fontId="10" fillId="0" borderId="0"/>
    <xf numFmtId="43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168" fontId="21" fillId="0" borderId="9" applyFont="0" applyFill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9" fontId="21" fillId="0" borderId="9" applyFont="0" applyFill="0" applyBorder="0" applyAlignment="0" applyProtection="0"/>
    <xf numFmtId="167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7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0" fontId="24" fillId="0" borderId="0"/>
    <xf numFmtId="0" fontId="24" fillId="0" borderId="0"/>
    <xf numFmtId="0" fontId="10" fillId="0" borderId="0"/>
    <xf numFmtId="9" fontId="17" fillId="0" borderId="0" applyFont="0" applyFill="0" applyBorder="0" applyAlignment="0" applyProtection="0"/>
    <xf numFmtId="0" fontId="17" fillId="0" borderId="0"/>
    <xf numFmtId="0" fontId="32" fillId="0" borderId="0">
      <alignment vertical="center"/>
    </xf>
    <xf numFmtId="43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43" fontId="16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217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3" fillId="0" borderId="0" xfId="0" quotePrefix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37" fontId="4" fillId="0" borderId="0" xfId="1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0" fontId="4" fillId="0" borderId="5" xfId="0" applyFont="1" applyBorder="1" applyAlignment="1">
      <alignment vertical="top"/>
    </xf>
    <xf numFmtId="0" fontId="3" fillId="2" borderId="0" xfId="0" quotePrefix="1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41" fontId="4" fillId="0" borderId="0" xfId="0" applyNumberFormat="1" applyFont="1" applyAlignment="1">
      <alignment horizontal="right" vertical="center"/>
    </xf>
    <xf numFmtId="41" fontId="4" fillId="0" borderId="1" xfId="0" quotePrefix="1" applyNumberFormat="1" applyFont="1" applyBorder="1" applyAlignment="1">
      <alignment horizontal="center" vertical="center"/>
    </xf>
    <xf numFmtId="41" fontId="4" fillId="0" borderId="0" xfId="14" quotePrefix="1" applyNumberFormat="1" applyFont="1" applyFill="1" applyBorder="1" applyAlignment="1">
      <alignment horizontal="center" vertical="center"/>
    </xf>
    <xf numFmtId="164" fontId="4" fillId="0" borderId="0" xfId="14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14" applyNumberFormat="1" applyFont="1" applyFill="1" applyAlignment="1">
      <alignment horizontal="right" vertical="center"/>
    </xf>
    <xf numFmtId="41" fontId="4" fillId="0" borderId="2" xfId="0" applyNumberFormat="1" applyFont="1" applyBorder="1" applyAlignment="1">
      <alignment vertical="center"/>
    </xf>
    <xf numFmtId="41" fontId="4" fillId="0" borderId="0" xfId="16" applyNumberFormat="1" applyFont="1" applyFill="1" applyAlignment="1">
      <alignment horizontal="right" vertical="center"/>
    </xf>
    <xf numFmtId="41" fontId="4" fillId="0" borderId="1" xfId="14" applyNumberFormat="1" applyFont="1" applyFill="1" applyBorder="1" applyAlignment="1">
      <alignment horizontal="right" vertical="center"/>
    </xf>
    <xf numFmtId="41" fontId="4" fillId="0" borderId="4" xfId="0" applyNumberFormat="1" applyFont="1" applyBorder="1" applyAlignment="1">
      <alignment vertical="center"/>
    </xf>
    <xf numFmtId="38" fontId="3" fillId="0" borderId="0" xfId="17" applyNumberFormat="1" applyFont="1" applyAlignment="1">
      <alignment horizontal="left" vertical="center"/>
    </xf>
    <xf numFmtId="49" fontId="4" fillId="0" borderId="0" xfId="17" applyNumberFormat="1" applyFont="1" applyAlignment="1">
      <alignment vertical="center"/>
    </xf>
    <xf numFmtId="49" fontId="3" fillId="0" borderId="0" xfId="17" applyNumberFormat="1" applyFont="1" applyAlignment="1">
      <alignment horizontal="left" vertical="center"/>
    </xf>
    <xf numFmtId="49" fontId="4" fillId="0" borderId="0" xfId="17" applyNumberFormat="1" applyFont="1" applyAlignment="1">
      <alignment horizontal="center" vertical="center"/>
    </xf>
    <xf numFmtId="49" fontId="5" fillId="0" borderId="0" xfId="17" applyNumberFormat="1" applyFont="1" applyAlignment="1">
      <alignment horizontal="center" vertical="center"/>
    </xf>
    <xf numFmtId="41" fontId="5" fillId="0" borderId="0" xfId="17" applyNumberFormat="1" applyFont="1" applyAlignment="1">
      <alignment horizontal="center" vertical="center"/>
    </xf>
    <xf numFmtId="41" fontId="4" fillId="0" borderId="0" xfId="17" quotePrefix="1" applyNumberFormat="1" applyFont="1" applyAlignment="1">
      <alignment horizontal="center" vertical="center"/>
    </xf>
    <xf numFmtId="41" fontId="4" fillId="0" borderId="0" xfId="17" applyNumberFormat="1" applyFont="1" applyAlignment="1">
      <alignment vertical="center"/>
    </xf>
    <xf numFmtId="41" fontId="4" fillId="0" borderId="1" xfId="17" applyNumberFormat="1" applyFont="1" applyBorder="1" applyAlignment="1">
      <alignment vertical="center"/>
    </xf>
    <xf numFmtId="49" fontId="6" fillId="0" borderId="0" xfId="17" applyNumberFormat="1" applyFont="1" applyAlignment="1">
      <alignment horizontal="center" vertical="center"/>
    </xf>
    <xf numFmtId="38" fontId="4" fillId="0" borderId="0" xfId="17" applyNumberFormat="1" applyFont="1" applyAlignment="1">
      <alignment vertical="center"/>
    </xf>
    <xf numFmtId="41" fontId="4" fillId="0" borderId="2" xfId="17" applyNumberFormat="1" applyFont="1" applyBorder="1" applyAlignment="1">
      <alignment vertical="center"/>
    </xf>
    <xf numFmtId="41" fontId="4" fillId="0" borderId="0" xfId="17" applyNumberFormat="1" applyFont="1" applyAlignment="1">
      <alignment horizontal="center" vertical="center"/>
    </xf>
    <xf numFmtId="49" fontId="3" fillId="0" borderId="0" xfId="17" applyNumberFormat="1" applyFont="1" applyAlignment="1">
      <alignment vertical="center"/>
    </xf>
    <xf numFmtId="41" fontId="4" fillId="0" borderId="2" xfId="17" applyNumberFormat="1" applyFont="1" applyBorder="1" applyAlignment="1">
      <alignment horizontal="center" vertical="center"/>
    </xf>
    <xf numFmtId="41" fontId="4" fillId="0" borderId="4" xfId="17" applyNumberFormat="1" applyFont="1" applyBorder="1" applyAlignment="1">
      <alignment horizontal="center" vertical="center"/>
    </xf>
    <xf numFmtId="38" fontId="6" fillId="0" borderId="0" xfId="17" applyNumberFormat="1" applyFont="1" applyAlignment="1">
      <alignment horizontal="center" vertical="center"/>
    </xf>
    <xf numFmtId="38" fontId="4" fillId="0" borderId="0" xfId="17" quotePrefix="1" applyNumberFormat="1" applyFont="1" applyAlignment="1">
      <alignment horizontal="left" vertical="center"/>
    </xf>
    <xf numFmtId="39" fontId="4" fillId="0" borderId="4" xfId="17" applyNumberFormat="1" applyFont="1" applyBorder="1" applyAlignment="1">
      <alignment horizontal="right" vertical="center"/>
    </xf>
    <xf numFmtId="166" fontId="4" fillId="0" borderId="0" xfId="17" applyNumberFormat="1" applyFont="1" applyAlignment="1">
      <alignment horizontal="right" vertical="center"/>
    </xf>
    <xf numFmtId="49" fontId="4" fillId="0" borderId="0" xfId="17" applyNumberFormat="1" applyFont="1" applyAlignment="1">
      <alignment horizontal="right" vertical="center"/>
    </xf>
    <xf numFmtId="49" fontId="4" fillId="0" borderId="0" xfId="17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4" fillId="0" borderId="0" xfId="21" applyFont="1" applyAlignment="1">
      <alignment vertical="center"/>
    </xf>
    <xf numFmtId="0" fontId="4" fillId="0" borderId="0" xfId="21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0" fontId="3" fillId="0" borderId="0" xfId="21" applyFont="1" applyAlignment="1">
      <alignment horizontal="left" vertical="center"/>
    </xf>
    <xf numFmtId="43" fontId="4" fillId="0" borderId="0" xfId="22" applyFont="1" applyFill="1" applyAlignment="1">
      <alignment vertical="center"/>
    </xf>
    <xf numFmtId="49" fontId="3" fillId="0" borderId="0" xfId="21" applyNumberFormat="1" applyFont="1" applyAlignment="1">
      <alignment vertical="center"/>
    </xf>
    <xf numFmtId="0" fontId="3" fillId="0" borderId="0" xfId="21" applyFont="1" applyAlignment="1">
      <alignment vertical="center"/>
    </xf>
    <xf numFmtId="49" fontId="3" fillId="0" borderId="0" xfId="21" applyNumberFormat="1" applyFont="1" applyAlignment="1">
      <alignment horizontal="left" vertical="center"/>
    </xf>
    <xf numFmtId="0" fontId="4" fillId="0" borderId="0" xfId="21" applyFont="1" applyAlignment="1">
      <alignment horizontal="right" vertical="center"/>
    </xf>
    <xf numFmtId="0" fontId="4" fillId="0" borderId="0" xfId="21" applyFont="1" applyAlignment="1">
      <alignment horizontal="center" vertical="center"/>
    </xf>
    <xf numFmtId="0" fontId="4" fillId="0" borderId="1" xfId="21" applyFont="1" applyBorder="1" applyAlignment="1">
      <alignment horizontal="center" vertical="center"/>
    </xf>
    <xf numFmtId="41" fontId="4" fillId="0" borderId="0" xfId="21" applyNumberFormat="1" applyFont="1" applyAlignment="1">
      <alignment vertical="center"/>
    </xf>
    <xf numFmtId="41" fontId="4" fillId="0" borderId="3" xfId="21" applyNumberFormat="1" applyFont="1" applyBorder="1" applyAlignment="1">
      <alignment vertical="center"/>
    </xf>
    <xf numFmtId="0" fontId="17" fillId="0" borderId="0" xfId="21"/>
    <xf numFmtId="0" fontId="4" fillId="0" borderId="0" xfId="21" applyFont="1" applyAlignment="1">
      <alignment vertical="top"/>
    </xf>
    <xf numFmtId="41" fontId="4" fillId="0" borderId="1" xfId="21" applyNumberFormat="1" applyFont="1" applyBorder="1" applyAlignment="1">
      <alignment vertical="center"/>
    </xf>
    <xf numFmtId="164" fontId="4" fillId="0" borderId="0" xfId="22" applyNumberFormat="1" applyFont="1" applyFill="1" applyAlignment="1">
      <alignment vertical="center"/>
    </xf>
    <xf numFmtId="164" fontId="4" fillId="0" borderId="0" xfId="22" applyNumberFormat="1" applyFont="1" applyFill="1" applyBorder="1" applyAlignment="1">
      <alignment vertical="center"/>
    </xf>
    <xf numFmtId="1" fontId="4" fillId="0" borderId="0" xfId="28" quotePrefix="1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21" applyNumberFormat="1" applyFont="1" applyAlignment="1">
      <alignment horizontal="center" vertical="center"/>
    </xf>
    <xf numFmtId="38" fontId="3" fillId="0" borderId="0" xfId="27" applyNumberFormat="1" applyFont="1" applyAlignment="1">
      <alignment horizontal="left" vertical="center"/>
    </xf>
    <xf numFmtId="39" fontId="4" fillId="0" borderId="0" xfId="17" applyNumberFormat="1" applyFont="1" applyAlignment="1">
      <alignment horizontal="right" vertical="center"/>
    </xf>
    <xf numFmtId="41" fontId="4" fillId="0" borderId="0" xfId="14" applyNumberFormat="1" applyFont="1" applyFill="1" applyBorder="1" applyAlignment="1">
      <alignment horizontal="right" vertical="center"/>
    </xf>
    <xf numFmtId="38" fontId="4" fillId="0" borderId="0" xfId="21" applyNumberFormat="1" applyFont="1" applyAlignment="1">
      <alignment horizontal="left" vertical="center"/>
    </xf>
    <xf numFmtId="41" fontId="4" fillId="0" borderId="3" xfId="21" applyNumberFormat="1" applyFont="1" applyBorder="1" applyAlignment="1">
      <alignment horizontal="center" vertical="center"/>
    </xf>
    <xf numFmtId="49" fontId="4" fillId="0" borderId="0" xfId="21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1" fontId="4" fillId="0" borderId="0" xfId="77" applyNumberFormat="1" applyFont="1" applyFill="1" applyAlignment="1">
      <alignment horizontal="right" vertical="center"/>
    </xf>
    <xf numFmtId="38" fontId="4" fillId="0" borderId="0" xfId="78" applyNumberFormat="1" applyFont="1" applyAlignment="1">
      <alignment horizontal="left" vertical="center"/>
    </xf>
    <xf numFmtId="41" fontId="4" fillId="0" borderId="0" xfId="78" applyNumberFormat="1" applyFont="1" applyAlignment="1">
      <alignment horizontal="right" vertical="center"/>
    </xf>
    <xf numFmtId="41" fontId="4" fillId="0" borderId="1" xfId="77" applyNumberFormat="1" applyFont="1" applyFill="1" applyBorder="1" applyAlignment="1">
      <alignment horizontal="right" vertical="center"/>
    </xf>
    <xf numFmtId="41" fontId="4" fillId="0" borderId="0" xfId="37" applyNumberFormat="1" applyFont="1" applyAlignment="1">
      <alignment vertical="center"/>
    </xf>
    <xf numFmtId="41" fontId="4" fillId="0" borderId="1" xfId="21" applyNumberFormat="1" applyFont="1" applyBorder="1" applyAlignment="1">
      <alignment horizontal="center" vertical="center"/>
    </xf>
    <xf numFmtId="38" fontId="4" fillId="0" borderId="0" xfId="17" applyNumberFormat="1" applyFont="1" applyAlignment="1">
      <alignment horizontal="left" vertical="center"/>
    </xf>
    <xf numFmtId="38" fontId="3" fillId="0" borderId="0" xfId="21" applyNumberFormat="1" applyFont="1" applyAlignment="1">
      <alignment horizontal="left" vertical="center"/>
    </xf>
    <xf numFmtId="38" fontId="3" fillId="0" borderId="0" xfId="17" quotePrefix="1" applyNumberFormat="1" applyFont="1" applyAlignment="1">
      <alignment horizontal="left" vertical="center"/>
    </xf>
    <xf numFmtId="41" fontId="4" fillId="0" borderId="0" xfId="35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0" xfId="78" applyNumberFormat="1" applyFont="1" applyAlignment="1">
      <alignment vertical="top"/>
    </xf>
    <xf numFmtId="41" fontId="15" fillId="0" borderId="0" xfId="0" applyNumberFormat="1" applyFont="1" applyAlignment="1">
      <alignment vertical="top"/>
    </xf>
    <xf numFmtId="41" fontId="6" fillId="0" borderId="0" xfId="17" applyNumberFormat="1" applyFont="1" applyAlignment="1">
      <alignment horizontal="center" vertical="center"/>
    </xf>
    <xf numFmtId="41" fontId="4" fillId="0" borderId="0" xfId="17" applyNumberFormat="1" applyFont="1" applyAlignment="1">
      <alignment horizontal="right" vertical="center"/>
    </xf>
    <xf numFmtId="41" fontId="4" fillId="0" borderId="0" xfId="16" applyNumberFormat="1" applyFont="1" applyAlignment="1">
      <alignment horizontal="right" vertical="top"/>
    </xf>
    <xf numFmtId="41" fontId="4" fillId="0" borderId="0" xfId="29" applyNumberFormat="1" applyFont="1" applyFill="1" applyAlignment="1">
      <alignment horizontal="right" vertical="center"/>
    </xf>
    <xf numFmtId="41" fontId="4" fillId="0" borderId="3" xfId="29" applyNumberFormat="1" applyFont="1" applyFill="1" applyBorder="1" applyAlignment="1">
      <alignment horizontal="right" vertical="center"/>
    </xf>
    <xf numFmtId="41" fontId="4" fillId="0" borderId="0" xfId="29" applyNumberFormat="1" applyFont="1" applyFill="1" applyBorder="1" applyAlignment="1">
      <alignment horizontal="right" vertical="center"/>
    </xf>
    <xf numFmtId="41" fontId="4" fillId="0" borderId="0" xfId="77" applyNumberFormat="1" applyFont="1" applyFill="1" applyBorder="1" applyAlignment="1">
      <alignment horizontal="right" vertical="center"/>
    </xf>
    <xf numFmtId="164" fontId="4" fillId="0" borderId="0" xfId="29" quotePrefix="1" applyNumberFormat="1" applyFont="1" applyFill="1" applyAlignment="1">
      <alignment horizontal="center" vertical="center"/>
    </xf>
    <xf numFmtId="41" fontId="33" fillId="0" borderId="0" xfId="32" applyNumberFormat="1" applyFont="1"/>
    <xf numFmtId="38" fontId="22" fillId="0" borderId="0" xfId="17" applyNumberFormat="1" applyFont="1" applyAlignment="1">
      <alignment horizontal="left" vertical="center"/>
    </xf>
    <xf numFmtId="41" fontId="4" fillId="0" borderId="0" xfId="19" applyFont="1" applyFill="1" applyBorder="1" applyAlignment="1">
      <alignment horizontal="center" vertical="center"/>
    </xf>
    <xf numFmtId="38" fontId="34" fillId="0" borderId="0" xfId="17" applyNumberFormat="1" applyFont="1" applyAlignment="1">
      <alignment horizontal="left" vertical="center"/>
    </xf>
    <xf numFmtId="49" fontId="4" fillId="0" borderId="0" xfId="21" applyNumberFormat="1" applyFont="1" applyAlignment="1">
      <alignment horizontal="center" vertical="center"/>
    </xf>
    <xf numFmtId="0" fontId="4" fillId="0" borderId="1" xfId="21" quotePrefix="1" applyFont="1" applyBorder="1" applyAlignment="1">
      <alignment horizontal="center" vertical="center"/>
    </xf>
    <xf numFmtId="0" fontId="4" fillId="0" borderId="0" xfId="21" quotePrefix="1" applyFont="1" applyAlignment="1">
      <alignment horizontal="center" vertical="center"/>
    </xf>
    <xf numFmtId="0" fontId="3" fillId="0" borderId="0" xfId="78" applyFont="1" applyAlignment="1">
      <alignment vertical="top"/>
    </xf>
    <xf numFmtId="41" fontId="4" fillId="0" borderId="0" xfId="78" applyNumberFormat="1" applyFont="1" applyAlignment="1">
      <alignment horizontal="center" vertical="center"/>
    </xf>
    <xf numFmtId="41" fontId="4" fillId="0" borderId="1" xfId="78" applyNumberFormat="1" applyFont="1" applyBorder="1" applyAlignment="1">
      <alignment horizontal="center" vertical="center"/>
    </xf>
    <xf numFmtId="164" fontId="4" fillId="0" borderId="3" xfId="14" applyNumberFormat="1" applyFont="1" applyBorder="1" applyAlignment="1">
      <alignment vertical="center"/>
    </xf>
    <xf numFmtId="164" fontId="4" fillId="0" borderId="0" xfId="14" applyNumberFormat="1" applyFont="1" applyAlignment="1">
      <alignment vertical="center"/>
    </xf>
    <xf numFmtId="164" fontId="4" fillId="0" borderId="0" xfId="14" applyNumberFormat="1" applyFont="1" applyBorder="1" applyAlignment="1">
      <alignment vertical="center"/>
    </xf>
    <xf numFmtId="49" fontId="4" fillId="0" borderId="0" xfId="0" applyNumberFormat="1" applyFont="1" applyAlignment="1">
      <alignment horizontal="center"/>
    </xf>
    <xf numFmtId="49" fontId="35" fillId="0" borderId="0" xfId="17" applyNumberFormat="1" applyFont="1" applyAlignment="1">
      <alignment horizontal="center" vertical="center"/>
    </xf>
    <xf numFmtId="43" fontId="4" fillId="0" borderId="0" xfId="14" applyFont="1" applyAlignment="1">
      <alignment vertical="center"/>
    </xf>
    <xf numFmtId="37" fontId="4" fillId="0" borderId="4" xfId="17" applyNumberFormat="1" applyFont="1" applyBorder="1" applyAlignment="1">
      <alignment horizontal="right" vertical="center"/>
    </xf>
    <xf numFmtId="41" fontId="36" fillId="0" borderId="0" xfId="32" applyNumberFormat="1" applyFont="1"/>
    <xf numFmtId="49" fontId="4" fillId="0" borderId="0" xfId="37" applyNumberFormat="1" applyFont="1" applyAlignment="1">
      <alignment horizontal="right" vertical="center"/>
    </xf>
    <xf numFmtId="49" fontId="4" fillId="0" borderId="0" xfId="37" applyNumberFormat="1" applyFont="1" applyAlignment="1">
      <alignment horizontal="center" vertical="center"/>
    </xf>
    <xf numFmtId="43" fontId="4" fillId="0" borderId="0" xfId="14" applyFont="1" applyFill="1" applyAlignment="1">
      <alignment vertical="center"/>
    </xf>
    <xf numFmtId="49" fontId="4" fillId="0" borderId="0" xfId="37" applyNumberFormat="1" applyFont="1" applyAlignment="1">
      <alignment vertical="center"/>
    </xf>
    <xf numFmtId="49" fontId="3" fillId="0" borderId="0" xfId="37" applyNumberFormat="1" applyFont="1" applyAlignment="1">
      <alignment vertical="center"/>
    </xf>
    <xf numFmtId="49" fontId="5" fillId="0" borderId="0" xfId="37" applyNumberFormat="1" applyFont="1" applyAlignment="1">
      <alignment horizontal="center" vertical="center"/>
    </xf>
    <xf numFmtId="0" fontId="4" fillId="0" borderId="0" xfId="37" applyFont="1" applyAlignment="1">
      <alignment vertical="center"/>
    </xf>
    <xf numFmtId="49" fontId="4" fillId="0" borderId="0" xfId="37" quotePrefix="1" applyNumberFormat="1" applyFont="1" applyAlignment="1">
      <alignment horizontal="center" vertical="center"/>
    </xf>
    <xf numFmtId="0" fontId="22" fillId="0" borderId="0" xfId="37" applyFont="1" applyAlignment="1">
      <alignment vertical="center"/>
    </xf>
    <xf numFmtId="0" fontId="4" fillId="0" borderId="0" xfId="37" applyFont="1" applyAlignment="1">
      <alignment horizontal="left" vertical="center" wrapText="1"/>
    </xf>
    <xf numFmtId="0" fontId="3" fillId="0" borderId="0" xfId="37" applyFont="1" applyAlignment="1">
      <alignment horizontal="left" vertical="center"/>
    </xf>
    <xf numFmtId="0" fontId="4" fillId="0" borderId="0" xfId="37" applyFont="1" applyAlignment="1">
      <alignment horizontal="center" vertical="center"/>
    </xf>
    <xf numFmtId="41" fontId="4" fillId="0" borderId="2" xfId="37" applyNumberFormat="1" applyFont="1" applyBorder="1" applyAlignment="1">
      <alignment horizontal="right" vertical="center"/>
    </xf>
    <xf numFmtId="0" fontId="17" fillId="0" borderId="0" xfId="37"/>
    <xf numFmtId="0" fontId="3" fillId="0" borderId="0" xfId="37" applyFont="1" applyAlignment="1">
      <alignment vertical="center"/>
    </xf>
    <xf numFmtId="0" fontId="6" fillId="0" borderId="0" xfId="37" applyFont="1" applyAlignment="1">
      <alignment horizontal="center" vertical="center"/>
    </xf>
    <xf numFmtId="41" fontId="4" fillId="0" borderId="3" xfId="37" applyNumberFormat="1" applyFont="1" applyBorder="1" applyAlignment="1">
      <alignment vertical="center"/>
    </xf>
    <xf numFmtId="37" fontId="15" fillId="0" borderId="0" xfId="37" applyNumberFormat="1" applyFont="1" applyAlignment="1">
      <alignment vertical="center"/>
    </xf>
    <xf numFmtId="37" fontId="15" fillId="0" borderId="0" xfId="37" applyNumberFormat="1" applyFont="1" applyAlignment="1">
      <alignment horizontal="center" vertical="center"/>
    </xf>
    <xf numFmtId="41" fontId="15" fillId="0" borderId="0" xfId="37" applyNumberFormat="1" applyFont="1" applyAlignment="1">
      <alignment vertical="center"/>
    </xf>
    <xf numFmtId="43" fontId="15" fillId="0" borderId="0" xfId="14" applyFont="1" applyFill="1" applyAlignment="1">
      <alignment vertical="center"/>
    </xf>
    <xf numFmtId="49" fontId="15" fillId="0" borderId="0" xfId="37" applyNumberFormat="1" applyFont="1" applyAlignment="1">
      <alignment vertical="center"/>
    </xf>
    <xf numFmtId="49" fontId="4" fillId="0" borderId="0" xfId="37" applyNumberFormat="1" applyFont="1" applyAlignment="1">
      <alignment horizontal="left" vertical="center"/>
    </xf>
    <xf numFmtId="49" fontId="3" fillId="0" borderId="0" xfId="37" applyNumberFormat="1" applyFont="1" applyAlignment="1">
      <alignment horizontal="left" vertical="center"/>
    </xf>
    <xf numFmtId="41" fontId="4" fillId="0" borderId="0" xfId="37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4" fillId="0" borderId="0" xfId="21" applyNumberFormat="1" applyFont="1" applyAlignment="1">
      <alignment vertical="center"/>
    </xf>
    <xf numFmtId="49" fontId="4" fillId="0" borderId="8" xfId="21" applyNumberFormat="1" applyFont="1" applyBorder="1" applyAlignment="1">
      <alignment vertical="center"/>
    </xf>
    <xf numFmtId="49" fontId="3" fillId="0" borderId="0" xfId="21" applyNumberFormat="1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0" fontId="4" fillId="0" borderId="1" xfId="21" applyFont="1" applyBorder="1" applyAlignment="1">
      <alignment horizontal="left" vertical="center"/>
    </xf>
    <xf numFmtId="0" fontId="4" fillId="0" borderId="1" xfId="20" applyFont="1" applyBorder="1" applyAlignment="1">
      <alignment horizontal="center" vertical="center"/>
    </xf>
    <xf numFmtId="41" fontId="4" fillId="0" borderId="0" xfId="24" applyNumberFormat="1" applyFont="1"/>
    <xf numFmtId="0" fontId="3" fillId="0" borderId="0" xfId="78" applyFont="1" applyAlignment="1">
      <alignment horizontal="left" vertical="center"/>
    </xf>
    <xf numFmtId="41" fontId="4" fillId="0" borderId="8" xfId="24" applyNumberFormat="1" applyFont="1" applyBorder="1"/>
    <xf numFmtId="164" fontId="4" fillId="0" borderId="0" xfId="107" applyNumberFormat="1" applyFont="1" applyFill="1"/>
    <xf numFmtId="170" fontId="4" fillId="0" borderId="0" xfId="107" applyNumberFormat="1" applyFont="1" applyFill="1" applyBorder="1" applyAlignment="1">
      <alignment vertical="center"/>
    </xf>
    <xf numFmtId="164" fontId="4" fillId="0" borderId="0" xfId="107" applyNumberFormat="1" applyFont="1" applyFill="1" applyAlignment="1">
      <alignment vertical="center"/>
    </xf>
    <xf numFmtId="170" fontId="4" fillId="0" borderId="0" xfId="107" applyNumberFormat="1" applyFont="1" applyFill="1" applyAlignment="1">
      <alignment vertical="center"/>
    </xf>
    <xf numFmtId="0" fontId="15" fillId="0" borderId="0" xfId="21" applyFont="1" applyAlignment="1">
      <alignment vertical="center"/>
    </xf>
    <xf numFmtId="170" fontId="4" fillId="0" borderId="0" xfId="107" applyNumberFormat="1" applyFont="1" applyFill="1"/>
    <xf numFmtId="164" fontId="4" fillId="0" borderId="8" xfId="107" applyNumberFormat="1" applyFont="1" applyFill="1" applyBorder="1"/>
    <xf numFmtId="170" fontId="4" fillId="0" borderId="0" xfId="107" applyNumberFormat="1" applyFont="1" applyFill="1" applyBorder="1"/>
    <xf numFmtId="170" fontId="4" fillId="0" borderId="1" xfId="107" applyNumberFormat="1" applyFont="1" applyFill="1" applyBorder="1" applyAlignment="1">
      <alignment vertical="center"/>
    </xf>
    <xf numFmtId="164" fontId="4" fillId="0" borderId="1" xfId="107" applyNumberFormat="1" applyFont="1" applyFill="1" applyBorder="1" applyAlignment="1">
      <alignment vertical="center"/>
    </xf>
    <xf numFmtId="164" fontId="4" fillId="0" borderId="3" xfId="107" applyNumberFormat="1" applyFont="1" applyFill="1" applyBorder="1" applyAlignment="1">
      <alignment vertical="center"/>
    </xf>
    <xf numFmtId="43" fontId="4" fillId="0" borderId="0" xfId="107" applyFont="1" applyFill="1" applyAlignment="1">
      <alignment vertical="center"/>
    </xf>
    <xf numFmtId="10" fontId="4" fillId="0" borderId="0" xfId="94" applyNumberFormat="1" applyFont="1" applyFill="1" applyAlignment="1">
      <alignment vertical="center"/>
    </xf>
    <xf numFmtId="43" fontId="4" fillId="0" borderId="0" xfId="21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107" applyNumberFormat="1" applyFont="1" applyFill="1" applyBorder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0" xfId="14" applyNumberFormat="1" applyFont="1" applyFill="1" applyAlignment="1">
      <alignment vertical="center"/>
    </xf>
    <xf numFmtId="164" fontId="4" fillId="0" borderId="0" xfId="21" applyNumberFormat="1" applyFont="1" applyAlignment="1">
      <alignment vertical="center"/>
    </xf>
    <xf numFmtId="164" fontId="4" fillId="0" borderId="1" xfId="107" applyNumberFormat="1" applyFont="1" applyFill="1" applyBorder="1"/>
    <xf numFmtId="41" fontId="4" fillId="0" borderId="1" xfId="24" applyNumberFormat="1" applyFont="1" applyBorder="1"/>
    <xf numFmtId="49" fontId="5" fillId="0" borderId="0" xfId="0" applyNumberFormat="1" applyFont="1" applyAlignment="1">
      <alignment horizontal="center"/>
    </xf>
    <xf numFmtId="41" fontId="6" fillId="0" borderId="0" xfId="37" applyNumberFormat="1" applyFont="1" applyAlignment="1">
      <alignment horizontal="center" vertical="center"/>
    </xf>
    <xf numFmtId="41" fontId="4" fillId="0" borderId="0" xfId="37" quotePrefix="1" applyNumberFormat="1" applyFont="1" applyAlignment="1">
      <alignment horizontal="center" vertical="center"/>
    </xf>
    <xf numFmtId="0" fontId="15" fillId="0" borderId="0" xfId="0" applyFont="1" applyAlignment="1">
      <alignment vertical="top"/>
    </xf>
    <xf numFmtId="164" fontId="15" fillId="0" borderId="0" xfId="0" applyNumberFormat="1" applyFont="1" applyAlignment="1">
      <alignment vertical="top"/>
    </xf>
    <xf numFmtId="0" fontId="15" fillId="0" borderId="0" xfId="0" quotePrefix="1" applyFont="1" applyAlignment="1">
      <alignment horizontal="center" vertical="top"/>
    </xf>
    <xf numFmtId="41" fontId="15" fillId="0" borderId="0" xfId="78" applyNumberFormat="1" applyFont="1" applyAlignment="1">
      <alignment horizontal="right" vertical="top"/>
    </xf>
    <xf numFmtId="0" fontId="37" fillId="0" borderId="0" xfId="21" applyFont="1" applyAlignment="1">
      <alignment horizontal="left" vertical="center"/>
    </xf>
    <xf numFmtId="0" fontId="15" fillId="0" borderId="0" xfId="21" applyFont="1" applyAlignment="1">
      <alignment horizontal="left" vertical="center"/>
    </xf>
    <xf numFmtId="43" fontId="15" fillId="0" borderId="0" xfId="107" applyFont="1" applyFill="1" applyAlignment="1">
      <alignment vertical="center"/>
    </xf>
    <xf numFmtId="43" fontId="15" fillId="0" borderId="0" xfId="107" applyFont="1" applyFill="1" applyBorder="1" applyAlignment="1">
      <alignment vertical="center"/>
    </xf>
    <xf numFmtId="41" fontId="15" fillId="0" borderId="0" xfId="21" applyNumberFormat="1" applyFont="1" applyAlignment="1">
      <alignment vertical="center"/>
    </xf>
    <xf numFmtId="41" fontId="15" fillId="0" borderId="0" xfId="22" applyNumberFormat="1" applyFont="1" applyFill="1" applyAlignment="1">
      <alignment vertical="center"/>
    </xf>
    <xf numFmtId="165" fontId="4" fillId="0" borderId="1" xfId="15" applyNumberFormat="1" applyFont="1" applyFill="1" applyBorder="1" applyAlignment="1">
      <alignment horizontal="center" vertical="center"/>
    </xf>
    <xf numFmtId="49" fontId="3" fillId="0" borderId="0" xfId="17" applyNumberFormat="1" applyFont="1" applyAlignment="1">
      <alignment horizontal="left" vertical="center"/>
    </xf>
    <xf numFmtId="41" fontId="4" fillId="0" borderId="1" xfId="19" applyFont="1" applyFill="1" applyBorder="1" applyAlignment="1">
      <alignment horizontal="center" vertical="center"/>
    </xf>
    <xf numFmtId="41" fontId="4" fillId="0" borderId="0" xfId="17" quotePrefix="1" applyNumberFormat="1" applyFont="1" applyAlignment="1">
      <alignment horizontal="right" vertical="center"/>
    </xf>
    <xf numFmtId="0" fontId="4" fillId="0" borderId="2" xfId="21" applyFont="1" applyBorder="1" applyAlignment="1">
      <alignment horizontal="center" vertical="center"/>
    </xf>
    <xf numFmtId="0" fontId="4" fillId="0" borderId="1" xfId="21" applyFont="1" applyBorder="1" applyAlignment="1">
      <alignment horizontal="center" vertical="center"/>
    </xf>
    <xf numFmtId="49" fontId="4" fillId="0" borderId="2" xfId="21" applyNumberFormat="1" applyFont="1" applyBorder="1" applyAlignment="1">
      <alignment horizontal="center" vertical="center"/>
    </xf>
    <xf numFmtId="49" fontId="3" fillId="0" borderId="0" xfId="21" applyNumberFormat="1" applyFont="1" applyAlignment="1">
      <alignment horizontal="left" vertical="center"/>
    </xf>
    <xf numFmtId="37" fontId="4" fillId="0" borderId="1" xfId="78" applyNumberFormat="1" applyFont="1" applyBorder="1" applyAlignment="1">
      <alignment horizontal="center"/>
    </xf>
    <xf numFmtId="49" fontId="4" fillId="0" borderId="1" xfId="21" applyNumberFormat="1" applyFont="1" applyBorder="1" applyAlignment="1">
      <alignment horizontal="center" vertical="center"/>
    </xf>
    <xf numFmtId="49" fontId="3" fillId="0" borderId="0" xfId="28" applyNumberFormat="1" applyFont="1" applyFill="1" applyBorder="1" applyAlignment="1">
      <alignment horizontal="left" vertical="center"/>
    </xf>
    <xf numFmtId="49" fontId="3" fillId="0" borderId="0" xfId="37" applyNumberFormat="1" applyFont="1" applyAlignment="1">
      <alignment horizontal="left" vertical="center"/>
    </xf>
    <xf numFmtId="41" fontId="4" fillId="0" borderId="0" xfId="37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</cellXfs>
  <cellStyles count="108">
    <cellStyle name="Comma" xfId="14" builtinId="3"/>
    <cellStyle name="Comma 10" xfId="107" xr:uid="{47B4754F-6DB3-435E-82FC-610E8FECBEB5}"/>
    <cellStyle name="Comma 11" xfId="77" xr:uid="{BFA98295-41E3-4278-A20F-FA852026F1B0}"/>
    <cellStyle name="Comma 2" xfId="13" xr:uid="{7F4C2A4B-5A1F-40E0-AC84-F53C09638527}"/>
    <cellStyle name="Comma 2 2" xfId="29" xr:uid="{6752F352-2558-4013-8632-B81A1A2FFE32}"/>
    <cellStyle name="Comma 2 2 2" xfId="54" xr:uid="{1A7750B1-930A-4B2B-9FBD-CE11BA0106EB}"/>
    <cellStyle name="Comma 2 2 3" xfId="60" xr:uid="{62B0ACD1-A941-4B31-B1F7-100CF100A9CB}"/>
    <cellStyle name="Comma 2 2 4" xfId="90" xr:uid="{DE509B21-95F2-4712-9DF2-1C54DD35B30F}"/>
    <cellStyle name="Comma 2 2 5" xfId="102" xr:uid="{CBE84CB5-80A8-4180-A5A8-9D3F9FF34E9C}"/>
    <cellStyle name="Comma 2 3" xfId="41" xr:uid="{D9679493-6D23-4A5C-A449-08CA40995FF0}"/>
    <cellStyle name="Comma 2 4" xfId="92" xr:uid="{81BB971A-1C48-4EE1-B206-4A57723C5194}"/>
    <cellStyle name="Comma 2 5" xfId="36" xr:uid="{AC186A57-12EB-479F-AD24-0406442FBB27}"/>
    <cellStyle name="Comma 3" xfId="22" xr:uid="{B2FC3A49-9248-4729-BFF4-9F4B1D271C4A}"/>
    <cellStyle name="Comma 3 2" xfId="62" xr:uid="{A0034648-F45B-45F7-B4FB-4278B4402D82}"/>
    <cellStyle name="Comma 3 3" xfId="93" xr:uid="{2669E6FE-29BC-4DFE-A12E-4F7FE165E698}"/>
    <cellStyle name="Comma 3 7" xfId="65" xr:uid="{E17F0BA8-F08B-4F7A-B801-59465B5542F3}"/>
    <cellStyle name="Comma 35" xfId="49" xr:uid="{1209D346-1A04-47DD-8AB5-226DA059D33F}"/>
    <cellStyle name="Comma 38" xfId="64" xr:uid="{AFBA7090-0C4E-4939-B215-97E7B523AE82}"/>
    <cellStyle name="Comma 39" xfId="58" xr:uid="{35DDACBB-B829-4234-8CC9-82F65538A677}"/>
    <cellStyle name="Comma 4" xfId="42" xr:uid="{5025A326-B53E-40F5-8203-A56C6806C34E}"/>
    <cellStyle name="Comma 4 2" xfId="52" xr:uid="{44E3B6FB-256F-43A4-8704-D997D0387644}"/>
    <cellStyle name="Comma 4 3" xfId="98" xr:uid="{E70C7E3E-011D-4165-AE35-15ACD9F0FC4A}"/>
    <cellStyle name="Comma 40" xfId="82" xr:uid="{518209F4-9653-4DC4-8E3A-BD3184FA7D3E}"/>
    <cellStyle name="Comma 5" xfId="80" xr:uid="{42241642-20B0-4AB7-8C08-A5B1452C7CCD}"/>
    <cellStyle name="Comma 6" xfId="71" xr:uid="{6DD2BA5E-140C-4F03-9958-019B979B1F68}"/>
    <cellStyle name="Comma 7" xfId="74" xr:uid="{400BD9A2-CC53-4EDF-9DB0-DE395C621028}"/>
    <cellStyle name="Comma 8" xfId="81" xr:uid="{BE72BDF7-DE7F-4868-8525-C4C47157FFBE}"/>
    <cellStyle name="Comma 9" xfId="33" xr:uid="{C9D125E8-B642-4C17-A193-74C94683F04F}"/>
    <cellStyle name="datailColumnTableStyle" xfId="7" xr:uid="{45FC19B6-3408-433F-AFA7-B88A64F36263}"/>
    <cellStyle name="E&amp;Y House" xfId="59" xr:uid="{2652025D-0F72-4634-8297-A0B0B8A132C1}"/>
    <cellStyle name="headerDetailNameStyle" xfId="5" xr:uid="{712F3B87-CCD1-41D5-955B-5ABFE49D9841}"/>
    <cellStyle name="headerDetailValueStyle" xfId="6" xr:uid="{7C7EE8DD-D4C7-4395-A574-0B4D6BF74C57}"/>
    <cellStyle name="headerTableStyle" xfId="3" xr:uid="{E2B02C09-5AA3-470E-9D70-C9414B0B8F7A}"/>
    <cellStyle name="Hyperlink 2" xfId="67" xr:uid="{FB9622B1-F4A6-46AE-8711-5EE41CC28B69}"/>
    <cellStyle name="Index Number" xfId="28" xr:uid="{A4A72D0A-7040-499B-85BD-3A46B8C4C029}"/>
    <cellStyle name="Normal" xfId="0" builtinId="0"/>
    <cellStyle name="Normal 10" xfId="11" xr:uid="{220D9014-76BF-4CB5-A741-F65AE019A391}"/>
    <cellStyle name="Normal 10 2" xfId="21" xr:uid="{E42A75D7-C4BA-40CD-8DFD-BA081A54DF02}"/>
    <cellStyle name="Normal 10 4" xfId="88" xr:uid="{C9D7F601-78B6-443A-B9D7-2680371E9354}"/>
    <cellStyle name="Normal 11" xfId="32" xr:uid="{B5269CBC-D56C-4E6A-AB5F-FAF610BF4BB9}"/>
    <cellStyle name="Normal 12" xfId="106" xr:uid="{40DD9E80-3620-401F-B400-7DC7DB3B5C1F}"/>
    <cellStyle name="Normal 18" xfId="47" xr:uid="{3BA871D6-B5BA-48EC-8589-6387CE827115}"/>
    <cellStyle name="Normal 2" xfId="2" xr:uid="{00000000-0005-0000-0000-000001000000}"/>
    <cellStyle name="Normal 2 2" xfId="4" xr:uid="{9DD669CA-8B8E-40D5-B795-073188DBEC77}"/>
    <cellStyle name="Normal 2 2 2" xfId="56" xr:uid="{8756F7F1-C59A-481F-8940-286814DD3404}"/>
    <cellStyle name="Normal 2 2 3" xfId="69" xr:uid="{9001FAF2-47A9-4DA1-AE9B-C499C8C71990}"/>
    <cellStyle name="Normal 2 2 4" xfId="55" xr:uid="{B647B478-3501-4228-82EA-105719C1E30A}"/>
    <cellStyle name="Normal 2 2 5" xfId="95" xr:uid="{CA763C4F-CDE7-45BF-8F15-ACEEA61A3394}"/>
    <cellStyle name="Normal 2 3" xfId="25" xr:uid="{38D31D2B-A319-4911-9AE6-558996651CBA}"/>
    <cellStyle name="Normal 2 3 2" xfId="78" xr:uid="{FCE26B28-8E15-4DA8-B002-C97189D087BC}"/>
    <cellStyle name="Normal 2 3 3" xfId="61" xr:uid="{0E089564-2F34-4939-83FC-2EB6B273BA1B}"/>
    <cellStyle name="Normal 2 3 4" xfId="101" xr:uid="{EC6EDEE8-DFF6-420F-9B8D-3885C5E0B2BE}"/>
    <cellStyle name="Normal 2 4" xfId="30" xr:uid="{39985112-6B74-4690-BFA2-4C9FCA60AB89}"/>
    <cellStyle name="Normal 2 4 2" xfId="83" xr:uid="{0CEA9B7D-27DE-4CCA-BF2F-70649FE4C327}"/>
    <cellStyle name="Normal 2 4 3" xfId="103" xr:uid="{6EF0F403-4380-4753-B179-9EA7186381C8}"/>
    <cellStyle name="Normal 2 5" xfId="40" xr:uid="{29A0CC8E-C73E-478D-AB03-9AE9AD4A7581}"/>
    <cellStyle name="Normal 2 6" xfId="51" xr:uid="{AE15C086-AE22-425F-A246-9CF570CC1DFB}"/>
    <cellStyle name="Normal 2 7" xfId="89" xr:uid="{346DABA0-9C49-4664-98A1-B5F127B0FB18}"/>
    <cellStyle name="Normal 2 8" xfId="35" xr:uid="{96A2E2F4-75B7-4C00-A6F7-885DDC0DB731}"/>
    <cellStyle name="Normal 23" xfId="85" xr:uid="{C542454E-1966-4C8D-9C97-5D1763989F48}"/>
    <cellStyle name="Normal 23 2" xfId="105" xr:uid="{FB502999-FB1F-4DA7-9FB9-6CD8B1FA3175}"/>
    <cellStyle name="Normal 3" xfId="12" xr:uid="{7530F1D3-3422-4863-8D78-DA101C7B82F5}"/>
    <cellStyle name="Normal 3 10" xfId="68" xr:uid="{39B1D8B1-B3BF-48F0-9810-55B6631BCB0D}"/>
    <cellStyle name="Normal 3 2" xfId="20" xr:uid="{90C3F078-CDBA-4F55-B2E3-8581688513BB}"/>
    <cellStyle name="Normal 3 2 2" xfId="46" xr:uid="{A2173ABC-6B73-4BF0-B727-BDFE619ECD7A}"/>
    <cellStyle name="Normal 3 2 3" xfId="66" xr:uid="{DC4828AF-7D59-4EBF-92DA-3289C26E193D}"/>
    <cellStyle name="Normal 4" xfId="17" xr:uid="{6E99141C-8640-4051-992A-AA581A7FDEA8}"/>
    <cellStyle name="Normal 4 2" xfId="24" xr:uid="{F3822F86-17A2-4BAC-9559-0BD29BCFCE11}"/>
    <cellStyle name="Normal 4 3" xfId="84" xr:uid="{B3F91323-8D87-4A9E-8DD0-3C19E2CEAC58}"/>
    <cellStyle name="Normal 4 4" xfId="99" xr:uid="{AE56EB26-072D-43E4-A406-EC129B917FD0}"/>
    <cellStyle name="Normal 46" xfId="48" xr:uid="{F65A51EF-09BF-4496-A1D1-A132D0A6FD2E}"/>
    <cellStyle name="Normal 5" xfId="23" xr:uid="{91D4805B-75C9-410C-9B87-C06DDDD87F40}"/>
    <cellStyle name="Normal 5 2" xfId="26" xr:uid="{2267EAE3-8E99-4122-966E-0BC4E709C9F3}"/>
    <cellStyle name="Normal 5 3" xfId="79" xr:uid="{0D971A45-62E8-405F-B74F-E24D562E27E8}"/>
    <cellStyle name="Normal 5 4" xfId="100" xr:uid="{C3E4D4D7-E65B-4AE1-AC08-4806F56DED5E}"/>
    <cellStyle name="Normal 51" xfId="63" xr:uid="{9E89F11D-692D-4D5A-8CB0-9DBCD10DB8CE}"/>
    <cellStyle name="Normal 58" xfId="57" xr:uid="{E43D182C-7388-4CC2-BD20-89283244E3BB}"/>
    <cellStyle name="Normal 6" xfId="27" xr:uid="{2AE26256-2721-40B2-9AB2-7FE5C1E35257}"/>
    <cellStyle name="Normal 6 2" xfId="37" xr:uid="{5E9231BB-E6D3-4871-B33A-2F49BDAC1860}"/>
    <cellStyle name="Normal 6 6" xfId="53" xr:uid="{0FC13FBA-D1E3-4CB1-890D-3D27887D5C33}"/>
    <cellStyle name="Normal 60" xfId="86" xr:uid="{C42BFD3D-0A1D-4C79-BA00-208043206651}"/>
    <cellStyle name="Normal 7" xfId="9" xr:uid="{6354E549-93E3-4936-9733-3EA5AD3BF533}"/>
    <cellStyle name="Normal 7 2" xfId="50" xr:uid="{47757F9A-B480-47B6-AF9C-0711D31BBDEB}"/>
    <cellStyle name="Normal 7 3" xfId="96" xr:uid="{624DB284-0766-4163-B0F5-E54E3CB4381B}"/>
    <cellStyle name="Normal 8" xfId="10" xr:uid="{137C0112-088F-49FA-B280-A413658C4CB5}"/>
    <cellStyle name="Normal 8 2" xfId="45" xr:uid="{A7C9F024-E469-4D0C-8DBA-F6ADCE871772}"/>
    <cellStyle name="Normal 8 3" xfId="97" xr:uid="{989A9D7C-AA16-4247-BB50-FF4A4B68E794}"/>
    <cellStyle name="Normal 9" xfId="39" xr:uid="{ED4E146A-084E-433D-AA5E-CB0DFD4C7ACA}"/>
    <cellStyle name="Normal_BS&amp;PLT Q1'2006" xfId="1" xr:uid="{00000000-0005-0000-0000-000003000000}"/>
    <cellStyle name="Number 1 2" xfId="73" xr:uid="{A1D5D2C0-697B-48A9-8A79-7074AD2583FD}"/>
    <cellStyle name="Number 1 8" xfId="70" xr:uid="{ADF53346-3EF9-47BA-825C-5D502E18F13A}"/>
    <cellStyle name="Percent" xfId="16" builtinId="5"/>
    <cellStyle name="Percent 2" xfId="18" xr:uid="{56728D2A-0BFB-4AD6-8DE4-14D169C028E8}"/>
    <cellStyle name="Percent 2 2" xfId="44" xr:uid="{0BFC8AA1-446A-4E94-BE2D-5D598A5253A0}"/>
    <cellStyle name="Percent 2 2 2" xfId="87" xr:uid="{EBDBECCE-120C-41F4-A4ED-F9CAD3E65448}"/>
    <cellStyle name="Percent 2 3" xfId="75" xr:uid="{29648C21-6144-4E8C-9CDC-62417B1F4A03}"/>
    <cellStyle name="Percent 2 4" xfId="94" xr:uid="{C91DCEB8-CC8C-47B6-B3ED-EB9CBB4EE73C}"/>
    <cellStyle name="Percent 2 5" xfId="38" xr:uid="{98D7FFAA-61ED-4EED-BD74-A10B5134A6E5}"/>
    <cellStyle name="Percent 3" xfId="31" xr:uid="{BCA9487A-5759-48C0-9205-21846FA5B535}"/>
    <cellStyle name="Percent 3 2" xfId="72" xr:uid="{758AFA94-FA89-47DA-8AFE-90CC8BCBBE91}"/>
    <cellStyle name="Percent 3 3" xfId="104" xr:uid="{BD2E68FB-DD36-4658-8C61-DE7605EFDF4E}"/>
    <cellStyle name="Percent 4" xfId="43" xr:uid="{0F0501AD-8C74-40C5-8758-64B24FF2A871}"/>
    <cellStyle name="Percent 5" xfId="91" xr:uid="{8A558C51-FBDE-4B7D-9D59-781BB7A7C576}"/>
    <cellStyle name="Percent 6" xfId="34" xr:uid="{2673D0AB-FA9D-412A-BCB2-89B80C9B4447}"/>
    <cellStyle name="summaryColumnTableStyle" xfId="8" xr:uid="{3C646570-5109-4E92-81F4-BE8D93D0CD56}"/>
    <cellStyle name="เครื่องหมายจุลภาค 4" xfId="15" xr:uid="{63B0D4E9-9EAF-4E6A-A287-31CC4685A48A}"/>
    <cellStyle name="เครื่องหมายจุลภาค 5" xfId="19" xr:uid="{5F8D7B4B-6C71-4EA5-BD71-448DB2247C69}"/>
    <cellStyle name="เครื่องหมายจุลภาค_เงินสมทบ 11'2548" xfId="76" xr:uid="{2ED58667-A2D1-4691-B80B-BD234474AD3B}"/>
  </cellStyles>
  <dxfs count="0"/>
  <tableStyles count="0" defaultTableStyle="TableStyleMedium9" defaultPivotStyle="PivotStyleLight16"/>
  <colors>
    <mruColors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717097</xdr:colOff>
      <xdr:row>0</xdr:row>
      <xdr:rowOff>180975</xdr:rowOff>
    </xdr:from>
    <xdr:to>
      <xdr:col>12</xdr:col>
      <xdr:colOff>1016454</xdr:colOff>
      <xdr:row>2</xdr:row>
      <xdr:rowOff>266701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49B4B26B-5C66-3B9C-9DFB-A80ACEB98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2204" y="180975"/>
          <a:ext cx="1605643" cy="684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186418</xdr:colOff>
      <xdr:row>40</xdr:row>
      <xdr:rowOff>151040</xdr:rowOff>
    </xdr:from>
    <xdr:to>
      <xdr:col>10</xdr:col>
      <xdr:colOff>386443</xdr:colOff>
      <xdr:row>43</xdr:row>
      <xdr:rowOff>21772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AC53A114-176C-C377-1DE8-C58C0269B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1811" y="11308897"/>
          <a:ext cx="1615168" cy="687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1</xdr:row>
      <xdr:rowOff>164647</xdr:rowOff>
    </xdr:from>
    <xdr:to>
      <xdr:col>10</xdr:col>
      <xdr:colOff>209550</xdr:colOff>
      <xdr:row>4</xdr:row>
      <xdr:rowOff>35379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EE8F8C47-EBF5-9911-57EB-E5B82CC0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4918" y="436790"/>
          <a:ext cx="1615168" cy="68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1152525</xdr:colOff>
      <xdr:row>0</xdr:row>
      <xdr:rowOff>208189</xdr:rowOff>
    </xdr:from>
    <xdr:to>
      <xdr:col>28</xdr:col>
      <xdr:colOff>4082</xdr:colOff>
      <xdr:row>2</xdr:row>
      <xdr:rowOff>293914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98DA8BF6-90CA-4A1D-7B98-40A8E2E44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4418" y="208189"/>
          <a:ext cx="1600200" cy="6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295275</xdr:colOff>
      <xdr:row>1</xdr:row>
      <xdr:rowOff>74519</xdr:rowOff>
    </xdr:from>
    <xdr:to>
      <xdr:col>16</xdr:col>
      <xdr:colOff>123825</xdr:colOff>
      <xdr:row>3</xdr:row>
      <xdr:rowOff>160244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192DE0E9-7B81-7DD8-F305-A92B8AD6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0510" y="377078"/>
          <a:ext cx="1610286" cy="690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782107</xdr:colOff>
      <xdr:row>1</xdr:row>
      <xdr:rowOff>115358</xdr:rowOff>
    </xdr:from>
    <xdr:to>
      <xdr:col>10</xdr:col>
      <xdr:colOff>1057274</xdr:colOff>
      <xdr:row>3</xdr:row>
      <xdr:rowOff>239183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936CEBF4-4A9E-F130-1B03-EAEEBCC86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7357" y="401108"/>
          <a:ext cx="1608667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A-7005/My%20Documents/&#3591;&#3610;&#3585;&#3634;&#3619;&#3648;&#3591;&#3636;&#3609;&#3619;&#3634;&#3618;&#3648;&#3604;&#3639;&#3629;&#3609;/WIP_FS2008/1_TBA%20WIP_plus%20back%20tax/07-TB(D14-08-2551)Tax-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Controller"/>
      <sheetName val="TB"/>
      <sheetName val="Detail_เงินให้กู้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U-5_2"/>
      <sheetName val="Seagate__share_in_units"/>
      <sheetName val="BS&amp;PL"/>
      <sheetName val="SAN REDUCED 1"/>
      <sheetName val="page1"/>
      <sheetName val="Gen Info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P&amp;LFINAL - 44"/>
      <sheetName val="GiaVL"/>
      <sheetName val="IS"/>
      <sheetName val="411and431sum"/>
      <sheetName val="MISC"/>
      <sheetName val="InvPlan_NI and WIN 2017"/>
      <sheetName val="ตารางลูกหนี้สัญญาเช่า. "/>
      <sheetName val="DPLA"/>
      <sheetName val="M_Maincomp"/>
      <sheetName val="StandingData"/>
      <sheetName val="gl"/>
      <sheetName val="BSI"/>
      <sheetName val="Quarterly 4"/>
      <sheetName val="Estimation - 2018"/>
      <sheetName val="F9 Parameters "/>
      <sheetName val="P'ต่าย"/>
      <sheetName val="PL12M"/>
      <sheetName val="sum_amt_mount"/>
      <sheetName val="Oc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8.1 Slw mving stck"/>
      <sheetName val="F 5.7 Value red"/>
      <sheetName val="F6.4 Slow Moving SP 2004"/>
      <sheetName val="pl"/>
      <sheetName val="EAS"/>
      <sheetName val="YSS31"/>
      <sheetName val="Balance Sheet"/>
      <sheetName val="Pd01_vsl_sked"/>
      <sheetName val="Trial Balance"/>
      <sheetName val="db"/>
      <sheetName val="REPORT"/>
      <sheetName val="CA Sheet"/>
      <sheetName val="_BANK_XLS뉮׾㌏Joint"/>
      <sheetName val="dongia (2)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ลูกค้า"/>
      <sheetName val="CON_infrai"/>
      <sheetName val="dBase"/>
      <sheetName val="Nature_of_Expense"/>
      <sheetName val="tb Q3'08"/>
      <sheetName val="START"/>
      <sheetName val="_BANK.XLS뉮׾_x005f_x005f_x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alamat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warehouse fixed v var. (calcs)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CA_Sheet"/>
      <sheetName val="_IBPL0001"/>
      <sheetName val="_IB-PL-YTD"/>
      <sheetName val="????-??"/>
      <sheetName val="品情"/>
      <sheetName val="免驗"/>
      <sheetName val="Addition_AUC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original"/>
      <sheetName val="Summary Adjustment"/>
      <sheetName val="Vol_Rev"/>
      <sheetName val="Manual"/>
      <sheetName val="DATABASE -sumifTB"/>
      <sheetName val="สมุดรายวัน"/>
      <sheetName val="OthCode"/>
      <sheetName val="Tickmarks"/>
      <sheetName val="Drop Down"/>
      <sheetName val="FSSummary"/>
      <sheetName val="WM"/>
      <sheetName val="Quarterly_4"/>
      <sheetName val="F9_Parameters_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R54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MCT2003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Office Improve"/>
      <sheetName val="group"/>
      <sheetName val="9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CA Lab Equp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06X02-5001"/>
      <sheetName val="06X02-1300"/>
      <sheetName val="[BANK_XLS뉮׾_x0003_㌏Joint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ต้นฉบับ"/>
      <sheetName val="เงินกู้MGC"/>
      <sheetName val="Overview"/>
      <sheetName val="Work_sheet_FB"/>
      <sheetName val="Office_Improve"/>
      <sheetName val="당초"/>
      <sheetName val="งบการเงิน"/>
      <sheetName val="cash flow 1"/>
      <sheetName val="cash flow 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910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L _ACCT-MBK"/>
      <sheetName val="FOR PL_ACCT-MBK"/>
      <sheetName val="Sheet1 (2)"/>
      <sheetName val="Actual"/>
      <sheetName val="PROCESS"/>
      <sheetName val="FS-YTD"/>
      <sheetName val="ESO"/>
      <sheetName val="ESL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STO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INCTAX"/>
      <sheetName val="manreq"/>
      <sheetName val="smfix"/>
      <sheetName val="extra"/>
      <sheetName val="prf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 refreshError="1"/>
      <sheetData sheetId="598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 refreshError="1"/>
      <sheetData sheetId="939" refreshError="1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 refreshError="1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/>
      <sheetData sheetId="2680"/>
      <sheetData sheetId="2681"/>
      <sheetData sheetId="2682" refreshError="1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/>
      <sheetData sheetId="2973"/>
      <sheetData sheetId="2974"/>
      <sheetData sheetId="2975"/>
      <sheetData sheetId="2976"/>
      <sheetData sheetId="2977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/>
      <sheetData sheetId="2993"/>
      <sheetData sheetId="2994" refreshError="1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 refreshError="1"/>
      <sheetData sheetId="3062" refreshError="1"/>
      <sheetData sheetId="3063" refreshError="1"/>
      <sheetData sheetId="3064" refreshError="1"/>
      <sheetData sheetId="3065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/>
      <sheetData sheetId="3096" refreshError="1"/>
      <sheetData sheetId="3097"/>
      <sheetData sheetId="3098" refreshError="1"/>
      <sheetData sheetId="3099" refreshError="1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 refreshError="1"/>
      <sheetData sheetId="3205" refreshError="1"/>
      <sheetData sheetId="3206" refreshError="1"/>
      <sheetData sheetId="3207" refreshError="1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/>
      <sheetData sheetId="3313"/>
      <sheetData sheetId="3314"/>
      <sheetData sheetId="3315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 refreshError="1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 refreshError="1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 refreshError="1"/>
      <sheetData sheetId="4095" refreshError="1"/>
      <sheetData sheetId="4096"/>
      <sheetData sheetId="4097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Summary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DCF"/>
      <sheetName val="SKA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Customize Your Loan Manager"/>
      <sheetName val="D190.2"/>
      <sheetName val="Variance"/>
      <sheetName val="Model-Monthly"/>
      <sheetName val="Bang chiet tinh TBA"/>
      <sheetName val="table"/>
      <sheetName val="???????????"/>
      <sheetName val="F9_Parameters"/>
      <sheetName val="Depr"/>
      <sheetName val="LC"/>
      <sheetName val="MD&amp;A"/>
      <sheetName val="input data"/>
      <sheetName val="Data Entry"/>
      <sheetName val="แบบฟอร์มที่ 7 original"/>
      <sheetName val="แบบฟอร์มที่ 7 Project Base"/>
      <sheetName val="note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Input_TB"/>
      <sheetName val="Input_MV"/>
      <sheetName val="YSS31"/>
      <sheetName val="Sal07"/>
      <sheetName val="_____________"/>
      <sheetName val="Quote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Bloomberg"/>
      <sheetName val="Asset41_42"/>
      <sheetName val="Co. Code"/>
      <sheetName val="DealerData"/>
      <sheetName val="0"/>
      <sheetName val="detail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Manual"/>
      <sheetName val="Combine"/>
      <sheetName val="Incident  NP 2017"/>
      <sheetName val="BUDGET"/>
      <sheetName val="NOV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ELEC45-01"/>
      <sheetName val="fs-ytd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MJFT"/>
      <sheetName val="Setup"/>
      <sheetName val="A"/>
      <sheetName val="PG7"/>
      <sheetName val="PG8"/>
      <sheetName val="Database"/>
      <sheetName val="DAY"/>
      <sheetName val="FF_3"/>
      <sheetName val="Sales"/>
      <sheetName val="งบดุล"/>
      <sheetName val="Lead"/>
      <sheetName val="Link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選酋表"/>
      <sheetName val="FF_4"/>
      <sheetName val="___________"/>
      <sheetName val="liste"/>
      <sheetName val="Sep"/>
      <sheetName val="J&amp;Q"/>
      <sheetName val="Drop down list"/>
      <sheetName val="NL+Lcombine"/>
      <sheetName val="Y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unitcostรวม"/>
      <sheetName val="ค่าขนส่ง"/>
      <sheetName val="n-4.4"/>
      <sheetName val="head_Jan2"/>
      <sheetName val="Balance Sheet"/>
      <sheetName val="forecast-sgd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detailitems_159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summary_p2"/>
      <sheetName val="กระจายบอร์ด"/>
      <sheetName val="PUF"/>
      <sheetName val="9109"/>
      <sheetName val="Jul.02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PAYROLL"/>
      <sheetName val="Reimbursements"/>
      <sheetName val="3 P&amp;L 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A5 Code"/>
      <sheetName val="Rawdata"/>
      <sheetName val="conso46"/>
      <sheetName val="Capital"/>
      <sheetName val="เงินกู้MGC"/>
      <sheetName val="COM-HARDWARE"/>
      <sheetName val="EQUIPMENT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ซื้อขาย"/>
      <sheetName val="PA"/>
      <sheetName val="BASE"/>
      <sheetName val="DEMANDA"/>
      <sheetName val="BUILD95"/>
      <sheetName val="master_plan_"/>
      <sheetName val="ValuationInput"/>
      <sheetName val="February Export"/>
      <sheetName val="Intercom"/>
      <sheetName val="Intercom _2_"/>
      <sheetName val="Export Sal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eport"/>
      <sheetName val="ProductNam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Rateil Pages"/>
      <sheetName val="A5_Code"/>
      <sheetName val="ytd_fty_(DG)_oh_12-2016"/>
      <sheetName val="評價底稿"/>
      <sheetName val="custommer"/>
      <sheetName val="BMCT2003"/>
      <sheetName val="Details_2002"/>
      <sheetName val="Sale_Expectation_(2)"/>
      <sheetName val="PDR15-03-54"/>
      <sheetName val="C-3"/>
      <sheetName val="PPH GB"/>
      <sheetName val="Storage"/>
      <sheetName val="Jan.05"/>
      <sheetName val="TAX21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ata Sheet"/>
      <sheetName val="SALES RECEIPTS"/>
      <sheetName val="Office Improve"/>
      <sheetName val="Sch5"/>
      <sheetName val="FIN"/>
      <sheetName val="COMMON"/>
      <sheetName val="Nominal Accounts"/>
      <sheetName val="COSUB"/>
      <sheetName val="Account List"/>
      <sheetName val="New Std. 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GeneralInfo"/>
      <sheetName val="A5_Code2"/>
      <sheetName val="A5_Code3"/>
      <sheetName val="基本情報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Fagor04-A3112e"/>
      <sheetName val="TRIAL Balance &amp; %"/>
      <sheetName val="Purchase Order"/>
      <sheetName val="Valuation"/>
      <sheetName val="WC analytics (+data pages)"/>
      <sheetName val="Summary Trade AP Apr15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 refreshError="1"/>
      <sheetData sheetId="1342"/>
      <sheetData sheetId="1343"/>
      <sheetData sheetId="1344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/>
      <sheetData sheetId="1576" refreshError="1"/>
      <sheetData sheetId="1577" refreshError="1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 refreshError="1"/>
      <sheetData sheetId="2397" refreshError="1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 refreshError="1"/>
      <sheetData sheetId="7298"/>
      <sheetData sheetId="7299"/>
      <sheetData sheetId="7300" refreshError="1"/>
      <sheetData sheetId="7301" refreshError="1"/>
      <sheetData sheetId="7302" refreshError="1"/>
      <sheetData sheetId="7303"/>
      <sheetData sheetId="7304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/>
      <sheetData sheetId="7402"/>
      <sheetData sheetId="7403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 refreshError="1"/>
      <sheetData sheetId="7965"/>
      <sheetData sheetId="7966"/>
      <sheetData sheetId="7967" refreshError="1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 refreshError="1"/>
      <sheetData sheetId="8410"/>
      <sheetData sheetId="8411"/>
      <sheetData sheetId="8412"/>
      <sheetData sheetId="8413"/>
      <sheetData sheetId="8414"/>
      <sheetData sheetId="8415" refreshError="1"/>
      <sheetData sheetId="8416" refreshError="1"/>
      <sheetData sheetId="8417" refreshError="1"/>
      <sheetData sheetId="8418" refreshError="1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  <sheetName val="JAN08"/>
      <sheetName val="Content"/>
      <sheetName val="Sheet4"/>
      <sheetName val="เงินกู้_MGC"/>
      <sheetName val="TrialBalance_Q3-2002"/>
      <sheetName val="K-5"/>
      <sheetName val="desc"/>
      <sheetName val="type"/>
      <sheetName val="Temps"/>
      <sheetName val="Table"/>
      <sheetName val="Metals"/>
      <sheetName val="Master"/>
      <sheetName val="F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รายการกระทบภาษีเงินได้TB"/>
      <sheetName val="พบข้อมูลที่น่าสงสัย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F4E7-AD1C-4428-949C-E68538876695}">
  <dimension ref="A1:M61"/>
  <sheetViews>
    <sheetView showGridLines="0" tabSelected="1" view="pageBreakPreview" zoomScaleNormal="70" zoomScaleSheetLayoutView="100" workbookViewId="0"/>
  </sheetViews>
  <sheetFormatPr defaultColWidth="10.42578125" defaultRowHeight="24" customHeight="1"/>
  <cols>
    <col min="1" max="1" width="52.42578125" style="2" customWidth="1"/>
    <col min="2" max="2" width="1.140625" style="5" customWidth="1"/>
    <col min="3" max="3" width="9.140625" style="2" customWidth="1"/>
    <col min="4" max="4" width="1.140625" style="5" customWidth="1"/>
    <col min="5" max="5" width="18.42578125" style="5" customWidth="1"/>
    <col min="6" max="6" width="1.42578125" style="5" customWidth="1"/>
    <col min="7" max="7" width="18.42578125" style="5" customWidth="1"/>
    <col min="8" max="8" width="1.140625" style="5" customWidth="1"/>
    <col min="9" max="9" width="18.42578125" style="5" customWidth="1"/>
    <col min="10" max="10" width="1.140625" style="5" customWidth="1"/>
    <col min="11" max="11" width="18.42578125" style="5" customWidth="1"/>
    <col min="12" max="12" width="1.140625" style="5" customWidth="1"/>
    <col min="13" max="13" width="17.42578125" style="5" customWidth="1"/>
    <col min="14" max="14" width="10.42578125" style="5"/>
    <col min="15" max="15" width="14.42578125" style="5" bestFit="1" customWidth="1"/>
    <col min="16" max="16384" width="10.42578125" style="5"/>
  </cols>
  <sheetData>
    <row r="1" spans="1:13" s="10" customFormat="1" ht="24" customHeight="1">
      <c r="A1" s="3" t="s">
        <v>0</v>
      </c>
      <c r="B1" s="7"/>
      <c r="C1" s="8"/>
      <c r="D1" s="9"/>
      <c r="E1" s="9"/>
      <c r="F1" s="9"/>
      <c r="G1" s="9"/>
    </row>
    <row r="2" spans="1:13" s="10" customFormat="1" ht="24" customHeight="1">
      <c r="A2" s="4" t="s">
        <v>1</v>
      </c>
      <c r="B2" s="7"/>
      <c r="C2" s="8"/>
      <c r="D2" s="9"/>
      <c r="E2" s="7"/>
      <c r="F2" s="7"/>
      <c r="G2" s="7"/>
    </row>
    <row r="3" spans="1:13" s="15" customFormat="1" ht="24" customHeight="1">
      <c r="A3" s="18" t="s">
        <v>2</v>
      </c>
      <c r="B3" s="6"/>
      <c r="C3" s="6"/>
      <c r="D3" s="6"/>
      <c r="E3" s="6"/>
      <c r="F3" s="6"/>
      <c r="G3" s="6"/>
    </row>
    <row r="4" spans="1:13" s="15" customFormat="1" ht="24" customHeight="1">
      <c r="A4" s="18"/>
      <c r="B4" s="6"/>
      <c r="C4" s="6"/>
      <c r="D4" s="6"/>
      <c r="E4" s="6"/>
      <c r="F4" s="6"/>
      <c r="G4" s="6"/>
      <c r="M4" s="14" t="s">
        <v>3</v>
      </c>
    </row>
    <row r="5" spans="1:13" ht="24" customHeight="1">
      <c r="A5" s="8"/>
      <c r="B5" s="9"/>
      <c r="C5" s="8"/>
      <c r="D5" s="9"/>
      <c r="E5" s="203" t="s">
        <v>4</v>
      </c>
      <c r="F5" s="203"/>
      <c r="G5" s="203"/>
      <c r="H5" s="203"/>
      <c r="I5" s="203"/>
      <c r="J5" s="24"/>
      <c r="K5" s="203" t="s">
        <v>5</v>
      </c>
      <c r="L5" s="203"/>
      <c r="M5" s="203"/>
    </row>
    <row r="6" spans="1:13" ht="24" customHeight="1">
      <c r="C6" s="19" t="s">
        <v>6</v>
      </c>
      <c r="D6" s="11"/>
      <c r="E6" s="19" t="s">
        <v>7</v>
      </c>
      <c r="F6" s="12"/>
      <c r="G6" s="19" t="s">
        <v>8</v>
      </c>
      <c r="I6" s="19" t="s">
        <v>9</v>
      </c>
      <c r="J6" s="12"/>
      <c r="K6" s="19" t="s">
        <v>7</v>
      </c>
      <c r="M6" s="19" t="s">
        <v>8</v>
      </c>
    </row>
    <row r="7" spans="1:13" ht="24" customHeight="1">
      <c r="C7" s="12"/>
      <c r="D7" s="11"/>
      <c r="E7" s="22" t="s">
        <v>10</v>
      </c>
      <c r="F7" s="22"/>
      <c r="G7" s="24" t="s">
        <v>11</v>
      </c>
      <c r="I7" s="112"/>
      <c r="J7" s="23"/>
      <c r="K7" s="22" t="s">
        <v>10</v>
      </c>
      <c r="M7" s="23" t="s">
        <v>12</v>
      </c>
    </row>
    <row r="8" spans="1:13" ht="24" customHeight="1">
      <c r="C8" s="12"/>
      <c r="D8" s="11"/>
      <c r="E8" s="22" t="s">
        <v>13</v>
      </c>
      <c r="F8" s="22"/>
      <c r="G8" s="22" t="s">
        <v>14</v>
      </c>
      <c r="I8" s="23"/>
      <c r="J8" s="12"/>
      <c r="K8" s="22" t="s">
        <v>13</v>
      </c>
      <c r="M8" s="12"/>
    </row>
    <row r="9" spans="1:13" ht="24" customHeight="1">
      <c r="A9" s="6" t="s">
        <v>15</v>
      </c>
    </row>
    <row r="10" spans="1:13" ht="24" customHeight="1">
      <c r="A10" s="2" t="s">
        <v>16</v>
      </c>
      <c r="C10" s="91" t="s">
        <v>17</v>
      </c>
      <c r="E10" s="108">
        <f>560897977+K10</f>
        <v>563364789</v>
      </c>
      <c r="F10" s="108"/>
      <c r="G10" s="108">
        <f>289651036+M10</f>
        <v>789527343</v>
      </c>
      <c r="H10" s="108"/>
      <c r="I10" s="108">
        <v>317761030</v>
      </c>
      <c r="J10" s="102"/>
      <c r="K10" s="103">
        <v>2466812</v>
      </c>
      <c r="L10" s="102"/>
      <c r="M10" s="103">
        <v>499876307</v>
      </c>
    </row>
    <row r="11" spans="1:13" ht="24" customHeight="1">
      <c r="A11" s="2" t="s">
        <v>18</v>
      </c>
      <c r="C11" s="91"/>
      <c r="E11" s="108">
        <v>364005823</v>
      </c>
      <c r="F11" s="108"/>
      <c r="G11" s="108">
        <f>51224807+M11</f>
        <v>51251619</v>
      </c>
      <c r="H11" s="108"/>
      <c r="I11" s="108">
        <v>52151157</v>
      </c>
      <c r="J11" s="102"/>
      <c r="K11" s="103">
        <v>531874440</v>
      </c>
      <c r="L11" s="102"/>
      <c r="M11" s="103">
        <v>26812</v>
      </c>
    </row>
    <row r="12" spans="1:13" ht="24" customHeight="1">
      <c r="A12" s="2" t="s">
        <v>19</v>
      </c>
      <c r="C12" s="91" t="s">
        <v>20</v>
      </c>
      <c r="E12" s="108">
        <v>7264267147</v>
      </c>
      <c r="F12" s="108"/>
      <c r="G12" s="108">
        <v>4770327606</v>
      </c>
      <c r="H12" s="108"/>
      <c r="I12" s="108">
        <v>10150419989</v>
      </c>
      <c r="J12" s="102"/>
      <c r="K12" s="103">
        <v>0</v>
      </c>
      <c r="L12" s="102"/>
      <c r="M12" s="103">
        <v>0</v>
      </c>
    </row>
    <row r="13" spans="1:13" ht="24" customHeight="1">
      <c r="A13" s="2" t="s">
        <v>21</v>
      </c>
      <c r="C13" s="91" t="s">
        <v>22</v>
      </c>
      <c r="E13" s="108">
        <f>18447239472+K13</f>
        <v>18747235870</v>
      </c>
      <c r="F13" s="108"/>
      <c r="G13" s="108">
        <v>0</v>
      </c>
      <c r="H13" s="108"/>
      <c r="I13" s="108">
        <v>0</v>
      </c>
      <c r="J13" s="102"/>
      <c r="K13" s="103">
        <v>299996398</v>
      </c>
      <c r="L13" s="102"/>
      <c r="M13" s="103">
        <v>0</v>
      </c>
    </row>
    <row r="14" spans="1:13" ht="24" customHeight="1">
      <c r="A14" s="2" t="s">
        <v>23</v>
      </c>
      <c r="C14" s="91" t="s">
        <v>24</v>
      </c>
      <c r="E14" s="108">
        <f>27968392478+K14</f>
        <v>28546553778</v>
      </c>
      <c r="F14" s="108"/>
      <c r="G14" s="108">
        <v>0</v>
      </c>
      <c r="H14" s="108"/>
      <c r="I14" s="108">
        <v>0</v>
      </c>
      <c r="J14" s="102"/>
      <c r="K14" s="103">
        <v>578161300</v>
      </c>
      <c r="L14" s="102"/>
      <c r="M14" s="103">
        <v>0</v>
      </c>
    </row>
    <row r="15" spans="1:13" ht="24" customHeight="1">
      <c r="A15" s="2" t="s">
        <v>25</v>
      </c>
      <c r="C15" s="91" t="s">
        <v>26</v>
      </c>
      <c r="E15" s="108">
        <v>0</v>
      </c>
      <c r="F15" s="108"/>
      <c r="G15" s="108">
        <f>50174554689+M15</f>
        <v>50704905489</v>
      </c>
      <c r="H15" s="108"/>
      <c r="I15" s="108">
        <v>51008790790</v>
      </c>
      <c r="J15" s="102"/>
      <c r="K15" s="103">
        <v>0</v>
      </c>
      <c r="L15" s="102"/>
      <c r="M15" s="103">
        <v>530350800</v>
      </c>
    </row>
    <row r="16" spans="1:13" ht="24" customHeight="1">
      <c r="A16" s="2" t="s">
        <v>27</v>
      </c>
      <c r="C16" s="91" t="s">
        <v>28</v>
      </c>
      <c r="E16" s="108">
        <v>1133791199</v>
      </c>
      <c r="F16" s="108"/>
      <c r="G16" s="108">
        <v>1147590765</v>
      </c>
      <c r="H16" s="108"/>
      <c r="I16" s="108">
        <v>1075040457</v>
      </c>
      <c r="J16" s="102"/>
      <c r="K16" s="103">
        <v>0</v>
      </c>
      <c r="L16" s="102"/>
      <c r="M16" s="103">
        <v>0</v>
      </c>
    </row>
    <row r="17" spans="1:13" ht="24" customHeight="1">
      <c r="A17" s="2" t="s">
        <v>29</v>
      </c>
      <c r="C17" s="91"/>
      <c r="E17" s="108">
        <v>44715820</v>
      </c>
      <c r="F17" s="108"/>
      <c r="G17" s="108">
        <v>48964221</v>
      </c>
      <c r="H17" s="108"/>
      <c r="I17" s="108">
        <v>66241055</v>
      </c>
      <c r="J17" s="102"/>
      <c r="K17" s="103">
        <v>0</v>
      </c>
      <c r="L17" s="102"/>
      <c r="M17" s="103">
        <v>0</v>
      </c>
    </row>
    <row r="18" spans="1:13" ht="24" customHeight="1">
      <c r="A18" s="2" t="s">
        <v>30</v>
      </c>
      <c r="C18" s="91" t="s">
        <v>31</v>
      </c>
      <c r="E18" s="101">
        <v>0</v>
      </c>
      <c r="F18" s="101"/>
      <c r="G18" s="101">
        <v>0</v>
      </c>
      <c r="H18" s="102"/>
      <c r="I18" s="103">
        <v>0</v>
      </c>
      <c r="J18" s="102"/>
      <c r="K18" s="103">
        <v>33773765945</v>
      </c>
      <c r="L18" s="102"/>
      <c r="M18" s="103">
        <v>33773765945</v>
      </c>
    </row>
    <row r="19" spans="1:13" ht="24" customHeight="1">
      <c r="A19" s="2" t="s">
        <v>32</v>
      </c>
      <c r="C19" s="91" t="s">
        <v>33</v>
      </c>
      <c r="E19" s="108">
        <v>313525060</v>
      </c>
      <c r="F19" s="108"/>
      <c r="G19" s="108">
        <v>315457765</v>
      </c>
      <c r="H19" s="108"/>
      <c r="I19" s="108">
        <v>317663637</v>
      </c>
      <c r="J19" s="102"/>
      <c r="K19" s="103">
        <v>0</v>
      </c>
      <c r="L19" s="102"/>
      <c r="M19" s="103">
        <v>0</v>
      </c>
    </row>
    <row r="20" spans="1:13" ht="24" customHeight="1">
      <c r="A20" s="2" t="s">
        <v>34</v>
      </c>
      <c r="C20" s="91"/>
      <c r="E20" s="108">
        <f>394952944+K20</f>
        <v>394955855</v>
      </c>
      <c r="F20" s="108"/>
      <c r="G20" s="108">
        <f>411066050+M20</f>
        <v>411069290</v>
      </c>
      <c r="H20" s="108"/>
      <c r="I20" s="108">
        <v>435877597</v>
      </c>
      <c r="J20" s="102"/>
      <c r="K20" s="103">
        <v>2911</v>
      </c>
      <c r="L20" s="102"/>
      <c r="M20" s="103">
        <v>3240</v>
      </c>
    </row>
    <row r="21" spans="1:13" ht="24" customHeight="1">
      <c r="A21" s="2" t="s">
        <v>35</v>
      </c>
      <c r="C21" s="91"/>
      <c r="E21" s="108">
        <v>825931698</v>
      </c>
      <c r="F21" s="108"/>
      <c r="G21" s="108">
        <v>821089458</v>
      </c>
      <c r="H21" s="108"/>
      <c r="I21" s="108">
        <v>816192862</v>
      </c>
      <c r="J21" s="102"/>
      <c r="K21" s="103">
        <v>0</v>
      </c>
      <c r="L21" s="102"/>
      <c r="M21" s="103">
        <v>0</v>
      </c>
    </row>
    <row r="22" spans="1:13" ht="24" customHeight="1">
      <c r="A22" s="2" t="s">
        <v>36</v>
      </c>
      <c r="C22" s="91"/>
      <c r="E22" s="108">
        <v>480911919</v>
      </c>
      <c r="F22" s="108"/>
      <c r="G22" s="108">
        <v>479557358</v>
      </c>
      <c r="H22" s="108"/>
      <c r="I22" s="108">
        <v>433606303</v>
      </c>
      <c r="J22" s="102"/>
      <c r="K22" s="103">
        <v>0</v>
      </c>
      <c r="L22" s="102"/>
      <c r="M22" s="103">
        <v>0</v>
      </c>
    </row>
    <row r="23" spans="1:13" ht="24" customHeight="1">
      <c r="A23" s="2" t="s">
        <v>37</v>
      </c>
      <c r="E23" s="108">
        <v>912317262</v>
      </c>
      <c r="F23" s="108"/>
      <c r="G23" s="108">
        <v>752215718</v>
      </c>
      <c r="H23" s="108"/>
      <c r="I23" s="108">
        <v>1177455931</v>
      </c>
      <c r="J23" s="102"/>
      <c r="K23" s="130">
        <v>235866</v>
      </c>
      <c r="L23" s="102"/>
      <c r="M23" s="113">
        <v>9606</v>
      </c>
    </row>
    <row r="24" spans="1:13" ht="24" customHeight="1" thickBot="1">
      <c r="A24" s="6" t="s">
        <v>38</v>
      </c>
      <c r="E24" s="109">
        <f>SUM(E10:E23)</f>
        <v>59591576220</v>
      </c>
      <c r="F24" s="110"/>
      <c r="G24" s="109">
        <f>SUM(G10:G23)</f>
        <v>60291956632</v>
      </c>
      <c r="H24" s="102"/>
      <c r="I24" s="109">
        <f>SUM(I10:I23)</f>
        <v>65851200808</v>
      </c>
      <c r="J24" s="102"/>
      <c r="K24" s="109">
        <f>SUM(K10:K23)</f>
        <v>35186503672</v>
      </c>
      <c r="L24" s="102"/>
      <c r="M24" s="109">
        <f>SUM(M10:M23)</f>
        <v>34804032710</v>
      </c>
    </row>
    <row r="25" spans="1:13" ht="24" customHeight="1" thickTop="1">
      <c r="A25" s="6" t="s">
        <v>39</v>
      </c>
      <c r="E25" s="12"/>
      <c r="F25" s="12"/>
      <c r="G25" s="12"/>
      <c r="M25" s="12"/>
    </row>
    <row r="26" spans="1:13" ht="24" customHeight="1">
      <c r="A26" s="85" t="s">
        <v>40</v>
      </c>
      <c r="E26" s="12"/>
      <c r="F26" s="12"/>
      <c r="G26" s="12"/>
      <c r="M26" s="12"/>
    </row>
    <row r="27" spans="1:13" ht="24" customHeight="1">
      <c r="A27" s="2" t="s">
        <v>41</v>
      </c>
      <c r="C27" s="91" t="s">
        <v>20</v>
      </c>
      <c r="E27" s="108">
        <v>24773041046</v>
      </c>
      <c r="F27" s="108"/>
      <c r="G27" s="108">
        <v>21823703178</v>
      </c>
      <c r="H27" s="28"/>
      <c r="I27" s="108">
        <v>26079982890</v>
      </c>
      <c r="J27" s="102"/>
      <c r="K27" s="92">
        <v>0</v>
      </c>
      <c r="L27" s="102"/>
      <c r="M27" s="29">
        <v>0</v>
      </c>
    </row>
    <row r="28" spans="1:13" ht="24" customHeight="1">
      <c r="A28" s="2" t="s">
        <v>42</v>
      </c>
      <c r="C28" s="91"/>
      <c r="E28" s="108">
        <v>464920231</v>
      </c>
      <c r="F28" s="108"/>
      <c r="G28" s="108">
        <v>301702245</v>
      </c>
      <c r="H28" s="28"/>
      <c r="I28" s="108">
        <v>288457820</v>
      </c>
      <c r="J28" s="102"/>
      <c r="K28" s="92">
        <v>0</v>
      </c>
      <c r="L28" s="102"/>
      <c r="M28" s="29">
        <v>0</v>
      </c>
    </row>
    <row r="29" spans="1:13" ht="24" customHeight="1">
      <c r="A29" s="2" t="s">
        <v>43</v>
      </c>
      <c r="C29" s="91"/>
      <c r="E29" s="108">
        <v>863138319</v>
      </c>
      <c r="F29" s="108"/>
      <c r="G29" s="108">
        <v>847705387</v>
      </c>
      <c r="H29" s="28"/>
      <c r="I29" s="108">
        <v>806961111</v>
      </c>
      <c r="J29" s="102"/>
      <c r="K29" s="92">
        <v>0</v>
      </c>
      <c r="L29" s="102"/>
      <c r="M29" s="29">
        <v>0</v>
      </c>
    </row>
    <row r="30" spans="1:13" ht="24" customHeight="1">
      <c r="A30" s="2" t="s">
        <v>44</v>
      </c>
      <c r="C30" s="91"/>
      <c r="E30" s="108">
        <v>958676148</v>
      </c>
      <c r="F30" s="108"/>
      <c r="G30" s="108">
        <v>943197522</v>
      </c>
      <c r="H30" s="28"/>
      <c r="I30" s="108">
        <v>789101289</v>
      </c>
      <c r="J30" s="102"/>
      <c r="K30" s="92">
        <v>0</v>
      </c>
      <c r="L30" s="102"/>
      <c r="M30" s="29">
        <v>0</v>
      </c>
    </row>
    <row r="31" spans="1:13" ht="24" customHeight="1">
      <c r="A31" s="2" t="s">
        <v>45</v>
      </c>
      <c r="C31" s="91" t="s">
        <v>46</v>
      </c>
      <c r="E31" s="108">
        <v>2230229563</v>
      </c>
      <c r="F31" s="108"/>
      <c r="G31" s="108">
        <v>3129709182</v>
      </c>
      <c r="H31" s="28"/>
      <c r="I31" s="108">
        <v>3765844030</v>
      </c>
      <c r="J31" s="102"/>
      <c r="K31" s="92">
        <v>0</v>
      </c>
      <c r="L31" s="102"/>
      <c r="M31" s="29">
        <v>0</v>
      </c>
    </row>
    <row r="32" spans="1:13" ht="24" customHeight="1">
      <c r="A32" s="2" t="s">
        <v>47</v>
      </c>
      <c r="C32" s="91"/>
      <c r="E32" s="108">
        <f>1027659541+K32</f>
        <v>1027858305</v>
      </c>
      <c r="F32" s="108"/>
      <c r="G32" s="108">
        <f>1214425181+M32</f>
        <v>1244635701</v>
      </c>
      <c r="H32" s="28"/>
      <c r="I32" s="108">
        <v>1103113241</v>
      </c>
      <c r="J32" s="102"/>
      <c r="K32" s="31">
        <v>198764</v>
      </c>
      <c r="L32" s="102"/>
      <c r="M32" s="31">
        <v>30210520</v>
      </c>
    </row>
    <row r="33" spans="1:13" ht="24" customHeight="1">
      <c r="A33" s="25" t="s">
        <v>48</v>
      </c>
      <c r="E33" s="30">
        <f>SUM(E27:E32)</f>
        <v>30317863612</v>
      </c>
      <c r="F33" s="28"/>
      <c r="G33" s="30">
        <f>SUM(G27:G32)</f>
        <v>28290653215</v>
      </c>
      <c r="H33" s="102"/>
      <c r="I33" s="30">
        <f>SUM(I27:I32)</f>
        <v>32833460381</v>
      </c>
      <c r="J33" s="102"/>
      <c r="K33" s="30">
        <f>SUM(K27:K32)</f>
        <v>198764</v>
      </c>
      <c r="L33" s="102"/>
      <c r="M33" s="30">
        <f>SUM(M27:M32)</f>
        <v>30210520</v>
      </c>
    </row>
    <row r="34" spans="1:13" ht="24" customHeight="1">
      <c r="A34" s="25" t="s">
        <v>49</v>
      </c>
      <c r="E34" s="102"/>
      <c r="F34" s="102"/>
      <c r="G34" s="102"/>
      <c r="H34" s="102"/>
      <c r="I34" s="102"/>
      <c r="J34" s="102"/>
      <c r="K34" s="102"/>
      <c r="L34" s="102"/>
      <c r="M34" s="102"/>
    </row>
    <row r="35" spans="1:13" ht="24" customHeight="1">
      <c r="A35" s="26" t="s">
        <v>50</v>
      </c>
      <c r="E35" s="102"/>
      <c r="F35" s="102"/>
      <c r="G35" s="102"/>
      <c r="H35" s="102"/>
      <c r="I35" s="102"/>
      <c r="J35" s="102"/>
      <c r="K35" s="102"/>
      <c r="L35" s="102"/>
      <c r="M35" s="102"/>
    </row>
    <row r="36" spans="1:13" ht="24" customHeight="1">
      <c r="A36" s="26" t="s">
        <v>51</v>
      </c>
      <c r="E36" s="102"/>
      <c r="F36" s="102"/>
      <c r="G36" s="102"/>
      <c r="H36" s="102"/>
      <c r="I36" s="102"/>
      <c r="J36" s="102"/>
      <c r="K36" s="102"/>
      <c r="L36" s="102"/>
      <c r="M36" s="102"/>
    </row>
    <row r="37" spans="1:13" ht="24" customHeight="1">
      <c r="A37" s="26" t="s">
        <v>52</v>
      </c>
      <c r="E37" s="102"/>
      <c r="F37" s="102"/>
      <c r="G37" s="102"/>
      <c r="H37" s="102"/>
      <c r="I37" s="102"/>
      <c r="J37" s="102"/>
      <c r="K37" s="102"/>
      <c r="L37" s="102"/>
      <c r="M37" s="102"/>
    </row>
    <row r="38" spans="1:13" ht="24" customHeight="1" thickBot="1">
      <c r="A38" s="26" t="s">
        <v>53</v>
      </c>
      <c r="E38" s="83">
        <v>1064700000</v>
      </c>
      <c r="F38" s="94"/>
      <c r="G38" s="83">
        <v>1064700000</v>
      </c>
      <c r="H38" s="102"/>
      <c r="I38" s="83">
        <v>1064710000</v>
      </c>
      <c r="J38" s="102"/>
      <c r="K38" s="83">
        <v>1064700000</v>
      </c>
      <c r="L38" s="102"/>
      <c r="M38" s="83">
        <v>1064700000</v>
      </c>
    </row>
    <row r="39" spans="1:13" ht="24" customHeight="1" thickTop="1">
      <c r="A39" s="26" t="s">
        <v>54</v>
      </c>
      <c r="C39" s="91"/>
      <c r="E39" s="20"/>
      <c r="F39" s="20"/>
      <c r="G39" s="20"/>
      <c r="H39" s="102"/>
      <c r="I39" s="20"/>
      <c r="J39" s="102"/>
      <c r="K39" s="20"/>
      <c r="L39" s="102"/>
      <c r="M39" s="20"/>
    </row>
    <row r="40" spans="1:13" ht="24" customHeight="1">
      <c r="A40" s="93" t="s">
        <v>55</v>
      </c>
      <c r="C40" s="91"/>
      <c r="E40" s="20"/>
      <c r="F40" s="20"/>
      <c r="G40" s="20"/>
      <c r="H40" s="102"/>
      <c r="I40" s="20"/>
      <c r="J40" s="102"/>
      <c r="K40" s="20"/>
      <c r="L40" s="102"/>
      <c r="M40" s="20"/>
    </row>
    <row r="41" spans="1:13" ht="24" customHeight="1">
      <c r="A41" s="93" t="s">
        <v>56</v>
      </c>
      <c r="E41" s="94">
        <v>1040441680</v>
      </c>
      <c r="F41" s="94"/>
      <c r="G41" s="94">
        <v>1040441680</v>
      </c>
      <c r="H41" s="102"/>
      <c r="I41" s="94">
        <v>1064710000</v>
      </c>
      <c r="J41" s="102"/>
      <c r="K41" s="94">
        <v>1040441680</v>
      </c>
      <c r="L41" s="102"/>
      <c r="M41" s="94">
        <v>1040441680</v>
      </c>
    </row>
    <row r="42" spans="1:13" ht="24" customHeight="1">
      <c r="A42" s="26" t="s">
        <v>57</v>
      </c>
      <c r="C42" s="91"/>
      <c r="E42" s="94">
        <v>1409633815</v>
      </c>
      <c r="F42" s="94"/>
      <c r="G42" s="94">
        <v>1409633815</v>
      </c>
      <c r="H42" s="102"/>
      <c r="I42" s="92">
        <v>1442500000</v>
      </c>
      <c r="J42" s="102"/>
      <c r="K42" s="94">
        <v>32733324265</v>
      </c>
      <c r="L42" s="102"/>
      <c r="M42" s="92">
        <v>32733324265</v>
      </c>
    </row>
    <row r="43" spans="1:13" ht="24" customHeight="1">
      <c r="A43" s="26" t="s">
        <v>58</v>
      </c>
      <c r="E43" s="92"/>
      <c r="F43" s="92"/>
      <c r="G43" s="92"/>
      <c r="H43" s="102"/>
      <c r="I43" s="92"/>
      <c r="J43" s="102"/>
      <c r="K43" s="92"/>
      <c r="L43" s="102"/>
      <c r="M43" s="92"/>
    </row>
    <row r="44" spans="1:13" ht="24" customHeight="1">
      <c r="A44" s="26" t="s">
        <v>59</v>
      </c>
      <c r="E44" s="92"/>
      <c r="F44" s="92"/>
      <c r="G44" s="92"/>
      <c r="H44" s="102"/>
      <c r="I44" s="92"/>
      <c r="J44" s="102"/>
      <c r="K44" s="92"/>
      <c r="L44" s="102"/>
      <c r="M44" s="92"/>
    </row>
    <row r="45" spans="1:13" ht="24" customHeight="1">
      <c r="A45" s="26" t="s">
        <v>60</v>
      </c>
      <c r="E45" s="92">
        <v>210514168</v>
      </c>
      <c r="F45" s="92"/>
      <c r="G45" s="92">
        <v>210514168</v>
      </c>
      <c r="H45" s="102"/>
      <c r="I45" s="92">
        <v>106470000</v>
      </c>
      <c r="J45" s="102"/>
      <c r="K45" s="92">
        <v>106470000</v>
      </c>
      <c r="L45" s="102"/>
      <c r="M45" s="92">
        <v>106470000</v>
      </c>
    </row>
    <row r="46" spans="1:13" ht="24" customHeight="1">
      <c r="A46" s="26" t="s">
        <v>61</v>
      </c>
      <c r="E46" s="92">
        <v>6840510716</v>
      </c>
      <c r="F46" s="92"/>
      <c r="G46" s="92">
        <v>6840510716</v>
      </c>
      <c r="H46" s="102"/>
      <c r="I46" s="92">
        <v>7000000000</v>
      </c>
      <c r="J46" s="102"/>
      <c r="K46" s="92">
        <v>0</v>
      </c>
      <c r="L46" s="102"/>
      <c r="M46" s="92">
        <v>0</v>
      </c>
    </row>
    <row r="47" spans="1:13" ht="24" customHeight="1">
      <c r="A47" s="26" t="s">
        <v>62</v>
      </c>
      <c r="E47" s="92">
        <v>5175165704</v>
      </c>
      <c r="F47" s="92"/>
      <c r="G47" s="92">
        <v>4566011562</v>
      </c>
      <c r="H47" s="102"/>
      <c r="I47" s="92">
        <v>3521722919</v>
      </c>
      <c r="J47" s="102"/>
      <c r="K47" s="92">
        <v>1446454163</v>
      </c>
      <c r="L47" s="102"/>
      <c r="M47" s="92">
        <v>919545595</v>
      </c>
    </row>
    <row r="48" spans="1:13" ht="24" customHeight="1">
      <c r="A48" s="26" t="s">
        <v>63</v>
      </c>
      <c r="E48" s="95">
        <v>14432874463</v>
      </c>
      <c r="F48" s="111"/>
      <c r="G48" s="95">
        <v>17709928209</v>
      </c>
      <c r="H48" s="102"/>
      <c r="I48" s="95">
        <v>19882337508</v>
      </c>
      <c r="J48" s="102"/>
      <c r="K48" s="95">
        <v>-140385200</v>
      </c>
      <c r="L48" s="102"/>
      <c r="M48" s="95">
        <v>-25959350</v>
      </c>
    </row>
    <row r="49" spans="1:13" ht="24" customHeight="1">
      <c r="A49" s="88" t="s">
        <v>64</v>
      </c>
      <c r="E49" s="87">
        <f>SUM(E41:E48)</f>
        <v>29109140546</v>
      </c>
      <c r="F49" s="87"/>
      <c r="G49" s="87">
        <f>SUM(G41:G48)</f>
        <v>31777040150</v>
      </c>
      <c r="H49" s="102"/>
      <c r="I49" s="87">
        <f>SUM(I41:I48)</f>
        <v>33017740427</v>
      </c>
      <c r="J49" s="102"/>
      <c r="K49" s="87">
        <f>SUM(K41:K48)</f>
        <v>35186304908</v>
      </c>
      <c r="L49" s="102"/>
      <c r="M49" s="87">
        <f>SUM(M41:M48)</f>
        <v>34773822190</v>
      </c>
    </row>
    <row r="50" spans="1:13" ht="24" customHeight="1">
      <c r="A50" s="88" t="s">
        <v>65</v>
      </c>
      <c r="E50" s="95">
        <v>164572062</v>
      </c>
      <c r="F50" s="111"/>
      <c r="G50" s="95">
        <v>224263267</v>
      </c>
      <c r="H50" s="102"/>
      <c r="I50" s="95">
        <v>0</v>
      </c>
      <c r="J50" s="102"/>
      <c r="K50" s="32">
        <v>0</v>
      </c>
      <c r="L50" s="102"/>
      <c r="M50" s="32">
        <v>0</v>
      </c>
    </row>
    <row r="51" spans="1:13" ht="24" customHeight="1">
      <c r="A51" s="25" t="s">
        <v>66</v>
      </c>
      <c r="E51" s="27">
        <f>SUM(E49:E50)</f>
        <v>29273712608</v>
      </c>
      <c r="F51" s="28"/>
      <c r="G51" s="27">
        <f>SUM(G49:G50)</f>
        <v>32001303417</v>
      </c>
      <c r="H51" s="28"/>
      <c r="I51" s="27">
        <f>SUM(I49:I50)</f>
        <v>33017740427</v>
      </c>
      <c r="J51" s="28"/>
      <c r="K51" s="27">
        <f>SUM(K49:K50)</f>
        <v>35186304908</v>
      </c>
      <c r="L51" s="28"/>
      <c r="M51" s="27">
        <f>SUM(M49:M50)</f>
        <v>34773822190</v>
      </c>
    </row>
    <row r="52" spans="1:13" ht="24" customHeight="1" thickBot="1">
      <c r="A52" s="25" t="s">
        <v>67</v>
      </c>
      <c r="E52" s="33">
        <f>SUM(E51,E33)</f>
        <v>59591576220</v>
      </c>
      <c r="F52" s="28"/>
      <c r="G52" s="33">
        <f>SUM(G51,G33)</f>
        <v>60291956632</v>
      </c>
      <c r="H52" s="28"/>
      <c r="I52" s="33">
        <f>SUM(I51,I33)</f>
        <v>65851200808</v>
      </c>
      <c r="J52" s="28"/>
      <c r="K52" s="33">
        <f>SUM(K51,K33)</f>
        <v>35186503672</v>
      </c>
      <c r="L52" s="28"/>
      <c r="M52" s="33">
        <f>SUM(M51,M33)</f>
        <v>34804032710</v>
      </c>
    </row>
    <row r="53" spans="1:13" s="194" customFormat="1" ht="24" customHeight="1" thickTop="1">
      <c r="A53" s="193"/>
      <c r="C53" s="195"/>
      <c r="E53" s="196">
        <f>E52-E24</f>
        <v>0</v>
      </c>
      <c r="F53" s="196"/>
      <c r="G53" s="196">
        <f>G52-G24</f>
        <v>0</v>
      </c>
      <c r="H53" s="104"/>
      <c r="I53" s="196">
        <f>I52-I24</f>
        <v>0</v>
      </c>
      <c r="J53" s="104"/>
      <c r="K53" s="196">
        <f>K52-K24</f>
        <v>0</v>
      </c>
      <c r="L53" s="104"/>
      <c r="M53" s="196">
        <f>M52-M24</f>
        <v>0</v>
      </c>
    </row>
    <row r="54" spans="1:13" ht="24" customHeight="1">
      <c r="A54" s="2" t="s">
        <v>68</v>
      </c>
      <c r="E54" s="107"/>
      <c r="F54" s="107"/>
      <c r="G54" s="107"/>
    </row>
    <row r="55" spans="1:13" ht="16.5" customHeight="1">
      <c r="C55" s="13"/>
    </row>
    <row r="56" spans="1:13" ht="16.5" customHeight="1">
      <c r="A56" s="17"/>
      <c r="C56" s="13"/>
    </row>
    <row r="57" spans="1:13" ht="24" customHeight="1">
      <c r="C57" s="13"/>
    </row>
    <row r="58" spans="1:13" ht="24" customHeight="1">
      <c r="B58" s="1" t="s">
        <v>69</v>
      </c>
    </row>
    <row r="59" spans="1:13" ht="24" customHeight="1">
      <c r="A59" s="17"/>
    </row>
    <row r="61" spans="1:13" ht="24" customHeight="1">
      <c r="A61" s="6"/>
      <c r="E61" s="16"/>
      <c r="F61" s="16"/>
      <c r="G61" s="16"/>
    </row>
  </sheetData>
  <mergeCells count="2">
    <mergeCell ref="E5:I5"/>
    <mergeCell ref="K5:M5"/>
  </mergeCells>
  <pageMargins left="0.8" right="0.3" top="0.90551181102362199" bottom="0" header="0.31496062992126" footer="0.31496062992126"/>
  <pageSetup paperSize="9" scale="54" fitToHeight="7" orientation="portrait" r:id="rId1"/>
  <headerFooter differentOddEven="1"/>
  <ignoredErrors>
    <ignoredError sqref="C10:C20 C2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53CF0-1F3D-4719-9A87-D73B3F610F91}">
  <dimension ref="A1:HS74"/>
  <sheetViews>
    <sheetView showGridLines="0" view="pageBreakPreview" zoomScale="70" zoomScaleNormal="80" zoomScaleSheetLayoutView="70" workbookViewId="0"/>
  </sheetViews>
  <sheetFormatPr defaultColWidth="8.140625" defaultRowHeight="22.35" customHeight="1"/>
  <cols>
    <col min="1" max="1" width="55.140625" style="54" customWidth="1"/>
    <col min="2" max="2" width="1.140625" style="37" customWidth="1"/>
    <col min="3" max="3" width="8.42578125" style="37" customWidth="1"/>
    <col min="4" max="4" width="1.140625" style="37" customWidth="1"/>
    <col min="5" max="5" width="20" style="41" customWidth="1"/>
    <col min="6" max="6" width="1.140625" style="41" customWidth="1"/>
    <col min="7" max="7" width="20" style="41" customWidth="1"/>
    <col min="8" max="8" width="1.140625" style="41" customWidth="1"/>
    <col min="9" max="9" width="20" style="41" customWidth="1"/>
    <col min="10" max="10" width="1.140625" style="37" customWidth="1"/>
    <col min="11" max="11" width="20.140625" style="41" customWidth="1"/>
    <col min="12" max="12" width="8.140625" style="37" customWidth="1"/>
    <col min="13" max="14" width="8.140625" style="35"/>
    <col min="15" max="15" width="8.140625" style="35" customWidth="1"/>
    <col min="16" max="256" width="8.140625" style="35"/>
    <col min="257" max="257" width="55.140625" style="35" customWidth="1"/>
    <col min="258" max="258" width="1.140625" style="35" customWidth="1"/>
    <col min="259" max="259" width="8.42578125" style="35" customWidth="1"/>
    <col min="260" max="260" width="1.140625" style="35" customWidth="1"/>
    <col min="261" max="261" width="15.85546875" style="35" customWidth="1"/>
    <col min="262" max="262" width="1.140625" style="35" customWidth="1"/>
    <col min="263" max="263" width="15.85546875" style="35" customWidth="1"/>
    <col min="264" max="264" width="1.140625" style="35" customWidth="1"/>
    <col min="265" max="265" width="15.85546875" style="35" customWidth="1"/>
    <col min="266" max="266" width="1.140625" style="35" customWidth="1"/>
    <col min="267" max="267" width="15.85546875" style="35" customWidth="1"/>
    <col min="268" max="268" width="0.140625" style="35" customWidth="1"/>
    <col min="269" max="270" width="8.140625" style="35"/>
    <col min="271" max="271" width="13" style="35" bestFit="1" customWidth="1"/>
    <col min="272" max="512" width="8.140625" style="35"/>
    <col min="513" max="513" width="55.140625" style="35" customWidth="1"/>
    <col min="514" max="514" width="1.140625" style="35" customWidth="1"/>
    <col min="515" max="515" width="8.42578125" style="35" customWidth="1"/>
    <col min="516" max="516" width="1.140625" style="35" customWidth="1"/>
    <col min="517" max="517" width="15.85546875" style="35" customWidth="1"/>
    <col min="518" max="518" width="1.140625" style="35" customWidth="1"/>
    <col min="519" max="519" width="15.85546875" style="35" customWidth="1"/>
    <col min="520" max="520" width="1.140625" style="35" customWidth="1"/>
    <col min="521" max="521" width="15.85546875" style="35" customWidth="1"/>
    <col min="522" max="522" width="1.140625" style="35" customWidth="1"/>
    <col min="523" max="523" width="15.85546875" style="35" customWidth="1"/>
    <col min="524" max="524" width="0.140625" style="35" customWidth="1"/>
    <col min="525" max="526" width="8.140625" style="35"/>
    <col min="527" max="527" width="13" style="35" bestFit="1" customWidth="1"/>
    <col min="528" max="768" width="8.140625" style="35"/>
    <col min="769" max="769" width="55.140625" style="35" customWidth="1"/>
    <col min="770" max="770" width="1.140625" style="35" customWidth="1"/>
    <col min="771" max="771" width="8.42578125" style="35" customWidth="1"/>
    <col min="772" max="772" width="1.140625" style="35" customWidth="1"/>
    <col min="773" max="773" width="15.85546875" style="35" customWidth="1"/>
    <col min="774" max="774" width="1.140625" style="35" customWidth="1"/>
    <col min="775" max="775" width="15.85546875" style="35" customWidth="1"/>
    <col min="776" max="776" width="1.140625" style="35" customWidth="1"/>
    <col min="777" max="777" width="15.85546875" style="35" customWidth="1"/>
    <col min="778" max="778" width="1.140625" style="35" customWidth="1"/>
    <col min="779" max="779" width="15.85546875" style="35" customWidth="1"/>
    <col min="780" max="780" width="0.140625" style="35" customWidth="1"/>
    <col min="781" max="782" width="8.140625" style="35"/>
    <col min="783" max="783" width="13" style="35" bestFit="1" customWidth="1"/>
    <col min="784" max="1024" width="8.140625" style="35"/>
    <col min="1025" max="1025" width="55.140625" style="35" customWidth="1"/>
    <col min="1026" max="1026" width="1.140625" style="35" customWidth="1"/>
    <col min="1027" max="1027" width="8.42578125" style="35" customWidth="1"/>
    <col min="1028" max="1028" width="1.140625" style="35" customWidth="1"/>
    <col min="1029" max="1029" width="15.85546875" style="35" customWidth="1"/>
    <col min="1030" max="1030" width="1.140625" style="35" customWidth="1"/>
    <col min="1031" max="1031" width="15.85546875" style="35" customWidth="1"/>
    <col min="1032" max="1032" width="1.140625" style="35" customWidth="1"/>
    <col min="1033" max="1033" width="15.85546875" style="35" customWidth="1"/>
    <col min="1034" max="1034" width="1.140625" style="35" customWidth="1"/>
    <col min="1035" max="1035" width="15.85546875" style="35" customWidth="1"/>
    <col min="1036" max="1036" width="0.140625" style="35" customWidth="1"/>
    <col min="1037" max="1038" width="8.140625" style="35"/>
    <col min="1039" max="1039" width="13" style="35" bestFit="1" customWidth="1"/>
    <col min="1040" max="1280" width="8.140625" style="35"/>
    <col min="1281" max="1281" width="55.140625" style="35" customWidth="1"/>
    <col min="1282" max="1282" width="1.140625" style="35" customWidth="1"/>
    <col min="1283" max="1283" width="8.42578125" style="35" customWidth="1"/>
    <col min="1284" max="1284" width="1.140625" style="35" customWidth="1"/>
    <col min="1285" max="1285" width="15.85546875" style="35" customWidth="1"/>
    <col min="1286" max="1286" width="1.140625" style="35" customWidth="1"/>
    <col min="1287" max="1287" width="15.85546875" style="35" customWidth="1"/>
    <col min="1288" max="1288" width="1.140625" style="35" customWidth="1"/>
    <col min="1289" max="1289" width="15.85546875" style="35" customWidth="1"/>
    <col min="1290" max="1290" width="1.140625" style="35" customWidth="1"/>
    <col min="1291" max="1291" width="15.85546875" style="35" customWidth="1"/>
    <col min="1292" max="1292" width="0.140625" style="35" customWidth="1"/>
    <col min="1293" max="1294" width="8.140625" style="35"/>
    <col min="1295" max="1295" width="13" style="35" bestFit="1" customWidth="1"/>
    <col min="1296" max="1536" width="8.140625" style="35"/>
    <col min="1537" max="1537" width="55.140625" style="35" customWidth="1"/>
    <col min="1538" max="1538" width="1.140625" style="35" customWidth="1"/>
    <col min="1539" max="1539" width="8.42578125" style="35" customWidth="1"/>
    <col min="1540" max="1540" width="1.140625" style="35" customWidth="1"/>
    <col min="1541" max="1541" width="15.85546875" style="35" customWidth="1"/>
    <col min="1542" max="1542" width="1.140625" style="35" customWidth="1"/>
    <col min="1543" max="1543" width="15.85546875" style="35" customWidth="1"/>
    <col min="1544" max="1544" width="1.140625" style="35" customWidth="1"/>
    <col min="1545" max="1545" width="15.85546875" style="35" customWidth="1"/>
    <col min="1546" max="1546" width="1.140625" style="35" customWidth="1"/>
    <col min="1547" max="1547" width="15.85546875" style="35" customWidth="1"/>
    <col min="1548" max="1548" width="0.140625" style="35" customWidth="1"/>
    <col min="1549" max="1550" width="8.140625" style="35"/>
    <col min="1551" max="1551" width="13" style="35" bestFit="1" customWidth="1"/>
    <col min="1552" max="1792" width="8.140625" style="35"/>
    <col min="1793" max="1793" width="55.140625" style="35" customWidth="1"/>
    <col min="1794" max="1794" width="1.140625" style="35" customWidth="1"/>
    <col min="1795" max="1795" width="8.42578125" style="35" customWidth="1"/>
    <col min="1796" max="1796" width="1.140625" style="35" customWidth="1"/>
    <col min="1797" max="1797" width="15.85546875" style="35" customWidth="1"/>
    <col min="1798" max="1798" width="1.140625" style="35" customWidth="1"/>
    <col min="1799" max="1799" width="15.85546875" style="35" customWidth="1"/>
    <col min="1800" max="1800" width="1.140625" style="35" customWidth="1"/>
    <col min="1801" max="1801" width="15.85546875" style="35" customWidth="1"/>
    <col min="1802" max="1802" width="1.140625" style="35" customWidth="1"/>
    <col min="1803" max="1803" width="15.85546875" style="35" customWidth="1"/>
    <col min="1804" max="1804" width="0.140625" style="35" customWidth="1"/>
    <col min="1805" max="1806" width="8.140625" style="35"/>
    <col min="1807" max="1807" width="13" style="35" bestFit="1" customWidth="1"/>
    <col min="1808" max="2048" width="8.140625" style="35"/>
    <col min="2049" max="2049" width="55.140625" style="35" customWidth="1"/>
    <col min="2050" max="2050" width="1.140625" style="35" customWidth="1"/>
    <col min="2051" max="2051" width="8.42578125" style="35" customWidth="1"/>
    <col min="2052" max="2052" width="1.140625" style="35" customWidth="1"/>
    <col min="2053" max="2053" width="15.85546875" style="35" customWidth="1"/>
    <col min="2054" max="2054" width="1.140625" style="35" customWidth="1"/>
    <col min="2055" max="2055" width="15.85546875" style="35" customWidth="1"/>
    <col min="2056" max="2056" width="1.140625" style="35" customWidth="1"/>
    <col min="2057" max="2057" width="15.85546875" style="35" customWidth="1"/>
    <col min="2058" max="2058" width="1.140625" style="35" customWidth="1"/>
    <col min="2059" max="2059" width="15.85546875" style="35" customWidth="1"/>
    <col min="2060" max="2060" width="0.140625" style="35" customWidth="1"/>
    <col min="2061" max="2062" width="8.140625" style="35"/>
    <col min="2063" max="2063" width="13" style="35" bestFit="1" customWidth="1"/>
    <col min="2064" max="2304" width="8.140625" style="35"/>
    <col min="2305" max="2305" width="55.140625" style="35" customWidth="1"/>
    <col min="2306" max="2306" width="1.140625" style="35" customWidth="1"/>
    <col min="2307" max="2307" width="8.42578125" style="35" customWidth="1"/>
    <col min="2308" max="2308" width="1.140625" style="35" customWidth="1"/>
    <col min="2309" max="2309" width="15.85546875" style="35" customWidth="1"/>
    <col min="2310" max="2310" width="1.140625" style="35" customWidth="1"/>
    <col min="2311" max="2311" width="15.85546875" style="35" customWidth="1"/>
    <col min="2312" max="2312" width="1.140625" style="35" customWidth="1"/>
    <col min="2313" max="2313" width="15.85546875" style="35" customWidth="1"/>
    <col min="2314" max="2314" width="1.140625" style="35" customWidth="1"/>
    <col min="2315" max="2315" width="15.85546875" style="35" customWidth="1"/>
    <col min="2316" max="2316" width="0.140625" style="35" customWidth="1"/>
    <col min="2317" max="2318" width="8.140625" style="35"/>
    <col min="2319" max="2319" width="13" style="35" bestFit="1" customWidth="1"/>
    <col min="2320" max="2560" width="8.140625" style="35"/>
    <col min="2561" max="2561" width="55.140625" style="35" customWidth="1"/>
    <col min="2562" max="2562" width="1.140625" style="35" customWidth="1"/>
    <col min="2563" max="2563" width="8.42578125" style="35" customWidth="1"/>
    <col min="2564" max="2564" width="1.140625" style="35" customWidth="1"/>
    <col min="2565" max="2565" width="15.85546875" style="35" customWidth="1"/>
    <col min="2566" max="2566" width="1.140625" style="35" customWidth="1"/>
    <col min="2567" max="2567" width="15.85546875" style="35" customWidth="1"/>
    <col min="2568" max="2568" width="1.140625" style="35" customWidth="1"/>
    <col min="2569" max="2569" width="15.85546875" style="35" customWidth="1"/>
    <col min="2570" max="2570" width="1.140625" style="35" customWidth="1"/>
    <col min="2571" max="2571" width="15.85546875" style="35" customWidth="1"/>
    <col min="2572" max="2572" width="0.140625" style="35" customWidth="1"/>
    <col min="2573" max="2574" width="8.140625" style="35"/>
    <col min="2575" max="2575" width="13" style="35" bestFit="1" customWidth="1"/>
    <col min="2576" max="2816" width="8.140625" style="35"/>
    <col min="2817" max="2817" width="55.140625" style="35" customWidth="1"/>
    <col min="2818" max="2818" width="1.140625" style="35" customWidth="1"/>
    <col min="2819" max="2819" width="8.42578125" style="35" customWidth="1"/>
    <col min="2820" max="2820" width="1.140625" style="35" customWidth="1"/>
    <col min="2821" max="2821" width="15.85546875" style="35" customWidth="1"/>
    <col min="2822" max="2822" width="1.140625" style="35" customWidth="1"/>
    <col min="2823" max="2823" width="15.85546875" style="35" customWidth="1"/>
    <col min="2824" max="2824" width="1.140625" style="35" customWidth="1"/>
    <col min="2825" max="2825" width="15.85546875" style="35" customWidth="1"/>
    <col min="2826" max="2826" width="1.140625" style="35" customWidth="1"/>
    <col min="2827" max="2827" width="15.85546875" style="35" customWidth="1"/>
    <col min="2828" max="2828" width="0.140625" style="35" customWidth="1"/>
    <col min="2829" max="2830" width="8.140625" style="35"/>
    <col min="2831" max="2831" width="13" style="35" bestFit="1" customWidth="1"/>
    <col min="2832" max="3072" width="8.140625" style="35"/>
    <col min="3073" max="3073" width="55.140625" style="35" customWidth="1"/>
    <col min="3074" max="3074" width="1.140625" style="35" customWidth="1"/>
    <col min="3075" max="3075" width="8.42578125" style="35" customWidth="1"/>
    <col min="3076" max="3076" width="1.140625" style="35" customWidth="1"/>
    <col min="3077" max="3077" width="15.85546875" style="35" customWidth="1"/>
    <col min="3078" max="3078" width="1.140625" style="35" customWidth="1"/>
    <col min="3079" max="3079" width="15.85546875" style="35" customWidth="1"/>
    <col min="3080" max="3080" width="1.140625" style="35" customWidth="1"/>
    <col min="3081" max="3081" width="15.85546875" style="35" customWidth="1"/>
    <col min="3082" max="3082" width="1.140625" style="35" customWidth="1"/>
    <col min="3083" max="3083" width="15.85546875" style="35" customWidth="1"/>
    <col min="3084" max="3084" width="0.140625" style="35" customWidth="1"/>
    <col min="3085" max="3086" width="8.140625" style="35"/>
    <col min="3087" max="3087" width="13" style="35" bestFit="1" customWidth="1"/>
    <col min="3088" max="3328" width="8.140625" style="35"/>
    <col min="3329" max="3329" width="55.140625" style="35" customWidth="1"/>
    <col min="3330" max="3330" width="1.140625" style="35" customWidth="1"/>
    <col min="3331" max="3331" width="8.42578125" style="35" customWidth="1"/>
    <col min="3332" max="3332" width="1.140625" style="35" customWidth="1"/>
    <col min="3333" max="3333" width="15.85546875" style="35" customWidth="1"/>
    <col min="3334" max="3334" width="1.140625" style="35" customWidth="1"/>
    <col min="3335" max="3335" width="15.85546875" style="35" customWidth="1"/>
    <col min="3336" max="3336" width="1.140625" style="35" customWidth="1"/>
    <col min="3337" max="3337" width="15.85546875" style="35" customWidth="1"/>
    <col min="3338" max="3338" width="1.140625" style="35" customWidth="1"/>
    <col min="3339" max="3339" width="15.85546875" style="35" customWidth="1"/>
    <col min="3340" max="3340" width="0.140625" style="35" customWidth="1"/>
    <col min="3341" max="3342" width="8.140625" style="35"/>
    <col min="3343" max="3343" width="13" style="35" bestFit="1" customWidth="1"/>
    <col min="3344" max="3584" width="8.140625" style="35"/>
    <col min="3585" max="3585" width="55.140625" style="35" customWidth="1"/>
    <col min="3586" max="3586" width="1.140625" style="35" customWidth="1"/>
    <col min="3587" max="3587" width="8.42578125" style="35" customWidth="1"/>
    <col min="3588" max="3588" width="1.140625" style="35" customWidth="1"/>
    <col min="3589" max="3589" width="15.85546875" style="35" customWidth="1"/>
    <col min="3590" max="3590" width="1.140625" style="35" customWidth="1"/>
    <col min="3591" max="3591" width="15.85546875" style="35" customWidth="1"/>
    <col min="3592" max="3592" width="1.140625" style="35" customWidth="1"/>
    <col min="3593" max="3593" width="15.85546875" style="35" customWidth="1"/>
    <col min="3594" max="3594" width="1.140625" style="35" customWidth="1"/>
    <col min="3595" max="3595" width="15.85546875" style="35" customWidth="1"/>
    <col min="3596" max="3596" width="0.140625" style="35" customWidth="1"/>
    <col min="3597" max="3598" width="8.140625" style="35"/>
    <col min="3599" max="3599" width="13" style="35" bestFit="1" customWidth="1"/>
    <col min="3600" max="3840" width="8.140625" style="35"/>
    <col min="3841" max="3841" width="55.140625" style="35" customWidth="1"/>
    <col min="3842" max="3842" width="1.140625" style="35" customWidth="1"/>
    <col min="3843" max="3843" width="8.42578125" style="35" customWidth="1"/>
    <col min="3844" max="3844" width="1.140625" style="35" customWidth="1"/>
    <col min="3845" max="3845" width="15.85546875" style="35" customWidth="1"/>
    <col min="3846" max="3846" width="1.140625" style="35" customWidth="1"/>
    <col min="3847" max="3847" width="15.85546875" style="35" customWidth="1"/>
    <col min="3848" max="3848" width="1.140625" style="35" customWidth="1"/>
    <col min="3849" max="3849" width="15.85546875" style="35" customWidth="1"/>
    <col min="3850" max="3850" width="1.140625" style="35" customWidth="1"/>
    <col min="3851" max="3851" width="15.85546875" style="35" customWidth="1"/>
    <col min="3852" max="3852" width="0.140625" style="35" customWidth="1"/>
    <col min="3853" max="3854" width="8.140625" style="35"/>
    <col min="3855" max="3855" width="13" style="35" bestFit="1" customWidth="1"/>
    <col min="3856" max="4096" width="8.140625" style="35"/>
    <col min="4097" max="4097" width="55.140625" style="35" customWidth="1"/>
    <col min="4098" max="4098" width="1.140625" style="35" customWidth="1"/>
    <col min="4099" max="4099" width="8.42578125" style="35" customWidth="1"/>
    <col min="4100" max="4100" width="1.140625" style="35" customWidth="1"/>
    <col min="4101" max="4101" width="15.85546875" style="35" customWidth="1"/>
    <col min="4102" max="4102" width="1.140625" style="35" customWidth="1"/>
    <col min="4103" max="4103" width="15.85546875" style="35" customWidth="1"/>
    <col min="4104" max="4104" width="1.140625" style="35" customWidth="1"/>
    <col min="4105" max="4105" width="15.85546875" style="35" customWidth="1"/>
    <col min="4106" max="4106" width="1.140625" style="35" customWidth="1"/>
    <col min="4107" max="4107" width="15.85546875" style="35" customWidth="1"/>
    <col min="4108" max="4108" width="0.140625" style="35" customWidth="1"/>
    <col min="4109" max="4110" width="8.140625" style="35"/>
    <col min="4111" max="4111" width="13" style="35" bestFit="1" customWidth="1"/>
    <col min="4112" max="4352" width="8.140625" style="35"/>
    <col min="4353" max="4353" width="55.140625" style="35" customWidth="1"/>
    <col min="4354" max="4354" width="1.140625" style="35" customWidth="1"/>
    <col min="4355" max="4355" width="8.42578125" style="35" customWidth="1"/>
    <col min="4356" max="4356" width="1.140625" style="35" customWidth="1"/>
    <col min="4357" max="4357" width="15.85546875" style="35" customWidth="1"/>
    <col min="4358" max="4358" width="1.140625" style="35" customWidth="1"/>
    <col min="4359" max="4359" width="15.85546875" style="35" customWidth="1"/>
    <col min="4360" max="4360" width="1.140625" style="35" customWidth="1"/>
    <col min="4361" max="4361" width="15.85546875" style="35" customWidth="1"/>
    <col min="4362" max="4362" width="1.140625" style="35" customWidth="1"/>
    <col min="4363" max="4363" width="15.85546875" style="35" customWidth="1"/>
    <col min="4364" max="4364" width="0.140625" style="35" customWidth="1"/>
    <col min="4365" max="4366" width="8.140625" style="35"/>
    <col min="4367" max="4367" width="13" style="35" bestFit="1" customWidth="1"/>
    <col min="4368" max="4608" width="8.140625" style="35"/>
    <col min="4609" max="4609" width="55.140625" style="35" customWidth="1"/>
    <col min="4610" max="4610" width="1.140625" style="35" customWidth="1"/>
    <col min="4611" max="4611" width="8.42578125" style="35" customWidth="1"/>
    <col min="4612" max="4612" width="1.140625" style="35" customWidth="1"/>
    <col min="4613" max="4613" width="15.85546875" style="35" customWidth="1"/>
    <col min="4614" max="4614" width="1.140625" style="35" customWidth="1"/>
    <col min="4615" max="4615" width="15.85546875" style="35" customWidth="1"/>
    <col min="4616" max="4616" width="1.140625" style="35" customWidth="1"/>
    <col min="4617" max="4617" width="15.85546875" style="35" customWidth="1"/>
    <col min="4618" max="4618" width="1.140625" style="35" customWidth="1"/>
    <col min="4619" max="4619" width="15.85546875" style="35" customWidth="1"/>
    <col min="4620" max="4620" width="0.140625" style="35" customWidth="1"/>
    <col min="4621" max="4622" width="8.140625" style="35"/>
    <col min="4623" max="4623" width="13" style="35" bestFit="1" customWidth="1"/>
    <col min="4624" max="4864" width="8.140625" style="35"/>
    <col min="4865" max="4865" width="55.140625" style="35" customWidth="1"/>
    <col min="4866" max="4866" width="1.140625" style="35" customWidth="1"/>
    <col min="4867" max="4867" width="8.42578125" style="35" customWidth="1"/>
    <col min="4868" max="4868" width="1.140625" style="35" customWidth="1"/>
    <col min="4869" max="4869" width="15.85546875" style="35" customWidth="1"/>
    <col min="4870" max="4870" width="1.140625" style="35" customWidth="1"/>
    <col min="4871" max="4871" width="15.85546875" style="35" customWidth="1"/>
    <col min="4872" max="4872" width="1.140625" style="35" customWidth="1"/>
    <col min="4873" max="4873" width="15.85546875" style="35" customWidth="1"/>
    <col min="4874" max="4874" width="1.140625" style="35" customWidth="1"/>
    <col min="4875" max="4875" width="15.85546875" style="35" customWidth="1"/>
    <col min="4876" max="4876" width="0.140625" style="35" customWidth="1"/>
    <col min="4877" max="4878" width="8.140625" style="35"/>
    <col min="4879" max="4879" width="13" style="35" bestFit="1" customWidth="1"/>
    <col min="4880" max="5120" width="8.140625" style="35"/>
    <col min="5121" max="5121" width="55.140625" style="35" customWidth="1"/>
    <col min="5122" max="5122" width="1.140625" style="35" customWidth="1"/>
    <col min="5123" max="5123" width="8.42578125" style="35" customWidth="1"/>
    <col min="5124" max="5124" width="1.140625" style="35" customWidth="1"/>
    <col min="5125" max="5125" width="15.85546875" style="35" customWidth="1"/>
    <col min="5126" max="5126" width="1.140625" style="35" customWidth="1"/>
    <col min="5127" max="5127" width="15.85546875" style="35" customWidth="1"/>
    <col min="5128" max="5128" width="1.140625" style="35" customWidth="1"/>
    <col min="5129" max="5129" width="15.85546875" style="35" customWidth="1"/>
    <col min="5130" max="5130" width="1.140625" style="35" customWidth="1"/>
    <col min="5131" max="5131" width="15.85546875" style="35" customWidth="1"/>
    <col min="5132" max="5132" width="0.140625" style="35" customWidth="1"/>
    <col min="5133" max="5134" width="8.140625" style="35"/>
    <col min="5135" max="5135" width="13" style="35" bestFit="1" customWidth="1"/>
    <col min="5136" max="5376" width="8.140625" style="35"/>
    <col min="5377" max="5377" width="55.140625" style="35" customWidth="1"/>
    <col min="5378" max="5378" width="1.140625" style="35" customWidth="1"/>
    <col min="5379" max="5379" width="8.42578125" style="35" customWidth="1"/>
    <col min="5380" max="5380" width="1.140625" style="35" customWidth="1"/>
    <col min="5381" max="5381" width="15.85546875" style="35" customWidth="1"/>
    <col min="5382" max="5382" width="1.140625" style="35" customWidth="1"/>
    <col min="5383" max="5383" width="15.85546875" style="35" customWidth="1"/>
    <col min="5384" max="5384" width="1.140625" style="35" customWidth="1"/>
    <col min="5385" max="5385" width="15.85546875" style="35" customWidth="1"/>
    <col min="5386" max="5386" width="1.140625" style="35" customWidth="1"/>
    <col min="5387" max="5387" width="15.85546875" style="35" customWidth="1"/>
    <col min="5388" max="5388" width="0.140625" style="35" customWidth="1"/>
    <col min="5389" max="5390" width="8.140625" style="35"/>
    <col min="5391" max="5391" width="13" style="35" bestFit="1" customWidth="1"/>
    <col min="5392" max="5632" width="8.140625" style="35"/>
    <col min="5633" max="5633" width="55.140625" style="35" customWidth="1"/>
    <col min="5634" max="5634" width="1.140625" style="35" customWidth="1"/>
    <col min="5635" max="5635" width="8.42578125" style="35" customWidth="1"/>
    <col min="5636" max="5636" width="1.140625" style="35" customWidth="1"/>
    <col min="5637" max="5637" width="15.85546875" style="35" customWidth="1"/>
    <col min="5638" max="5638" width="1.140625" style="35" customWidth="1"/>
    <col min="5639" max="5639" width="15.85546875" style="35" customWidth="1"/>
    <col min="5640" max="5640" width="1.140625" style="35" customWidth="1"/>
    <col min="5641" max="5641" width="15.85546875" style="35" customWidth="1"/>
    <col min="5642" max="5642" width="1.140625" style="35" customWidth="1"/>
    <col min="5643" max="5643" width="15.85546875" style="35" customWidth="1"/>
    <col min="5644" max="5644" width="0.140625" style="35" customWidth="1"/>
    <col min="5645" max="5646" width="8.140625" style="35"/>
    <col min="5647" max="5647" width="13" style="35" bestFit="1" customWidth="1"/>
    <col min="5648" max="5888" width="8.140625" style="35"/>
    <col min="5889" max="5889" width="55.140625" style="35" customWidth="1"/>
    <col min="5890" max="5890" width="1.140625" style="35" customWidth="1"/>
    <col min="5891" max="5891" width="8.42578125" style="35" customWidth="1"/>
    <col min="5892" max="5892" width="1.140625" style="35" customWidth="1"/>
    <col min="5893" max="5893" width="15.85546875" style="35" customWidth="1"/>
    <col min="5894" max="5894" width="1.140625" style="35" customWidth="1"/>
    <col min="5895" max="5895" width="15.85546875" style="35" customWidth="1"/>
    <col min="5896" max="5896" width="1.140625" style="35" customWidth="1"/>
    <col min="5897" max="5897" width="15.85546875" style="35" customWidth="1"/>
    <col min="5898" max="5898" width="1.140625" style="35" customWidth="1"/>
    <col min="5899" max="5899" width="15.85546875" style="35" customWidth="1"/>
    <col min="5900" max="5900" width="0.140625" style="35" customWidth="1"/>
    <col min="5901" max="5902" width="8.140625" style="35"/>
    <col min="5903" max="5903" width="13" style="35" bestFit="1" customWidth="1"/>
    <col min="5904" max="6144" width="8.140625" style="35"/>
    <col min="6145" max="6145" width="55.140625" style="35" customWidth="1"/>
    <col min="6146" max="6146" width="1.140625" style="35" customWidth="1"/>
    <col min="6147" max="6147" width="8.42578125" style="35" customWidth="1"/>
    <col min="6148" max="6148" width="1.140625" style="35" customWidth="1"/>
    <col min="6149" max="6149" width="15.85546875" style="35" customWidth="1"/>
    <col min="6150" max="6150" width="1.140625" style="35" customWidth="1"/>
    <col min="6151" max="6151" width="15.85546875" style="35" customWidth="1"/>
    <col min="6152" max="6152" width="1.140625" style="35" customWidth="1"/>
    <col min="6153" max="6153" width="15.85546875" style="35" customWidth="1"/>
    <col min="6154" max="6154" width="1.140625" style="35" customWidth="1"/>
    <col min="6155" max="6155" width="15.85546875" style="35" customWidth="1"/>
    <col min="6156" max="6156" width="0.140625" style="35" customWidth="1"/>
    <col min="6157" max="6158" width="8.140625" style="35"/>
    <col min="6159" max="6159" width="13" style="35" bestFit="1" customWidth="1"/>
    <col min="6160" max="6400" width="8.140625" style="35"/>
    <col min="6401" max="6401" width="55.140625" style="35" customWidth="1"/>
    <col min="6402" max="6402" width="1.140625" style="35" customWidth="1"/>
    <col min="6403" max="6403" width="8.42578125" style="35" customWidth="1"/>
    <col min="6404" max="6404" width="1.140625" style="35" customWidth="1"/>
    <col min="6405" max="6405" width="15.85546875" style="35" customWidth="1"/>
    <col min="6406" max="6406" width="1.140625" style="35" customWidth="1"/>
    <col min="6407" max="6407" width="15.85546875" style="35" customWidth="1"/>
    <col min="6408" max="6408" width="1.140625" style="35" customWidth="1"/>
    <col min="6409" max="6409" width="15.85546875" style="35" customWidth="1"/>
    <col min="6410" max="6410" width="1.140625" style="35" customWidth="1"/>
    <col min="6411" max="6411" width="15.85546875" style="35" customWidth="1"/>
    <col min="6412" max="6412" width="0.140625" style="35" customWidth="1"/>
    <col min="6413" max="6414" width="8.140625" style="35"/>
    <col min="6415" max="6415" width="13" style="35" bestFit="1" customWidth="1"/>
    <col min="6416" max="6656" width="8.140625" style="35"/>
    <col min="6657" max="6657" width="55.140625" style="35" customWidth="1"/>
    <col min="6658" max="6658" width="1.140625" style="35" customWidth="1"/>
    <col min="6659" max="6659" width="8.42578125" style="35" customWidth="1"/>
    <col min="6660" max="6660" width="1.140625" style="35" customWidth="1"/>
    <col min="6661" max="6661" width="15.85546875" style="35" customWidth="1"/>
    <col min="6662" max="6662" width="1.140625" style="35" customWidth="1"/>
    <col min="6663" max="6663" width="15.85546875" style="35" customWidth="1"/>
    <col min="6664" max="6664" width="1.140625" style="35" customWidth="1"/>
    <col min="6665" max="6665" width="15.85546875" style="35" customWidth="1"/>
    <col min="6666" max="6666" width="1.140625" style="35" customWidth="1"/>
    <col min="6667" max="6667" width="15.85546875" style="35" customWidth="1"/>
    <col min="6668" max="6668" width="0.140625" style="35" customWidth="1"/>
    <col min="6669" max="6670" width="8.140625" style="35"/>
    <col min="6671" max="6671" width="13" style="35" bestFit="1" customWidth="1"/>
    <col min="6672" max="6912" width="8.140625" style="35"/>
    <col min="6913" max="6913" width="55.140625" style="35" customWidth="1"/>
    <col min="6914" max="6914" width="1.140625" style="35" customWidth="1"/>
    <col min="6915" max="6915" width="8.42578125" style="35" customWidth="1"/>
    <col min="6916" max="6916" width="1.140625" style="35" customWidth="1"/>
    <col min="6917" max="6917" width="15.85546875" style="35" customWidth="1"/>
    <col min="6918" max="6918" width="1.140625" style="35" customWidth="1"/>
    <col min="6919" max="6919" width="15.85546875" style="35" customWidth="1"/>
    <col min="6920" max="6920" width="1.140625" style="35" customWidth="1"/>
    <col min="6921" max="6921" width="15.85546875" style="35" customWidth="1"/>
    <col min="6922" max="6922" width="1.140625" style="35" customWidth="1"/>
    <col min="6923" max="6923" width="15.85546875" style="35" customWidth="1"/>
    <col min="6924" max="6924" width="0.140625" style="35" customWidth="1"/>
    <col min="6925" max="6926" width="8.140625" style="35"/>
    <col min="6927" max="6927" width="13" style="35" bestFit="1" customWidth="1"/>
    <col min="6928" max="7168" width="8.140625" style="35"/>
    <col min="7169" max="7169" width="55.140625" style="35" customWidth="1"/>
    <col min="7170" max="7170" width="1.140625" style="35" customWidth="1"/>
    <col min="7171" max="7171" width="8.42578125" style="35" customWidth="1"/>
    <col min="7172" max="7172" width="1.140625" style="35" customWidth="1"/>
    <col min="7173" max="7173" width="15.85546875" style="35" customWidth="1"/>
    <col min="7174" max="7174" width="1.140625" style="35" customWidth="1"/>
    <col min="7175" max="7175" width="15.85546875" style="35" customWidth="1"/>
    <col min="7176" max="7176" width="1.140625" style="35" customWidth="1"/>
    <col min="7177" max="7177" width="15.85546875" style="35" customWidth="1"/>
    <col min="7178" max="7178" width="1.140625" style="35" customWidth="1"/>
    <col min="7179" max="7179" width="15.85546875" style="35" customWidth="1"/>
    <col min="7180" max="7180" width="0.140625" style="35" customWidth="1"/>
    <col min="7181" max="7182" width="8.140625" style="35"/>
    <col min="7183" max="7183" width="13" style="35" bestFit="1" customWidth="1"/>
    <col min="7184" max="7424" width="8.140625" style="35"/>
    <col min="7425" max="7425" width="55.140625" style="35" customWidth="1"/>
    <col min="7426" max="7426" width="1.140625" style="35" customWidth="1"/>
    <col min="7427" max="7427" width="8.42578125" style="35" customWidth="1"/>
    <col min="7428" max="7428" width="1.140625" style="35" customWidth="1"/>
    <col min="7429" max="7429" width="15.85546875" style="35" customWidth="1"/>
    <col min="7430" max="7430" width="1.140625" style="35" customWidth="1"/>
    <col min="7431" max="7431" width="15.85546875" style="35" customWidth="1"/>
    <col min="7432" max="7432" width="1.140625" style="35" customWidth="1"/>
    <col min="7433" max="7433" width="15.85546875" style="35" customWidth="1"/>
    <col min="7434" max="7434" width="1.140625" style="35" customWidth="1"/>
    <col min="7435" max="7435" width="15.85546875" style="35" customWidth="1"/>
    <col min="7436" max="7436" width="0.140625" style="35" customWidth="1"/>
    <col min="7437" max="7438" width="8.140625" style="35"/>
    <col min="7439" max="7439" width="13" style="35" bestFit="1" customWidth="1"/>
    <col min="7440" max="7680" width="8.140625" style="35"/>
    <col min="7681" max="7681" width="55.140625" style="35" customWidth="1"/>
    <col min="7682" max="7682" width="1.140625" style="35" customWidth="1"/>
    <col min="7683" max="7683" width="8.42578125" style="35" customWidth="1"/>
    <col min="7684" max="7684" width="1.140625" style="35" customWidth="1"/>
    <col min="7685" max="7685" width="15.85546875" style="35" customWidth="1"/>
    <col min="7686" max="7686" width="1.140625" style="35" customWidth="1"/>
    <col min="7687" max="7687" width="15.85546875" style="35" customWidth="1"/>
    <col min="7688" max="7688" width="1.140625" style="35" customWidth="1"/>
    <col min="7689" max="7689" width="15.85546875" style="35" customWidth="1"/>
    <col min="7690" max="7690" width="1.140625" style="35" customWidth="1"/>
    <col min="7691" max="7691" width="15.85546875" style="35" customWidth="1"/>
    <col min="7692" max="7692" width="0.140625" style="35" customWidth="1"/>
    <col min="7693" max="7694" width="8.140625" style="35"/>
    <col min="7695" max="7695" width="13" style="35" bestFit="1" customWidth="1"/>
    <col min="7696" max="7936" width="8.140625" style="35"/>
    <col min="7937" max="7937" width="55.140625" style="35" customWidth="1"/>
    <col min="7938" max="7938" width="1.140625" style="35" customWidth="1"/>
    <col min="7939" max="7939" width="8.42578125" style="35" customWidth="1"/>
    <col min="7940" max="7940" width="1.140625" style="35" customWidth="1"/>
    <col min="7941" max="7941" width="15.85546875" style="35" customWidth="1"/>
    <col min="7942" max="7942" width="1.140625" style="35" customWidth="1"/>
    <col min="7943" max="7943" width="15.85546875" style="35" customWidth="1"/>
    <col min="7944" max="7944" width="1.140625" style="35" customWidth="1"/>
    <col min="7945" max="7945" width="15.85546875" style="35" customWidth="1"/>
    <col min="7946" max="7946" width="1.140625" style="35" customWidth="1"/>
    <col min="7947" max="7947" width="15.85546875" style="35" customWidth="1"/>
    <col min="7948" max="7948" width="0.140625" style="35" customWidth="1"/>
    <col min="7949" max="7950" width="8.140625" style="35"/>
    <col min="7951" max="7951" width="13" style="35" bestFit="1" customWidth="1"/>
    <col min="7952" max="8192" width="8.140625" style="35"/>
    <col min="8193" max="8193" width="55.140625" style="35" customWidth="1"/>
    <col min="8194" max="8194" width="1.140625" style="35" customWidth="1"/>
    <col min="8195" max="8195" width="8.42578125" style="35" customWidth="1"/>
    <col min="8196" max="8196" width="1.140625" style="35" customWidth="1"/>
    <col min="8197" max="8197" width="15.85546875" style="35" customWidth="1"/>
    <col min="8198" max="8198" width="1.140625" style="35" customWidth="1"/>
    <col min="8199" max="8199" width="15.85546875" style="35" customWidth="1"/>
    <col min="8200" max="8200" width="1.140625" style="35" customWidth="1"/>
    <col min="8201" max="8201" width="15.85546875" style="35" customWidth="1"/>
    <col min="8202" max="8202" width="1.140625" style="35" customWidth="1"/>
    <col min="8203" max="8203" width="15.85546875" style="35" customWidth="1"/>
    <col min="8204" max="8204" width="0.140625" style="35" customWidth="1"/>
    <col min="8205" max="8206" width="8.140625" style="35"/>
    <col min="8207" max="8207" width="13" style="35" bestFit="1" customWidth="1"/>
    <col min="8208" max="8448" width="8.140625" style="35"/>
    <col min="8449" max="8449" width="55.140625" style="35" customWidth="1"/>
    <col min="8450" max="8450" width="1.140625" style="35" customWidth="1"/>
    <col min="8451" max="8451" width="8.42578125" style="35" customWidth="1"/>
    <col min="8452" max="8452" width="1.140625" style="35" customWidth="1"/>
    <col min="8453" max="8453" width="15.85546875" style="35" customWidth="1"/>
    <col min="8454" max="8454" width="1.140625" style="35" customWidth="1"/>
    <col min="8455" max="8455" width="15.85546875" style="35" customWidth="1"/>
    <col min="8456" max="8456" width="1.140625" style="35" customWidth="1"/>
    <col min="8457" max="8457" width="15.85546875" style="35" customWidth="1"/>
    <col min="8458" max="8458" width="1.140625" style="35" customWidth="1"/>
    <col min="8459" max="8459" width="15.85546875" style="35" customWidth="1"/>
    <col min="8460" max="8460" width="0.140625" style="35" customWidth="1"/>
    <col min="8461" max="8462" width="8.140625" style="35"/>
    <col min="8463" max="8463" width="13" style="35" bestFit="1" customWidth="1"/>
    <col min="8464" max="8704" width="8.140625" style="35"/>
    <col min="8705" max="8705" width="55.140625" style="35" customWidth="1"/>
    <col min="8706" max="8706" width="1.140625" style="35" customWidth="1"/>
    <col min="8707" max="8707" width="8.42578125" style="35" customWidth="1"/>
    <col min="8708" max="8708" width="1.140625" style="35" customWidth="1"/>
    <col min="8709" max="8709" width="15.85546875" style="35" customWidth="1"/>
    <col min="8710" max="8710" width="1.140625" style="35" customWidth="1"/>
    <col min="8711" max="8711" width="15.85546875" style="35" customWidth="1"/>
    <col min="8712" max="8712" width="1.140625" style="35" customWidth="1"/>
    <col min="8713" max="8713" width="15.85546875" style="35" customWidth="1"/>
    <col min="8714" max="8714" width="1.140625" style="35" customWidth="1"/>
    <col min="8715" max="8715" width="15.85546875" style="35" customWidth="1"/>
    <col min="8716" max="8716" width="0.140625" style="35" customWidth="1"/>
    <col min="8717" max="8718" width="8.140625" style="35"/>
    <col min="8719" max="8719" width="13" style="35" bestFit="1" customWidth="1"/>
    <col min="8720" max="8960" width="8.140625" style="35"/>
    <col min="8961" max="8961" width="55.140625" style="35" customWidth="1"/>
    <col min="8962" max="8962" width="1.140625" style="35" customWidth="1"/>
    <col min="8963" max="8963" width="8.42578125" style="35" customWidth="1"/>
    <col min="8964" max="8964" width="1.140625" style="35" customWidth="1"/>
    <col min="8965" max="8965" width="15.85546875" style="35" customWidth="1"/>
    <col min="8966" max="8966" width="1.140625" style="35" customWidth="1"/>
    <col min="8967" max="8967" width="15.85546875" style="35" customWidth="1"/>
    <col min="8968" max="8968" width="1.140625" style="35" customWidth="1"/>
    <col min="8969" max="8969" width="15.85546875" style="35" customWidth="1"/>
    <col min="8970" max="8970" width="1.140625" style="35" customWidth="1"/>
    <col min="8971" max="8971" width="15.85546875" style="35" customWidth="1"/>
    <col min="8972" max="8972" width="0.140625" style="35" customWidth="1"/>
    <col min="8973" max="8974" width="8.140625" style="35"/>
    <col min="8975" max="8975" width="13" style="35" bestFit="1" customWidth="1"/>
    <col min="8976" max="9216" width="8.140625" style="35"/>
    <col min="9217" max="9217" width="55.140625" style="35" customWidth="1"/>
    <col min="9218" max="9218" width="1.140625" style="35" customWidth="1"/>
    <col min="9219" max="9219" width="8.42578125" style="35" customWidth="1"/>
    <col min="9220" max="9220" width="1.140625" style="35" customWidth="1"/>
    <col min="9221" max="9221" width="15.85546875" style="35" customWidth="1"/>
    <col min="9222" max="9222" width="1.140625" style="35" customWidth="1"/>
    <col min="9223" max="9223" width="15.85546875" style="35" customWidth="1"/>
    <col min="9224" max="9224" width="1.140625" style="35" customWidth="1"/>
    <col min="9225" max="9225" width="15.85546875" style="35" customWidth="1"/>
    <col min="9226" max="9226" width="1.140625" style="35" customWidth="1"/>
    <col min="9227" max="9227" width="15.85546875" style="35" customWidth="1"/>
    <col min="9228" max="9228" width="0.140625" style="35" customWidth="1"/>
    <col min="9229" max="9230" width="8.140625" style="35"/>
    <col min="9231" max="9231" width="13" style="35" bestFit="1" customWidth="1"/>
    <col min="9232" max="9472" width="8.140625" style="35"/>
    <col min="9473" max="9473" width="55.140625" style="35" customWidth="1"/>
    <col min="9474" max="9474" width="1.140625" style="35" customWidth="1"/>
    <col min="9475" max="9475" width="8.42578125" style="35" customWidth="1"/>
    <col min="9476" max="9476" width="1.140625" style="35" customWidth="1"/>
    <col min="9477" max="9477" width="15.85546875" style="35" customWidth="1"/>
    <col min="9478" max="9478" width="1.140625" style="35" customWidth="1"/>
    <col min="9479" max="9479" width="15.85546875" style="35" customWidth="1"/>
    <col min="9480" max="9480" width="1.140625" style="35" customWidth="1"/>
    <col min="9481" max="9481" width="15.85546875" style="35" customWidth="1"/>
    <col min="9482" max="9482" width="1.140625" style="35" customWidth="1"/>
    <col min="9483" max="9483" width="15.85546875" style="35" customWidth="1"/>
    <col min="9484" max="9484" width="0.140625" style="35" customWidth="1"/>
    <col min="9485" max="9486" width="8.140625" style="35"/>
    <col min="9487" max="9487" width="13" style="35" bestFit="1" customWidth="1"/>
    <col min="9488" max="9728" width="8.140625" style="35"/>
    <col min="9729" max="9729" width="55.140625" style="35" customWidth="1"/>
    <col min="9730" max="9730" width="1.140625" style="35" customWidth="1"/>
    <col min="9731" max="9731" width="8.42578125" style="35" customWidth="1"/>
    <col min="9732" max="9732" width="1.140625" style="35" customWidth="1"/>
    <col min="9733" max="9733" width="15.85546875" style="35" customWidth="1"/>
    <col min="9734" max="9734" width="1.140625" style="35" customWidth="1"/>
    <col min="9735" max="9735" width="15.85546875" style="35" customWidth="1"/>
    <col min="9736" max="9736" width="1.140625" style="35" customWidth="1"/>
    <col min="9737" max="9737" width="15.85546875" style="35" customWidth="1"/>
    <col min="9738" max="9738" width="1.140625" style="35" customWidth="1"/>
    <col min="9739" max="9739" width="15.85546875" style="35" customWidth="1"/>
    <col min="9740" max="9740" width="0.140625" style="35" customWidth="1"/>
    <col min="9741" max="9742" width="8.140625" style="35"/>
    <col min="9743" max="9743" width="13" style="35" bestFit="1" customWidth="1"/>
    <col min="9744" max="9984" width="8.140625" style="35"/>
    <col min="9985" max="9985" width="55.140625" style="35" customWidth="1"/>
    <col min="9986" max="9986" width="1.140625" style="35" customWidth="1"/>
    <col min="9987" max="9987" width="8.42578125" style="35" customWidth="1"/>
    <col min="9988" max="9988" width="1.140625" style="35" customWidth="1"/>
    <col min="9989" max="9989" width="15.85546875" style="35" customWidth="1"/>
    <col min="9990" max="9990" width="1.140625" style="35" customWidth="1"/>
    <col min="9991" max="9991" width="15.85546875" style="35" customWidth="1"/>
    <col min="9992" max="9992" width="1.140625" style="35" customWidth="1"/>
    <col min="9993" max="9993" width="15.85546875" style="35" customWidth="1"/>
    <col min="9994" max="9994" width="1.140625" style="35" customWidth="1"/>
    <col min="9995" max="9995" width="15.85546875" style="35" customWidth="1"/>
    <col min="9996" max="9996" width="0.140625" style="35" customWidth="1"/>
    <col min="9997" max="9998" width="8.140625" style="35"/>
    <col min="9999" max="9999" width="13" style="35" bestFit="1" customWidth="1"/>
    <col min="10000" max="10240" width="8.140625" style="35"/>
    <col min="10241" max="10241" width="55.140625" style="35" customWidth="1"/>
    <col min="10242" max="10242" width="1.140625" style="35" customWidth="1"/>
    <col min="10243" max="10243" width="8.42578125" style="35" customWidth="1"/>
    <col min="10244" max="10244" width="1.140625" style="35" customWidth="1"/>
    <col min="10245" max="10245" width="15.85546875" style="35" customWidth="1"/>
    <col min="10246" max="10246" width="1.140625" style="35" customWidth="1"/>
    <col min="10247" max="10247" width="15.85546875" style="35" customWidth="1"/>
    <col min="10248" max="10248" width="1.140625" style="35" customWidth="1"/>
    <col min="10249" max="10249" width="15.85546875" style="35" customWidth="1"/>
    <col min="10250" max="10250" width="1.140625" style="35" customWidth="1"/>
    <col min="10251" max="10251" width="15.85546875" style="35" customWidth="1"/>
    <col min="10252" max="10252" width="0.140625" style="35" customWidth="1"/>
    <col min="10253" max="10254" width="8.140625" style="35"/>
    <col min="10255" max="10255" width="13" style="35" bestFit="1" customWidth="1"/>
    <col min="10256" max="10496" width="8.140625" style="35"/>
    <col min="10497" max="10497" width="55.140625" style="35" customWidth="1"/>
    <col min="10498" max="10498" width="1.140625" style="35" customWidth="1"/>
    <col min="10499" max="10499" width="8.42578125" style="35" customWidth="1"/>
    <col min="10500" max="10500" width="1.140625" style="35" customWidth="1"/>
    <col min="10501" max="10501" width="15.85546875" style="35" customWidth="1"/>
    <col min="10502" max="10502" width="1.140625" style="35" customWidth="1"/>
    <col min="10503" max="10503" width="15.85546875" style="35" customWidth="1"/>
    <col min="10504" max="10504" width="1.140625" style="35" customWidth="1"/>
    <col min="10505" max="10505" width="15.85546875" style="35" customWidth="1"/>
    <col min="10506" max="10506" width="1.140625" style="35" customWidth="1"/>
    <col min="10507" max="10507" width="15.85546875" style="35" customWidth="1"/>
    <col min="10508" max="10508" width="0.140625" style="35" customWidth="1"/>
    <col min="10509" max="10510" width="8.140625" style="35"/>
    <col min="10511" max="10511" width="13" style="35" bestFit="1" customWidth="1"/>
    <col min="10512" max="10752" width="8.140625" style="35"/>
    <col min="10753" max="10753" width="55.140625" style="35" customWidth="1"/>
    <col min="10754" max="10754" width="1.140625" style="35" customWidth="1"/>
    <col min="10755" max="10755" width="8.42578125" style="35" customWidth="1"/>
    <col min="10756" max="10756" width="1.140625" style="35" customWidth="1"/>
    <col min="10757" max="10757" width="15.85546875" style="35" customWidth="1"/>
    <col min="10758" max="10758" width="1.140625" style="35" customWidth="1"/>
    <col min="10759" max="10759" width="15.85546875" style="35" customWidth="1"/>
    <col min="10760" max="10760" width="1.140625" style="35" customWidth="1"/>
    <col min="10761" max="10761" width="15.85546875" style="35" customWidth="1"/>
    <col min="10762" max="10762" width="1.140625" style="35" customWidth="1"/>
    <col min="10763" max="10763" width="15.85546875" style="35" customWidth="1"/>
    <col min="10764" max="10764" width="0.140625" style="35" customWidth="1"/>
    <col min="10765" max="10766" width="8.140625" style="35"/>
    <col min="10767" max="10767" width="13" style="35" bestFit="1" customWidth="1"/>
    <col min="10768" max="11008" width="8.140625" style="35"/>
    <col min="11009" max="11009" width="55.140625" style="35" customWidth="1"/>
    <col min="11010" max="11010" width="1.140625" style="35" customWidth="1"/>
    <col min="11011" max="11011" width="8.42578125" style="35" customWidth="1"/>
    <col min="11012" max="11012" width="1.140625" style="35" customWidth="1"/>
    <col min="11013" max="11013" width="15.85546875" style="35" customWidth="1"/>
    <col min="11014" max="11014" width="1.140625" style="35" customWidth="1"/>
    <col min="11015" max="11015" width="15.85546875" style="35" customWidth="1"/>
    <col min="11016" max="11016" width="1.140625" style="35" customWidth="1"/>
    <col min="11017" max="11017" width="15.85546875" style="35" customWidth="1"/>
    <col min="11018" max="11018" width="1.140625" style="35" customWidth="1"/>
    <col min="11019" max="11019" width="15.85546875" style="35" customWidth="1"/>
    <col min="11020" max="11020" width="0.140625" style="35" customWidth="1"/>
    <col min="11021" max="11022" width="8.140625" style="35"/>
    <col min="11023" max="11023" width="13" style="35" bestFit="1" customWidth="1"/>
    <col min="11024" max="11264" width="8.140625" style="35"/>
    <col min="11265" max="11265" width="55.140625" style="35" customWidth="1"/>
    <col min="11266" max="11266" width="1.140625" style="35" customWidth="1"/>
    <col min="11267" max="11267" width="8.42578125" style="35" customWidth="1"/>
    <col min="11268" max="11268" width="1.140625" style="35" customWidth="1"/>
    <col min="11269" max="11269" width="15.85546875" style="35" customWidth="1"/>
    <col min="11270" max="11270" width="1.140625" style="35" customWidth="1"/>
    <col min="11271" max="11271" width="15.85546875" style="35" customWidth="1"/>
    <col min="11272" max="11272" width="1.140625" style="35" customWidth="1"/>
    <col min="11273" max="11273" width="15.85546875" style="35" customWidth="1"/>
    <col min="11274" max="11274" width="1.140625" style="35" customWidth="1"/>
    <col min="11275" max="11275" width="15.85546875" style="35" customWidth="1"/>
    <col min="11276" max="11276" width="0.140625" style="35" customWidth="1"/>
    <col min="11277" max="11278" width="8.140625" style="35"/>
    <col min="11279" max="11279" width="13" style="35" bestFit="1" customWidth="1"/>
    <col min="11280" max="11520" width="8.140625" style="35"/>
    <col min="11521" max="11521" width="55.140625" style="35" customWidth="1"/>
    <col min="11522" max="11522" width="1.140625" style="35" customWidth="1"/>
    <col min="11523" max="11523" width="8.42578125" style="35" customWidth="1"/>
    <col min="11524" max="11524" width="1.140625" style="35" customWidth="1"/>
    <col min="11525" max="11525" width="15.85546875" style="35" customWidth="1"/>
    <col min="11526" max="11526" width="1.140625" style="35" customWidth="1"/>
    <col min="11527" max="11527" width="15.85546875" style="35" customWidth="1"/>
    <col min="11528" max="11528" width="1.140625" style="35" customWidth="1"/>
    <col min="11529" max="11529" width="15.85546875" style="35" customWidth="1"/>
    <col min="11530" max="11530" width="1.140625" style="35" customWidth="1"/>
    <col min="11531" max="11531" width="15.85546875" style="35" customWidth="1"/>
    <col min="11532" max="11532" width="0.140625" style="35" customWidth="1"/>
    <col min="11533" max="11534" width="8.140625" style="35"/>
    <col min="11535" max="11535" width="13" style="35" bestFit="1" customWidth="1"/>
    <col min="11536" max="11776" width="8.140625" style="35"/>
    <col min="11777" max="11777" width="55.140625" style="35" customWidth="1"/>
    <col min="11778" max="11778" width="1.140625" style="35" customWidth="1"/>
    <col min="11779" max="11779" width="8.42578125" style="35" customWidth="1"/>
    <col min="11780" max="11780" width="1.140625" style="35" customWidth="1"/>
    <col min="11781" max="11781" width="15.85546875" style="35" customWidth="1"/>
    <col min="11782" max="11782" width="1.140625" style="35" customWidth="1"/>
    <col min="11783" max="11783" width="15.85546875" style="35" customWidth="1"/>
    <col min="11784" max="11784" width="1.140625" style="35" customWidth="1"/>
    <col min="11785" max="11785" width="15.85546875" style="35" customWidth="1"/>
    <col min="11786" max="11786" width="1.140625" style="35" customWidth="1"/>
    <col min="11787" max="11787" width="15.85546875" style="35" customWidth="1"/>
    <col min="11788" max="11788" width="0.140625" style="35" customWidth="1"/>
    <col min="11789" max="11790" width="8.140625" style="35"/>
    <col min="11791" max="11791" width="13" style="35" bestFit="1" customWidth="1"/>
    <col min="11792" max="12032" width="8.140625" style="35"/>
    <col min="12033" max="12033" width="55.140625" style="35" customWidth="1"/>
    <col min="12034" max="12034" width="1.140625" style="35" customWidth="1"/>
    <col min="12035" max="12035" width="8.42578125" style="35" customWidth="1"/>
    <col min="12036" max="12036" width="1.140625" style="35" customWidth="1"/>
    <col min="12037" max="12037" width="15.85546875" style="35" customWidth="1"/>
    <col min="12038" max="12038" width="1.140625" style="35" customWidth="1"/>
    <col min="12039" max="12039" width="15.85546875" style="35" customWidth="1"/>
    <col min="12040" max="12040" width="1.140625" style="35" customWidth="1"/>
    <col min="12041" max="12041" width="15.85546875" style="35" customWidth="1"/>
    <col min="12042" max="12042" width="1.140625" style="35" customWidth="1"/>
    <col min="12043" max="12043" width="15.85546875" style="35" customWidth="1"/>
    <col min="12044" max="12044" width="0.140625" style="35" customWidth="1"/>
    <col min="12045" max="12046" width="8.140625" style="35"/>
    <col min="12047" max="12047" width="13" style="35" bestFit="1" customWidth="1"/>
    <col min="12048" max="12288" width="8.140625" style="35"/>
    <col min="12289" max="12289" width="55.140625" style="35" customWidth="1"/>
    <col min="12290" max="12290" width="1.140625" style="35" customWidth="1"/>
    <col min="12291" max="12291" width="8.42578125" style="35" customWidth="1"/>
    <col min="12292" max="12292" width="1.140625" style="35" customWidth="1"/>
    <col min="12293" max="12293" width="15.85546875" style="35" customWidth="1"/>
    <col min="12294" max="12294" width="1.140625" style="35" customWidth="1"/>
    <col min="12295" max="12295" width="15.85546875" style="35" customWidth="1"/>
    <col min="12296" max="12296" width="1.140625" style="35" customWidth="1"/>
    <col min="12297" max="12297" width="15.85546875" style="35" customWidth="1"/>
    <col min="12298" max="12298" width="1.140625" style="35" customWidth="1"/>
    <col min="12299" max="12299" width="15.85546875" style="35" customWidth="1"/>
    <col min="12300" max="12300" width="0.140625" style="35" customWidth="1"/>
    <col min="12301" max="12302" width="8.140625" style="35"/>
    <col min="12303" max="12303" width="13" style="35" bestFit="1" customWidth="1"/>
    <col min="12304" max="12544" width="8.140625" style="35"/>
    <col min="12545" max="12545" width="55.140625" style="35" customWidth="1"/>
    <col min="12546" max="12546" width="1.140625" style="35" customWidth="1"/>
    <col min="12547" max="12547" width="8.42578125" style="35" customWidth="1"/>
    <col min="12548" max="12548" width="1.140625" style="35" customWidth="1"/>
    <col min="12549" max="12549" width="15.85546875" style="35" customWidth="1"/>
    <col min="12550" max="12550" width="1.140625" style="35" customWidth="1"/>
    <col min="12551" max="12551" width="15.85546875" style="35" customWidth="1"/>
    <col min="12552" max="12552" width="1.140625" style="35" customWidth="1"/>
    <col min="12553" max="12553" width="15.85546875" style="35" customWidth="1"/>
    <col min="12554" max="12554" width="1.140625" style="35" customWidth="1"/>
    <col min="12555" max="12555" width="15.85546875" style="35" customWidth="1"/>
    <col min="12556" max="12556" width="0.140625" style="35" customWidth="1"/>
    <col min="12557" max="12558" width="8.140625" style="35"/>
    <col min="12559" max="12559" width="13" style="35" bestFit="1" customWidth="1"/>
    <col min="12560" max="12800" width="8.140625" style="35"/>
    <col min="12801" max="12801" width="55.140625" style="35" customWidth="1"/>
    <col min="12802" max="12802" width="1.140625" style="35" customWidth="1"/>
    <col min="12803" max="12803" width="8.42578125" style="35" customWidth="1"/>
    <col min="12804" max="12804" width="1.140625" style="35" customWidth="1"/>
    <col min="12805" max="12805" width="15.85546875" style="35" customWidth="1"/>
    <col min="12806" max="12806" width="1.140625" style="35" customWidth="1"/>
    <col min="12807" max="12807" width="15.85546875" style="35" customWidth="1"/>
    <col min="12808" max="12808" width="1.140625" style="35" customWidth="1"/>
    <col min="12809" max="12809" width="15.85546875" style="35" customWidth="1"/>
    <col min="12810" max="12810" width="1.140625" style="35" customWidth="1"/>
    <col min="12811" max="12811" width="15.85546875" style="35" customWidth="1"/>
    <col min="12812" max="12812" width="0.140625" style="35" customWidth="1"/>
    <col min="12813" max="12814" width="8.140625" style="35"/>
    <col min="12815" max="12815" width="13" style="35" bestFit="1" customWidth="1"/>
    <col min="12816" max="13056" width="8.140625" style="35"/>
    <col min="13057" max="13057" width="55.140625" style="35" customWidth="1"/>
    <col min="13058" max="13058" width="1.140625" style="35" customWidth="1"/>
    <col min="13059" max="13059" width="8.42578125" style="35" customWidth="1"/>
    <col min="13060" max="13060" width="1.140625" style="35" customWidth="1"/>
    <col min="13061" max="13061" width="15.85546875" style="35" customWidth="1"/>
    <col min="13062" max="13062" width="1.140625" style="35" customWidth="1"/>
    <col min="13063" max="13063" width="15.85546875" style="35" customWidth="1"/>
    <col min="13064" max="13064" width="1.140625" style="35" customWidth="1"/>
    <col min="13065" max="13065" width="15.85546875" style="35" customWidth="1"/>
    <col min="13066" max="13066" width="1.140625" style="35" customWidth="1"/>
    <col min="13067" max="13067" width="15.85546875" style="35" customWidth="1"/>
    <col min="13068" max="13068" width="0.140625" style="35" customWidth="1"/>
    <col min="13069" max="13070" width="8.140625" style="35"/>
    <col min="13071" max="13071" width="13" style="35" bestFit="1" customWidth="1"/>
    <col min="13072" max="13312" width="8.140625" style="35"/>
    <col min="13313" max="13313" width="55.140625" style="35" customWidth="1"/>
    <col min="13314" max="13314" width="1.140625" style="35" customWidth="1"/>
    <col min="13315" max="13315" width="8.42578125" style="35" customWidth="1"/>
    <col min="13316" max="13316" width="1.140625" style="35" customWidth="1"/>
    <col min="13317" max="13317" width="15.85546875" style="35" customWidth="1"/>
    <col min="13318" max="13318" width="1.140625" style="35" customWidth="1"/>
    <col min="13319" max="13319" width="15.85546875" style="35" customWidth="1"/>
    <col min="13320" max="13320" width="1.140625" style="35" customWidth="1"/>
    <col min="13321" max="13321" width="15.85546875" style="35" customWidth="1"/>
    <col min="13322" max="13322" width="1.140625" style="35" customWidth="1"/>
    <col min="13323" max="13323" width="15.85546875" style="35" customWidth="1"/>
    <col min="13324" max="13324" width="0.140625" style="35" customWidth="1"/>
    <col min="13325" max="13326" width="8.140625" style="35"/>
    <col min="13327" max="13327" width="13" style="35" bestFit="1" customWidth="1"/>
    <col min="13328" max="13568" width="8.140625" style="35"/>
    <col min="13569" max="13569" width="55.140625" style="35" customWidth="1"/>
    <col min="13570" max="13570" width="1.140625" style="35" customWidth="1"/>
    <col min="13571" max="13571" width="8.42578125" style="35" customWidth="1"/>
    <col min="13572" max="13572" width="1.140625" style="35" customWidth="1"/>
    <col min="13573" max="13573" width="15.85546875" style="35" customWidth="1"/>
    <col min="13574" max="13574" width="1.140625" style="35" customWidth="1"/>
    <col min="13575" max="13575" width="15.85546875" style="35" customWidth="1"/>
    <col min="13576" max="13576" width="1.140625" style="35" customWidth="1"/>
    <col min="13577" max="13577" width="15.85546875" style="35" customWidth="1"/>
    <col min="13578" max="13578" width="1.140625" style="35" customWidth="1"/>
    <col min="13579" max="13579" width="15.85546875" style="35" customWidth="1"/>
    <col min="13580" max="13580" width="0.140625" style="35" customWidth="1"/>
    <col min="13581" max="13582" width="8.140625" style="35"/>
    <col min="13583" max="13583" width="13" style="35" bestFit="1" customWidth="1"/>
    <col min="13584" max="13824" width="8.140625" style="35"/>
    <col min="13825" max="13825" width="55.140625" style="35" customWidth="1"/>
    <col min="13826" max="13826" width="1.140625" style="35" customWidth="1"/>
    <col min="13827" max="13827" width="8.42578125" style="35" customWidth="1"/>
    <col min="13828" max="13828" width="1.140625" style="35" customWidth="1"/>
    <col min="13829" max="13829" width="15.85546875" style="35" customWidth="1"/>
    <col min="13830" max="13830" width="1.140625" style="35" customWidth="1"/>
    <col min="13831" max="13831" width="15.85546875" style="35" customWidth="1"/>
    <col min="13832" max="13832" width="1.140625" style="35" customWidth="1"/>
    <col min="13833" max="13833" width="15.85546875" style="35" customWidth="1"/>
    <col min="13834" max="13834" width="1.140625" style="35" customWidth="1"/>
    <col min="13835" max="13835" width="15.85546875" style="35" customWidth="1"/>
    <col min="13836" max="13836" width="0.140625" style="35" customWidth="1"/>
    <col min="13837" max="13838" width="8.140625" style="35"/>
    <col min="13839" max="13839" width="13" style="35" bestFit="1" customWidth="1"/>
    <col min="13840" max="14080" width="8.140625" style="35"/>
    <col min="14081" max="14081" width="55.140625" style="35" customWidth="1"/>
    <col min="14082" max="14082" width="1.140625" style="35" customWidth="1"/>
    <col min="14083" max="14083" width="8.42578125" style="35" customWidth="1"/>
    <col min="14084" max="14084" width="1.140625" style="35" customWidth="1"/>
    <col min="14085" max="14085" width="15.85546875" style="35" customWidth="1"/>
    <col min="14086" max="14086" width="1.140625" style="35" customWidth="1"/>
    <col min="14087" max="14087" width="15.85546875" style="35" customWidth="1"/>
    <col min="14088" max="14088" width="1.140625" style="35" customWidth="1"/>
    <col min="14089" max="14089" width="15.85546875" style="35" customWidth="1"/>
    <col min="14090" max="14090" width="1.140625" style="35" customWidth="1"/>
    <col min="14091" max="14091" width="15.85546875" style="35" customWidth="1"/>
    <col min="14092" max="14092" width="0.140625" style="35" customWidth="1"/>
    <col min="14093" max="14094" width="8.140625" style="35"/>
    <col min="14095" max="14095" width="13" style="35" bestFit="1" customWidth="1"/>
    <col min="14096" max="14336" width="8.140625" style="35"/>
    <col min="14337" max="14337" width="55.140625" style="35" customWidth="1"/>
    <col min="14338" max="14338" width="1.140625" style="35" customWidth="1"/>
    <col min="14339" max="14339" width="8.42578125" style="35" customWidth="1"/>
    <col min="14340" max="14340" width="1.140625" style="35" customWidth="1"/>
    <col min="14341" max="14341" width="15.85546875" style="35" customWidth="1"/>
    <col min="14342" max="14342" width="1.140625" style="35" customWidth="1"/>
    <col min="14343" max="14343" width="15.85546875" style="35" customWidth="1"/>
    <col min="14344" max="14344" width="1.140625" style="35" customWidth="1"/>
    <col min="14345" max="14345" width="15.85546875" style="35" customWidth="1"/>
    <col min="14346" max="14346" width="1.140625" style="35" customWidth="1"/>
    <col min="14347" max="14347" width="15.85546875" style="35" customWidth="1"/>
    <col min="14348" max="14348" width="0.140625" style="35" customWidth="1"/>
    <col min="14349" max="14350" width="8.140625" style="35"/>
    <col min="14351" max="14351" width="13" style="35" bestFit="1" customWidth="1"/>
    <col min="14352" max="14592" width="8.140625" style="35"/>
    <col min="14593" max="14593" width="55.140625" style="35" customWidth="1"/>
    <col min="14594" max="14594" width="1.140625" style="35" customWidth="1"/>
    <col min="14595" max="14595" width="8.42578125" style="35" customWidth="1"/>
    <col min="14596" max="14596" width="1.140625" style="35" customWidth="1"/>
    <col min="14597" max="14597" width="15.85546875" style="35" customWidth="1"/>
    <col min="14598" max="14598" width="1.140625" style="35" customWidth="1"/>
    <col min="14599" max="14599" width="15.85546875" style="35" customWidth="1"/>
    <col min="14600" max="14600" width="1.140625" style="35" customWidth="1"/>
    <col min="14601" max="14601" width="15.85546875" style="35" customWidth="1"/>
    <col min="14602" max="14602" width="1.140625" style="35" customWidth="1"/>
    <col min="14603" max="14603" width="15.85546875" style="35" customWidth="1"/>
    <col min="14604" max="14604" width="0.140625" style="35" customWidth="1"/>
    <col min="14605" max="14606" width="8.140625" style="35"/>
    <col min="14607" max="14607" width="13" style="35" bestFit="1" customWidth="1"/>
    <col min="14608" max="14848" width="8.140625" style="35"/>
    <col min="14849" max="14849" width="55.140625" style="35" customWidth="1"/>
    <col min="14850" max="14850" width="1.140625" style="35" customWidth="1"/>
    <col min="14851" max="14851" width="8.42578125" style="35" customWidth="1"/>
    <col min="14852" max="14852" width="1.140625" style="35" customWidth="1"/>
    <col min="14853" max="14853" width="15.85546875" style="35" customWidth="1"/>
    <col min="14854" max="14854" width="1.140625" style="35" customWidth="1"/>
    <col min="14855" max="14855" width="15.85546875" style="35" customWidth="1"/>
    <col min="14856" max="14856" width="1.140625" style="35" customWidth="1"/>
    <col min="14857" max="14857" width="15.85546875" style="35" customWidth="1"/>
    <col min="14858" max="14858" width="1.140625" style="35" customWidth="1"/>
    <col min="14859" max="14859" width="15.85546875" style="35" customWidth="1"/>
    <col min="14860" max="14860" width="0.140625" style="35" customWidth="1"/>
    <col min="14861" max="14862" width="8.140625" style="35"/>
    <col min="14863" max="14863" width="13" style="35" bestFit="1" customWidth="1"/>
    <col min="14864" max="15104" width="8.140625" style="35"/>
    <col min="15105" max="15105" width="55.140625" style="35" customWidth="1"/>
    <col min="15106" max="15106" width="1.140625" style="35" customWidth="1"/>
    <col min="15107" max="15107" width="8.42578125" style="35" customWidth="1"/>
    <col min="15108" max="15108" width="1.140625" style="35" customWidth="1"/>
    <col min="15109" max="15109" width="15.85546875" style="35" customWidth="1"/>
    <col min="15110" max="15110" width="1.140625" style="35" customWidth="1"/>
    <col min="15111" max="15111" width="15.85546875" style="35" customWidth="1"/>
    <col min="15112" max="15112" width="1.140625" style="35" customWidth="1"/>
    <col min="15113" max="15113" width="15.85546875" style="35" customWidth="1"/>
    <col min="15114" max="15114" width="1.140625" style="35" customWidth="1"/>
    <col min="15115" max="15115" width="15.85546875" style="35" customWidth="1"/>
    <col min="15116" max="15116" width="0.140625" style="35" customWidth="1"/>
    <col min="15117" max="15118" width="8.140625" style="35"/>
    <col min="15119" max="15119" width="13" style="35" bestFit="1" customWidth="1"/>
    <col min="15120" max="15360" width="8.140625" style="35"/>
    <col min="15361" max="15361" width="55.140625" style="35" customWidth="1"/>
    <col min="15362" max="15362" width="1.140625" style="35" customWidth="1"/>
    <col min="15363" max="15363" width="8.42578125" style="35" customWidth="1"/>
    <col min="15364" max="15364" width="1.140625" style="35" customWidth="1"/>
    <col min="15365" max="15365" width="15.85546875" style="35" customWidth="1"/>
    <col min="15366" max="15366" width="1.140625" style="35" customWidth="1"/>
    <col min="15367" max="15367" width="15.85546875" style="35" customWidth="1"/>
    <col min="15368" max="15368" width="1.140625" style="35" customWidth="1"/>
    <col min="15369" max="15369" width="15.85546875" style="35" customWidth="1"/>
    <col min="15370" max="15370" width="1.140625" style="35" customWidth="1"/>
    <col min="15371" max="15371" width="15.85546875" style="35" customWidth="1"/>
    <col min="15372" max="15372" width="0.140625" style="35" customWidth="1"/>
    <col min="15373" max="15374" width="8.140625" style="35"/>
    <col min="15375" max="15375" width="13" style="35" bestFit="1" customWidth="1"/>
    <col min="15376" max="15616" width="8.140625" style="35"/>
    <col min="15617" max="15617" width="55.140625" style="35" customWidth="1"/>
    <col min="15618" max="15618" width="1.140625" style="35" customWidth="1"/>
    <col min="15619" max="15619" width="8.42578125" style="35" customWidth="1"/>
    <col min="15620" max="15620" width="1.140625" style="35" customWidth="1"/>
    <col min="15621" max="15621" width="15.85546875" style="35" customWidth="1"/>
    <col min="15622" max="15622" width="1.140625" style="35" customWidth="1"/>
    <col min="15623" max="15623" width="15.85546875" style="35" customWidth="1"/>
    <col min="15624" max="15624" width="1.140625" style="35" customWidth="1"/>
    <col min="15625" max="15625" width="15.85546875" style="35" customWidth="1"/>
    <col min="15626" max="15626" width="1.140625" style="35" customWidth="1"/>
    <col min="15627" max="15627" width="15.85546875" style="35" customWidth="1"/>
    <col min="15628" max="15628" width="0.140625" style="35" customWidth="1"/>
    <col min="15629" max="15630" width="8.140625" style="35"/>
    <col min="15631" max="15631" width="13" style="35" bestFit="1" customWidth="1"/>
    <col min="15632" max="15872" width="8.140625" style="35"/>
    <col min="15873" max="15873" width="55.140625" style="35" customWidth="1"/>
    <col min="15874" max="15874" width="1.140625" style="35" customWidth="1"/>
    <col min="15875" max="15875" width="8.42578125" style="35" customWidth="1"/>
    <col min="15876" max="15876" width="1.140625" style="35" customWidth="1"/>
    <col min="15877" max="15877" width="15.85546875" style="35" customWidth="1"/>
    <col min="15878" max="15878" width="1.140625" style="35" customWidth="1"/>
    <col min="15879" max="15879" width="15.85546875" style="35" customWidth="1"/>
    <col min="15880" max="15880" width="1.140625" style="35" customWidth="1"/>
    <col min="15881" max="15881" width="15.85546875" style="35" customWidth="1"/>
    <col min="15882" max="15882" width="1.140625" style="35" customWidth="1"/>
    <col min="15883" max="15883" width="15.85546875" style="35" customWidth="1"/>
    <col min="15884" max="15884" width="0.140625" style="35" customWidth="1"/>
    <col min="15885" max="15886" width="8.140625" style="35"/>
    <col min="15887" max="15887" width="13" style="35" bestFit="1" customWidth="1"/>
    <col min="15888" max="16128" width="8.140625" style="35"/>
    <col min="16129" max="16129" width="55.140625" style="35" customWidth="1"/>
    <col min="16130" max="16130" width="1.140625" style="35" customWidth="1"/>
    <col min="16131" max="16131" width="8.42578125" style="35" customWidth="1"/>
    <col min="16132" max="16132" width="1.140625" style="35" customWidth="1"/>
    <col min="16133" max="16133" width="15.85546875" style="35" customWidth="1"/>
    <col min="16134" max="16134" width="1.140625" style="35" customWidth="1"/>
    <col min="16135" max="16135" width="15.85546875" style="35" customWidth="1"/>
    <col min="16136" max="16136" width="1.140625" style="35" customWidth="1"/>
    <col min="16137" max="16137" width="15.85546875" style="35" customWidth="1"/>
    <col min="16138" max="16138" width="1.140625" style="35" customWidth="1"/>
    <col min="16139" max="16139" width="15.85546875" style="35" customWidth="1"/>
    <col min="16140" max="16140" width="0.140625" style="35" customWidth="1"/>
    <col min="16141" max="16142" width="8.140625" style="35"/>
    <col min="16143" max="16143" width="13" style="35" bestFit="1" customWidth="1"/>
    <col min="16144" max="16384" width="8.140625" style="35"/>
  </cols>
  <sheetData>
    <row r="1" spans="1:12" ht="22.35" customHeight="1">
      <c r="K1" s="106" t="s">
        <v>70</v>
      </c>
    </row>
    <row r="2" spans="1:12" ht="22.3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2" ht="22.35" customHeight="1">
      <c r="A3" s="34" t="s">
        <v>71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5"/>
    </row>
    <row r="4" spans="1:12" ht="22.35" customHeight="1">
      <c r="A4" s="204" t="s">
        <v>72</v>
      </c>
      <c r="B4" s="204"/>
      <c r="C4" s="204"/>
      <c r="D4" s="204"/>
      <c r="E4" s="204"/>
      <c r="F4" s="204"/>
      <c r="G4" s="204"/>
      <c r="H4" s="36"/>
      <c r="I4" s="36"/>
      <c r="J4" s="36"/>
      <c r="K4" s="36"/>
      <c r="L4" s="36"/>
    </row>
    <row r="5" spans="1:12" ht="22.35" customHeight="1">
      <c r="A5" s="37"/>
      <c r="B5" s="35"/>
      <c r="C5" s="56"/>
      <c r="D5" s="56"/>
      <c r="E5" s="56"/>
      <c r="F5" s="56"/>
      <c r="G5" s="56"/>
      <c r="H5" s="56"/>
      <c r="I5" s="56"/>
      <c r="J5" s="56"/>
      <c r="K5" s="20" t="s">
        <v>3</v>
      </c>
      <c r="L5" s="35"/>
    </row>
    <row r="6" spans="1:12" ht="22.35" customHeight="1">
      <c r="A6" s="37"/>
      <c r="B6" s="38"/>
      <c r="C6" s="56"/>
      <c r="D6" s="56"/>
      <c r="E6" s="205" t="s">
        <v>4</v>
      </c>
      <c r="F6" s="205"/>
      <c r="G6" s="205"/>
      <c r="H6" s="115"/>
      <c r="I6" s="205" t="s">
        <v>5</v>
      </c>
      <c r="J6" s="205"/>
      <c r="K6" s="205"/>
      <c r="L6" s="38"/>
    </row>
    <row r="7" spans="1:12" ht="22.35" customHeight="1">
      <c r="A7" s="37"/>
      <c r="B7" s="38"/>
      <c r="C7" s="58" t="s">
        <v>6</v>
      </c>
      <c r="D7" s="59"/>
      <c r="E7" s="21" t="s">
        <v>73</v>
      </c>
      <c r="F7" s="24"/>
      <c r="G7" s="21" t="s">
        <v>74</v>
      </c>
      <c r="H7" s="24"/>
      <c r="I7" s="21" t="s">
        <v>73</v>
      </c>
      <c r="J7" s="60"/>
      <c r="K7" s="21" t="s">
        <v>74</v>
      </c>
      <c r="L7" s="38"/>
    </row>
    <row r="8" spans="1:12" ht="22.35" customHeight="1">
      <c r="A8" s="36" t="s">
        <v>75</v>
      </c>
      <c r="B8" s="38"/>
      <c r="D8" s="38"/>
      <c r="E8" s="40"/>
      <c r="F8" s="39"/>
      <c r="G8" s="40"/>
      <c r="H8" s="40"/>
      <c r="I8" s="40"/>
      <c r="J8" s="38"/>
      <c r="K8" s="40"/>
      <c r="L8" s="38"/>
    </row>
    <row r="9" spans="1:12" ht="22.35" customHeight="1">
      <c r="A9" s="34" t="s">
        <v>76</v>
      </c>
      <c r="E9" s="35"/>
      <c r="F9" s="35"/>
      <c r="G9" s="35"/>
      <c r="H9" s="35"/>
      <c r="I9" s="35"/>
      <c r="J9" s="35"/>
      <c r="K9" s="35"/>
    </row>
    <row r="10" spans="1:12" ht="22.35" customHeight="1">
      <c r="A10" s="114" t="s">
        <v>77</v>
      </c>
      <c r="C10" s="127" t="s">
        <v>78</v>
      </c>
      <c r="E10" s="186">
        <v>8142701256</v>
      </c>
      <c r="F10" s="35"/>
      <c r="G10" s="186">
        <v>7893892315</v>
      </c>
      <c r="H10" s="35"/>
      <c r="I10" s="41">
        <v>0</v>
      </c>
      <c r="J10" s="35"/>
      <c r="K10" s="41">
        <v>0</v>
      </c>
    </row>
    <row r="11" spans="1:12" ht="22.35" customHeight="1">
      <c r="A11" s="98" t="s">
        <v>79</v>
      </c>
      <c r="C11" s="127" t="s">
        <v>78</v>
      </c>
      <c r="E11" s="41">
        <v>-8219311422</v>
      </c>
      <c r="G11" s="41">
        <v>-669762259</v>
      </c>
      <c r="I11" s="41">
        <v>0</v>
      </c>
      <c r="J11" s="41"/>
      <c r="K11" s="41">
        <v>0</v>
      </c>
    </row>
    <row r="12" spans="1:12" ht="22.35" customHeight="1">
      <c r="A12" s="98" t="s">
        <v>80</v>
      </c>
      <c r="C12" s="127" t="s">
        <v>78</v>
      </c>
      <c r="E12" s="42">
        <v>386371512</v>
      </c>
      <c r="G12" s="42">
        <v>-6647486857</v>
      </c>
      <c r="I12" s="42">
        <v>0</v>
      </c>
      <c r="J12" s="41"/>
      <c r="K12" s="42">
        <v>0</v>
      </c>
    </row>
    <row r="13" spans="1:12" ht="22.35" customHeight="1">
      <c r="A13" s="116" t="s">
        <v>81</v>
      </c>
      <c r="E13" s="41">
        <f>E10+E11+E12</f>
        <v>309761346</v>
      </c>
      <c r="G13" s="41">
        <f>G10+G11+G12</f>
        <v>576643199</v>
      </c>
      <c r="I13" s="41">
        <f>I10+I11+I12</f>
        <v>0</v>
      </c>
      <c r="J13" s="41"/>
      <c r="K13" s="41">
        <f>K10+K11+K12</f>
        <v>0</v>
      </c>
    </row>
    <row r="14" spans="1:12" ht="22.35" customHeight="1">
      <c r="A14" s="98" t="s">
        <v>82</v>
      </c>
      <c r="B14" s="43"/>
      <c r="C14" s="43" t="s">
        <v>83</v>
      </c>
      <c r="D14" s="43"/>
      <c r="E14" s="41">
        <v>456906896</v>
      </c>
      <c r="G14" s="41">
        <v>454854737</v>
      </c>
      <c r="I14" s="41">
        <v>532094407</v>
      </c>
      <c r="J14" s="105"/>
      <c r="K14" s="41">
        <v>0</v>
      </c>
      <c r="L14" s="43"/>
    </row>
    <row r="15" spans="1:12" ht="22.35" customHeight="1">
      <c r="A15" s="98" t="s">
        <v>84</v>
      </c>
      <c r="B15" s="43"/>
      <c r="C15" s="43"/>
      <c r="D15" s="43"/>
      <c r="E15" s="42">
        <f>-4517150+I15</f>
        <v>-4484257</v>
      </c>
      <c r="G15" s="42">
        <v>-2203536</v>
      </c>
      <c r="I15" s="42">
        <v>32893</v>
      </c>
      <c r="J15" s="105"/>
      <c r="K15" s="42">
        <v>0</v>
      </c>
      <c r="L15" s="43"/>
    </row>
    <row r="16" spans="1:12" ht="22.35" customHeight="1">
      <c r="A16" s="34" t="s">
        <v>85</v>
      </c>
      <c r="B16" s="43"/>
      <c r="C16" s="43"/>
      <c r="D16" s="43"/>
      <c r="E16" s="45">
        <f>SUM(E14:E15)</f>
        <v>452422639</v>
      </c>
      <c r="G16" s="45">
        <f>SUM(G14:G15)</f>
        <v>452651201</v>
      </c>
      <c r="I16" s="45">
        <f>SUM(I14:I15)</f>
        <v>532127300</v>
      </c>
      <c r="J16" s="41"/>
      <c r="K16" s="45">
        <f>SUM(K14:K15)</f>
        <v>0</v>
      </c>
      <c r="L16" s="43"/>
    </row>
    <row r="17" spans="1:12" ht="22.35" customHeight="1">
      <c r="A17" s="98" t="s">
        <v>86</v>
      </c>
      <c r="B17" s="43"/>
      <c r="C17" s="35"/>
      <c r="D17" s="43"/>
      <c r="E17" s="41">
        <v>-121793164</v>
      </c>
      <c r="F17" s="46"/>
      <c r="G17" s="41">
        <v>-109170040</v>
      </c>
      <c r="I17" s="41">
        <v>0</v>
      </c>
      <c r="J17" s="105"/>
      <c r="K17" s="41">
        <v>0</v>
      </c>
      <c r="L17" s="43"/>
    </row>
    <row r="18" spans="1:12" ht="22.35" customHeight="1">
      <c r="A18" s="44" t="s">
        <v>87</v>
      </c>
      <c r="B18" s="43"/>
      <c r="C18" s="43"/>
      <c r="D18" s="43"/>
      <c r="E18" s="41">
        <v>46238268</v>
      </c>
      <c r="G18" s="41">
        <v>64971415</v>
      </c>
      <c r="I18" s="41">
        <v>0</v>
      </c>
      <c r="J18" s="41"/>
      <c r="K18" s="42">
        <v>0</v>
      </c>
      <c r="L18" s="43"/>
    </row>
    <row r="19" spans="1:12" ht="22.35" customHeight="1">
      <c r="A19" s="116" t="s">
        <v>88</v>
      </c>
      <c r="B19" s="43"/>
      <c r="C19" s="43"/>
      <c r="D19" s="43"/>
      <c r="E19" s="45">
        <f>E17+E18</f>
        <v>-75554896</v>
      </c>
      <c r="G19" s="45">
        <f>G17+G18</f>
        <v>-44198625</v>
      </c>
      <c r="I19" s="45">
        <f>I17+I18</f>
        <v>0</v>
      </c>
      <c r="J19" s="105"/>
      <c r="K19" s="45">
        <f>K17+K18</f>
        <v>0</v>
      </c>
      <c r="L19" s="43"/>
    </row>
    <row r="20" spans="1:12" ht="22.35" customHeight="1">
      <c r="A20" s="116" t="s">
        <v>89</v>
      </c>
      <c r="B20" s="43"/>
      <c r="C20" s="43"/>
      <c r="D20" s="43"/>
      <c r="E20" s="41">
        <f>E16+E19</f>
        <v>376867743</v>
      </c>
      <c r="G20" s="41">
        <f>G16+G19</f>
        <v>408452576</v>
      </c>
      <c r="I20" s="41">
        <f>I16+I19</f>
        <v>532127300</v>
      </c>
      <c r="J20" s="105"/>
      <c r="K20" s="41">
        <f>K16+K19</f>
        <v>0</v>
      </c>
      <c r="L20" s="43"/>
    </row>
    <row r="21" spans="1:12" ht="22.35" customHeight="1">
      <c r="A21" s="98" t="s">
        <v>90</v>
      </c>
      <c r="B21" s="43"/>
      <c r="C21" s="43"/>
      <c r="D21" s="43"/>
      <c r="E21" s="41">
        <v>-10676491</v>
      </c>
      <c r="G21" s="41">
        <v>-10178740</v>
      </c>
      <c r="I21" s="41">
        <v>0</v>
      </c>
      <c r="J21" s="105"/>
      <c r="K21" s="41">
        <v>0</v>
      </c>
      <c r="L21" s="43"/>
    </row>
    <row r="22" spans="1:12" ht="22.35" customHeight="1">
      <c r="A22" s="98" t="s">
        <v>91</v>
      </c>
      <c r="B22" s="43"/>
      <c r="C22" s="43"/>
      <c r="D22" s="43"/>
      <c r="E22" s="41">
        <f>-39044283+I22+I24</f>
        <v>-44263015</v>
      </c>
      <c r="G22" s="41">
        <f>-57808736+K22</f>
        <v>-65061751</v>
      </c>
      <c r="I22" s="41">
        <v>-6423181</v>
      </c>
      <c r="J22" s="105"/>
      <c r="K22" s="41">
        <v>-7253015</v>
      </c>
      <c r="L22" s="43"/>
    </row>
    <row r="23" spans="1:12" ht="22.35" customHeight="1">
      <c r="A23" s="98" t="s">
        <v>92</v>
      </c>
      <c r="C23" s="91" t="s">
        <v>93</v>
      </c>
      <c r="E23" s="41">
        <v>-1932705</v>
      </c>
      <c r="G23" s="41">
        <v>-5313102</v>
      </c>
      <c r="I23" s="41">
        <v>0</v>
      </c>
      <c r="J23" s="105"/>
      <c r="K23" s="41">
        <v>0</v>
      </c>
      <c r="L23" s="43"/>
    </row>
    <row r="24" spans="1:12" ht="22.35" customHeight="1">
      <c r="A24" s="98" t="s">
        <v>94</v>
      </c>
      <c r="C24" s="43"/>
      <c r="E24" s="42">
        <f>42059950</f>
        <v>42059950</v>
      </c>
      <c r="G24" s="42">
        <v>40589042</v>
      </c>
      <c r="I24" s="42">
        <v>1204449</v>
      </c>
      <c r="J24" s="105"/>
      <c r="K24" s="42">
        <v>0</v>
      </c>
    </row>
    <row r="25" spans="1:12" ht="22.35" customHeight="1">
      <c r="A25" s="34" t="s">
        <v>95</v>
      </c>
      <c r="E25" s="46">
        <f>SUM(E13,E20:E24)</f>
        <v>671816828</v>
      </c>
      <c r="F25" s="46"/>
      <c r="G25" s="46">
        <f>SUM(G13,G20:G24)</f>
        <v>945131224</v>
      </c>
      <c r="H25" s="46"/>
      <c r="I25" s="46">
        <f>SUM(I13,I20:I24)</f>
        <v>526908568</v>
      </c>
      <c r="J25" s="46"/>
      <c r="K25" s="46">
        <f>SUM(K13,K20:K24)</f>
        <v>-7253015</v>
      </c>
    </row>
    <row r="26" spans="1:12" ht="22.35" customHeight="1">
      <c r="A26" s="98" t="s">
        <v>96</v>
      </c>
      <c r="B26" s="43"/>
      <c r="C26" s="91" t="s">
        <v>97</v>
      </c>
      <c r="D26" s="43"/>
      <c r="E26" s="41">
        <v>-100451723</v>
      </c>
      <c r="G26" s="41">
        <v>-123198978</v>
      </c>
      <c r="I26" s="41">
        <v>0</v>
      </c>
      <c r="J26" s="105"/>
      <c r="K26" s="41">
        <v>0</v>
      </c>
      <c r="L26" s="43"/>
    </row>
    <row r="27" spans="1:12" ht="22.35" customHeight="1">
      <c r="A27" s="47" t="s">
        <v>98</v>
      </c>
      <c r="B27" s="43"/>
      <c r="C27" s="43"/>
      <c r="D27" s="43"/>
      <c r="E27" s="48">
        <f>SUM(E25:E26)</f>
        <v>571365105</v>
      </c>
      <c r="F27" s="39"/>
      <c r="G27" s="48">
        <f>SUM(G25:G26)</f>
        <v>821932246</v>
      </c>
      <c r="H27" s="46"/>
      <c r="I27" s="48">
        <f>SUM(I25:I26)</f>
        <v>526908568</v>
      </c>
      <c r="J27" s="105"/>
      <c r="K27" s="48">
        <f>SUM(K25:K26)</f>
        <v>-7253015</v>
      </c>
      <c r="L27" s="43"/>
    </row>
    <row r="28" spans="1:12" ht="22.35" customHeight="1">
      <c r="A28" s="47"/>
      <c r="B28" s="43"/>
      <c r="C28" s="43"/>
      <c r="D28" s="43"/>
      <c r="E28" s="46"/>
      <c r="F28" s="39"/>
      <c r="G28" s="46"/>
      <c r="H28" s="46"/>
      <c r="I28" s="46"/>
      <c r="J28" s="43"/>
      <c r="K28" s="46"/>
      <c r="L28" s="43"/>
    </row>
    <row r="29" spans="1:12" ht="22.35" customHeight="1">
      <c r="A29" s="99" t="s">
        <v>99</v>
      </c>
      <c r="C29" s="127"/>
      <c r="E29" s="46"/>
      <c r="F29" s="39"/>
      <c r="G29" s="46"/>
      <c r="H29" s="46"/>
      <c r="I29" s="46"/>
      <c r="J29" s="46"/>
      <c r="K29" s="46"/>
    </row>
    <row r="30" spans="1:12" ht="22.35" customHeight="1" thickBot="1">
      <c r="A30" s="57" t="s">
        <v>100</v>
      </c>
      <c r="E30" s="84">
        <f>E32-E31</f>
        <v>558499392</v>
      </c>
      <c r="F30" s="84"/>
      <c r="G30" s="84">
        <f>G32-G31</f>
        <v>821932246</v>
      </c>
      <c r="H30" s="84"/>
      <c r="I30" s="49">
        <f>I27</f>
        <v>526908568</v>
      </c>
      <c r="J30" s="46"/>
      <c r="K30" s="49">
        <f>K27</f>
        <v>-7253015</v>
      </c>
    </row>
    <row r="31" spans="1:12" ht="22.35" customHeight="1" thickTop="1">
      <c r="A31" s="57" t="s">
        <v>101</v>
      </c>
      <c r="E31" s="97">
        <v>12865713</v>
      </c>
      <c r="F31" s="84"/>
      <c r="G31" s="46">
        <v>0</v>
      </c>
      <c r="H31" s="46"/>
      <c r="I31" s="46"/>
      <c r="J31" s="46"/>
      <c r="K31" s="46"/>
    </row>
    <row r="32" spans="1:12" ht="22.35" customHeight="1" thickBot="1">
      <c r="A32" s="34"/>
      <c r="E32" s="89">
        <f>E27</f>
        <v>571365105</v>
      </c>
      <c r="F32" s="84"/>
      <c r="G32" s="89">
        <f>PL!G27</f>
        <v>821932246</v>
      </c>
      <c r="H32" s="84"/>
      <c r="I32" s="46"/>
      <c r="J32" s="46"/>
      <c r="K32" s="46"/>
    </row>
    <row r="33" spans="1:227" ht="22.35" customHeight="1" thickTop="1">
      <c r="A33" s="34"/>
      <c r="E33" s="84"/>
      <c r="F33" s="84"/>
      <c r="G33" s="84"/>
      <c r="H33" s="84"/>
      <c r="I33" s="84"/>
      <c r="J33" s="46"/>
      <c r="K33" s="46"/>
    </row>
    <row r="34" spans="1:227" ht="22.35" customHeight="1">
      <c r="A34" s="100" t="s">
        <v>102</v>
      </c>
      <c r="B34" s="50"/>
      <c r="C34" s="91" t="s">
        <v>210</v>
      </c>
      <c r="D34" s="44"/>
      <c r="E34" s="106"/>
      <c r="F34" s="106"/>
      <c r="G34" s="106"/>
      <c r="H34" s="106"/>
      <c r="I34" s="106"/>
      <c r="J34" s="41"/>
      <c r="K34" s="106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</row>
    <row r="35" spans="1:227" ht="22.35" customHeight="1" thickBot="1">
      <c r="A35" s="51" t="s">
        <v>103</v>
      </c>
      <c r="B35" s="44"/>
      <c r="C35" s="43"/>
      <c r="D35" s="44"/>
      <c r="E35" s="52">
        <f>E30/104044168</f>
        <v>5.3679067528321243</v>
      </c>
      <c r="F35" s="53"/>
      <c r="G35" s="52">
        <f>G30/106470000</f>
        <v>7.7198482765098149</v>
      </c>
      <c r="H35" s="86"/>
      <c r="I35" s="52">
        <f>I30/104044168</f>
        <v>5.0642777786449305</v>
      </c>
      <c r="J35" s="44"/>
      <c r="K35" s="129">
        <f>K30/1000</f>
        <v>-7253.0150000000003</v>
      </c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</row>
    <row r="36" spans="1:227" ht="22.35" customHeight="1" thickTop="1">
      <c r="A36" s="51"/>
      <c r="B36" s="44"/>
      <c r="C36" s="43"/>
      <c r="D36" s="44"/>
      <c r="E36" s="86"/>
      <c r="F36" s="53"/>
      <c r="G36" s="86"/>
      <c r="H36" s="86"/>
      <c r="I36" s="86"/>
      <c r="J36" s="44"/>
      <c r="K36" s="86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</row>
    <row r="37" spans="1:227" ht="22.35" customHeight="1">
      <c r="A37" s="90" t="s">
        <v>68</v>
      </c>
      <c r="B37" s="43"/>
      <c r="C37" s="43"/>
      <c r="D37" s="43"/>
      <c r="E37" s="46"/>
      <c r="F37" s="39"/>
      <c r="G37" s="46"/>
      <c r="H37" s="46"/>
      <c r="I37" s="46"/>
      <c r="J37" s="43"/>
      <c r="K37" s="46"/>
      <c r="L37" s="43"/>
    </row>
    <row r="38" spans="1:227" ht="22.35" customHeight="1">
      <c r="A38" s="47"/>
      <c r="B38" s="43"/>
      <c r="C38" s="43"/>
      <c r="D38" s="43"/>
      <c r="E38" s="46"/>
      <c r="F38" s="39"/>
      <c r="G38" s="46"/>
      <c r="H38" s="46"/>
      <c r="I38" s="46"/>
      <c r="J38" s="43"/>
      <c r="K38" s="46"/>
      <c r="L38" s="43"/>
    </row>
    <row r="39" spans="1:227" ht="22.35" customHeight="1">
      <c r="A39" s="47"/>
      <c r="B39" s="43"/>
      <c r="C39" s="43"/>
      <c r="D39" s="43"/>
      <c r="E39" s="46"/>
      <c r="F39" s="39"/>
      <c r="G39" s="46"/>
      <c r="H39" s="46"/>
      <c r="I39" s="46"/>
      <c r="J39" s="43"/>
      <c r="K39" s="46"/>
      <c r="L39" s="43"/>
    </row>
    <row r="40" spans="1:227" ht="22.35" customHeight="1">
      <c r="A40" s="47"/>
      <c r="B40" s="43"/>
      <c r="C40" s="43"/>
      <c r="D40" s="43"/>
      <c r="E40" s="46"/>
      <c r="F40" s="39"/>
      <c r="G40" s="206" t="s">
        <v>70</v>
      </c>
      <c r="H40" s="206"/>
      <c r="I40" s="206"/>
      <c r="J40" s="206"/>
      <c r="K40" s="206"/>
      <c r="L40" s="43"/>
    </row>
    <row r="41" spans="1:227" ht="22.35" customHeight="1">
      <c r="A41" s="34" t="s">
        <v>0</v>
      </c>
      <c r="B41" s="34"/>
      <c r="C41" s="34"/>
      <c r="D41" s="34"/>
      <c r="E41" s="34"/>
      <c r="F41" s="34"/>
      <c r="G41" s="34"/>
      <c r="H41" s="34"/>
      <c r="I41" s="34"/>
      <c r="J41" s="43"/>
      <c r="K41" s="46"/>
      <c r="L41" s="43"/>
    </row>
    <row r="42" spans="1:227" ht="22.35" customHeight="1">
      <c r="A42" s="34" t="s">
        <v>104</v>
      </c>
      <c r="B42" s="34"/>
      <c r="C42" s="34"/>
      <c r="D42" s="34"/>
      <c r="E42" s="34"/>
      <c r="F42" s="34"/>
      <c r="G42" s="34"/>
      <c r="H42" s="34"/>
      <c r="I42" s="34"/>
      <c r="J42" s="43"/>
      <c r="K42" s="46"/>
      <c r="L42" s="43"/>
    </row>
    <row r="43" spans="1:227" ht="22.35" customHeight="1">
      <c r="A43" s="204" t="s">
        <v>72</v>
      </c>
      <c r="B43" s="204"/>
      <c r="C43" s="204"/>
      <c r="D43" s="204"/>
      <c r="E43" s="204"/>
      <c r="F43" s="204"/>
      <c r="G43" s="204"/>
      <c r="H43" s="36"/>
      <c r="I43" s="36"/>
      <c r="J43" s="43"/>
      <c r="K43" s="46"/>
      <c r="L43" s="43"/>
    </row>
    <row r="44" spans="1:227" ht="22.35" customHeight="1">
      <c r="A44" s="36"/>
      <c r="B44" s="36"/>
      <c r="C44" s="56"/>
      <c r="D44" s="56"/>
      <c r="E44" s="56"/>
      <c r="F44" s="56"/>
      <c r="G44" s="56"/>
      <c r="H44" s="56"/>
      <c r="I44" s="56"/>
      <c r="J44" s="56"/>
      <c r="K44" s="20" t="s">
        <v>3</v>
      </c>
      <c r="L44" s="43"/>
    </row>
    <row r="45" spans="1:227" ht="22.35" customHeight="1">
      <c r="A45" s="36"/>
      <c r="B45" s="36"/>
      <c r="C45" s="56"/>
      <c r="D45" s="56"/>
      <c r="E45" s="205" t="s">
        <v>4</v>
      </c>
      <c r="F45" s="205"/>
      <c r="G45" s="205"/>
      <c r="H45" s="115"/>
      <c r="I45" s="205" t="s">
        <v>5</v>
      </c>
      <c r="J45" s="205"/>
      <c r="K45" s="205"/>
      <c r="L45" s="43"/>
    </row>
    <row r="46" spans="1:227" ht="22.35" customHeight="1">
      <c r="A46" s="36"/>
      <c r="B46" s="36"/>
      <c r="C46" s="56"/>
      <c r="D46" s="59"/>
      <c r="E46" s="21" t="s">
        <v>73</v>
      </c>
      <c r="F46" s="24"/>
      <c r="G46" s="21" t="s">
        <v>74</v>
      </c>
      <c r="H46" s="24"/>
      <c r="I46" s="21" t="s">
        <v>73</v>
      </c>
      <c r="J46" s="60"/>
      <c r="K46" s="21" t="s">
        <v>74</v>
      </c>
      <c r="L46" s="43"/>
    </row>
    <row r="47" spans="1:227" ht="22.35" customHeight="1">
      <c r="A47" s="47" t="s">
        <v>105</v>
      </c>
      <c r="B47" s="43"/>
      <c r="C47" s="43"/>
      <c r="D47" s="43"/>
      <c r="J47" s="41"/>
      <c r="L47" s="43"/>
    </row>
    <row r="48" spans="1:227" ht="22.35" customHeight="1">
      <c r="A48" s="156" t="s">
        <v>106</v>
      </c>
      <c r="B48" s="43"/>
      <c r="C48" s="43"/>
      <c r="D48" s="43"/>
      <c r="J48" s="41"/>
      <c r="L48" s="43"/>
    </row>
    <row r="49" spans="1:12" ht="22.35" customHeight="1">
      <c r="A49" s="26" t="s">
        <v>107</v>
      </c>
      <c r="B49" s="43"/>
      <c r="C49" s="43"/>
      <c r="D49" s="43"/>
      <c r="J49" s="41"/>
      <c r="L49" s="43"/>
    </row>
    <row r="50" spans="1:12" ht="22.35" customHeight="1">
      <c r="A50" s="26" t="s">
        <v>108</v>
      </c>
      <c r="B50" s="43"/>
      <c r="C50" s="43"/>
      <c r="D50" s="43"/>
      <c r="E50" s="41">
        <v>19619242</v>
      </c>
      <c r="G50" s="41">
        <v>0</v>
      </c>
      <c r="I50" s="41">
        <v>0</v>
      </c>
      <c r="J50" s="105"/>
      <c r="K50" s="41">
        <v>0</v>
      </c>
      <c r="L50" s="43"/>
    </row>
    <row r="51" spans="1:12" ht="22.35" customHeight="1">
      <c r="A51" s="26" t="s">
        <v>109</v>
      </c>
      <c r="B51" s="43"/>
      <c r="C51" s="43"/>
      <c r="D51" s="43"/>
      <c r="J51" s="105"/>
      <c r="L51" s="43"/>
    </row>
    <row r="52" spans="1:12" ht="22.35" customHeight="1">
      <c r="A52" s="26" t="s">
        <v>110</v>
      </c>
      <c r="B52" s="43"/>
      <c r="C52" s="43"/>
      <c r="D52" s="43"/>
      <c r="E52" s="41">
        <v>0</v>
      </c>
      <c r="G52" s="41">
        <v>-705135898</v>
      </c>
      <c r="J52" s="105"/>
      <c r="L52" s="43"/>
    </row>
    <row r="53" spans="1:12" ht="23.45" customHeight="1">
      <c r="A53" s="98" t="s">
        <v>86</v>
      </c>
      <c r="B53" s="43"/>
      <c r="C53" s="43"/>
      <c r="D53" s="43"/>
      <c r="E53" s="41">
        <v>-10540543</v>
      </c>
      <c r="G53" s="41">
        <v>-14213940</v>
      </c>
      <c r="I53" s="41">
        <v>0</v>
      </c>
      <c r="J53" s="105"/>
      <c r="K53" s="41">
        <v>0</v>
      </c>
      <c r="L53" s="43"/>
    </row>
    <row r="54" spans="1:12" ht="22.35" customHeight="1">
      <c r="A54" s="98" t="s">
        <v>211</v>
      </c>
      <c r="B54" s="43"/>
      <c r="C54" s="43"/>
      <c r="D54" s="43"/>
      <c r="E54" s="42">
        <v>-11448</v>
      </c>
      <c r="G54" s="42">
        <v>-11904015</v>
      </c>
      <c r="I54" s="42">
        <v>0</v>
      </c>
      <c r="J54" s="105"/>
      <c r="K54" s="42">
        <v>0</v>
      </c>
      <c r="L54" s="43"/>
    </row>
    <row r="55" spans="1:12" ht="22.35" customHeight="1">
      <c r="A55" s="57" t="s">
        <v>111</v>
      </c>
      <c r="B55" s="43"/>
      <c r="C55" s="43"/>
      <c r="D55" s="43"/>
      <c r="E55" s="41">
        <f>SUM(E50:E54)</f>
        <v>9067251</v>
      </c>
      <c r="G55" s="41">
        <f>SUM(G50:G54)</f>
        <v>-731253853</v>
      </c>
      <c r="I55" s="41">
        <f>SUM(I50:I54)</f>
        <v>0</v>
      </c>
      <c r="J55" s="105"/>
      <c r="K55" s="41">
        <f>SUM(K50:K54)</f>
        <v>0</v>
      </c>
      <c r="L55" s="43"/>
    </row>
    <row r="56" spans="1:12" ht="22.35" customHeight="1">
      <c r="A56" s="98" t="s">
        <v>112</v>
      </c>
      <c r="B56" s="43"/>
      <c r="C56" s="43"/>
      <c r="D56" s="43"/>
      <c r="E56" s="42">
        <v>-1813450</v>
      </c>
      <c r="G56" s="42">
        <v>146250771</v>
      </c>
      <c r="I56" s="42">
        <v>0</v>
      </c>
      <c r="J56" s="105"/>
      <c r="K56" s="42">
        <v>0</v>
      </c>
      <c r="L56" s="43"/>
    </row>
    <row r="57" spans="1:12" ht="22.35" customHeight="1">
      <c r="A57" s="57" t="s">
        <v>113</v>
      </c>
      <c r="B57" s="43"/>
      <c r="C57" s="43"/>
      <c r="D57" s="43"/>
      <c r="J57" s="105"/>
      <c r="L57" s="43"/>
    </row>
    <row r="58" spans="1:12" ht="22.35" customHeight="1">
      <c r="A58" s="26" t="s">
        <v>114</v>
      </c>
      <c r="B58" s="43"/>
      <c r="C58" s="43"/>
      <c r="D58" s="43"/>
      <c r="E58" s="42">
        <f>SUM(E55:E56)</f>
        <v>7253801</v>
      </c>
      <c r="G58" s="42">
        <f>SUM(G55:G56)</f>
        <v>-585003082</v>
      </c>
      <c r="I58" s="42">
        <f>SUM(I49:I56)</f>
        <v>0</v>
      </c>
      <c r="J58" s="105"/>
      <c r="K58" s="42">
        <f>SUM(K49:K56)</f>
        <v>0</v>
      </c>
      <c r="L58" s="43"/>
    </row>
    <row r="59" spans="1:12" ht="22.35" customHeight="1">
      <c r="A59" s="156" t="s">
        <v>115</v>
      </c>
      <c r="B59" s="43"/>
      <c r="C59" s="43"/>
      <c r="D59" s="43"/>
      <c r="J59" s="105"/>
      <c r="L59" s="43"/>
    </row>
    <row r="60" spans="1:12" ht="22.35" customHeight="1">
      <c r="A60" s="26" t="s">
        <v>116</v>
      </c>
      <c r="B60" s="43"/>
      <c r="C60" s="43"/>
      <c r="D60" s="43"/>
      <c r="J60" s="105"/>
      <c r="L60" s="43"/>
    </row>
    <row r="61" spans="1:12" ht="22.35" customHeight="1">
      <c r="A61" s="26" t="s">
        <v>108</v>
      </c>
      <c r="B61" s="43"/>
      <c r="C61" s="43"/>
      <c r="D61" s="43"/>
      <c r="E61" s="41">
        <f>-3989729830+I61</f>
        <v>-4104155680</v>
      </c>
      <c r="G61" s="41">
        <v>0</v>
      </c>
      <c r="I61" s="41">
        <v>-114425850</v>
      </c>
      <c r="J61" s="105"/>
      <c r="K61" s="41">
        <v>0</v>
      </c>
      <c r="L61" s="43"/>
    </row>
    <row r="62" spans="1:12" ht="22.35" customHeight="1">
      <c r="A62" s="26" t="s">
        <v>117</v>
      </c>
      <c r="B62" s="43"/>
      <c r="C62" s="43"/>
      <c r="D62" s="43"/>
      <c r="E62" s="42">
        <v>797945966</v>
      </c>
      <c r="G62" s="42">
        <v>0</v>
      </c>
      <c r="I62" s="42">
        <v>0</v>
      </c>
      <c r="J62" s="105"/>
      <c r="K62" s="42">
        <v>0</v>
      </c>
      <c r="L62" s="43"/>
    </row>
    <row r="63" spans="1:12" ht="22.35" customHeight="1">
      <c r="A63" s="57" t="s">
        <v>118</v>
      </c>
      <c r="B63" s="43"/>
      <c r="C63" s="43"/>
      <c r="D63" s="43"/>
      <c r="J63" s="105"/>
      <c r="L63" s="43"/>
    </row>
    <row r="64" spans="1:12" ht="22.35" customHeight="1">
      <c r="A64" s="26" t="s">
        <v>114</v>
      </c>
      <c r="B64" s="43"/>
      <c r="C64" s="43"/>
      <c r="D64" s="43"/>
      <c r="E64" s="42">
        <f>SUM(E61:E62)</f>
        <v>-3306209714</v>
      </c>
      <c r="G64" s="42">
        <f>SUM(G61:G62)</f>
        <v>0</v>
      </c>
      <c r="I64" s="42">
        <f>SUM(I61:I62)</f>
        <v>-114425850</v>
      </c>
      <c r="J64" s="105"/>
      <c r="K64" s="42">
        <f>SUM(K61:K62)</f>
        <v>0</v>
      </c>
      <c r="L64" s="43"/>
    </row>
    <row r="65" spans="1:11" ht="22.35" customHeight="1">
      <c r="A65" s="47" t="s">
        <v>119</v>
      </c>
      <c r="E65" s="45">
        <f>+E58+E64</f>
        <v>-3298955913</v>
      </c>
      <c r="G65" s="45">
        <f>+G58+G64</f>
        <v>-585003082</v>
      </c>
      <c r="I65" s="45">
        <f>+I58+I64</f>
        <v>-114425850</v>
      </c>
      <c r="J65" s="46"/>
      <c r="K65" s="45">
        <f>+K58+K64</f>
        <v>0</v>
      </c>
    </row>
    <row r="66" spans="1:11" ht="22.35" customHeight="1" thickBot="1">
      <c r="A66" s="34" t="s">
        <v>120</v>
      </c>
      <c r="E66" s="49">
        <f>+E65+E27</f>
        <v>-2727590808</v>
      </c>
      <c r="F66" s="39"/>
      <c r="G66" s="49">
        <f>+G65+G27</f>
        <v>236929164</v>
      </c>
      <c r="H66" s="46"/>
      <c r="I66" s="49">
        <f>+I65+I27</f>
        <v>412482718</v>
      </c>
      <c r="J66" s="46"/>
      <c r="K66" s="49">
        <f>+K65+K27</f>
        <v>-7253015</v>
      </c>
    </row>
    <row r="67" spans="1:11" ht="22.35" customHeight="1" thickTop="1">
      <c r="A67" s="34"/>
      <c r="E67" s="46"/>
      <c r="F67" s="39"/>
      <c r="G67" s="46"/>
      <c r="H67" s="46"/>
      <c r="I67" s="46"/>
      <c r="J67" s="46"/>
      <c r="K67" s="46"/>
    </row>
    <row r="68" spans="1:11" ht="22.35" customHeight="1">
      <c r="A68" s="99" t="s">
        <v>121</v>
      </c>
      <c r="E68" s="84"/>
      <c r="F68" s="84"/>
      <c r="G68" s="84"/>
      <c r="H68" s="84"/>
      <c r="I68" s="46"/>
      <c r="J68" s="46"/>
      <c r="K68" s="46"/>
    </row>
    <row r="69" spans="1:11" ht="22.35" customHeight="1" thickBot="1">
      <c r="A69" s="57" t="s">
        <v>100</v>
      </c>
      <c r="E69" s="84">
        <f>E71-E70</f>
        <v>-2667899604</v>
      </c>
      <c r="F69" s="84"/>
      <c r="G69" s="84">
        <f>G71-G70</f>
        <v>236929164</v>
      </c>
      <c r="H69" s="84"/>
      <c r="I69" s="49">
        <f>I66</f>
        <v>412482718</v>
      </c>
      <c r="J69" s="46"/>
      <c r="K69" s="49">
        <f>K66</f>
        <v>-7253015</v>
      </c>
    </row>
    <row r="70" spans="1:11" ht="22.35" customHeight="1" thickTop="1">
      <c r="A70" s="57" t="s">
        <v>101</v>
      </c>
      <c r="E70" s="97">
        <v>-59691204</v>
      </c>
      <c r="F70" s="84"/>
      <c r="G70" s="97">
        <v>0</v>
      </c>
      <c r="H70" s="84"/>
      <c r="I70" s="84"/>
      <c r="J70" s="46"/>
      <c r="K70" s="46"/>
    </row>
    <row r="71" spans="1:11" ht="22.35" customHeight="1" thickBot="1">
      <c r="A71" s="34"/>
      <c r="E71" s="89">
        <f>E66</f>
        <v>-2727590808</v>
      </c>
      <c r="F71" s="84"/>
      <c r="G71" s="89">
        <f>G66</f>
        <v>236929164</v>
      </c>
      <c r="H71" s="84"/>
      <c r="I71" s="84"/>
      <c r="J71" s="46"/>
      <c r="K71" s="46"/>
    </row>
    <row r="72" spans="1:11" ht="22.35" customHeight="1" thickTop="1">
      <c r="A72" s="34"/>
      <c r="E72" s="84"/>
      <c r="F72" s="84"/>
      <c r="G72" s="84"/>
      <c r="H72" s="84"/>
      <c r="I72" s="84"/>
      <c r="J72" s="46"/>
      <c r="K72" s="46"/>
    </row>
    <row r="73" spans="1:11" ht="22.35" customHeight="1">
      <c r="A73" s="55" t="s">
        <v>68</v>
      </c>
      <c r="J73" s="41"/>
    </row>
    <row r="74" spans="1:11" ht="22.35" customHeight="1">
      <c r="A74" s="55"/>
      <c r="J74" s="41"/>
    </row>
  </sheetData>
  <mergeCells count="7">
    <mergeCell ref="A4:G4"/>
    <mergeCell ref="E6:G6"/>
    <mergeCell ref="G40:K40"/>
    <mergeCell ref="A43:G43"/>
    <mergeCell ref="E45:G45"/>
    <mergeCell ref="I6:K6"/>
    <mergeCell ref="I45:K45"/>
  </mergeCells>
  <pageMargins left="0.8" right="0.3" top="0.90551181102362199" bottom="0" header="0.31496062992126" footer="0.31496062992126"/>
  <pageSetup paperSize="9" scale="60" fitToHeight="0" orientation="portrait" r:id="rId1"/>
  <rowBreaks count="1" manualBreakCount="1">
    <brk id="39" max="16383" man="1"/>
  </rowBreaks>
  <ignoredErrors>
    <ignoredError sqref="E7:K8 C10:C26 C34 E46:K4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220C-C7BA-4F90-A5DE-5E5C8D815B81}">
  <sheetPr>
    <pageSetUpPr fitToPage="1"/>
  </sheetPr>
  <dimension ref="A1:AE36"/>
  <sheetViews>
    <sheetView showGridLines="0" view="pageBreakPreview" zoomScale="70" zoomScaleNormal="70" zoomScaleSheetLayoutView="70" workbookViewId="0"/>
  </sheetViews>
  <sheetFormatPr defaultColWidth="8.140625" defaultRowHeight="24" customHeight="1"/>
  <cols>
    <col min="1" max="1" width="49.140625" style="62" customWidth="1"/>
    <col min="2" max="2" width="1.140625" style="62" customWidth="1"/>
    <col min="3" max="3" width="8.140625" style="62" bestFit="1" customWidth="1"/>
    <col min="4" max="4" width="1.140625" style="61" customWidth="1"/>
    <col min="5" max="5" width="17.85546875" style="61" bestFit="1" customWidth="1"/>
    <col min="6" max="6" width="1.42578125" style="61" customWidth="1"/>
    <col min="7" max="7" width="17.85546875" style="61" bestFit="1" customWidth="1"/>
    <col min="8" max="8" width="1.42578125" style="61" customWidth="1"/>
    <col min="9" max="9" width="17.140625" style="61" bestFit="1" customWidth="1"/>
    <col min="10" max="10" width="1.42578125" style="61" customWidth="1"/>
    <col min="11" max="11" width="17.85546875" style="61" bestFit="1" customWidth="1"/>
    <col min="12" max="12" width="1.42578125" style="61" customWidth="1"/>
    <col min="13" max="13" width="18.85546875" style="61" customWidth="1"/>
    <col min="14" max="14" width="1.42578125" style="61" customWidth="1"/>
    <col min="15" max="15" width="18.85546875" style="61" customWidth="1"/>
    <col min="16" max="16" width="1.42578125" style="61" customWidth="1"/>
    <col min="17" max="17" width="18.85546875" style="61" customWidth="1"/>
    <col min="18" max="18" width="1.42578125" style="61" customWidth="1"/>
    <col min="19" max="19" width="18.85546875" style="61" customWidth="1"/>
    <col min="20" max="20" width="1.42578125" style="61" customWidth="1"/>
    <col min="21" max="21" width="18.85546875" style="61" customWidth="1"/>
    <col min="22" max="22" width="1.42578125" style="61" customWidth="1"/>
    <col min="23" max="23" width="18.85546875" style="61" customWidth="1"/>
    <col min="24" max="24" width="1.42578125" style="61" customWidth="1"/>
    <col min="25" max="25" width="18.85546875" style="61" customWidth="1"/>
    <col min="26" max="26" width="1.42578125" style="61" customWidth="1"/>
    <col min="27" max="27" width="18.85546875" style="61" bestFit="1" customWidth="1"/>
    <col min="28" max="28" width="1.42578125" style="61" customWidth="1"/>
    <col min="29" max="29" width="16.140625" style="61" customWidth="1"/>
    <col min="30" max="30" width="1.42578125" style="61" customWidth="1"/>
    <col min="31" max="31" width="18.85546875" style="61" bestFit="1" customWidth="1"/>
    <col min="32" max="257" width="8.140625" style="61"/>
    <col min="258" max="258" width="39.42578125" style="61" customWidth="1"/>
    <col min="259" max="259" width="1.140625" style="61" customWidth="1"/>
    <col min="260" max="260" width="8.140625" style="61"/>
    <col min="261" max="261" width="1.140625" style="61" customWidth="1"/>
    <col min="262" max="262" width="14.140625" style="61" customWidth="1"/>
    <col min="263" max="263" width="1.42578125" style="61" customWidth="1"/>
    <col min="264" max="264" width="14.140625" style="61" customWidth="1"/>
    <col min="265" max="265" width="1.42578125" style="61" customWidth="1"/>
    <col min="266" max="266" width="14.140625" style="61" customWidth="1"/>
    <col min="267" max="267" width="1.42578125" style="61" customWidth="1"/>
    <col min="268" max="268" width="14.140625" style="61" customWidth="1"/>
    <col min="269" max="269" width="1.42578125" style="61" customWidth="1"/>
    <col min="270" max="270" width="14.140625" style="61" customWidth="1"/>
    <col min="271" max="271" width="1.42578125" style="61" customWidth="1"/>
    <col min="272" max="272" width="18.85546875" style="61" customWidth="1"/>
    <col min="273" max="273" width="1.85546875" style="61" customWidth="1"/>
    <col min="274" max="274" width="18.85546875" style="61" customWidth="1"/>
    <col min="275" max="275" width="1.85546875" style="61" customWidth="1"/>
    <col min="276" max="276" width="18.85546875" style="61" customWidth="1"/>
    <col min="277" max="277" width="1.42578125" style="61" customWidth="1"/>
    <col min="278" max="278" width="15.140625" style="61" customWidth="1"/>
    <col min="279" max="279" width="12.140625" style="61" bestFit="1" customWidth="1"/>
    <col min="280" max="280" width="14.140625" style="61" bestFit="1" customWidth="1"/>
    <col min="281" max="513" width="8.140625" style="61"/>
    <col min="514" max="514" width="39.42578125" style="61" customWidth="1"/>
    <col min="515" max="515" width="1.140625" style="61" customWidth="1"/>
    <col min="516" max="516" width="8.140625" style="61"/>
    <col min="517" max="517" width="1.140625" style="61" customWidth="1"/>
    <col min="518" max="518" width="14.140625" style="61" customWidth="1"/>
    <col min="519" max="519" width="1.42578125" style="61" customWidth="1"/>
    <col min="520" max="520" width="14.140625" style="61" customWidth="1"/>
    <col min="521" max="521" width="1.42578125" style="61" customWidth="1"/>
    <col min="522" max="522" width="14.140625" style="61" customWidth="1"/>
    <col min="523" max="523" width="1.42578125" style="61" customWidth="1"/>
    <col min="524" max="524" width="14.140625" style="61" customWidth="1"/>
    <col min="525" max="525" width="1.42578125" style="61" customWidth="1"/>
    <col min="526" max="526" width="14.140625" style="61" customWidth="1"/>
    <col min="527" max="527" width="1.42578125" style="61" customWidth="1"/>
    <col min="528" max="528" width="18.85546875" style="61" customWidth="1"/>
    <col min="529" max="529" width="1.85546875" style="61" customWidth="1"/>
    <col min="530" max="530" width="18.85546875" style="61" customWidth="1"/>
    <col min="531" max="531" width="1.85546875" style="61" customWidth="1"/>
    <col min="532" max="532" width="18.85546875" style="61" customWidth="1"/>
    <col min="533" max="533" width="1.42578125" style="61" customWidth="1"/>
    <col min="534" max="534" width="15.140625" style="61" customWidth="1"/>
    <col min="535" max="535" width="12.140625" style="61" bestFit="1" customWidth="1"/>
    <col min="536" max="536" width="14.140625" style="61" bestFit="1" customWidth="1"/>
    <col min="537" max="769" width="8.140625" style="61"/>
    <col min="770" max="770" width="39.42578125" style="61" customWidth="1"/>
    <col min="771" max="771" width="1.140625" style="61" customWidth="1"/>
    <col min="772" max="772" width="8.140625" style="61"/>
    <col min="773" max="773" width="1.140625" style="61" customWidth="1"/>
    <col min="774" max="774" width="14.140625" style="61" customWidth="1"/>
    <col min="775" max="775" width="1.42578125" style="61" customWidth="1"/>
    <col min="776" max="776" width="14.140625" style="61" customWidth="1"/>
    <col min="777" max="777" width="1.42578125" style="61" customWidth="1"/>
    <col min="778" max="778" width="14.140625" style="61" customWidth="1"/>
    <col min="779" max="779" width="1.42578125" style="61" customWidth="1"/>
    <col min="780" max="780" width="14.140625" style="61" customWidth="1"/>
    <col min="781" max="781" width="1.42578125" style="61" customWidth="1"/>
    <col min="782" max="782" width="14.140625" style="61" customWidth="1"/>
    <col min="783" max="783" width="1.42578125" style="61" customWidth="1"/>
    <col min="784" max="784" width="18.85546875" style="61" customWidth="1"/>
    <col min="785" max="785" width="1.85546875" style="61" customWidth="1"/>
    <col min="786" max="786" width="18.85546875" style="61" customWidth="1"/>
    <col min="787" max="787" width="1.85546875" style="61" customWidth="1"/>
    <col min="788" max="788" width="18.85546875" style="61" customWidth="1"/>
    <col min="789" max="789" width="1.42578125" style="61" customWidth="1"/>
    <col min="790" max="790" width="15.140625" style="61" customWidth="1"/>
    <col min="791" max="791" width="12.140625" style="61" bestFit="1" customWidth="1"/>
    <col min="792" max="792" width="14.140625" style="61" bestFit="1" customWidth="1"/>
    <col min="793" max="1025" width="8.140625" style="61"/>
    <col min="1026" max="1026" width="39.42578125" style="61" customWidth="1"/>
    <col min="1027" max="1027" width="1.140625" style="61" customWidth="1"/>
    <col min="1028" max="1028" width="8.140625" style="61"/>
    <col min="1029" max="1029" width="1.140625" style="61" customWidth="1"/>
    <col min="1030" max="1030" width="14.140625" style="61" customWidth="1"/>
    <col min="1031" max="1031" width="1.42578125" style="61" customWidth="1"/>
    <col min="1032" max="1032" width="14.140625" style="61" customWidth="1"/>
    <col min="1033" max="1033" width="1.42578125" style="61" customWidth="1"/>
    <col min="1034" max="1034" width="14.140625" style="61" customWidth="1"/>
    <col min="1035" max="1035" width="1.42578125" style="61" customWidth="1"/>
    <col min="1036" max="1036" width="14.140625" style="61" customWidth="1"/>
    <col min="1037" max="1037" width="1.42578125" style="61" customWidth="1"/>
    <col min="1038" max="1038" width="14.140625" style="61" customWidth="1"/>
    <col min="1039" max="1039" width="1.42578125" style="61" customWidth="1"/>
    <col min="1040" max="1040" width="18.85546875" style="61" customWidth="1"/>
    <col min="1041" max="1041" width="1.85546875" style="61" customWidth="1"/>
    <col min="1042" max="1042" width="18.85546875" style="61" customWidth="1"/>
    <col min="1043" max="1043" width="1.85546875" style="61" customWidth="1"/>
    <col min="1044" max="1044" width="18.85546875" style="61" customWidth="1"/>
    <col min="1045" max="1045" width="1.42578125" style="61" customWidth="1"/>
    <col min="1046" max="1046" width="15.140625" style="61" customWidth="1"/>
    <col min="1047" max="1047" width="12.140625" style="61" bestFit="1" customWidth="1"/>
    <col min="1048" max="1048" width="14.140625" style="61" bestFit="1" customWidth="1"/>
    <col min="1049" max="1281" width="8.140625" style="61"/>
    <col min="1282" max="1282" width="39.42578125" style="61" customWidth="1"/>
    <col min="1283" max="1283" width="1.140625" style="61" customWidth="1"/>
    <col min="1284" max="1284" width="8.140625" style="61"/>
    <col min="1285" max="1285" width="1.140625" style="61" customWidth="1"/>
    <col min="1286" max="1286" width="14.140625" style="61" customWidth="1"/>
    <col min="1287" max="1287" width="1.42578125" style="61" customWidth="1"/>
    <col min="1288" max="1288" width="14.140625" style="61" customWidth="1"/>
    <col min="1289" max="1289" width="1.42578125" style="61" customWidth="1"/>
    <col min="1290" max="1290" width="14.140625" style="61" customWidth="1"/>
    <col min="1291" max="1291" width="1.42578125" style="61" customWidth="1"/>
    <col min="1292" max="1292" width="14.140625" style="61" customWidth="1"/>
    <col min="1293" max="1293" width="1.42578125" style="61" customWidth="1"/>
    <col min="1294" max="1294" width="14.140625" style="61" customWidth="1"/>
    <col min="1295" max="1295" width="1.42578125" style="61" customWidth="1"/>
    <col min="1296" max="1296" width="18.85546875" style="61" customWidth="1"/>
    <col min="1297" max="1297" width="1.85546875" style="61" customWidth="1"/>
    <col min="1298" max="1298" width="18.85546875" style="61" customWidth="1"/>
    <col min="1299" max="1299" width="1.85546875" style="61" customWidth="1"/>
    <col min="1300" max="1300" width="18.85546875" style="61" customWidth="1"/>
    <col min="1301" max="1301" width="1.42578125" style="61" customWidth="1"/>
    <col min="1302" max="1302" width="15.140625" style="61" customWidth="1"/>
    <col min="1303" max="1303" width="12.140625" style="61" bestFit="1" customWidth="1"/>
    <col min="1304" max="1304" width="14.140625" style="61" bestFit="1" customWidth="1"/>
    <col min="1305" max="1537" width="8.140625" style="61"/>
    <col min="1538" max="1538" width="39.42578125" style="61" customWidth="1"/>
    <col min="1539" max="1539" width="1.140625" style="61" customWidth="1"/>
    <col min="1540" max="1540" width="8.140625" style="61"/>
    <col min="1541" max="1541" width="1.140625" style="61" customWidth="1"/>
    <col min="1542" max="1542" width="14.140625" style="61" customWidth="1"/>
    <col min="1543" max="1543" width="1.42578125" style="61" customWidth="1"/>
    <col min="1544" max="1544" width="14.140625" style="61" customWidth="1"/>
    <col min="1545" max="1545" width="1.42578125" style="61" customWidth="1"/>
    <col min="1546" max="1546" width="14.140625" style="61" customWidth="1"/>
    <col min="1547" max="1547" width="1.42578125" style="61" customWidth="1"/>
    <col min="1548" max="1548" width="14.140625" style="61" customWidth="1"/>
    <col min="1549" max="1549" width="1.42578125" style="61" customWidth="1"/>
    <col min="1550" max="1550" width="14.140625" style="61" customWidth="1"/>
    <col min="1551" max="1551" width="1.42578125" style="61" customWidth="1"/>
    <col min="1552" max="1552" width="18.85546875" style="61" customWidth="1"/>
    <col min="1553" max="1553" width="1.85546875" style="61" customWidth="1"/>
    <col min="1554" max="1554" width="18.85546875" style="61" customWidth="1"/>
    <col min="1555" max="1555" width="1.85546875" style="61" customWidth="1"/>
    <col min="1556" max="1556" width="18.85546875" style="61" customWidth="1"/>
    <col min="1557" max="1557" width="1.42578125" style="61" customWidth="1"/>
    <col min="1558" max="1558" width="15.140625" style="61" customWidth="1"/>
    <col min="1559" max="1559" width="12.140625" style="61" bestFit="1" customWidth="1"/>
    <col min="1560" max="1560" width="14.140625" style="61" bestFit="1" customWidth="1"/>
    <col min="1561" max="1793" width="8.140625" style="61"/>
    <col min="1794" max="1794" width="39.42578125" style="61" customWidth="1"/>
    <col min="1795" max="1795" width="1.140625" style="61" customWidth="1"/>
    <col min="1796" max="1796" width="8.140625" style="61"/>
    <col min="1797" max="1797" width="1.140625" style="61" customWidth="1"/>
    <col min="1798" max="1798" width="14.140625" style="61" customWidth="1"/>
    <col min="1799" max="1799" width="1.42578125" style="61" customWidth="1"/>
    <col min="1800" max="1800" width="14.140625" style="61" customWidth="1"/>
    <col min="1801" max="1801" width="1.42578125" style="61" customWidth="1"/>
    <col min="1802" max="1802" width="14.140625" style="61" customWidth="1"/>
    <col min="1803" max="1803" width="1.42578125" style="61" customWidth="1"/>
    <col min="1804" max="1804" width="14.140625" style="61" customWidth="1"/>
    <col min="1805" max="1805" width="1.42578125" style="61" customWidth="1"/>
    <col min="1806" max="1806" width="14.140625" style="61" customWidth="1"/>
    <col min="1807" max="1807" width="1.42578125" style="61" customWidth="1"/>
    <col min="1808" max="1808" width="18.85546875" style="61" customWidth="1"/>
    <col min="1809" max="1809" width="1.85546875" style="61" customWidth="1"/>
    <col min="1810" max="1810" width="18.85546875" style="61" customWidth="1"/>
    <col min="1811" max="1811" width="1.85546875" style="61" customWidth="1"/>
    <col min="1812" max="1812" width="18.85546875" style="61" customWidth="1"/>
    <col min="1813" max="1813" width="1.42578125" style="61" customWidth="1"/>
    <col min="1814" max="1814" width="15.140625" style="61" customWidth="1"/>
    <col min="1815" max="1815" width="12.140625" style="61" bestFit="1" customWidth="1"/>
    <col min="1816" max="1816" width="14.140625" style="61" bestFit="1" customWidth="1"/>
    <col min="1817" max="2049" width="8.140625" style="61"/>
    <col min="2050" max="2050" width="39.42578125" style="61" customWidth="1"/>
    <col min="2051" max="2051" width="1.140625" style="61" customWidth="1"/>
    <col min="2052" max="2052" width="8.140625" style="61"/>
    <col min="2053" max="2053" width="1.140625" style="61" customWidth="1"/>
    <col min="2054" max="2054" width="14.140625" style="61" customWidth="1"/>
    <col min="2055" max="2055" width="1.42578125" style="61" customWidth="1"/>
    <col min="2056" max="2056" width="14.140625" style="61" customWidth="1"/>
    <col min="2057" max="2057" width="1.42578125" style="61" customWidth="1"/>
    <col min="2058" max="2058" width="14.140625" style="61" customWidth="1"/>
    <col min="2059" max="2059" width="1.42578125" style="61" customWidth="1"/>
    <col min="2060" max="2060" width="14.140625" style="61" customWidth="1"/>
    <col min="2061" max="2061" width="1.42578125" style="61" customWidth="1"/>
    <col min="2062" max="2062" width="14.140625" style="61" customWidth="1"/>
    <col min="2063" max="2063" width="1.42578125" style="61" customWidth="1"/>
    <col min="2064" max="2064" width="18.85546875" style="61" customWidth="1"/>
    <col min="2065" max="2065" width="1.85546875" style="61" customWidth="1"/>
    <col min="2066" max="2066" width="18.85546875" style="61" customWidth="1"/>
    <col min="2067" max="2067" width="1.85546875" style="61" customWidth="1"/>
    <col min="2068" max="2068" width="18.85546875" style="61" customWidth="1"/>
    <col min="2069" max="2069" width="1.42578125" style="61" customWidth="1"/>
    <col min="2070" max="2070" width="15.140625" style="61" customWidth="1"/>
    <col min="2071" max="2071" width="12.140625" style="61" bestFit="1" customWidth="1"/>
    <col min="2072" max="2072" width="14.140625" style="61" bestFit="1" customWidth="1"/>
    <col min="2073" max="2305" width="8.140625" style="61"/>
    <col min="2306" max="2306" width="39.42578125" style="61" customWidth="1"/>
    <col min="2307" max="2307" width="1.140625" style="61" customWidth="1"/>
    <col min="2308" max="2308" width="8.140625" style="61"/>
    <col min="2309" max="2309" width="1.140625" style="61" customWidth="1"/>
    <col min="2310" max="2310" width="14.140625" style="61" customWidth="1"/>
    <col min="2311" max="2311" width="1.42578125" style="61" customWidth="1"/>
    <col min="2312" max="2312" width="14.140625" style="61" customWidth="1"/>
    <col min="2313" max="2313" width="1.42578125" style="61" customWidth="1"/>
    <col min="2314" max="2314" width="14.140625" style="61" customWidth="1"/>
    <col min="2315" max="2315" width="1.42578125" style="61" customWidth="1"/>
    <col min="2316" max="2316" width="14.140625" style="61" customWidth="1"/>
    <col min="2317" max="2317" width="1.42578125" style="61" customWidth="1"/>
    <col min="2318" max="2318" width="14.140625" style="61" customWidth="1"/>
    <col min="2319" max="2319" width="1.42578125" style="61" customWidth="1"/>
    <col min="2320" max="2320" width="18.85546875" style="61" customWidth="1"/>
    <col min="2321" max="2321" width="1.85546875" style="61" customWidth="1"/>
    <col min="2322" max="2322" width="18.85546875" style="61" customWidth="1"/>
    <col min="2323" max="2323" width="1.85546875" style="61" customWidth="1"/>
    <col min="2324" max="2324" width="18.85546875" style="61" customWidth="1"/>
    <col min="2325" max="2325" width="1.42578125" style="61" customWidth="1"/>
    <col min="2326" max="2326" width="15.140625" style="61" customWidth="1"/>
    <col min="2327" max="2327" width="12.140625" style="61" bestFit="1" customWidth="1"/>
    <col min="2328" max="2328" width="14.140625" style="61" bestFit="1" customWidth="1"/>
    <col min="2329" max="2561" width="8.140625" style="61"/>
    <col min="2562" max="2562" width="39.42578125" style="61" customWidth="1"/>
    <col min="2563" max="2563" width="1.140625" style="61" customWidth="1"/>
    <col min="2564" max="2564" width="8.140625" style="61"/>
    <col min="2565" max="2565" width="1.140625" style="61" customWidth="1"/>
    <col min="2566" max="2566" width="14.140625" style="61" customWidth="1"/>
    <col min="2567" max="2567" width="1.42578125" style="61" customWidth="1"/>
    <col min="2568" max="2568" width="14.140625" style="61" customWidth="1"/>
    <col min="2569" max="2569" width="1.42578125" style="61" customWidth="1"/>
    <col min="2570" max="2570" width="14.140625" style="61" customWidth="1"/>
    <col min="2571" max="2571" width="1.42578125" style="61" customWidth="1"/>
    <col min="2572" max="2572" width="14.140625" style="61" customWidth="1"/>
    <col min="2573" max="2573" width="1.42578125" style="61" customWidth="1"/>
    <col min="2574" max="2574" width="14.140625" style="61" customWidth="1"/>
    <col min="2575" max="2575" width="1.42578125" style="61" customWidth="1"/>
    <col min="2576" max="2576" width="18.85546875" style="61" customWidth="1"/>
    <col min="2577" max="2577" width="1.85546875" style="61" customWidth="1"/>
    <col min="2578" max="2578" width="18.85546875" style="61" customWidth="1"/>
    <col min="2579" max="2579" width="1.85546875" style="61" customWidth="1"/>
    <col min="2580" max="2580" width="18.85546875" style="61" customWidth="1"/>
    <col min="2581" max="2581" width="1.42578125" style="61" customWidth="1"/>
    <col min="2582" max="2582" width="15.140625" style="61" customWidth="1"/>
    <col min="2583" max="2583" width="12.140625" style="61" bestFit="1" customWidth="1"/>
    <col min="2584" max="2584" width="14.140625" style="61" bestFit="1" customWidth="1"/>
    <col min="2585" max="2817" width="8.140625" style="61"/>
    <col min="2818" max="2818" width="39.42578125" style="61" customWidth="1"/>
    <col min="2819" max="2819" width="1.140625" style="61" customWidth="1"/>
    <col min="2820" max="2820" width="8.140625" style="61"/>
    <col min="2821" max="2821" width="1.140625" style="61" customWidth="1"/>
    <col min="2822" max="2822" width="14.140625" style="61" customWidth="1"/>
    <col min="2823" max="2823" width="1.42578125" style="61" customWidth="1"/>
    <col min="2824" max="2824" width="14.140625" style="61" customWidth="1"/>
    <col min="2825" max="2825" width="1.42578125" style="61" customWidth="1"/>
    <col min="2826" max="2826" width="14.140625" style="61" customWidth="1"/>
    <col min="2827" max="2827" width="1.42578125" style="61" customWidth="1"/>
    <col min="2828" max="2828" width="14.140625" style="61" customWidth="1"/>
    <col min="2829" max="2829" width="1.42578125" style="61" customWidth="1"/>
    <col min="2830" max="2830" width="14.140625" style="61" customWidth="1"/>
    <col min="2831" max="2831" width="1.42578125" style="61" customWidth="1"/>
    <col min="2832" max="2832" width="18.85546875" style="61" customWidth="1"/>
    <col min="2833" max="2833" width="1.85546875" style="61" customWidth="1"/>
    <col min="2834" max="2834" width="18.85546875" style="61" customWidth="1"/>
    <col min="2835" max="2835" width="1.85546875" style="61" customWidth="1"/>
    <col min="2836" max="2836" width="18.85546875" style="61" customWidth="1"/>
    <col min="2837" max="2837" width="1.42578125" style="61" customWidth="1"/>
    <col min="2838" max="2838" width="15.140625" style="61" customWidth="1"/>
    <col min="2839" max="2839" width="12.140625" style="61" bestFit="1" customWidth="1"/>
    <col min="2840" max="2840" width="14.140625" style="61" bestFit="1" customWidth="1"/>
    <col min="2841" max="3073" width="8.140625" style="61"/>
    <col min="3074" max="3074" width="39.42578125" style="61" customWidth="1"/>
    <col min="3075" max="3075" width="1.140625" style="61" customWidth="1"/>
    <col min="3076" max="3076" width="8.140625" style="61"/>
    <col min="3077" max="3077" width="1.140625" style="61" customWidth="1"/>
    <col min="3078" max="3078" width="14.140625" style="61" customWidth="1"/>
    <col min="3079" max="3079" width="1.42578125" style="61" customWidth="1"/>
    <col min="3080" max="3080" width="14.140625" style="61" customWidth="1"/>
    <col min="3081" max="3081" width="1.42578125" style="61" customWidth="1"/>
    <col min="3082" max="3082" width="14.140625" style="61" customWidth="1"/>
    <col min="3083" max="3083" width="1.42578125" style="61" customWidth="1"/>
    <col min="3084" max="3084" width="14.140625" style="61" customWidth="1"/>
    <col min="3085" max="3085" width="1.42578125" style="61" customWidth="1"/>
    <col min="3086" max="3086" width="14.140625" style="61" customWidth="1"/>
    <col min="3087" max="3087" width="1.42578125" style="61" customWidth="1"/>
    <col min="3088" max="3088" width="18.85546875" style="61" customWidth="1"/>
    <col min="3089" max="3089" width="1.85546875" style="61" customWidth="1"/>
    <col min="3090" max="3090" width="18.85546875" style="61" customWidth="1"/>
    <col min="3091" max="3091" width="1.85546875" style="61" customWidth="1"/>
    <col min="3092" max="3092" width="18.85546875" style="61" customWidth="1"/>
    <col min="3093" max="3093" width="1.42578125" style="61" customWidth="1"/>
    <col min="3094" max="3094" width="15.140625" style="61" customWidth="1"/>
    <col min="3095" max="3095" width="12.140625" style="61" bestFit="1" customWidth="1"/>
    <col min="3096" max="3096" width="14.140625" style="61" bestFit="1" customWidth="1"/>
    <col min="3097" max="3329" width="8.140625" style="61"/>
    <col min="3330" max="3330" width="39.42578125" style="61" customWidth="1"/>
    <col min="3331" max="3331" width="1.140625" style="61" customWidth="1"/>
    <col min="3332" max="3332" width="8.140625" style="61"/>
    <col min="3333" max="3333" width="1.140625" style="61" customWidth="1"/>
    <col min="3334" max="3334" width="14.140625" style="61" customWidth="1"/>
    <col min="3335" max="3335" width="1.42578125" style="61" customWidth="1"/>
    <col min="3336" max="3336" width="14.140625" style="61" customWidth="1"/>
    <col min="3337" max="3337" width="1.42578125" style="61" customWidth="1"/>
    <col min="3338" max="3338" width="14.140625" style="61" customWidth="1"/>
    <col min="3339" max="3339" width="1.42578125" style="61" customWidth="1"/>
    <col min="3340" max="3340" width="14.140625" style="61" customWidth="1"/>
    <col min="3341" max="3341" width="1.42578125" style="61" customWidth="1"/>
    <col min="3342" max="3342" width="14.140625" style="61" customWidth="1"/>
    <col min="3343" max="3343" width="1.42578125" style="61" customWidth="1"/>
    <col min="3344" max="3344" width="18.85546875" style="61" customWidth="1"/>
    <col min="3345" max="3345" width="1.85546875" style="61" customWidth="1"/>
    <col min="3346" max="3346" width="18.85546875" style="61" customWidth="1"/>
    <col min="3347" max="3347" width="1.85546875" style="61" customWidth="1"/>
    <col min="3348" max="3348" width="18.85546875" style="61" customWidth="1"/>
    <col min="3349" max="3349" width="1.42578125" style="61" customWidth="1"/>
    <col min="3350" max="3350" width="15.140625" style="61" customWidth="1"/>
    <col min="3351" max="3351" width="12.140625" style="61" bestFit="1" customWidth="1"/>
    <col min="3352" max="3352" width="14.140625" style="61" bestFit="1" customWidth="1"/>
    <col min="3353" max="3585" width="8.140625" style="61"/>
    <col min="3586" max="3586" width="39.42578125" style="61" customWidth="1"/>
    <col min="3587" max="3587" width="1.140625" style="61" customWidth="1"/>
    <col min="3588" max="3588" width="8.140625" style="61"/>
    <col min="3589" max="3589" width="1.140625" style="61" customWidth="1"/>
    <col min="3590" max="3590" width="14.140625" style="61" customWidth="1"/>
    <col min="3591" max="3591" width="1.42578125" style="61" customWidth="1"/>
    <col min="3592" max="3592" width="14.140625" style="61" customWidth="1"/>
    <col min="3593" max="3593" width="1.42578125" style="61" customWidth="1"/>
    <col min="3594" max="3594" width="14.140625" style="61" customWidth="1"/>
    <col min="3595" max="3595" width="1.42578125" style="61" customWidth="1"/>
    <col min="3596" max="3596" width="14.140625" style="61" customWidth="1"/>
    <col min="3597" max="3597" width="1.42578125" style="61" customWidth="1"/>
    <col min="3598" max="3598" width="14.140625" style="61" customWidth="1"/>
    <col min="3599" max="3599" width="1.42578125" style="61" customWidth="1"/>
    <col min="3600" max="3600" width="18.85546875" style="61" customWidth="1"/>
    <col min="3601" max="3601" width="1.85546875" style="61" customWidth="1"/>
    <col min="3602" max="3602" width="18.85546875" style="61" customWidth="1"/>
    <col min="3603" max="3603" width="1.85546875" style="61" customWidth="1"/>
    <col min="3604" max="3604" width="18.85546875" style="61" customWidth="1"/>
    <col min="3605" max="3605" width="1.42578125" style="61" customWidth="1"/>
    <col min="3606" max="3606" width="15.140625" style="61" customWidth="1"/>
    <col min="3607" max="3607" width="12.140625" style="61" bestFit="1" customWidth="1"/>
    <col min="3608" max="3608" width="14.140625" style="61" bestFit="1" customWidth="1"/>
    <col min="3609" max="3841" width="8.140625" style="61"/>
    <col min="3842" max="3842" width="39.42578125" style="61" customWidth="1"/>
    <col min="3843" max="3843" width="1.140625" style="61" customWidth="1"/>
    <col min="3844" max="3844" width="8.140625" style="61"/>
    <col min="3845" max="3845" width="1.140625" style="61" customWidth="1"/>
    <col min="3846" max="3846" width="14.140625" style="61" customWidth="1"/>
    <col min="3847" max="3847" width="1.42578125" style="61" customWidth="1"/>
    <col min="3848" max="3848" width="14.140625" style="61" customWidth="1"/>
    <col min="3849" max="3849" width="1.42578125" style="61" customWidth="1"/>
    <col min="3850" max="3850" width="14.140625" style="61" customWidth="1"/>
    <col min="3851" max="3851" width="1.42578125" style="61" customWidth="1"/>
    <col min="3852" max="3852" width="14.140625" style="61" customWidth="1"/>
    <col min="3853" max="3853" width="1.42578125" style="61" customWidth="1"/>
    <col min="3854" max="3854" width="14.140625" style="61" customWidth="1"/>
    <col min="3855" max="3855" width="1.42578125" style="61" customWidth="1"/>
    <col min="3856" max="3856" width="18.85546875" style="61" customWidth="1"/>
    <col min="3857" max="3857" width="1.85546875" style="61" customWidth="1"/>
    <col min="3858" max="3858" width="18.85546875" style="61" customWidth="1"/>
    <col min="3859" max="3859" width="1.85546875" style="61" customWidth="1"/>
    <col min="3860" max="3860" width="18.85546875" style="61" customWidth="1"/>
    <col min="3861" max="3861" width="1.42578125" style="61" customWidth="1"/>
    <col min="3862" max="3862" width="15.140625" style="61" customWidth="1"/>
    <col min="3863" max="3863" width="12.140625" style="61" bestFit="1" customWidth="1"/>
    <col min="3864" max="3864" width="14.140625" style="61" bestFit="1" customWidth="1"/>
    <col min="3865" max="4097" width="8.140625" style="61"/>
    <col min="4098" max="4098" width="39.42578125" style="61" customWidth="1"/>
    <col min="4099" max="4099" width="1.140625" style="61" customWidth="1"/>
    <col min="4100" max="4100" width="8.140625" style="61"/>
    <col min="4101" max="4101" width="1.140625" style="61" customWidth="1"/>
    <col min="4102" max="4102" width="14.140625" style="61" customWidth="1"/>
    <col min="4103" max="4103" width="1.42578125" style="61" customWidth="1"/>
    <col min="4104" max="4104" width="14.140625" style="61" customWidth="1"/>
    <col min="4105" max="4105" width="1.42578125" style="61" customWidth="1"/>
    <col min="4106" max="4106" width="14.140625" style="61" customWidth="1"/>
    <col min="4107" max="4107" width="1.42578125" style="61" customWidth="1"/>
    <col min="4108" max="4108" width="14.140625" style="61" customWidth="1"/>
    <col min="4109" max="4109" width="1.42578125" style="61" customWidth="1"/>
    <col min="4110" max="4110" width="14.140625" style="61" customWidth="1"/>
    <col min="4111" max="4111" width="1.42578125" style="61" customWidth="1"/>
    <col min="4112" max="4112" width="18.85546875" style="61" customWidth="1"/>
    <col min="4113" max="4113" width="1.85546875" style="61" customWidth="1"/>
    <col min="4114" max="4114" width="18.85546875" style="61" customWidth="1"/>
    <col min="4115" max="4115" width="1.85546875" style="61" customWidth="1"/>
    <col min="4116" max="4116" width="18.85546875" style="61" customWidth="1"/>
    <col min="4117" max="4117" width="1.42578125" style="61" customWidth="1"/>
    <col min="4118" max="4118" width="15.140625" style="61" customWidth="1"/>
    <col min="4119" max="4119" width="12.140625" style="61" bestFit="1" customWidth="1"/>
    <col min="4120" max="4120" width="14.140625" style="61" bestFit="1" customWidth="1"/>
    <col min="4121" max="4353" width="8.140625" style="61"/>
    <col min="4354" max="4354" width="39.42578125" style="61" customWidth="1"/>
    <col min="4355" max="4355" width="1.140625" style="61" customWidth="1"/>
    <col min="4356" max="4356" width="8.140625" style="61"/>
    <col min="4357" max="4357" width="1.140625" style="61" customWidth="1"/>
    <col min="4358" max="4358" width="14.140625" style="61" customWidth="1"/>
    <col min="4359" max="4359" width="1.42578125" style="61" customWidth="1"/>
    <col min="4360" max="4360" width="14.140625" style="61" customWidth="1"/>
    <col min="4361" max="4361" width="1.42578125" style="61" customWidth="1"/>
    <col min="4362" max="4362" width="14.140625" style="61" customWidth="1"/>
    <col min="4363" max="4363" width="1.42578125" style="61" customWidth="1"/>
    <col min="4364" max="4364" width="14.140625" style="61" customWidth="1"/>
    <col min="4365" max="4365" width="1.42578125" style="61" customWidth="1"/>
    <col min="4366" max="4366" width="14.140625" style="61" customWidth="1"/>
    <col min="4367" max="4367" width="1.42578125" style="61" customWidth="1"/>
    <col min="4368" max="4368" width="18.85546875" style="61" customWidth="1"/>
    <col min="4369" max="4369" width="1.85546875" style="61" customWidth="1"/>
    <col min="4370" max="4370" width="18.85546875" style="61" customWidth="1"/>
    <col min="4371" max="4371" width="1.85546875" style="61" customWidth="1"/>
    <col min="4372" max="4372" width="18.85546875" style="61" customWidth="1"/>
    <col min="4373" max="4373" width="1.42578125" style="61" customWidth="1"/>
    <col min="4374" max="4374" width="15.140625" style="61" customWidth="1"/>
    <col min="4375" max="4375" width="12.140625" style="61" bestFit="1" customWidth="1"/>
    <col min="4376" max="4376" width="14.140625" style="61" bestFit="1" customWidth="1"/>
    <col min="4377" max="4609" width="8.140625" style="61"/>
    <col min="4610" max="4610" width="39.42578125" style="61" customWidth="1"/>
    <col min="4611" max="4611" width="1.140625" style="61" customWidth="1"/>
    <col min="4612" max="4612" width="8.140625" style="61"/>
    <col min="4613" max="4613" width="1.140625" style="61" customWidth="1"/>
    <col min="4614" max="4614" width="14.140625" style="61" customWidth="1"/>
    <col min="4615" max="4615" width="1.42578125" style="61" customWidth="1"/>
    <col min="4616" max="4616" width="14.140625" style="61" customWidth="1"/>
    <col min="4617" max="4617" width="1.42578125" style="61" customWidth="1"/>
    <col min="4618" max="4618" width="14.140625" style="61" customWidth="1"/>
    <col min="4619" max="4619" width="1.42578125" style="61" customWidth="1"/>
    <col min="4620" max="4620" width="14.140625" style="61" customWidth="1"/>
    <col min="4621" max="4621" width="1.42578125" style="61" customWidth="1"/>
    <col min="4622" max="4622" width="14.140625" style="61" customWidth="1"/>
    <col min="4623" max="4623" width="1.42578125" style="61" customWidth="1"/>
    <col min="4624" max="4624" width="18.85546875" style="61" customWidth="1"/>
    <col min="4625" max="4625" width="1.85546875" style="61" customWidth="1"/>
    <col min="4626" max="4626" width="18.85546875" style="61" customWidth="1"/>
    <col min="4627" max="4627" width="1.85546875" style="61" customWidth="1"/>
    <col min="4628" max="4628" width="18.85546875" style="61" customWidth="1"/>
    <col min="4629" max="4629" width="1.42578125" style="61" customWidth="1"/>
    <col min="4630" max="4630" width="15.140625" style="61" customWidth="1"/>
    <col min="4631" max="4631" width="12.140625" style="61" bestFit="1" customWidth="1"/>
    <col min="4632" max="4632" width="14.140625" style="61" bestFit="1" customWidth="1"/>
    <col min="4633" max="4865" width="8.140625" style="61"/>
    <col min="4866" max="4866" width="39.42578125" style="61" customWidth="1"/>
    <col min="4867" max="4867" width="1.140625" style="61" customWidth="1"/>
    <col min="4868" max="4868" width="8.140625" style="61"/>
    <col min="4869" max="4869" width="1.140625" style="61" customWidth="1"/>
    <col min="4870" max="4870" width="14.140625" style="61" customWidth="1"/>
    <col min="4871" max="4871" width="1.42578125" style="61" customWidth="1"/>
    <col min="4872" max="4872" width="14.140625" style="61" customWidth="1"/>
    <col min="4873" max="4873" width="1.42578125" style="61" customWidth="1"/>
    <col min="4874" max="4874" width="14.140625" style="61" customWidth="1"/>
    <col min="4875" max="4875" width="1.42578125" style="61" customWidth="1"/>
    <col min="4876" max="4876" width="14.140625" style="61" customWidth="1"/>
    <col min="4877" max="4877" width="1.42578125" style="61" customWidth="1"/>
    <col min="4878" max="4878" width="14.140625" style="61" customWidth="1"/>
    <col min="4879" max="4879" width="1.42578125" style="61" customWidth="1"/>
    <col min="4880" max="4880" width="18.85546875" style="61" customWidth="1"/>
    <col min="4881" max="4881" width="1.85546875" style="61" customWidth="1"/>
    <col min="4882" max="4882" width="18.85546875" style="61" customWidth="1"/>
    <col min="4883" max="4883" width="1.85546875" style="61" customWidth="1"/>
    <col min="4884" max="4884" width="18.85546875" style="61" customWidth="1"/>
    <col min="4885" max="4885" width="1.42578125" style="61" customWidth="1"/>
    <col min="4886" max="4886" width="15.140625" style="61" customWidth="1"/>
    <col min="4887" max="4887" width="12.140625" style="61" bestFit="1" customWidth="1"/>
    <col min="4888" max="4888" width="14.140625" style="61" bestFit="1" customWidth="1"/>
    <col min="4889" max="5121" width="8.140625" style="61"/>
    <col min="5122" max="5122" width="39.42578125" style="61" customWidth="1"/>
    <col min="5123" max="5123" width="1.140625" style="61" customWidth="1"/>
    <col min="5124" max="5124" width="8.140625" style="61"/>
    <col min="5125" max="5125" width="1.140625" style="61" customWidth="1"/>
    <col min="5126" max="5126" width="14.140625" style="61" customWidth="1"/>
    <col min="5127" max="5127" width="1.42578125" style="61" customWidth="1"/>
    <col min="5128" max="5128" width="14.140625" style="61" customWidth="1"/>
    <col min="5129" max="5129" width="1.42578125" style="61" customWidth="1"/>
    <col min="5130" max="5130" width="14.140625" style="61" customWidth="1"/>
    <col min="5131" max="5131" width="1.42578125" style="61" customWidth="1"/>
    <col min="5132" max="5132" width="14.140625" style="61" customWidth="1"/>
    <col min="5133" max="5133" width="1.42578125" style="61" customWidth="1"/>
    <col min="5134" max="5134" width="14.140625" style="61" customWidth="1"/>
    <col min="5135" max="5135" width="1.42578125" style="61" customWidth="1"/>
    <col min="5136" max="5136" width="18.85546875" style="61" customWidth="1"/>
    <col min="5137" max="5137" width="1.85546875" style="61" customWidth="1"/>
    <col min="5138" max="5138" width="18.85546875" style="61" customWidth="1"/>
    <col min="5139" max="5139" width="1.85546875" style="61" customWidth="1"/>
    <col min="5140" max="5140" width="18.85546875" style="61" customWidth="1"/>
    <col min="5141" max="5141" width="1.42578125" style="61" customWidth="1"/>
    <col min="5142" max="5142" width="15.140625" style="61" customWidth="1"/>
    <col min="5143" max="5143" width="12.140625" style="61" bestFit="1" customWidth="1"/>
    <col min="5144" max="5144" width="14.140625" style="61" bestFit="1" customWidth="1"/>
    <col min="5145" max="5377" width="8.140625" style="61"/>
    <col min="5378" max="5378" width="39.42578125" style="61" customWidth="1"/>
    <col min="5379" max="5379" width="1.140625" style="61" customWidth="1"/>
    <col min="5380" max="5380" width="8.140625" style="61"/>
    <col min="5381" max="5381" width="1.140625" style="61" customWidth="1"/>
    <col min="5382" max="5382" width="14.140625" style="61" customWidth="1"/>
    <col min="5383" max="5383" width="1.42578125" style="61" customWidth="1"/>
    <col min="5384" max="5384" width="14.140625" style="61" customWidth="1"/>
    <col min="5385" max="5385" width="1.42578125" style="61" customWidth="1"/>
    <col min="5386" max="5386" width="14.140625" style="61" customWidth="1"/>
    <col min="5387" max="5387" width="1.42578125" style="61" customWidth="1"/>
    <col min="5388" max="5388" width="14.140625" style="61" customWidth="1"/>
    <col min="5389" max="5389" width="1.42578125" style="61" customWidth="1"/>
    <col min="5390" max="5390" width="14.140625" style="61" customWidth="1"/>
    <col min="5391" max="5391" width="1.42578125" style="61" customWidth="1"/>
    <col min="5392" max="5392" width="18.85546875" style="61" customWidth="1"/>
    <col min="5393" max="5393" width="1.85546875" style="61" customWidth="1"/>
    <col min="5394" max="5394" width="18.85546875" style="61" customWidth="1"/>
    <col min="5395" max="5395" width="1.85546875" style="61" customWidth="1"/>
    <col min="5396" max="5396" width="18.85546875" style="61" customWidth="1"/>
    <col min="5397" max="5397" width="1.42578125" style="61" customWidth="1"/>
    <col min="5398" max="5398" width="15.140625" style="61" customWidth="1"/>
    <col min="5399" max="5399" width="12.140625" style="61" bestFit="1" customWidth="1"/>
    <col min="5400" max="5400" width="14.140625" style="61" bestFit="1" customWidth="1"/>
    <col min="5401" max="5633" width="8.140625" style="61"/>
    <col min="5634" max="5634" width="39.42578125" style="61" customWidth="1"/>
    <col min="5635" max="5635" width="1.140625" style="61" customWidth="1"/>
    <col min="5636" max="5636" width="8.140625" style="61"/>
    <col min="5637" max="5637" width="1.140625" style="61" customWidth="1"/>
    <col min="5638" max="5638" width="14.140625" style="61" customWidth="1"/>
    <col min="5639" max="5639" width="1.42578125" style="61" customWidth="1"/>
    <col min="5640" max="5640" width="14.140625" style="61" customWidth="1"/>
    <col min="5641" max="5641" width="1.42578125" style="61" customWidth="1"/>
    <col min="5642" max="5642" width="14.140625" style="61" customWidth="1"/>
    <col min="5643" max="5643" width="1.42578125" style="61" customWidth="1"/>
    <col min="5644" max="5644" width="14.140625" style="61" customWidth="1"/>
    <col min="5645" max="5645" width="1.42578125" style="61" customWidth="1"/>
    <col min="5646" max="5646" width="14.140625" style="61" customWidth="1"/>
    <col min="5647" max="5647" width="1.42578125" style="61" customWidth="1"/>
    <col min="5648" max="5648" width="18.85546875" style="61" customWidth="1"/>
    <col min="5649" max="5649" width="1.85546875" style="61" customWidth="1"/>
    <col min="5650" max="5650" width="18.85546875" style="61" customWidth="1"/>
    <col min="5651" max="5651" width="1.85546875" style="61" customWidth="1"/>
    <col min="5652" max="5652" width="18.85546875" style="61" customWidth="1"/>
    <col min="5653" max="5653" width="1.42578125" style="61" customWidth="1"/>
    <col min="5654" max="5654" width="15.140625" style="61" customWidth="1"/>
    <col min="5655" max="5655" width="12.140625" style="61" bestFit="1" customWidth="1"/>
    <col min="5656" max="5656" width="14.140625" style="61" bestFit="1" customWidth="1"/>
    <col min="5657" max="5889" width="8.140625" style="61"/>
    <col min="5890" max="5890" width="39.42578125" style="61" customWidth="1"/>
    <col min="5891" max="5891" width="1.140625" style="61" customWidth="1"/>
    <col min="5892" max="5892" width="8.140625" style="61"/>
    <col min="5893" max="5893" width="1.140625" style="61" customWidth="1"/>
    <col min="5894" max="5894" width="14.140625" style="61" customWidth="1"/>
    <col min="5895" max="5895" width="1.42578125" style="61" customWidth="1"/>
    <col min="5896" max="5896" width="14.140625" style="61" customWidth="1"/>
    <col min="5897" max="5897" width="1.42578125" style="61" customWidth="1"/>
    <col min="5898" max="5898" width="14.140625" style="61" customWidth="1"/>
    <col min="5899" max="5899" width="1.42578125" style="61" customWidth="1"/>
    <col min="5900" max="5900" width="14.140625" style="61" customWidth="1"/>
    <col min="5901" max="5901" width="1.42578125" style="61" customWidth="1"/>
    <col min="5902" max="5902" width="14.140625" style="61" customWidth="1"/>
    <col min="5903" max="5903" width="1.42578125" style="61" customWidth="1"/>
    <col min="5904" max="5904" width="18.85546875" style="61" customWidth="1"/>
    <col min="5905" max="5905" width="1.85546875" style="61" customWidth="1"/>
    <col min="5906" max="5906" width="18.85546875" style="61" customWidth="1"/>
    <col min="5907" max="5907" width="1.85546875" style="61" customWidth="1"/>
    <col min="5908" max="5908" width="18.85546875" style="61" customWidth="1"/>
    <col min="5909" max="5909" width="1.42578125" style="61" customWidth="1"/>
    <col min="5910" max="5910" width="15.140625" style="61" customWidth="1"/>
    <col min="5911" max="5911" width="12.140625" style="61" bestFit="1" customWidth="1"/>
    <col min="5912" max="5912" width="14.140625" style="61" bestFit="1" customWidth="1"/>
    <col min="5913" max="6145" width="8.140625" style="61"/>
    <col min="6146" max="6146" width="39.42578125" style="61" customWidth="1"/>
    <col min="6147" max="6147" width="1.140625" style="61" customWidth="1"/>
    <col min="6148" max="6148" width="8.140625" style="61"/>
    <col min="6149" max="6149" width="1.140625" style="61" customWidth="1"/>
    <col min="6150" max="6150" width="14.140625" style="61" customWidth="1"/>
    <col min="6151" max="6151" width="1.42578125" style="61" customWidth="1"/>
    <col min="6152" max="6152" width="14.140625" style="61" customWidth="1"/>
    <col min="6153" max="6153" width="1.42578125" style="61" customWidth="1"/>
    <col min="6154" max="6154" width="14.140625" style="61" customWidth="1"/>
    <col min="6155" max="6155" width="1.42578125" style="61" customWidth="1"/>
    <col min="6156" max="6156" width="14.140625" style="61" customWidth="1"/>
    <col min="6157" max="6157" width="1.42578125" style="61" customWidth="1"/>
    <col min="6158" max="6158" width="14.140625" style="61" customWidth="1"/>
    <col min="6159" max="6159" width="1.42578125" style="61" customWidth="1"/>
    <col min="6160" max="6160" width="18.85546875" style="61" customWidth="1"/>
    <col min="6161" max="6161" width="1.85546875" style="61" customWidth="1"/>
    <col min="6162" max="6162" width="18.85546875" style="61" customWidth="1"/>
    <col min="6163" max="6163" width="1.85546875" style="61" customWidth="1"/>
    <col min="6164" max="6164" width="18.85546875" style="61" customWidth="1"/>
    <col min="6165" max="6165" width="1.42578125" style="61" customWidth="1"/>
    <col min="6166" max="6166" width="15.140625" style="61" customWidth="1"/>
    <col min="6167" max="6167" width="12.140625" style="61" bestFit="1" customWidth="1"/>
    <col min="6168" max="6168" width="14.140625" style="61" bestFit="1" customWidth="1"/>
    <col min="6169" max="6401" width="8.140625" style="61"/>
    <col min="6402" max="6402" width="39.42578125" style="61" customWidth="1"/>
    <col min="6403" max="6403" width="1.140625" style="61" customWidth="1"/>
    <col min="6404" max="6404" width="8.140625" style="61"/>
    <col min="6405" max="6405" width="1.140625" style="61" customWidth="1"/>
    <col min="6406" max="6406" width="14.140625" style="61" customWidth="1"/>
    <col min="6407" max="6407" width="1.42578125" style="61" customWidth="1"/>
    <col min="6408" max="6408" width="14.140625" style="61" customWidth="1"/>
    <col min="6409" max="6409" width="1.42578125" style="61" customWidth="1"/>
    <col min="6410" max="6410" width="14.140625" style="61" customWidth="1"/>
    <col min="6411" max="6411" width="1.42578125" style="61" customWidth="1"/>
    <col min="6412" max="6412" width="14.140625" style="61" customWidth="1"/>
    <col min="6413" max="6413" width="1.42578125" style="61" customWidth="1"/>
    <col min="6414" max="6414" width="14.140625" style="61" customWidth="1"/>
    <col min="6415" max="6415" width="1.42578125" style="61" customWidth="1"/>
    <col min="6416" max="6416" width="18.85546875" style="61" customWidth="1"/>
    <col min="6417" max="6417" width="1.85546875" style="61" customWidth="1"/>
    <col min="6418" max="6418" width="18.85546875" style="61" customWidth="1"/>
    <col min="6419" max="6419" width="1.85546875" style="61" customWidth="1"/>
    <col min="6420" max="6420" width="18.85546875" style="61" customWidth="1"/>
    <col min="6421" max="6421" width="1.42578125" style="61" customWidth="1"/>
    <col min="6422" max="6422" width="15.140625" style="61" customWidth="1"/>
    <col min="6423" max="6423" width="12.140625" style="61" bestFit="1" customWidth="1"/>
    <col min="6424" max="6424" width="14.140625" style="61" bestFit="1" customWidth="1"/>
    <col min="6425" max="6657" width="8.140625" style="61"/>
    <col min="6658" max="6658" width="39.42578125" style="61" customWidth="1"/>
    <col min="6659" max="6659" width="1.140625" style="61" customWidth="1"/>
    <col min="6660" max="6660" width="8.140625" style="61"/>
    <col min="6661" max="6661" width="1.140625" style="61" customWidth="1"/>
    <col min="6662" max="6662" width="14.140625" style="61" customWidth="1"/>
    <col min="6663" max="6663" width="1.42578125" style="61" customWidth="1"/>
    <col min="6664" max="6664" width="14.140625" style="61" customWidth="1"/>
    <col min="6665" max="6665" width="1.42578125" style="61" customWidth="1"/>
    <col min="6666" max="6666" width="14.140625" style="61" customWidth="1"/>
    <col min="6667" max="6667" width="1.42578125" style="61" customWidth="1"/>
    <col min="6668" max="6668" width="14.140625" style="61" customWidth="1"/>
    <col min="6669" max="6669" width="1.42578125" style="61" customWidth="1"/>
    <col min="6670" max="6670" width="14.140625" style="61" customWidth="1"/>
    <col min="6671" max="6671" width="1.42578125" style="61" customWidth="1"/>
    <col min="6672" max="6672" width="18.85546875" style="61" customWidth="1"/>
    <col min="6673" max="6673" width="1.85546875" style="61" customWidth="1"/>
    <col min="6674" max="6674" width="18.85546875" style="61" customWidth="1"/>
    <col min="6675" max="6675" width="1.85546875" style="61" customWidth="1"/>
    <col min="6676" max="6676" width="18.85546875" style="61" customWidth="1"/>
    <col min="6677" max="6677" width="1.42578125" style="61" customWidth="1"/>
    <col min="6678" max="6678" width="15.140625" style="61" customWidth="1"/>
    <col min="6679" max="6679" width="12.140625" style="61" bestFit="1" customWidth="1"/>
    <col min="6680" max="6680" width="14.140625" style="61" bestFit="1" customWidth="1"/>
    <col min="6681" max="6913" width="8.140625" style="61"/>
    <col min="6914" max="6914" width="39.42578125" style="61" customWidth="1"/>
    <col min="6915" max="6915" width="1.140625" style="61" customWidth="1"/>
    <col min="6916" max="6916" width="8.140625" style="61"/>
    <col min="6917" max="6917" width="1.140625" style="61" customWidth="1"/>
    <col min="6918" max="6918" width="14.140625" style="61" customWidth="1"/>
    <col min="6919" max="6919" width="1.42578125" style="61" customWidth="1"/>
    <col min="6920" max="6920" width="14.140625" style="61" customWidth="1"/>
    <col min="6921" max="6921" width="1.42578125" style="61" customWidth="1"/>
    <col min="6922" max="6922" width="14.140625" style="61" customWidth="1"/>
    <col min="6923" max="6923" width="1.42578125" style="61" customWidth="1"/>
    <col min="6924" max="6924" width="14.140625" style="61" customWidth="1"/>
    <col min="6925" max="6925" width="1.42578125" style="61" customWidth="1"/>
    <col min="6926" max="6926" width="14.140625" style="61" customWidth="1"/>
    <col min="6927" max="6927" width="1.42578125" style="61" customWidth="1"/>
    <col min="6928" max="6928" width="18.85546875" style="61" customWidth="1"/>
    <col min="6929" max="6929" width="1.85546875" style="61" customWidth="1"/>
    <col min="6930" max="6930" width="18.85546875" style="61" customWidth="1"/>
    <col min="6931" max="6931" width="1.85546875" style="61" customWidth="1"/>
    <col min="6932" max="6932" width="18.85546875" style="61" customWidth="1"/>
    <col min="6933" max="6933" width="1.42578125" style="61" customWidth="1"/>
    <col min="6934" max="6934" width="15.140625" style="61" customWidth="1"/>
    <col min="6935" max="6935" width="12.140625" style="61" bestFit="1" customWidth="1"/>
    <col min="6936" max="6936" width="14.140625" style="61" bestFit="1" customWidth="1"/>
    <col min="6937" max="7169" width="8.140625" style="61"/>
    <col min="7170" max="7170" width="39.42578125" style="61" customWidth="1"/>
    <col min="7171" max="7171" width="1.140625" style="61" customWidth="1"/>
    <col min="7172" max="7172" width="8.140625" style="61"/>
    <col min="7173" max="7173" width="1.140625" style="61" customWidth="1"/>
    <col min="7174" max="7174" width="14.140625" style="61" customWidth="1"/>
    <col min="7175" max="7175" width="1.42578125" style="61" customWidth="1"/>
    <col min="7176" max="7176" width="14.140625" style="61" customWidth="1"/>
    <col min="7177" max="7177" width="1.42578125" style="61" customWidth="1"/>
    <col min="7178" max="7178" width="14.140625" style="61" customWidth="1"/>
    <col min="7179" max="7179" width="1.42578125" style="61" customWidth="1"/>
    <col min="7180" max="7180" width="14.140625" style="61" customWidth="1"/>
    <col min="7181" max="7181" width="1.42578125" style="61" customWidth="1"/>
    <col min="7182" max="7182" width="14.140625" style="61" customWidth="1"/>
    <col min="7183" max="7183" width="1.42578125" style="61" customWidth="1"/>
    <col min="7184" max="7184" width="18.85546875" style="61" customWidth="1"/>
    <col min="7185" max="7185" width="1.85546875" style="61" customWidth="1"/>
    <col min="7186" max="7186" width="18.85546875" style="61" customWidth="1"/>
    <col min="7187" max="7187" width="1.85546875" style="61" customWidth="1"/>
    <col min="7188" max="7188" width="18.85546875" style="61" customWidth="1"/>
    <col min="7189" max="7189" width="1.42578125" style="61" customWidth="1"/>
    <col min="7190" max="7190" width="15.140625" style="61" customWidth="1"/>
    <col min="7191" max="7191" width="12.140625" style="61" bestFit="1" customWidth="1"/>
    <col min="7192" max="7192" width="14.140625" style="61" bestFit="1" customWidth="1"/>
    <col min="7193" max="7425" width="8.140625" style="61"/>
    <col min="7426" max="7426" width="39.42578125" style="61" customWidth="1"/>
    <col min="7427" max="7427" width="1.140625" style="61" customWidth="1"/>
    <col min="7428" max="7428" width="8.140625" style="61"/>
    <col min="7429" max="7429" width="1.140625" style="61" customWidth="1"/>
    <col min="7430" max="7430" width="14.140625" style="61" customWidth="1"/>
    <col min="7431" max="7431" width="1.42578125" style="61" customWidth="1"/>
    <col min="7432" max="7432" width="14.140625" style="61" customWidth="1"/>
    <col min="7433" max="7433" width="1.42578125" style="61" customWidth="1"/>
    <col min="7434" max="7434" width="14.140625" style="61" customWidth="1"/>
    <col min="7435" max="7435" width="1.42578125" style="61" customWidth="1"/>
    <col min="7436" max="7436" width="14.140625" style="61" customWidth="1"/>
    <col min="7437" max="7437" width="1.42578125" style="61" customWidth="1"/>
    <col min="7438" max="7438" width="14.140625" style="61" customWidth="1"/>
    <col min="7439" max="7439" width="1.42578125" style="61" customWidth="1"/>
    <col min="7440" max="7440" width="18.85546875" style="61" customWidth="1"/>
    <col min="7441" max="7441" width="1.85546875" style="61" customWidth="1"/>
    <col min="7442" max="7442" width="18.85546875" style="61" customWidth="1"/>
    <col min="7443" max="7443" width="1.85546875" style="61" customWidth="1"/>
    <col min="7444" max="7444" width="18.85546875" style="61" customWidth="1"/>
    <col min="7445" max="7445" width="1.42578125" style="61" customWidth="1"/>
    <col min="7446" max="7446" width="15.140625" style="61" customWidth="1"/>
    <col min="7447" max="7447" width="12.140625" style="61" bestFit="1" customWidth="1"/>
    <col min="7448" max="7448" width="14.140625" style="61" bestFit="1" customWidth="1"/>
    <col min="7449" max="7681" width="8.140625" style="61"/>
    <col min="7682" max="7682" width="39.42578125" style="61" customWidth="1"/>
    <col min="7683" max="7683" width="1.140625" style="61" customWidth="1"/>
    <col min="7684" max="7684" width="8.140625" style="61"/>
    <col min="7685" max="7685" width="1.140625" style="61" customWidth="1"/>
    <col min="7686" max="7686" width="14.140625" style="61" customWidth="1"/>
    <col min="7687" max="7687" width="1.42578125" style="61" customWidth="1"/>
    <col min="7688" max="7688" width="14.140625" style="61" customWidth="1"/>
    <col min="7689" max="7689" width="1.42578125" style="61" customWidth="1"/>
    <col min="7690" max="7690" width="14.140625" style="61" customWidth="1"/>
    <col min="7691" max="7691" width="1.42578125" style="61" customWidth="1"/>
    <col min="7692" max="7692" width="14.140625" style="61" customWidth="1"/>
    <col min="7693" max="7693" width="1.42578125" style="61" customWidth="1"/>
    <col min="7694" max="7694" width="14.140625" style="61" customWidth="1"/>
    <col min="7695" max="7695" width="1.42578125" style="61" customWidth="1"/>
    <col min="7696" max="7696" width="18.85546875" style="61" customWidth="1"/>
    <col min="7697" max="7697" width="1.85546875" style="61" customWidth="1"/>
    <col min="7698" max="7698" width="18.85546875" style="61" customWidth="1"/>
    <col min="7699" max="7699" width="1.85546875" style="61" customWidth="1"/>
    <col min="7700" max="7700" width="18.85546875" style="61" customWidth="1"/>
    <col min="7701" max="7701" width="1.42578125" style="61" customWidth="1"/>
    <col min="7702" max="7702" width="15.140625" style="61" customWidth="1"/>
    <col min="7703" max="7703" width="12.140625" style="61" bestFit="1" customWidth="1"/>
    <col min="7704" max="7704" width="14.140625" style="61" bestFit="1" customWidth="1"/>
    <col min="7705" max="7937" width="8.140625" style="61"/>
    <col min="7938" max="7938" width="39.42578125" style="61" customWidth="1"/>
    <col min="7939" max="7939" width="1.140625" style="61" customWidth="1"/>
    <col min="7940" max="7940" width="8.140625" style="61"/>
    <col min="7941" max="7941" width="1.140625" style="61" customWidth="1"/>
    <col min="7942" max="7942" width="14.140625" style="61" customWidth="1"/>
    <col min="7943" max="7943" width="1.42578125" style="61" customWidth="1"/>
    <col min="7944" max="7944" width="14.140625" style="61" customWidth="1"/>
    <col min="7945" max="7945" width="1.42578125" style="61" customWidth="1"/>
    <col min="7946" max="7946" width="14.140625" style="61" customWidth="1"/>
    <col min="7947" max="7947" width="1.42578125" style="61" customWidth="1"/>
    <col min="7948" max="7948" width="14.140625" style="61" customWidth="1"/>
    <col min="7949" max="7949" width="1.42578125" style="61" customWidth="1"/>
    <col min="7950" max="7950" width="14.140625" style="61" customWidth="1"/>
    <col min="7951" max="7951" width="1.42578125" style="61" customWidth="1"/>
    <col min="7952" max="7952" width="18.85546875" style="61" customWidth="1"/>
    <col min="7953" max="7953" width="1.85546875" style="61" customWidth="1"/>
    <col min="7954" max="7954" width="18.85546875" style="61" customWidth="1"/>
    <col min="7955" max="7955" width="1.85546875" style="61" customWidth="1"/>
    <col min="7956" max="7956" width="18.85546875" style="61" customWidth="1"/>
    <col min="7957" max="7957" width="1.42578125" style="61" customWidth="1"/>
    <col min="7958" max="7958" width="15.140625" style="61" customWidth="1"/>
    <col min="7959" max="7959" width="12.140625" style="61" bestFit="1" customWidth="1"/>
    <col min="7960" max="7960" width="14.140625" style="61" bestFit="1" customWidth="1"/>
    <col min="7961" max="8193" width="8.140625" style="61"/>
    <col min="8194" max="8194" width="39.42578125" style="61" customWidth="1"/>
    <col min="8195" max="8195" width="1.140625" style="61" customWidth="1"/>
    <col min="8196" max="8196" width="8.140625" style="61"/>
    <col min="8197" max="8197" width="1.140625" style="61" customWidth="1"/>
    <col min="8198" max="8198" width="14.140625" style="61" customWidth="1"/>
    <col min="8199" max="8199" width="1.42578125" style="61" customWidth="1"/>
    <col min="8200" max="8200" width="14.140625" style="61" customWidth="1"/>
    <col min="8201" max="8201" width="1.42578125" style="61" customWidth="1"/>
    <col min="8202" max="8202" width="14.140625" style="61" customWidth="1"/>
    <col min="8203" max="8203" width="1.42578125" style="61" customWidth="1"/>
    <col min="8204" max="8204" width="14.140625" style="61" customWidth="1"/>
    <col min="8205" max="8205" width="1.42578125" style="61" customWidth="1"/>
    <col min="8206" max="8206" width="14.140625" style="61" customWidth="1"/>
    <col min="8207" max="8207" width="1.42578125" style="61" customWidth="1"/>
    <col min="8208" max="8208" width="18.85546875" style="61" customWidth="1"/>
    <col min="8209" max="8209" width="1.85546875" style="61" customWidth="1"/>
    <col min="8210" max="8210" width="18.85546875" style="61" customWidth="1"/>
    <col min="8211" max="8211" width="1.85546875" style="61" customWidth="1"/>
    <col min="8212" max="8212" width="18.85546875" style="61" customWidth="1"/>
    <col min="8213" max="8213" width="1.42578125" style="61" customWidth="1"/>
    <col min="8214" max="8214" width="15.140625" style="61" customWidth="1"/>
    <col min="8215" max="8215" width="12.140625" style="61" bestFit="1" customWidth="1"/>
    <col min="8216" max="8216" width="14.140625" style="61" bestFit="1" customWidth="1"/>
    <col min="8217" max="8449" width="8.140625" style="61"/>
    <col min="8450" max="8450" width="39.42578125" style="61" customWidth="1"/>
    <col min="8451" max="8451" width="1.140625" style="61" customWidth="1"/>
    <col min="8452" max="8452" width="8.140625" style="61"/>
    <col min="8453" max="8453" width="1.140625" style="61" customWidth="1"/>
    <col min="8454" max="8454" width="14.140625" style="61" customWidth="1"/>
    <col min="8455" max="8455" width="1.42578125" style="61" customWidth="1"/>
    <col min="8456" max="8456" width="14.140625" style="61" customWidth="1"/>
    <col min="8457" max="8457" width="1.42578125" style="61" customWidth="1"/>
    <col min="8458" max="8458" width="14.140625" style="61" customWidth="1"/>
    <col min="8459" max="8459" width="1.42578125" style="61" customWidth="1"/>
    <col min="8460" max="8460" width="14.140625" style="61" customWidth="1"/>
    <col min="8461" max="8461" width="1.42578125" style="61" customWidth="1"/>
    <col min="8462" max="8462" width="14.140625" style="61" customWidth="1"/>
    <col min="8463" max="8463" width="1.42578125" style="61" customWidth="1"/>
    <col min="8464" max="8464" width="18.85546875" style="61" customWidth="1"/>
    <col min="8465" max="8465" width="1.85546875" style="61" customWidth="1"/>
    <col min="8466" max="8466" width="18.85546875" style="61" customWidth="1"/>
    <col min="8467" max="8467" width="1.85546875" style="61" customWidth="1"/>
    <col min="8468" max="8468" width="18.85546875" style="61" customWidth="1"/>
    <col min="8469" max="8469" width="1.42578125" style="61" customWidth="1"/>
    <col min="8470" max="8470" width="15.140625" style="61" customWidth="1"/>
    <col min="8471" max="8471" width="12.140625" style="61" bestFit="1" customWidth="1"/>
    <col min="8472" max="8472" width="14.140625" style="61" bestFit="1" customWidth="1"/>
    <col min="8473" max="8705" width="8.140625" style="61"/>
    <col min="8706" max="8706" width="39.42578125" style="61" customWidth="1"/>
    <col min="8707" max="8707" width="1.140625" style="61" customWidth="1"/>
    <col min="8708" max="8708" width="8.140625" style="61"/>
    <col min="8709" max="8709" width="1.140625" style="61" customWidth="1"/>
    <col min="8710" max="8710" width="14.140625" style="61" customWidth="1"/>
    <col min="8711" max="8711" width="1.42578125" style="61" customWidth="1"/>
    <col min="8712" max="8712" width="14.140625" style="61" customWidth="1"/>
    <col min="8713" max="8713" width="1.42578125" style="61" customWidth="1"/>
    <col min="8714" max="8714" width="14.140625" style="61" customWidth="1"/>
    <col min="8715" max="8715" width="1.42578125" style="61" customWidth="1"/>
    <col min="8716" max="8716" width="14.140625" style="61" customWidth="1"/>
    <col min="8717" max="8717" width="1.42578125" style="61" customWidth="1"/>
    <col min="8718" max="8718" width="14.140625" style="61" customWidth="1"/>
    <col min="8719" max="8719" width="1.42578125" style="61" customWidth="1"/>
    <col min="8720" max="8720" width="18.85546875" style="61" customWidth="1"/>
    <col min="8721" max="8721" width="1.85546875" style="61" customWidth="1"/>
    <col min="8722" max="8722" width="18.85546875" style="61" customWidth="1"/>
    <col min="8723" max="8723" width="1.85546875" style="61" customWidth="1"/>
    <col min="8724" max="8724" width="18.85546875" style="61" customWidth="1"/>
    <col min="8725" max="8725" width="1.42578125" style="61" customWidth="1"/>
    <col min="8726" max="8726" width="15.140625" style="61" customWidth="1"/>
    <col min="8727" max="8727" width="12.140625" style="61" bestFit="1" customWidth="1"/>
    <col min="8728" max="8728" width="14.140625" style="61" bestFit="1" customWidth="1"/>
    <col min="8729" max="8961" width="8.140625" style="61"/>
    <col min="8962" max="8962" width="39.42578125" style="61" customWidth="1"/>
    <col min="8963" max="8963" width="1.140625" style="61" customWidth="1"/>
    <col min="8964" max="8964" width="8.140625" style="61"/>
    <col min="8965" max="8965" width="1.140625" style="61" customWidth="1"/>
    <col min="8966" max="8966" width="14.140625" style="61" customWidth="1"/>
    <col min="8967" max="8967" width="1.42578125" style="61" customWidth="1"/>
    <col min="8968" max="8968" width="14.140625" style="61" customWidth="1"/>
    <col min="8969" max="8969" width="1.42578125" style="61" customWidth="1"/>
    <col min="8970" max="8970" width="14.140625" style="61" customWidth="1"/>
    <col min="8971" max="8971" width="1.42578125" style="61" customWidth="1"/>
    <col min="8972" max="8972" width="14.140625" style="61" customWidth="1"/>
    <col min="8973" max="8973" width="1.42578125" style="61" customWidth="1"/>
    <col min="8974" max="8974" width="14.140625" style="61" customWidth="1"/>
    <col min="8975" max="8975" width="1.42578125" style="61" customWidth="1"/>
    <col min="8976" max="8976" width="18.85546875" style="61" customWidth="1"/>
    <col min="8977" max="8977" width="1.85546875" style="61" customWidth="1"/>
    <col min="8978" max="8978" width="18.85546875" style="61" customWidth="1"/>
    <col min="8979" max="8979" width="1.85546875" style="61" customWidth="1"/>
    <col min="8980" max="8980" width="18.85546875" style="61" customWidth="1"/>
    <col min="8981" max="8981" width="1.42578125" style="61" customWidth="1"/>
    <col min="8982" max="8982" width="15.140625" style="61" customWidth="1"/>
    <col min="8983" max="8983" width="12.140625" style="61" bestFit="1" customWidth="1"/>
    <col min="8984" max="8984" width="14.140625" style="61" bestFit="1" customWidth="1"/>
    <col min="8985" max="9217" width="8.140625" style="61"/>
    <col min="9218" max="9218" width="39.42578125" style="61" customWidth="1"/>
    <col min="9219" max="9219" width="1.140625" style="61" customWidth="1"/>
    <col min="9220" max="9220" width="8.140625" style="61"/>
    <col min="9221" max="9221" width="1.140625" style="61" customWidth="1"/>
    <col min="9222" max="9222" width="14.140625" style="61" customWidth="1"/>
    <col min="9223" max="9223" width="1.42578125" style="61" customWidth="1"/>
    <col min="9224" max="9224" width="14.140625" style="61" customWidth="1"/>
    <col min="9225" max="9225" width="1.42578125" style="61" customWidth="1"/>
    <col min="9226" max="9226" width="14.140625" style="61" customWidth="1"/>
    <col min="9227" max="9227" width="1.42578125" style="61" customWidth="1"/>
    <col min="9228" max="9228" width="14.140625" style="61" customWidth="1"/>
    <col min="9229" max="9229" width="1.42578125" style="61" customWidth="1"/>
    <col min="9230" max="9230" width="14.140625" style="61" customWidth="1"/>
    <col min="9231" max="9231" width="1.42578125" style="61" customWidth="1"/>
    <col min="9232" max="9232" width="18.85546875" style="61" customWidth="1"/>
    <col min="9233" max="9233" width="1.85546875" style="61" customWidth="1"/>
    <col min="9234" max="9234" width="18.85546875" style="61" customWidth="1"/>
    <col min="9235" max="9235" width="1.85546875" style="61" customWidth="1"/>
    <col min="9236" max="9236" width="18.85546875" style="61" customWidth="1"/>
    <col min="9237" max="9237" width="1.42578125" style="61" customWidth="1"/>
    <col min="9238" max="9238" width="15.140625" style="61" customWidth="1"/>
    <col min="9239" max="9239" width="12.140625" style="61" bestFit="1" customWidth="1"/>
    <col min="9240" max="9240" width="14.140625" style="61" bestFit="1" customWidth="1"/>
    <col min="9241" max="9473" width="8.140625" style="61"/>
    <col min="9474" max="9474" width="39.42578125" style="61" customWidth="1"/>
    <col min="9475" max="9475" width="1.140625" style="61" customWidth="1"/>
    <col min="9476" max="9476" width="8.140625" style="61"/>
    <col min="9477" max="9477" width="1.140625" style="61" customWidth="1"/>
    <col min="9478" max="9478" width="14.140625" style="61" customWidth="1"/>
    <col min="9479" max="9479" width="1.42578125" style="61" customWidth="1"/>
    <col min="9480" max="9480" width="14.140625" style="61" customWidth="1"/>
    <col min="9481" max="9481" width="1.42578125" style="61" customWidth="1"/>
    <col min="9482" max="9482" width="14.140625" style="61" customWidth="1"/>
    <col min="9483" max="9483" width="1.42578125" style="61" customWidth="1"/>
    <col min="9484" max="9484" width="14.140625" style="61" customWidth="1"/>
    <col min="9485" max="9485" width="1.42578125" style="61" customWidth="1"/>
    <col min="9486" max="9486" width="14.140625" style="61" customWidth="1"/>
    <col min="9487" max="9487" width="1.42578125" style="61" customWidth="1"/>
    <col min="9488" max="9488" width="18.85546875" style="61" customWidth="1"/>
    <col min="9489" max="9489" width="1.85546875" style="61" customWidth="1"/>
    <col min="9490" max="9490" width="18.85546875" style="61" customWidth="1"/>
    <col min="9491" max="9491" width="1.85546875" style="61" customWidth="1"/>
    <col min="9492" max="9492" width="18.85546875" style="61" customWidth="1"/>
    <col min="9493" max="9493" width="1.42578125" style="61" customWidth="1"/>
    <col min="9494" max="9494" width="15.140625" style="61" customWidth="1"/>
    <col min="9495" max="9495" width="12.140625" style="61" bestFit="1" customWidth="1"/>
    <col min="9496" max="9496" width="14.140625" style="61" bestFit="1" customWidth="1"/>
    <col min="9497" max="9729" width="8.140625" style="61"/>
    <col min="9730" max="9730" width="39.42578125" style="61" customWidth="1"/>
    <col min="9731" max="9731" width="1.140625" style="61" customWidth="1"/>
    <col min="9732" max="9732" width="8.140625" style="61"/>
    <col min="9733" max="9733" width="1.140625" style="61" customWidth="1"/>
    <col min="9734" max="9734" width="14.140625" style="61" customWidth="1"/>
    <col min="9735" max="9735" width="1.42578125" style="61" customWidth="1"/>
    <col min="9736" max="9736" width="14.140625" style="61" customWidth="1"/>
    <col min="9737" max="9737" width="1.42578125" style="61" customWidth="1"/>
    <col min="9738" max="9738" width="14.140625" style="61" customWidth="1"/>
    <col min="9739" max="9739" width="1.42578125" style="61" customWidth="1"/>
    <col min="9740" max="9740" width="14.140625" style="61" customWidth="1"/>
    <col min="9741" max="9741" width="1.42578125" style="61" customWidth="1"/>
    <col min="9742" max="9742" width="14.140625" style="61" customWidth="1"/>
    <col min="9743" max="9743" width="1.42578125" style="61" customWidth="1"/>
    <col min="9744" max="9744" width="18.85546875" style="61" customWidth="1"/>
    <col min="9745" max="9745" width="1.85546875" style="61" customWidth="1"/>
    <col min="9746" max="9746" width="18.85546875" style="61" customWidth="1"/>
    <col min="9747" max="9747" width="1.85546875" style="61" customWidth="1"/>
    <col min="9748" max="9748" width="18.85546875" style="61" customWidth="1"/>
    <col min="9749" max="9749" width="1.42578125" style="61" customWidth="1"/>
    <col min="9750" max="9750" width="15.140625" style="61" customWidth="1"/>
    <col min="9751" max="9751" width="12.140625" style="61" bestFit="1" customWidth="1"/>
    <col min="9752" max="9752" width="14.140625" style="61" bestFit="1" customWidth="1"/>
    <col min="9753" max="9985" width="8.140625" style="61"/>
    <col min="9986" max="9986" width="39.42578125" style="61" customWidth="1"/>
    <col min="9987" max="9987" width="1.140625" style="61" customWidth="1"/>
    <col min="9988" max="9988" width="8.140625" style="61"/>
    <col min="9989" max="9989" width="1.140625" style="61" customWidth="1"/>
    <col min="9990" max="9990" width="14.140625" style="61" customWidth="1"/>
    <col min="9991" max="9991" width="1.42578125" style="61" customWidth="1"/>
    <col min="9992" max="9992" width="14.140625" style="61" customWidth="1"/>
    <col min="9993" max="9993" width="1.42578125" style="61" customWidth="1"/>
    <col min="9994" max="9994" width="14.140625" style="61" customWidth="1"/>
    <col min="9995" max="9995" width="1.42578125" style="61" customWidth="1"/>
    <col min="9996" max="9996" width="14.140625" style="61" customWidth="1"/>
    <col min="9997" max="9997" width="1.42578125" style="61" customWidth="1"/>
    <col min="9998" max="9998" width="14.140625" style="61" customWidth="1"/>
    <col min="9999" max="9999" width="1.42578125" style="61" customWidth="1"/>
    <col min="10000" max="10000" width="18.85546875" style="61" customWidth="1"/>
    <col min="10001" max="10001" width="1.85546875" style="61" customWidth="1"/>
    <col min="10002" max="10002" width="18.85546875" style="61" customWidth="1"/>
    <col min="10003" max="10003" width="1.85546875" style="61" customWidth="1"/>
    <col min="10004" max="10004" width="18.85546875" style="61" customWidth="1"/>
    <col min="10005" max="10005" width="1.42578125" style="61" customWidth="1"/>
    <col min="10006" max="10006" width="15.140625" style="61" customWidth="1"/>
    <col min="10007" max="10007" width="12.140625" style="61" bestFit="1" customWidth="1"/>
    <col min="10008" max="10008" width="14.140625" style="61" bestFit="1" customWidth="1"/>
    <col min="10009" max="10241" width="8.140625" style="61"/>
    <col min="10242" max="10242" width="39.42578125" style="61" customWidth="1"/>
    <col min="10243" max="10243" width="1.140625" style="61" customWidth="1"/>
    <col min="10244" max="10244" width="8.140625" style="61"/>
    <col min="10245" max="10245" width="1.140625" style="61" customWidth="1"/>
    <col min="10246" max="10246" width="14.140625" style="61" customWidth="1"/>
    <col min="10247" max="10247" width="1.42578125" style="61" customWidth="1"/>
    <col min="10248" max="10248" width="14.140625" style="61" customWidth="1"/>
    <col min="10249" max="10249" width="1.42578125" style="61" customWidth="1"/>
    <col min="10250" max="10250" width="14.140625" style="61" customWidth="1"/>
    <col min="10251" max="10251" width="1.42578125" style="61" customWidth="1"/>
    <col min="10252" max="10252" width="14.140625" style="61" customWidth="1"/>
    <col min="10253" max="10253" width="1.42578125" style="61" customWidth="1"/>
    <col min="10254" max="10254" width="14.140625" style="61" customWidth="1"/>
    <col min="10255" max="10255" width="1.42578125" style="61" customWidth="1"/>
    <col min="10256" max="10256" width="18.85546875" style="61" customWidth="1"/>
    <col min="10257" max="10257" width="1.85546875" style="61" customWidth="1"/>
    <col min="10258" max="10258" width="18.85546875" style="61" customWidth="1"/>
    <col min="10259" max="10259" width="1.85546875" style="61" customWidth="1"/>
    <col min="10260" max="10260" width="18.85546875" style="61" customWidth="1"/>
    <col min="10261" max="10261" width="1.42578125" style="61" customWidth="1"/>
    <col min="10262" max="10262" width="15.140625" style="61" customWidth="1"/>
    <col min="10263" max="10263" width="12.140625" style="61" bestFit="1" customWidth="1"/>
    <col min="10264" max="10264" width="14.140625" style="61" bestFit="1" customWidth="1"/>
    <col min="10265" max="10497" width="8.140625" style="61"/>
    <col min="10498" max="10498" width="39.42578125" style="61" customWidth="1"/>
    <col min="10499" max="10499" width="1.140625" style="61" customWidth="1"/>
    <col min="10500" max="10500" width="8.140625" style="61"/>
    <col min="10501" max="10501" width="1.140625" style="61" customWidth="1"/>
    <col min="10502" max="10502" width="14.140625" style="61" customWidth="1"/>
    <col min="10503" max="10503" width="1.42578125" style="61" customWidth="1"/>
    <col min="10504" max="10504" width="14.140625" style="61" customWidth="1"/>
    <col min="10505" max="10505" width="1.42578125" style="61" customWidth="1"/>
    <col min="10506" max="10506" width="14.140625" style="61" customWidth="1"/>
    <col min="10507" max="10507" width="1.42578125" style="61" customWidth="1"/>
    <col min="10508" max="10508" width="14.140625" style="61" customWidth="1"/>
    <col min="10509" max="10509" width="1.42578125" style="61" customWidth="1"/>
    <col min="10510" max="10510" width="14.140625" style="61" customWidth="1"/>
    <col min="10511" max="10511" width="1.42578125" style="61" customWidth="1"/>
    <col min="10512" max="10512" width="18.85546875" style="61" customWidth="1"/>
    <col min="10513" max="10513" width="1.85546875" style="61" customWidth="1"/>
    <col min="10514" max="10514" width="18.85546875" style="61" customWidth="1"/>
    <col min="10515" max="10515" width="1.85546875" style="61" customWidth="1"/>
    <col min="10516" max="10516" width="18.85546875" style="61" customWidth="1"/>
    <col min="10517" max="10517" width="1.42578125" style="61" customWidth="1"/>
    <col min="10518" max="10518" width="15.140625" style="61" customWidth="1"/>
    <col min="10519" max="10519" width="12.140625" style="61" bestFit="1" customWidth="1"/>
    <col min="10520" max="10520" width="14.140625" style="61" bestFit="1" customWidth="1"/>
    <col min="10521" max="10753" width="8.140625" style="61"/>
    <col min="10754" max="10754" width="39.42578125" style="61" customWidth="1"/>
    <col min="10755" max="10755" width="1.140625" style="61" customWidth="1"/>
    <col min="10756" max="10756" width="8.140625" style="61"/>
    <col min="10757" max="10757" width="1.140625" style="61" customWidth="1"/>
    <col min="10758" max="10758" width="14.140625" style="61" customWidth="1"/>
    <col min="10759" max="10759" width="1.42578125" style="61" customWidth="1"/>
    <col min="10760" max="10760" width="14.140625" style="61" customWidth="1"/>
    <col min="10761" max="10761" width="1.42578125" style="61" customWidth="1"/>
    <col min="10762" max="10762" width="14.140625" style="61" customWidth="1"/>
    <col min="10763" max="10763" width="1.42578125" style="61" customWidth="1"/>
    <col min="10764" max="10764" width="14.140625" style="61" customWidth="1"/>
    <col min="10765" max="10765" width="1.42578125" style="61" customWidth="1"/>
    <col min="10766" max="10766" width="14.140625" style="61" customWidth="1"/>
    <col min="10767" max="10767" width="1.42578125" style="61" customWidth="1"/>
    <col min="10768" max="10768" width="18.85546875" style="61" customWidth="1"/>
    <col min="10769" max="10769" width="1.85546875" style="61" customWidth="1"/>
    <col min="10770" max="10770" width="18.85546875" style="61" customWidth="1"/>
    <col min="10771" max="10771" width="1.85546875" style="61" customWidth="1"/>
    <col min="10772" max="10772" width="18.85546875" style="61" customWidth="1"/>
    <col min="10773" max="10773" width="1.42578125" style="61" customWidth="1"/>
    <col min="10774" max="10774" width="15.140625" style="61" customWidth="1"/>
    <col min="10775" max="10775" width="12.140625" style="61" bestFit="1" customWidth="1"/>
    <col min="10776" max="10776" width="14.140625" style="61" bestFit="1" customWidth="1"/>
    <col min="10777" max="11009" width="8.140625" style="61"/>
    <col min="11010" max="11010" width="39.42578125" style="61" customWidth="1"/>
    <col min="11011" max="11011" width="1.140625" style="61" customWidth="1"/>
    <col min="11012" max="11012" width="8.140625" style="61"/>
    <col min="11013" max="11013" width="1.140625" style="61" customWidth="1"/>
    <col min="11014" max="11014" width="14.140625" style="61" customWidth="1"/>
    <col min="11015" max="11015" width="1.42578125" style="61" customWidth="1"/>
    <col min="11016" max="11016" width="14.140625" style="61" customWidth="1"/>
    <col min="11017" max="11017" width="1.42578125" style="61" customWidth="1"/>
    <col min="11018" max="11018" width="14.140625" style="61" customWidth="1"/>
    <col min="11019" max="11019" width="1.42578125" style="61" customWidth="1"/>
    <col min="11020" max="11020" width="14.140625" style="61" customWidth="1"/>
    <col min="11021" max="11021" width="1.42578125" style="61" customWidth="1"/>
    <col min="11022" max="11022" width="14.140625" style="61" customWidth="1"/>
    <col min="11023" max="11023" width="1.42578125" style="61" customWidth="1"/>
    <col min="11024" max="11024" width="18.85546875" style="61" customWidth="1"/>
    <col min="11025" max="11025" width="1.85546875" style="61" customWidth="1"/>
    <col min="11026" max="11026" width="18.85546875" style="61" customWidth="1"/>
    <col min="11027" max="11027" width="1.85546875" style="61" customWidth="1"/>
    <col min="11028" max="11028" width="18.85546875" style="61" customWidth="1"/>
    <col min="11029" max="11029" width="1.42578125" style="61" customWidth="1"/>
    <col min="11030" max="11030" width="15.140625" style="61" customWidth="1"/>
    <col min="11031" max="11031" width="12.140625" style="61" bestFit="1" customWidth="1"/>
    <col min="11032" max="11032" width="14.140625" style="61" bestFit="1" customWidth="1"/>
    <col min="11033" max="11265" width="8.140625" style="61"/>
    <col min="11266" max="11266" width="39.42578125" style="61" customWidth="1"/>
    <col min="11267" max="11267" width="1.140625" style="61" customWidth="1"/>
    <col min="11268" max="11268" width="8.140625" style="61"/>
    <col min="11269" max="11269" width="1.140625" style="61" customWidth="1"/>
    <col min="11270" max="11270" width="14.140625" style="61" customWidth="1"/>
    <col min="11271" max="11271" width="1.42578125" style="61" customWidth="1"/>
    <col min="11272" max="11272" width="14.140625" style="61" customWidth="1"/>
    <col min="11273" max="11273" width="1.42578125" style="61" customWidth="1"/>
    <col min="11274" max="11274" width="14.140625" style="61" customWidth="1"/>
    <col min="11275" max="11275" width="1.42578125" style="61" customWidth="1"/>
    <col min="11276" max="11276" width="14.140625" style="61" customWidth="1"/>
    <col min="11277" max="11277" width="1.42578125" style="61" customWidth="1"/>
    <col min="11278" max="11278" width="14.140625" style="61" customWidth="1"/>
    <col min="11279" max="11279" width="1.42578125" style="61" customWidth="1"/>
    <col min="11280" max="11280" width="18.85546875" style="61" customWidth="1"/>
    <col min="11281" max="11281" width="1.85546875" style="61" customWidth="1"/>
    <col min="11282" max="11282" width="18.85546875" style="61" customWidth="1"/>
    <col min="11283" max="11283" width="1.85546875" style="61" customWidth="1"/>
    <col min="11284" max="11284" width="18.85546875" style="61" customWidth="1"/>
    <col min="11285" max="11285" width="1.42578125" style="61" customWidth="1"/>
    <col min="11286" max="11286" width="15.140625" style="61" customWidth="1"/>
    <col min="11287" max="11287" width="12.140625" style="61" bestFit="1" customWidth="1"/>
    <col min="11288" max="11288" width="14.140625" style="61" bestFit="1" customWidth="1"/>
    <col min="11289" max="11521" width="8.140625" style="61"/>
    <col min="11522" max="11522" width="39.42578125" style="61" customWidth="1"/>
    <col min="11523" max="11523" width="1.140625" style="61" customWidth="1"/>
    <col min="11524" max="11524" width="8.140625" style="61"/>
    <col min="11525" max="11525" width="1.140625" style="61" customWidth="1"/>
    <col min="11526" max="11526" width="14.140625" style="61" customWidth="1"/>
    <col min="11527" max="11527" width="1.42578125" style="61" customWidth="1"/>
    <col min="11528" max="11528" width="14.140625" style="61" customWidth="1"/>
    <col min="11529" max="11529" width="1.42578125" style="61" customWidth="1"/>
    <col min="11530" max="11530" width="14.140625" style="61" customWidth="1"/>
    <col min="11531" max="11531" width="1.42578125" style="61" customWidth="1"/>
    <col min="11532" max="11532" width="14.140625" style="61" customWidth="1"/>
    <col min="11533" max="11533" width="1.42578125" style="61" customWidth="1"/>
    <col min="11534" max="11534" width="14.140625" style="61" customWidth="1"/>
    <col min="11535" max="11535" width="1.42578125" style="61" customWidth="1"/>
    <col min="11536" max="11536" width="18.85546875" style="61" customWidth="1"/>
    <col min="11537" max="11537" width="1.85546875" style="61" customWidth="1"/>
    <col min="11538" max="11538" width="18.85546875" style="61" customWidth="1"/>
    <col min="11539" max="11539" width="1.85546875" style="61" customWidth="1"/>
    <col min="11540" max="11540" width="18.85546875" style="61" customWidth="1"/>
    <col min="11541" max="11541" width="1.42578125" style="61" customWidth="1"/>
    <col min="11542" max="11542" width="15.140625" style="61" customWidth="1"/>
    <col min="11543" max="11543" width="12.140625" style="61" bestFit="1" customWidth="1"/>
    <col min="11544" max="11544" width="14.140625" style="61" bestFit="1" customWidth="1"/>
    <col min="11545" max="11777" width="8.140625" style="61"/>
    <col min="11778" max="11778" width="39.42578125" style="61" customWidth="1"/>
    <col min="11779" max="11779" width="1.140625" style="61" customWidth="1"/>
    <col min="11780" max="11780" width="8.140625" style="61"/>
    <col min="11781" max="11781" width="1.140625" style="61" customWidth="1"/>
    <col min="11782" max="11782" width="14.140625" style="61" customWidth="1"/>
    <col min="11783" max="11783" width="1.42578125" style="61" customWidth="1"/>
    <col min="11784" max="11784" width="14.140625" style="61" customWidth="1"/>
    <col min="11785" max="11785" width="1.42578125" style="61" customWidth="1"/>
    <col min="11786" max="11786" width="14.140625" style="61" customWidth="1"/>
    <col min="11787" max="11787" width="1.42578125" style="61" customWidth="1"/>
    <col min="11788" max="11788" width="14.140625" style="61" customWidth="1"/>
    <col min="11789" max="11789" width="1.42578125" style="61" customWidth="1"/>
    <col min="11790" max="11790" width="14.140625" style="61" customWidth="1"/>
    <col min="11791" max="11791" width="1.42578125" style="61" customWidth="1"/>
    <col min="11792" max="11792" width="18.85546875" style="61" customWidth="1"/>
    <col min="11793" max="11793" width="1.85546875" style="61" customWidth="1"/>
    <col min="11794" max="11794" width="18.85546875" style="61" customWidth="1"/>
    <col min="11795" max="11795" width="1.85546875" style="61" customWidth="1"/>
    <col min="11796" max="11796" width="18.85546875" style="61" customWidth="1"/>
    <col min="11797" max="11797" width="1.42578125" style="61" customWidth="1"/>
    <col min="11798" max="11798" width="15.140625" style="61" customWidth="1"/>
    <col min="11799" max="11799" width="12.140625" style="61" bestFit="1" customWidth="1"/>
    <col min="11800" max="11800" width="14.140625" style="61" bestFit="1" customWidth="1"/>
    <col min="11801" max="12033" width="8.140625" style="61"/>
    <col min="12034" max="12034" width="39.42578125" style="61" customWidth="1"/>
    <col min="12035" max="12035" width="1.140625" style="61" customWidth="1"/>
    <col min="12036" max="12036" width="8.140625" style="61"/>
    <col min="12037" max="12037" width="1.140625" style="61" customWidth="1"/>
    <col min="12038" max="12038" width="14.140625" style="61" customWidth="1"/>
    <col min="12039" max="12039" width="1.42578125" style="61" customWidth="1"/>
    <col min="12040" max="12040" width="14.140625" style="61" customWidth="1"/>
    <col min="12041" max="12041" width="1.42578125" style="61" customWidth="1"/>
    <col min="12042" max="12042" width="14.140625" style="61" customWidth="1"/>
    <col min="12043" max="12043" width="1.42578125" style="61" customWidth="1"/>
    <col min="12044" max="12044" width="14.140625" style="61" customWidth="1"/>
    <col min="12045" max="12045" width="1.42578125" style="61" customWidth="1"/>
    <col min="12046" max="12046" width="14.140625" style="61" customWidth="1"/>
    <col min="12047" max="12047" width="1.42578125" style="61" customWidth="1"/>
    <col min="12048" max="12048" width="18.85546875" style="61" customWidth="1"/>
    <col min="12049" max="12049" width="1.85546875" style="61" customWidth="1"/>
    <col min="12050" max="12050" width="18.85546875" style="61" customWidth="1"/>
    <col min="12051" max="12051" width="1.85546875" style="61" customWidth="1"/>
    <col min="12052" max="12052" width="18.85546875" style="61" customWidth="1"/>
    <col min="12053" max="12053" width="1.42578125" style="61" customWidth="1"/>
    <col min="12054" max="12054" width="15.140625" style="61" customWidth="1"/>
    <col min="12055" max="12055" width="12.140625" style="61" bestFit="1" customWidth="1"/>
    <col min="12056" max="12056" width="14.140625" style="61" bestFit="1" customWidth="1"/>
    <col min="12057" max="12289" width="8.140625" style="61"/>
    <col min="12290" max="12290" width="39.42578125" style="61" customWidth="1"/>
    <col min="12291" max="12291" width="1.140625" style="61" customWidth="1"/>
    <col min="12292" max="12292" width="8.140625" style="61"/>
    <col min="12293" max="12293" width="1.140625" style="61" customWidth="1"/>
    <col min="12294" max="12294" width="14.140625" style="61" customWidth="1"/>
    <col min="12295" max="12295" width="1.42578125" style="61" customWidth="1"/>
    <col min="12296" max="12296" width="14.140625" style="61" customWidth="1"/>
    <col min="12297" max="12297" width="1.42578125" style="61" customWidth="1"/>
    <col min="12298" max="12298" width="14.140625" style="61" customWidth="1"/>
    <col min="12299" max="12299" width="1.42578125" style="61" customWidth="1"/>
    <col min="12300" max="12300" width="14.140625" style="61" customWidth="1"/>
    <col min="12301" max="12301" width="1.42578125" style="61" customWidth="1"/>
    <col min="12302" max="12302" width="14.140625" style="61" customWidth="1"/>
    <col min="12303" max="12303" width="1.42578125" style="61" customWidth="1"/>
    <col min="12304" max="12304" width="18.85546875" style="61" customWidth="1"/>
    <col min="12305" max="12305" width="1.85546875" style="61" customWidth="1"/>
    <col min="12306" max="12306" width="18.85546875" style="61" customWidth="1"/>
    <col min="12307" max="12307" width="1.85546875" style="61" customWidth="1"/>
    <col min="12308" max="12308" width="18.85546875" style="61" customWidth="1"/>
    <col min="12309" max="12309" width="1.42578125" style="61" customWidth="1"/>
    <col min="12310" max="12310" width="15.140625" style="61" customWidth="1"/>
    <col min="12311" max="12311" width="12.140625" style="61" bestFit="1" customWidth="1"/>
    <col min="12312" max="12312" width="14.140625" style="61" bestFit="1" customWidth="1"/>
    <col min="12313" max="12545" width="8.140625" style="61"/>
    <col min="12546" max="12546" width="39.42578125" style="61" customWidth="1"/>
    <col min="12547" max="12547" width="1.140625" style="61" customWidth="1"/>
    <col min="12548" max="12548" width="8.140625" style="61"/>
    <col min="12549" max="12549" width="1.140625" style="61" customWidth="1"/>
    <col min="12550" max="12550" width="14.140625" style="61" customWidth="1"/>
    <col min="12551" max="12551" width="1.42578125" style="61" customWidth="1"/>
    <col min="12552" max="12552" width="14.140625" style="61" customWidth="1"/>
    <col min="12553" max="12553" width="1.42578125" style="61" customWidth="1"/>
    <col min="12554" max="12554" width="14.140625" style="61" customWidth="1"/>
    <col min="12555" max="12555" width="1.42578125" style="61" customWidth="1"/>
    <col min="12556" max="12556" width="14.140625" style="61" customWidth="1"/>
    <col min="12557" max="12557" width="1.42578125" style="61" customWidth="1"/>
    <col min="12558" max="12558" width="14.140625" style="61" customWidth="1"/>
    <col min="12559" max="12559" width="1.42578125" style="61" customWidth="1"/>
    <col min="12560" max="12560" width="18.85546875" style="61" customWidth="1"/>
    <col min="12561" max="12561" width="1.85546875" style="61" customWidth="1"/>
    <col min="12562" max="12562" width="18.85546875" style="61" customWidth="1"/>
    <col min="12563" max="12563" width="1.85546875" style="61" customWidth="1"/>
    <col min="12564" max="12564" width="18.85546875" style="61" customWidth="1"/>
    <col min="12565" max="12565" width="1.42578125" style="61" customWidth="1"/>
    <col min="12566" max="12566" width="15.140625" style="61" customWidth="1"/>
    <col min="12567" max="12567" width="12.140625" style="61" bestFit="1" customWidth="1"/>
    <col min="12568" max="12568" width="14.140625" style="61" bestFit="1" customWidth="1"/>
    <col min="12569" max="12801" width="8.140625" style="61"/>
    <col min="12802" max="12802" width="39.42578125" style="61" customWidth="1"/>
    <col min="12803" max="12803" width="1.140625" style="61" customWidth="1"/>
    <col min="12804" max="12804" width="8.140625" style="61"/>
    <col min="12805" max="12805" width="1.140625" style="61" customWidth="1"/>
    <col min="12806" max="12806" width="14.140625" style="61" customWidth="1"/>
    <col min="12807" max="12807" width="1.42578125" style="61" customWidth="1"/>
    <col min="12808" max="12808" width="14.140625" style="61" customWidth="1"/>
    <col min="12809" max="12809" width="1.42578125" style="61" customWidth="1"/>
    <col min="12810" max="12810" width="14.140625" style="61" customWidth="1"/>
    <col min="12811" max="12811" width="1.42578125" style="61" customWidth="1"/>
    <col min="12812" max="12812" width="14.140625" style="61" customWidth="1"/>
    <col min="12813" max="12813" width="1.42578125" style="61" customWidth="1"/>
    <col min="12814" max="12814" width="14.140625" style="61" customWidth="1"/>
    <col min="12815" max="12815" width="1.42578125" style="61" customWidth="1"/>
    <col min="12816" max="12816" width="18.85546875" style="61" customWidth="1"/>
    <col min="12817" max="12817" width="1.85546875" style="61" customWidth="1"/>
    <col min="12818" max="12818" width="18.85546875" style="61" customWidth="1"/>
    <col min="12819" max="12819" width="1.85546875" style="61" customWidth="1"/>
    <col min="12820" max="12820" width="18.85546875" style="61" customWidth="1"/>
    <col min="12821" max="12821" width="1.42578125" style="61" customWidth="1"/>
    <col min="12822" max="12822" width="15.140625" style="61" customWidth="1"/>
    <col min="12823" max="12823" width="12.140625" style="61" bestFit="1" customWidth="1"/>
    <col min="12824" max="12824" width="14.140625" style="61" bestFit="1" customWidth="1"/>
    <col min="12825" max="13057" width="8.140625" style="61"/>
    <col min="13058" max="13058" width="39.42578125" style="61" customWidth="1"/>
    <col min="13059" max="13059" width="1.140625" style="61" customWidth="1"/>
    <col min="13060" max="13060" width="8.140625" style="61"/>
    <col min="13061" max="13061" width="1.140625" style="61" customWidth="1"/>
    <col min="13062" max="13062" width="14.140625" style="61" customWidth="1"/>
    <col min="13063" max="13063" width="1.42578125" style="61" customWidth="1"/>
    <col min="13064" max="13064" width="14.140625" style="61" customWidth="1"/>
    <col min="13065" max="13065" width="1.42578125" style="61" customWidth="1"/>
    <col min="13066" max="13066" width="14.140625" style="61" customWidth="1"/>
    <col min="13067" max="13067" width="1.42578125" style="61" customWidth="1"/>
    <col min="13068" max="13068" width="14.140625" style="61" customWidth="1"/>
    <col min="13069" max="13069" width="1.42578125" style="61" customWidth="1"/>
    <col min="13070" max="13070" width="14.140625" style="61" customWidth="1"/>
    <col min="13071" max="13071" width="1.42578125" style="61" customWidth="1"/>
    <col min="13072" max="13072" width="18.85546875" style="61" customWidth="1"/>
    <col min="13073" max="13073" width="1.85546875" style="61" customWidth="1"/>
    <col min="13074" max="13074" width="18.85546875" style="61" customWidth="1"/>
    <col min="13075" max="13075" width="1.85546875" style="61" customWidth="1"/>
    <col min="13076" max="13076" width="18.85546875" style="61" customWidth="1"/>
    <col min="13077" max="13077" width="1.42578125" style="61" customWidth="1"/>
    <col min="13078" max="13078" width="15.140625" style="61" customWidth="1"/>
    <col min="13079" max="13079" width="12.140625" style="61" bestFit="1" customWidth="1"/>
    <col min="13080" max="13080" width="14.140625" style="61" bestFit="1" customWidth="1"/>
    <col min="13081" max="13313" width="8.140625" style="61"/>
    <col min="13314" max="13314" width="39.42578125" style="61" customWidth="1"/>
    <col min="13315" max="13315" width="1.140625" style="61" customWidth="1"/>
    <col min="13316" max="13316" width="8.140625" style="61"/>
    <col min="13317" max="13317" width="1.140625" style="61" customWidth="1"/>
    <col min="13318" max="13318" width="14.140625" style="61" customWidth="1"/>
    <col min="13319" max="13319" width="1.42578125" style="61" customWidth="1"/>
    <col min="13320" max="13320" width="14.140625" style="61" customWidth="1"/>
    <col min="13321" max="13321" width="1.42578125" style="61" customWidth="1"/>
    <col min="13322" max="13322" width="14.140625" style="61" customWidth="1"/>
    <col min="13323" max="13323" width="1.42578125" style="61" customWidth="1"/>
    <col min="13324" max="13324" width="14.140625" style="61" customWidth="1"/>
    <col min="13325" max="13325" width="1.42578125" style="61" customWidth="1"/>
    <col min="13326" max="13326" width="14.140625" style="61" customWidth="1"/>
    <col min="13327" max="13327" width="1.42578125" style="61" customWidth="1"/>
    <col min="13328" max="13328" width="18.85546875" style="61" customWidth="1"/>
    <col min="13329" max="13329" width="1.85546875" style="61" customWidth="1"/>
    <col min="13330" max="13330" width="18.85546875" style="61" customWidth="1"/>
    <col min="13331" max="13331" width="1.85546875" style="61" customWidth="1"/>
    <col min="13332" max="13332" width="18.85546875" style="61" customWidth="1"/>
    <col min="13333" max="13333" width="1.42578125" style="61" customWidth="1"/>
    <col min="13334" max="13334" width="15.140625" style="61" customWidth="1"/>
    <col min="13335" max="13335" width="12.140625" style="61" bestFit="1" customWidth="1"/>
    <col min="13336" max="13336" width="14.140625" style="61" bestFit="1" customWidth="1"/>
    <col min="13337" max="13569" width="8.140625" style="61"/>
    <col min="13570" max="13570" width="39.42578125" style="61" customWidth="1"/>
    <col min="13571" max="13571" width="1.140625" style="61" customWidth="1"/>
    <col min="13572" max="13572" width="8.140625" style="61"/>
    <col min="13573" max="13573" width="1.140625" style="61" customWidth="1"/>
    <col min="13574" max="13574" width="14.140625" style="61" customWidth="1"/>
    <col min="13575" max="13575" width="1.42578125" style="61" customWidth="1"/>
    <col min="13576" max="13576" width="14.140625" style="61" customWidth="1"/>
    <col min="13577" max="13577" width="1.42578125" style="61" customWidth="1"/>
    <col min="13578" max="13578" width="14.140625" style="61" customWidth="1"/>
    <col min="13579" max="13579" width="1.42578125" style="61" customWidth="1"/>
    <col min="13580" max="13580" width="14.140625" style="61" customWidth="1"/>
    <col min="13581" max="13581" width="1.42578125" style="61" customWidth="1"/>
    <col min="13582" max="13582" width="14.140625" style="61" customWidth="1"/>
    <col min="13583" max="13583" width="1.42578125" style="61" customWidth="1"/>
    <col min="13584" max="13584" width="18.85546875" style="61" customWidth="1"/>
    <col min="13585" max="13585" width="1.85546875" style="61" customWidth="1"/>
    <col min="13586" max="13586" width="18.85546875" style="61" customWidth="1"/>
    <col min="13587" max="13587" width="1.85546875" style="61" customWidth="1"/>
    <col min="13588" max="13588" width="18.85546875" style="61" customWidth="1"/>
    <col min="13589" max="13589" width="1.42578125" style="61" customWidth="1"/>
    <col min="13590" max="13590" width="15.140625" style="61" customWidth="1"/>
    <col min="13591" max="13591" width="12.140625" style="61" bestFit="1" customWidth="1"/>
    <col min="13592" max="13592" width="14.140625" style="61" bestFit="1" customWidth="1"/>
    <col min="13593" max="13825" width="8.140625" style="61"/>
    <col min="13826" max="13826" width="39.42578125" style="61" customWidth="1"/>
    <col min="13827" max="13827" width="1.140625" style="61" customWidth="1"/>
    <col min="13828" max="13828" width="8.140625" style="61"/>
    <col min="13829" max="13829" width="1.140625" style="61" customWidth="1"/>
    <col min="13830" max="13830" width="14.140625" style="61" customWidth="1"/>
    <col min="13831" max="13831" width="1.42578125" style="61" customWidth="1"/>
    <col min="13832" max="13832" width="14.140625" style="61" customWidth="1"/>
    <col min="13833" max="13833" width="1.42578125" style="61" customWidth="1"/>
    <col min="13834" max="13834" width="14.140625" style="61" customWidth="1"/>
    <col min="13835" max="13835" width="1.42578125" style="61" customWidth="1"/>
    <col min="13836" max="13836" width="14.140625" style="61" customWidth="1"/>
    <col min="13837" max="13837" width="1.42578125" style="61" customWidth="1"/>
    <col min="13838" max="13838" width="14.140625" style="61" customWidth="1"/>
    <col min="13839" max="13839" width="1.42578125" style="61" customWidth="1"/>
    <col min="13840" max="13840" width="18.85546875" style="61" customWidth="1"/>
    <col min="13841" max="13841" width="1.85546875" style="61" customWidth="1"/>
    <col min="13842" max="13842" width="18.85546875" style="61" customWidth="1"/>
    <col min="13843" max="13843" width="1.85546875" style="61" customWidth="1"/>
    <col min="13844" max="13844" width="18.85546875" style="61" customWidth="1"/>
    <col min="13845" max="13845" width="1.42578125" style="61" customWidth="1"/>
    <col min="13846" max="13846" width="15.140625" style="61" customWidth="1"/>
    <col min="13847" max="13847" width="12.140625" style="61" bestFit="1" customWidth="1"/>
    <col min="13848" max="13848" width="14.140625" style="61" bestFit="1" customWidth="1"/>
    <col min="13849" max="14081" width="8.140625" style="61"/>
    <col min="14082" max="14082" width="39.42578125" style="61" customWidth="1"/>
    <col min="14083" max="14083" width="1.140625" style="61" customWidth="1"/>
    <col min="14084" max="14084" width="8.140625" style="61"/>
    <col min="14085" max="14085" width="1.140625" style="61" customWidth="1"/>
    <col min="14086" max="14086" width="14.140625" style="61" customWidth="1"/>
    <col min="14087" max="14087" width="1.42578125" style="61" customWidth="1"/>
    <col min="14088" max="14088" width="14.140625" style="61" customWidth="1"/>
    <col min="14089" max="14089" width="1.42578125" style="61" customWidth="1"/>
    <col min="14090" max="14090" width="14.140625" style="61" customWidth="1"/>
    <col min="14091" max="14091" width="1.42578125" style="61" customWidth="1"/>
    <col min="14092" max="14092" width="14.140625" style="61" customWidth="1"/>
    <col min="14093" max="14093" width="1.42578125" style="61" customWidth="1"/>
    <col min="14094" max="14094" width="14.140625" style="61" customWidth="1"/>
    <col min="14095" max="14095" width="1.42578125" style="61" customWidth="1"/>
    <col min="14096" max="14096" width="18.85546875" style="61" customWidth="1"/>
    <col min="14097" max="14097" width="1.85546875" style="61" customWidth="1"/>
    <col min="14098" max="14098" width="18.85546875" style="61" customWidth="1"/>
    <col min="14099" max="14099" width="1.85546875" style="61" customWidth="1"/>
    <col min="14100" max="14100" width="18.85546875" style="61" customWidth="1"/>
    <col min="14101" max="14101" width="1.42578125" style="61" customWidth="1"/>
    <col min="14102" max="14102" width="15.140625" style="61" customWidth="1"/>
    <col min="14103" max="14103" width="12.140625" style="61" bestFit="1" customWidth="1"/>
    <col min="14104" max="14104" width="14.140625" style="61" bestFit="1" customWidth="1"/>
    <col min="14105" max="14337" width="8.140625" style="61"/>
    <col min="14338" max="14338" width="39.42578125" style="61" customWidth="1"/>
    <col min="14339" max="14339" width="1.140625" style="61" customWidth="1"/>
    <col min="14340" max="14340" width="8.140625" style="61"/>
    <col min="14341" max="14341" width="1.140625" style="61" customWidth="1"/>
    <col min="14342" max="14342" width="14.140625" style="61" customWidth="1"/>
    <col min="14343" max="14343" width="1.42578125" style="61" customWidth="1"/>
    <col min="14344" max="14344" width="14.140625" style="61" customWidth="1"/>
    <col min="14345" max="14345" width="1.42578125" style="61" customWidth="1"/>
    <col min="14346" max="14346" width="14.140625" style="61" customWidth="1"/>
    <col min="14347" max="14347" width="1.42578125" style="61" customWidth="1"/>
    <col min="14348" max="14348" width="14.140625" style="61" customWidth="1"/>
    <col min="14349" max="14349" width="1.42578125" style="61" customWidth="1"/>
    <col min="14350" max="14350" width="14.140625" style="61" customWidth="1"/>
    <col min="14351" max="14351" width="1.42578125" style="61" customWidth="1"/>
    <col min="14352" max="14352" width="18.85546875" style="61" customWidth="1"/>
    <col min="14353" max="14353" width="1.85546875" style="61" customWidth="1"/>
    <col min="14354" max="14354" width="18.85546875" style="61" customWidth="1"/>
    <col min="14355" max="14355" width="1.85546875" style="61" customWidth="1"/>
    <col min="14356" max="14356" width="18.85546875" style="61" customWidth="1"/>
    <col min="14357" max="14357" width="1.42578125" style="61" customWidth="1"/>
    <col min="14358" max="14358" width="15.140625" style="61" customWidth="1"/>
    <col min="14359" max="14359" width="12.140625" style="61" bestFit="1" customWidth="1"/>
    <col min="14360" max="14360" width="14.140625" style="61" bestFit="1" customWidth="1"/>
    <col min="14361" max="14593" width="8.140625" style="61"/>
    <col min="14594" max="14594" width="39.42578125" style="61" customWidth="1"/>
    <col min="14595" max="14595" width="1.140625" style="61" customWidth="1"/>
    <col min="14596" max="14596" width="8.140625" style="61"/>
    <col min="14597" max="14597" width="1.140625" style="61" customWidth="1"/>
    <col min="14598" max="14598" width="14.140625" style="61" customWidth="1"/>
    <col min="14599" max="14599" width="1.42578125" style="61" customWidth="1"/>
    <col min="14600" max="14600" width="14.140625" style="61" customWidth="1"/>
    <col min="14601" max="14601" width="1.42578125" style="61" customWidth="1"/>
    <col min="14602" max="14602" width="14.140625" style="61" customWidth="1"/>
    <col min="14603" max="14603" width="1.42578125" style="61" customWidth="1"/>
    <col min="14604" max="14604" width="14.140625" style="61" customWidth="1"/>
    <col min="14605" max="14605" width="1.42578125" style="61" customWidth="1"/>
    <col min="14606" max="14606" width="14.140625" style="61" customWidth="1"/>
    <col min="14607" max="14607" width="1.42578125" style="61" customWidth="1"/>
    <col min="14608" max="14608" width="18.85546875" style="61" customWidth="1"/>
    <col min="14609" max="14609" width="1.85546875" style="61" customWidth="1"/>
    <col min="14610" max="14610" width="18.85546875" style="61" customWidth="1"/>
    <col min="14611" max="14611" width="1.85546875" style="61" customWidth="1"/>
    <col min="14612" max="14612" width="18.85546875" style="61" customWidth="1"/>
    <col min="14613" max="14613" width="1.42578125" style="61" customWidth="1"/>
    <col min="14614" max="14614" width="15.140625" style="61" customWidth="1"/>
    <col min="14615" max="14615" width="12.140625" style="61" bestFit="1" customWidth="1"/>
    <col min="14616" max="14616" width="14.140625" style="61" bestFit="1" customWidth="1"/>
    <col min="14617" max="14849" width="8.140625" style="61"/>
    <col min="14850" max="14850" width="39.42578125" style="61" customWidth="1"/>
    <col min="14851" max="14851" width="1.140625" style="61" customWidth="1"/>
    <col min="14852" max="14852" width="8.140625" style="61"/>
    <col min="14853" max="14853" width="1.140625" style="61" customWidth="1"/>
    <col min="14854" max="14854" width="14.140625" style="61" customWidth="1"/>
    <col min="14855" max="14855" width="1.42578125" style="61" customWidth="1"/>
    <col min="14856" max="14856" width="14.140625" style="61" customWidth="1"/>
    <col min="14857" max="14857" width="1.42578125" style="61" customWidth="1"/>
    <col min="14858" max="14858" width="14.140625" style="61" customWidth="1"/>
    <col min="14859" max="14859" width="1.42578125" style="61" customWidth="1"/>
    <col min="14860" max="14860" width="14.140625" style="61" customWidth="1"/>
    <col min="14861" max="14861" width="1.42578125" style="61" customWidth="1"/>
    <col min="14862" max="14862" width="14.140625" style="61" customWidth="1"/>
    <col min="14863" max="14863" width="1.42578125" style="61" customWidth="1"/>
    <col min="14864" max="14864" width="18.85546875" style="61" customWidth="1"/>
    <col min="14865" max="14865" width="1.85546875" style="61" customWidth="1"/>
    <col min="14866" max="14866" width="18.85546875" style="61" customWidth="1"/>
    <col min="14867" max="14867" width="1.85546875" style="61" customWidth="1"/>
    <col min="14868" max="14868" width="18.85546875" style="61" customWidth="1"/>
    <col min="14869" max="14869" width="1.42578125" style="61" customWidth="1"/>
    <col min="14870" max="14870" width="15.140625" style="61" customWidth="1"/>
    <col min="14871" max="14871" width="12.140625" style="61" bestFit="1" customWidth="1"/>
    <col min="14872" max="14872" width="14.140625" style="61" bestFit="1" customWidth="1"/>
    <col min="14873" max="15105" width="8.140625" style="61"/>
    <col min="15106" max="15106" width="39.42578125" style="61" customWidth="1"/>
    <col min="15107" max="15107" width="1.140625" style="61" customWidth="1"/>
    <col min="15108" max="15108" width="8.140625" style="61"/>
    <col min="15109" max="15109" width="1.140625" style="61" customWidth="1"/>
    <col min="15110" max="15110" width="14.140625" style="61" customWidth="1"/>
    <col min="15111" max="15111" width="1.42578125" style="61" customWidth="1"/>
    <col min="15112" max="15112" width="14.140625" style="61" customWidth="1"/>
    <col min="15113" max="15113" width="1.42578125" style="61" customWidth="1"/>
    <col min="15114" max="15114" width="14.140625" style="61" customWidth="1"/>
    <col min="15115" max="15115" width="1.42578125" style="61" customWidth="1"/>
    <col min="15116" max="15116" width="14.140625" style="61" customWidth="1"/>
    <col min="15117" max="15117" width="1.42578125" style="61" customWidth="1"/>
    <col min="15118" max="15118" width="14.140625" style="61" customWidth="1"/>
    <col min="15119" max="15119" width="1.42578125" style="61" customWidth="1"/>
    <col min="15120" max="15120" width="18.85546875" style="61" customWidth="1"/>
    <col min="15121" max="15121" width="1.85546875" style="61" customWidth="1"/>
    <col min="15122" max="15122" width="18.85546875" style="61" customWidth="1"/>
    <col min="15123" max="15123" width="1.85546875" style="61" customWidth="1"/>
    <col min="15124" max="15124" width="18.85546875" style="61" customWidth="1"/>
    <col min="15125" max="15125" width="1.42578125" style="61" customWidth="1"/>
    <col min="15126" max="15126" width="15.140625" style="61" customWidth="1"/>
    <col min="15127" max="15127" width="12.140625" style="61" bestFit="1" customWidth="1"/>
    <col min="15128" max="15128" width="14.140625" style="61" bestFit="1" customWidth="1"/>
    <col min="15129" max="15361" width="8.140625" style="61"/>
    <col min="15362" max="15362" width="39.42578125" style="61" customWidth="1"/>
    <col min="15363" max="15363" width="1.140625" style="61" customWidth="1"/>
    <col min="15364" max="15364" width="8.140625" style="61"/>
    <col min="15365" max="15365" width="1.140625" style="61" customWidth="1"/>
    <col min="15366" max="15366" width="14.140625" style="61" customWidth="1"/>
    <col min="15367" max="15367" width="1.42578125" style="61" customWidth="1"/>
    <col min="15368" max="15368" width="14.140625" style="61" customWidth="1"/>
    <col min="15369" max="15369" width="1.42578125" style="61" customWidth="1"/>
    <col min="15370" max="15370" width="14.140625" style="61" customWidth="1"/>
    <col min="15371" max="15371" width="1.42578125" style="61" customWidth="1"/>
    <col min="15372" max="15372" width="14.140625" style="61" customWidth="1"/>
    <col min="15373" max="15373" width="1.42578125" style="61" customWidth="1"/>
    <col min="15374" max="15374" width="14.140625" style="61" customWidth="1"/>
    <col min="15375" max="15375" width="1.42578125" style="61" customWidth="1"/>
    <col min="15376" max="15376" width="18.85546875" style="61" customWidth="1"/>
    <col min="15377" max="15377" width="1.85546875" style="61" customWidth="1"/>
    <col min="15378" max="15378" width="18.85546875" style="61" customWidth="1"/>
    <col min="15379" max="15379" width="1.85546875" style="61" customWidth="1"/>
    <col min="15380" max="15380" width="18.85546875" style="61" customWidth="1"/>
    <col min="15381" max="15381" width="1.42578125" style="61" customWidth="1"/>
    <col min="15382" max="15382" width="15.140625" style="61" customWidth="1"/>
    <col min="15383" max="15383" width="12.140625" style="61" bestFit="1" customWidth="1"/>
    <col min="15384" max="15384" width="14.140625" style="61" bestFit="1" customWidth="1"/>
    <col min="15385" max="15617" width="8.140625" style="61"/>
    <col min="15618" max="15618" width="39.42578125" style="61" customWidth="1"/>
    <col min="15619" max="15619" width="1.140625" style="61" customWidth="1"/>
    <col min="15620" max="15620" width="8.140625" style="61"/>
    <col min="15621" max="15621" width="1.140625" style="61" customWidth="1"/>
    <col min="15622" max="15622" width="14.140625" style="61" customWidth="1"/>
    <col min="15623" max="15623" width="1.42578125" style="61" customWidth="1"/>
    <col min="15624" max="15624" width="14.140625" style="61" customWidth="1"/>
    <col min="15625" max="15625" width="1.42578125" style="61" customWidth="1"/>
    <col min="15626" max="15626" width="14.140625" style="61" customWidth="1"/>
    <col min="15627" max="15627" width="1.42578125" style="61" customWidth="1"/>
    <col min="15628" max="15628" width="14.140625" style="61" customWidth="1"/>
    <col min="15629" max="15629" width="1.42578125" style="61" customWidth="1"/>
    <col min="15630" max="15630" width="14.140625" style="61" customWidth="1"/>
    <col min="15631" max="15631" width="1.42578125" style="61" customWidth="1"/>
    <col min="15632" max="15632" width="18.85546875" style="61" customWidth="1"/>
    <col min="15633" max="15633" width="1.85546875" style="61" customWidth="1"/>
    <col min="15634" max="15634" width="18.85546875" style="61" customWidth="1"/>
    <col min="15635" max="15635" width="1.85546875" style="61" customWidth="1"/>
    <col min="15636" max="15636" width="18.85546875" style="61" customWidth="1"/>
    <col min="15637" max="15637" width="1.42578125" style="61" customWidth="1"/>
    <col min="15638" max="15638" width="15.140625" style="61" customWidth="1"/>
    <col min="15639" max="15639" width="12.140625" style="61" bestFit="1" customWidth="1"/>
    <col min="15640" max="15640" width="14.140625" style="61" bestFit="1" customWidth="1"/>
    <col min="15641" max="15873" width="8.140625" style="61"/>
    <col min="15874" max="15874" width="39.42578125" style="61" customWidth="1"/>
    <col min="15875" max="15875" width="1.140625" style="61" customWidth="1"/>
    <col min="15876" max="15876" width="8.140625" style="61"/>
    <col min="15877" max="15877" width="1.140625" style="61" customWidth="1"/>
    <col min="15878" max="15878" width="14.140625" style="61" customWidth="1"/>
    <col min="15879" max="15879" width="1.42578125" style="61" customWidth="1"/>
    <col min="15880" max="15880" width="14.140625" style="61" customWidth="1"/>
    <col min="15881" max="15881" width="1.42578125" style="61" customWidth="1"/>
    <col min="15882" max="15882" width="14.140625" style="61" customWidth="1"/>
    <col min="15883" max="15883" width="1.42578125" style="61" customWidth="1"/>
    <col min="15884" max="15884" width="14.140625" style="61" customWidth="1"/>
    <col min="15885" max="15885" width="1.42578125" style="61" customWidth="1"/>
    <col min="15886" max="15886" width="14.140625" style="61" customWidth="1"/>
    <col min="15887" max="15887" width="1.42578125" style="61" customWidth="1"/>
    <col min="15888" max="15888" width="18.85546875" style="61" customWidth="1"/>
    <col min="15889" max="15889" width="1.85546875" style="61" customWidth="1"/>
    <col min="15890" max="15890" width="18.85546875" style="61" customWidth="1"/>
    <col min="15891" max="15891" width="1.85546875" style="61" customWidth="1"/>
    <col min="15892" max="15892" width="18.85546875" style="61" customWidth="1"/>
    <col min="15893" max="15893" width="1.42578125" style="61" customWidth="1"/>
    <col min="15894" max="15894" width="15.140625" style="61" customWidth="1"/>
    <col min="15895" max="15895" width="12.140625" style="61" bestFit="1" customWidth="1"/>
    <col min="15896" max="15896" width="14.140625" style="61" bestFit="1" customWidth="1"/>
    <col min="15897" max="16129" width="8.140625" style="61"/>
    <col min="16130" max="16130" width="39.42578125" style="61" customWidth="1"/>
    <col min="16131" max="16131" width="1.140625" style="61" customWidth="1"/>
    <col min="16132" max="16132" width="8.140625" style="61"/>
    <col min="16133" max="16133" width="1.140625" style="61" customWidth="1"/>
    <col min="16134" max="16134" width="14.140625" style="61" customWidth="1"/>
    <col min="16135" max="16135" width="1.42578125" style="61" customWidth="1"/>
    <col min="16136" max="16136" width="14.140625" style="61" customWidth="1"/>
    <col min="16137" max="16137" width="1.42578125" style="61" customWidth="1"/>
    <col min="16138" max="16138" width="14.140625" style="61" customWidth="1"/>
    <col min="16139" max="16139" width="1.42578125" style="61" customWidth="1"/>
    <col min="16140" max="16140" width="14.140625" style="61" customWidth="1"/>
    <col min="16141" max="16141" width="1.42578125" style="61" customWidth="1"/>
    <col min="16142" max="16142" width="14.140625" style="61" customWidth="1"/>
    <col min="16143" max="16143" width="1.42578125" style="61" customWidth="1"/>
    <col min="16144" max="16144" width="18.85546875" style="61" customWidth="1"/>
    <col min="16145" max="16145" width="1.85546875" style="61" customWidth="1"/>
    <col min="16146" max="16146" width="18.85546875" style="61" customWidth="1"/>
    <col min="16147" max="16147" width="1.85546875" style="61" customWidth="1"/>
    <col min="16148" max="16148" width="18.85546875" style="61" customWidth="1"/>
    <col min="16149" max="16149" width="1.42578125" style="61" customWidth="1"/>
    <col min="16150" max="16150" width="15.140625" style="61" customWidth="1"/>
    <col min="16151" max="16151" width="12.140625" style="61" bestFit="1" customWidth="1"/>
    <col min="16152" max="16152" width="14.140625" style="61" bestFit="1" customWidth="1"/>
    <col min="16153" max="16384" width="8.140625" style="61"/>
  </cols>
  <sheetData>
    <row r="1" spans="1:31" ht="24" customHeight="1">
      <c r="AC1" s="206" t="s">
        <v>70</v>
      </c>
      <c r="AD1" s="206"/>
      <c r="AE1" s="206"/>
    </row>
    <row r="2" spans="1:31" ht="24" customHeight="1">
      <c r="A2" s="210" t="s">
        <v>0</v>
      </c>
      <c r="B2" s="210"/>
      <c r="C2" s="210"/>
      <c r="D2" s="210"/>
      <c r="E2" s="210"/>
      <c r="F2" s="210"/>
      <c r="G2" s="210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</row>
    <row r="3" spans="1:31" ht="24" customHeight="1">
      <c r="A3" s="210" t="s">
        <v>122</v>
      </c>
      <c r="B3" s="210"/>
      <c r="C3" s="210"/>
      <c r="D3" s="210"/>
      <c r="E3" s="210"/>
      <c r="F3" s="210"/>
      <c r="G3" s="210"/>
      <c r="H3" s="67"/>
      <c r="I3" s="67"/>
      <c r="J3" s="67"/>
      <c r="K3" s="74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</row>
    <row r="4" spans="1:31" ht="24" customHeight="1">
      <c r="A4" s="210" t="s">
        <v>72</v>
      </c>
      <c r="B4" s="210"/>
      <c r="C4" s="210"/>
      <c r="D4" s="210"/>
      <c r="E4" s="210"/>
      <c r="F4" s="210"/>
      <c r="G4" s="210"/>
      <c r="H4" s="210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</row>
    <row r="5" spans="1:31" ht="24" customHeight="1">
      <c r="A5" s="68"/>
      <c r="B5" s="68"/>
      <c r="C5" s="68"/>
      <c r="D5" s="68"/>
      <c r="E5" s="211" t="s">
        <v>4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</row>
    <row r="6" spans="1:31" ht="24" customHeight="1">
      <c r="A6" s="68"/>
      <c r="B6" s="68"/>
      <c r="C6" s="66"/>
      <c r="D6" s="66"/>
      <c r="E6" s="209" t="s">
        <v>64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157"/>
      <c r="AC6" s="158"/>
      <c r="AD6" s="157"/>
      <c r="AE6" s="158"/>
    </row>
    <row r="7" spans="1:31" ht="24" customHeight="1">
      <c r="A7" s="68"/>
      <c r="B7" s="68"/>
      <c r="C7" s="66"/>
      <c r="D7" s="66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207" t="s">
        <v>63</v>
      </c>
      <c r="P7" s="207"/>
      <c r="Q7" s="207"/>
      <c r="R7" s="207"/>
      <c r="S7" s="207"/>
      <c r="T7" s="207"/>
      <c r="U7" s="207"/>
      <c r="V7" s="207"/>
      <c r="W7" s="207"/>
      <c r="X7" s="207"/>
      <c r="Y7" s="207"/>
      <c r="AE7" s="159"/>
    </row>
    <row r="8" spans="1:31" ht="24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184" t="s">
        <v>123</v>
      </c>
      <c r="P8" s="184"/>
      <c r="Q8" s="184" t="s">
        <v>124</v>
      </c>
      <c r="R8" s="70"/>
      <c r="S8" s="70" t="s">
        <v>125</v>
      </c>
      <c r="T8" s="70"/>
      <c r="V8" s="70"/>
      <c r="W8" s="70"/>
      <c r="X8" s="70"/>
      <c r="Y8" s="70"/>
      <c r="Z8" s="70"/>
      <c r="AA8" s="70"/>
      <c r="AB8" s="70"/>
      <c r="AC8" s="70"/>
      <c r="AD8" s="70"/>
    </row>
    <row r="9" spans="1:31" ht="24" customHeight="1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184" t="s">
        <v>126</v>
      </c>
      <c r="P9" s="181"/>
      <c r="Q9" s="184" t="s">
        <v>127</v>
      </c>
      <c r="R9" s="70"/>
      <c r="S9" s="70" t="s">
        <v>128</v>
      </c>
      <c r="T9" s="70"/>
      <c r="U9" s="70" t="s">
        <v>129</v>
      </c>
      <c r="V9" s="70"/>
      <c r="W9" s="184" t="s">
        <v>130</v>
      </c>
      <c r="X9" s="70"/>
      <c r="Y9" s="70"/>
      <c r="Z9" s="70"/>
      <c r="AA9" s="70"/>
      <c r="AB9" s="70"/>
      <c r="AC9" s="160" t="s">
        <v>131</v>
      </c>
      <c r="AD9" s="70"/>
    </row>
    <row r="10" spans="1:31" ht="24" customHeight="1">
      <c r="E10" s="70"/>
      <c r="I10" s="208" t="s">
        <v>58</v>
      </c>
      <c r="J10" s="208"/>
      <c r="K10" s="208"/>
      <c r="L10" s="208"/>
      <c r="M10" s="208"/>
      <c r="O10" s="184" t="s">
        <v>132</v>
      </c>
      <c r="P10" s="184"/>
      <c r="Q10" s="184" t="s">
        <v>133</v>
      </c>
      <c r="R10" s="70"/>
      <c r="S10" s="61" t="s">
        <v>134</v>
      </c>
      <c r="T10" s="70"/>
      <c r="U10" s="70" t="s">
        <v>135</v>
      </c>
      <c r="V10" s="70"/>
      <c r="W10" s="184" t="s">
        <v>136</v>
      </c>
      <c r="X10" s="70"/>
      <c r="Y10" s="70"/>
      <c r="Z10" s="70"/>
      <c r="AA10" s="160" t="s">
        <v>137</v>
      </c>
      <c r="AB10" s="160"/>
      <c r="AC10" s="160" t="s">
        <v>138</v>
      </c>
      <c r="AD10" s="70"/>
      <c r="AE10" s="70"/>
    </row>
    <row r="11" spans="1:31" s="70" customFormat="1" ht="24" customHeight="1">
      <c r="A11" s="62"/>
      <c r="B11" s="62"/>
      <c r="C11" s="62"/>
      <c r="E11" s="70" t="s">
        <v>139</v>
      </c>
      <c r="G11" s="70" t="s">
        <v>140</v>
      </c>
      <c r="I11" s="207" t="s">
        <v>141</v>
      </c>
      <c r="J11" s="207"/>
      <c r="K11" s="207"/>
      <c r="L11" s="207"/>
      <c r="O11" s="184" t="s">
        <v>135</v>
      </c>
      <c r="P11" s="184"/>
      <c r="Q11" s="184" t="s">
        <v>142</v>
      </c>
      <c r="S11" s="70" t="s">
        <v>143</v>
      </c>
      <c r="U11" s="70" t="s">
        <v>144</v>
      </c>
      <c r="W11" s="184" t="s">
        <v>145</v>
      </c>
      <c r="Y11" s="70" t="s">
        <v>146</v>
      </c>
      <c r="AA11" s="160" t="s">
        <v>147</v>
      </c>
      <c r="AB11" s="160"/>
      <c r="AC11" s="160" t="s">
        <v>148</v>
      </c>
    </row>
    <row r="12" spans="1:31" s="70" customFormat="1" ht="24" customHeight="1">
      <c r="A12" s="62"/>
      <c r="B12" s="62"/>
      <c r="C12" s="161" t="s">
        <v>6</v>
      </c>
      <c r="E12" s="71" t="s">
        <v>149</v>
      </c>
      <c r="G12" s="71" t="s">
        <v>150</v>
      </c>
      <c r="I12" s="71" t="s">
        <v>151</v>
      </c>
      <c r="K12" s="71" t="s">
        <v>152</v>
      </c>
      <c r="M12" s="71" t="s">
        <v>153</v>
      </c>
      <c r="O12" s="185" t="s">
        <v>154</v>
      </c>
      <c r="P12" s="184"/>
      <c r="Q12" s="185" t="s">
        <v>154</v>
      </c>
      <c r="S12" s="71" t="s">
        <v>154</v>
      </c>
      <c r="U12" s="71" t="s">
        <v>154</v>
      </c>
      <c r="W12" s="185" t="s">
        <v>154</v>
      </c>
      <c r="Y12" s="71" t="s">
        <v>155</v>
      </c>
      <c r="AA12" s="162" t="s">
        <v>156</v>
      </c>
      <c r="AB12" s="160"/>
      <c r="AC12" s="162" t="s">
        <v>157</v>
      </c>
      <c r="AE12" s="71" t="s">
        <v>66</v>
      </c>
    </row>
    <row r="13" spans="1:31" s="70" customFormat="1" ht="24" customHeight="1">
      <c r="A13" s="182" t="s">
        <v>212</v>
      </c>
      <c r="B13" s="62"/>
      <c r="C13" s="63"/>
      <c r="D13" s="61"/>
      <c r="E13" s="163">
        <v>1064710000</v>
      </c>
      <c r="F13" s="72"/>
      <c r="G13" s="163">
        <v>1442500000</v>
      </c>
      <c r="H13" s="72"/>
      <c r="I13" s="163">
        <v>106470000</v>
      </c>
      <c r="J13" s="72"/>
      <c r="K13" s="163">
        <v>7000000000</v>
      </c>
      <c r="L13" s="72"/>
      <c r="M13" s="163">
        <v>3851372342</v>
      </c>
      <c r="N13" s="72"/>
      <c r="O13" s="163">
        <v>0</v>
      </c>
      <c r="P13" s="72"/>
      <c r="Q13" s="163">
        <v>0</v>
      </c>
      <c r="R13" s="72"/>
      <c r="S13" s="163">
        <v>19882952064</v>
      </c>
      <c r="T13" s="72"/>
      <c r="U13" s="163">
        <v>-20971775</v>
      </c>
      <c r="V13" s="72"/>
      <c r="W13" s="163">
        <v>0</v>
      </c>
      <c r="X13" s="72"/>
      <c r="Y13" s="72">
        <f>SUM(O13:W13)</f>
        <v>19861980289</v>
      </c>
      <c r="Z13" s="72"/>
      <c r="AA13" s="72">
        <f>+SUM(E13:M13,Y13:Y13)</f>
        <v>33327032631</v>
      </c>
      <c r="AB13" s="72"/>
      <c r="AC13" s="163">
        <v>0</v>
      </c>
      <c r="AD13" s="72"/>
      <c r="AE13" s="163">
        <f>SUM(AA13:AC13)</f>
        <v>33327032631</v>
      </c>
    </row>
    <row r="14" spans="1:31" s="70" customFormat="1" ht="24" customHeight="1">
      <c r="A14" s="180" t="s">
        <v>158</v>
      </c>
      <c r="B14" s="62"/>
      <c r="C14" s="63"/>
      <c r="D14" s="61"/>
      <c r="E14" s="163"/>
      <c r="F14" s="72"/>
      <c r="G14" s="163"/>
      <c r="H14" s="72"/>
      <c r="I14" s="163"/>
      <c r="J14" s="72"/>
      <c r="K14" s="163"/>
      <c r="L14" s="72"/>
      <c r="M14" s="163"/>
      <c r="N14" s="72"/>
      <c r="O14" s="163"/>
      <c r="P14" s="72"/>
      <c r="Q14" s="163"/>
      <c r="R14" s="72"/>
      <c r="S14" s="163"/>
      <c r="T14" s="72"/>
      <c r="U14" s="163"/>
      <c r="V14" s="72"/>
      <c r="W14" s="163"/>
      <c r="X14" s="72"/>
      <c r="Y14" s="72"/>
      <c r="Z14" s="72"/>
      <c r="AA14" s="72"/>
      <c r="AB14" s="72"/>
      <c r="AC14" s="163"/>
      <c r="AD14" s="72"/>
      <c r="AE14" s="163"/>
    </row>
    <row r="15" spans="1:31" s="70" customFormat="1" ht="24" customHeight="1">
      <c r="A15" s="181" t="s">
        <v>159</v>
      </c>
      <c r="B15" s="62"/>
      <c r="C15" s="63">
        <v>4.2</v>
      </c>
      <c r="D15" s="61"/>
      <c r="E15" s="163">
        <v>0</v>
      </c>
      <c r="F15" s="72"/>
      <c r="G15" s="163">
        <v>0</v>
      </c>
      <c r="H15" s="72"/>
      <c r="I15" s="163">
        <v>0</v>
      </c>
      <c r="J15" s="72"/>
      <c r="K15" s="163">
        <v>0</v>
      </c>
      <c r="L15" s="72"/>
      <c r="M15" s="163">
        <v>-329649423</v>
      </c>
      <c r="N15" s="72"/>
      <c r="O15" s="163">
        <v>0</v>
      </c>
      <c r="P15" s="72"/>
      <c r="Q15" s="163">
        <v>0</v>
      </c>
      <c r="R15" s="72"/>
      <c r="S15" s="163">
        <v>0</v>
      </c>
      <c r="T15" s="72"/>
      <c r="U15" s="163">
        <v>0</v>
      </c>
      <c r="V15" s="72"/>
      <c r="W15" s="163">
        <v>20357219</v>
      </c>
      <c r="X15" s="72"/>
      <c r="Y15" s="72">
        <f>SUM(O15:W15)</f>
        <v>20357219</v>
      </c>
      <c r="Z15" s="72"/>
      <c r="AA15" s="72">
        <f>+SUM(E15:M15,Y15:Y15)</f>
        <v>-309292204</v>
      </c>
      <c r="AB15" s="72"/>
      <c r="AC15" s="72">
        <v>0</v>
      </c>
      <c r="AD15" s="72"/>
      <c r="AE15" s="163">
        <f>SUM(AA15:AC15)</f>
        <v>-309292204</v>
      </c>
    </row>
    <row r="16" spans="1:31" s="70" customFormat="1" ht="24" customHeight="1">
      <c r="A16" s="164" t="s">
        <v>174</v>
      </c>
      <c r="B16" s="62"/>
      <c r="C16" s="63"/>
      <c r="D16" s="61"/>
      <c r="E16" s="165">
        <f>SUM(E13:E15)</f>
        <v>1064710000</v>
      </c>
      <c r="F16" s="163">
        <f t="shared" ref="F16:AE16" si="0">SUM(F13:F15)</f>
        <v>0</v>
      </c>
      <c r="G16" s="165">
        <f t="shared" si="0"/>
        <v>1442500000</v>
      </c>
      <c r="H16" s="163"/>
      <c r="I16" s="165">
        <f t="shared" si="0"/>
        <v>106470000</v>
      </c>
      <c r="J16" s="163"/>
      <c r="K16" s="165">
        <f t="shared" si="0"/>
        <v>7000000000</v>
      </c>
      <c r="L16" s="163"/>
      <c r="M16" s="165">
        <f>SUM(M13:M15)</f>
        <v>3521722919</v>
      </c>
      <c r="N16" s="163"/>
      <c r="O16" s="165">
        <f t="shared" si="0"/>
        <v>0</v>
      </c>
      <c r="P16" s="163"/>
      <c r="Q16" s="165">
        <f t="shared" si="0"/>
        <v>0</v>
      </c>
      <c r="R16" s="163"/>
      <c r="S16" s="165">
        <f t="shared" si="0"/>
        <v>19882952064</v>
      </c>
      <c r="T16" s="163"/>
      <c r="U16" s="165">
        <f t="shared" si="0"/>
        <v>-20971775</v>
      </c>
      <c r="V16" s="163"/>
      <c r="W16" s="165">
        <f t="shared" si="0"/>
        <v>20357219</v>
      </c>
      <c r="X16" s="163"/>
      <c r="Y16" s="165">
        <f t="shared" si="0"/>
        <v>19882337508</v>
      </c>
      <c r="Z16" s="163"/>
      <c r="AA16" s="165">
        <f t="shared" si="0"/>
        <v>33017740427</v>
      </c>
      <c r="AB16" s="163"/>
      <c r="AC16" s="165">
        <f t="shared" si="0"/>
        <v>0</v>
      </c>
      <c r="AD16" s="163"/>
      <c r="AE16" s="165">
        <f t="shared" si="0"/>
        <v>33017740427</v>
      </c>
    </row>
    <row r="17" spans="1:31" ht="24" customHeight="1">
      <c r="A17" s="75" t="s">
        <v>177</v>
      </c>
      <c r="E17" s="72">
        <v>0</v>
      </c>
      <c r="F17" s="72"/>
      <c r="G17" s="72">
        <v>0</v>
      </c>
      <c r="H17" s="72"/>
      <c r="I17" s="72">
        <v>0</v>
      </c>
      <c r="J17" s="72"/>
      <c r="K17" s="72">
        <v>0</v>
      </c>
      <c r="L17" s="72"/>
      <c r="M17" s="72">
        <f>PL!G30</f>
        <v>821932246</v>
      </c>
      <c r="N17" s="72"/>
      <c r="O17" s="72">
        <v>0</v>
      </c>
      <c r="P17" s="72"/>
      <c r="Q17" s="72">
        <v>0</v>
      </c>
      <c r="R17" s="72"/>
      <c r="S17" s="72">
        <v>0</v>
      </c>
      <c r="T17" s="72"/>
      <c r="U17" s="72">
        <v>0</v>
      </c>
      <c r="V17" s="72"/>
      <c r="W17" s="72">
        <v>0</v>
      </c>
      <c r="X17" s="72"/>
      <c r="Y17" s="72">
        <f>SUM(O17:W17)</f>
        <v>0</v>
      </c>
      <c r="Z17" s="72"/>
      <c r="AA17" s="72">
        <f>+SUM(E17:M17,Y17:Y17)</f>
        <v>821932246</v>
      </c>
      <c r="AB17" s="72"/>
      <c r="AC17" s="72">
        <v>0</v>
      </c>
      <c r="AD17" s="72"/>
      <c r="AE17" s="163">
        <f>SUM(AA17:AC17)</f>
        <v>821932246</v>
      </c>
    </row>
    <row r="18" spans="1:31" ht="24" customHeight="1">
      <c r="A18" s="75" t="s">
        <v>119</v>
      </c>
      <c r="E18" s="76">
        <v>0</v>
      </c>
      <c r="F18" s="72"/>
      <c r="G18" s="76">
        <v>0</v>
      </c>
      <c r="H18" s="72"/>
      <c r="I18" s="76">
        <v>0</v>
      </c>
      <c r="J18" s="72"/>
      <c r="K18" s="76">
        <v>0</v>
      </c>
      <c r="L18" s="72"/>
      <c r="M18" s="76">
        <v>0</v>
      </c>
      <c r="N18" s="72"/>
      <c r="O18" s="76">
        <v>0</v>
      </c>
      <c r="P18" s="72"/>
      <c r="Q18" s="76">
        <v>0</v>
      </c>
      <c r="R18" s="72"/>
      <c r="S18" s="76">
        <v>-564108718</v>
      </c>
      <c r="T18" s="72"/>
      <c r="U18" s="76">
        <v>0</v>
      </c>
      <c r="V18" s="72"/>
      <c r="W18" s="76">
        <v>-20894364</v>
      </c>
      <c r="X18" s="72"/>
      <c r="Y18" s="72">
        <f>SUM(O18:W18)</f>
        <v>-585003082</v>
      </c>
      <c r="Z18" s="72"/>
      <c r="AA18" s="72">
        <f>+SUM(E18:M18,Y18:Y18)</f>
        <v>-585003082</v>
      </c>
      <c r="AB18" s="72"/>
      <c r="AC18" s="72">
        <v>0</v>
      </c>
      <c r="AD18" s="72"/>
      <c r="AE18" s="163">
        <f>SUM(AA18:AC18)</f>
        <v>-585003082</v>
      </c>
    </row>
    <row r="19" spans="1:31" ht="24" customHeight="1" thickBot="1">
      <c r="A19" s="64" t="s">
        <v>176</v>
      </c>
      <c r="E19" s="73">
        <f>SUM(E16:E18)</f>
        <v>1064710000</v>
      </c>
      <c r="F19" s="72"/>
      <c r="G19" s="73">
        <f>SUM(G16:G18)</f>
        <v>1442500000</v>
      </c>
      <c r="H19" s="72"/>
      <c r="I19" s="73">
        <f>SUM(I16:I18)</f>
        <v>106470000</v>
      </c>
      <c r="J19" s="72"/>
      <c r="K19" s="73">
        <f>SUM(K16:K18)</f>
        <v>7000000000</v>
      </c>
      <c r="L19" s="72"/>
      <c r="M19" s="73">
        <f>SUM(M16:M18)</f>
        <v>4343655165</v>
      </c>
      <c r="N19" s="72"/>
      <c r="O19" s="73">
        <f>SUM(O16:O18)</f>
        <v>0</v>
      </c>
      <c r="P19" s="72"/>
      <c r="Q19" s="73">
        <f>SUM(Q16:Q18)</f>
        <v>0</v>
      </c>
      <c r="R19" s="72"/>
      <c r="S19" s="73">
        <f>SUM(S16:S18)</f>
        <v>19318843346</v>
      </c>
      <c r="T19" s="72"/>
      <c r="U19" s="73">
        <f>SUM(U16:U18)</f>
        <v>-20971775</v>
      </c>
      <c r="V19" s="72"/>
      <c r="W19" s="73">
        <f>SUM(W16:W18)</f>
        <v>-537145</v>
      </c>
      <c r="X19" s="72"/>
      <c r="Y19" s="73">
        <f>SUM(Y16:Y18)</f>
        <v>19297334426</v>
      </c>
      <c r="Z19" s="72"/>
      <c r="AA19" s="73">
        <f>SUM(AA16:AA18)</f>
        <v>33254669591</v>
      </c>
      <c r="AB19" s="72"/>
      <c r="AC19" s="73">
        <f>SUM(AC16:AC18)</f>
        <v>0</v>
      </c>
      <c r="AD19" s="72"/>
      <c r="AE19" s="73">
        <f>SUM(AE16:AE18)</f>
        <v>33254669591</v>
      </c>
    </row>
    <row r="20" spans="1:31" ht="24" customHeight="1" thickTop="1">
      <c r="A20" s="64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</row>
    <row r="21" spans="1:31" s="170" customFormat="1" ht="24" customHeight="1">
      <c r="A21" s="182" t="s">
        <v>160</v>
      </c>
      <c r="B21" s="62"/>
      <c r="C21" s="63"/>
      <c r="D21" s="61"/>
      <c r="E21" s="166">
        <v>1040441680</v>
      </c>
      <c r="F21" s="167">
        <v>0</v>
      </c>
      <c r="G21" s="168">
        <v>1409633815</v>
      </c>
      <c r="H21" s="167"/>
      <c r="I21" s="168">
        <v>210514168</v>
      </c>
      <c r="J21" s="167"/>
      <c r="K21" s="168">
        <v>6840510716</v>
      </c>
      <c r="L21" s="167"/>
      <c r="M21" s="168">
        <v>4871447233</v>
      </c>
      <c r="N21" s="167"/>
      <c r="O21" s="168">
        <v>0</v>
      </c>
      <c r="P21" s="167"/>
      <c r="Q21" s="169">
        <v>0</v>
      </c>
      <c r="R21" s="167"/>
      <c r="S21" s="168">
        <v>17764269629</v>
      </c>
      <c r="T21" s="167"/>
      <c r="U21" s="168">
        <v>-23035378</v>
      </c>
      <c r="V21" s="167"/>
      <c r="W21" s="169">
        <v>0</v>
      </c>
      <c r="X21" s="167"/>
      <c r="Y21" s="168">
        <f>SUM(O21:W21)</f>
        <v>17741234251</v>
      </c>
      <c r="Z21" s="167"/>
      <c r="AA21" s="168">
        <f>+SUM(E21:M21,Y21:Y21)</f>
        <v>32113781863</v>
      </c>
      <c r="AB21" s="167"/>
      <c r="AC21" s="168">
        <v>229952282</v>
      </c>
      <c r="AD21" s="167"/>
      <c r="AE21" s="168">
        <f t="shared" ref="AE21:AE30" si="1">SUM(AA21:AC21)</f>
        <v>32343734145</v>
      </c>
    </row>
    <row r="22" spans="1:31" s="170" customFormat="1" ht="24" customHeight="1">
      <c r="A22" s="180" t="s">
        <v>158</v>
      </c>
      <c r="B22" s="62"/>
      <c r="C22" s="63"/>
      <c r="D22" s="61"/>
      <c r="E22" s="166"/>
      <c r="F22" s="167"/>
      <c r="G22" s="168"/>
      <c r="H22" s="167"/>
      <c r="I22" s="168"/>
      <c r="J22" s="167"/>
      <c r="K22" s="168"/>
      <c r="L22" s="167"/>
      <c r="M22" s="168"/>
      <c r="N22" s="167"/>
      <c r="O22" s="168"/>
      <c r="P22" s="167"/>
      <c r="Q22" s="169"/>
      <c r="R22" s="167"/>
      <c r="S22" s="168"/>
      <c r="T22" s="167"/>
      <c r="U22" s="168"/>
      <c r="V22" s="167"/>
      <c r="W22" s="171"/>
      <c r="X22" s="167"/>
      <c r="Y22" s="168"/>
      <c r="Z22" s="167"/>
      <c r="AA22" s="168"/>
      <c r="AB22" s="167"/>
      <c r="AC22" s="168"/>
      <c r="AD22" s="167"/>
      <c r="AE22" s="168"/>
    </row>
    <row r="23" spans="1:31" s="170" customFormat="1" ht="24" customHeight="1">
      <c r="A23" s="181" t="s">
        <v>159</v>
      </c>
      <c r="B23" s="62"/>
      <c r="C23" s="63">
        <v>4.2</v>
      </c>
      <c r="D23" s="61"/>
      <c r="E23" s="171">
        <v>0</v>
      </c>
      <c r="F23" s="167"/>
      <c r="G23" s="171">
        <v>0</v>
      </c>
      <c r="H23" s="167"/>
      <c r="I23" s="166">
        <v>0</v>
      </c>
      <c r="J23" s="167"/>
      <c r="K23" s="171">
        <v>0</v>
      </c>
      <c r="L23" s="167"/>
      <c r="M23" s="168">
        <v>-305435671</v>
      </c>
      <c r="N23" s="167"/>
      <c r="O23" s="168">
        <v>0</v>
      </c>
      <c r="P23" s="167"/>
      <c r="Q23" s="168">
        <v>0</v>
      </c>
      <c r="R23" s="167"/>
      <c r="S23" s="168">
        <v>0</v>
      </c>
      <c r="T23" s="167"/>
      <c r="U23" s="171">
        <v>0</v>
      </c>
      <c r="V23" s="167"/>
      <c r="W23" s="166">
        <v>-31306042</v>
      </c>
      <c r="X23" s="167"/>
      <c r="Y23" s="168">
        <f>SUM(O23:W23)</f>
        <v>-31306042</v>
      </c>
      <c r="Z23" s="167"/>
      <c r="AA23" s="168">
        <f>+SUM(E23:M23,Y23:Y23)</f>
        <v>-336741713</v>
      </c>
      <c r="AB23" s="167"/>
      <c r="AC23" s="168">
        <v>-5689016</v>
      </c>
      <c r="AD23" s="167"/>
      <c r="AE23" s="168">
        <f t="shared" si="1"/>
        <v>-342430729</v>
      </c>
    </row>
    <row r="24" spans="1:31" s="170" customFormat="1" ht="24" customHeight="1">
      <c r="A24" s="182" t="s">
        <v>161</v>
      </c>
      <c r="B24" s="62"/>
      <c r="C24" s="63"/>
      <c r="D24" s="61"/>
      <c r="E24" s="172">
        <f>SUM(E21:E23)</f>
        <v>1040441680</v>
      </c>
      <c r="F24" s="173">
        <f t="shared" ref="F24:AE24" si="2">SUM(F21:F23)</f>
        <v>0</v>
      </c>
      <c r="G24" s="172">
        <f t="shared" si="2"/>
        <v>1409633815</v>
      </c>
      <c r="H24" s="173"/>
      <c r="I24" s="172">
        <f t="shared" si="2"/>
        <v>210514168</v>
      </c>
      <c r="J24" s="173"/>
      <c r="K24" s="172">
        <f t="shared" si="2"/>
        <v>6840510716</v>
      </c>
      <c r="L24" s="173"/>
      <c r="M24" s="172">
        <f t="shared" si="2"/>
        <v>4566011562</v>
      </c>
      <c r="N24" s="173"/>
      <c r="O24" s="172">
        <f t="shared" si="2"/>
        <v>0</v>
      </c>
      <c r="P24" s="173"/>
      <c r="Q24" s="172">
        <f t="shared" si="2"/>
        <v>0</v>
      </c>
      <c r="R24" s="173"/>
      <c r="S24" s="172">
        <f t="shared" si="2"/>
        <v>17764269629</v>
      </c>
      <c r="T24" s="173"/>
      <c r="U24" s="172">
        <f t="shared" si="2"/>
        <v>-23035378</v>
      </c>
      <c r="V24" s="173"/>
      <c r="W24" s="172">
        <f t="shared" si="2"/>
        <v>-31306042</v>
      </c>
      <c r="X24" s="173"/>
      <c r="Y24" s="172">
        <f t="shared" si="2"/>
        <v>17709928209</v>
      </c>
      <c r="Z24" s="173"/>
      <c r="AA24" s="172">
        <f t="shared" si="2"/>
        <v>31777040150</v>
      </c>
      <c r="AB24" s="173"/>
      <c r="AC24" s="172">
        <f t="shared" si="2"/>
        <v>224263266</v>
      </c>
      <c r="AD24" s="173"/>
      <c r="AE24" s="172">
        <f t="shared" si="2"/>
        <v>32001303416</v>
      </c>
    </row>
    <row r="25" spans="1:31" s="170" customFormat="1" ht="24" customHeight="1">
      <c r="A25" s="180" t="s">
        <v>158</v>
      </c>
      <c r="B25" s="62"/>
      <c r="C25" s="63"/>
      <c r="D25" s="61"/>
      <c r="E25" s="183"/>
      <c r="F25" s="173"/>
      <c r="G25" s="183"/>
      <c r="H25" s="173"/>
      <c r="I25" s="183"/>
      <c r="J25" s="173"/>
      <c r="K25" s="183"/>
      <c r="L25" s="173"/>
      <c r="M25" s="183"/>
      <c r="N25" s="173"/>
      <c r="O25" s="183"/>
      <c r="P25" s="173"/>
      <c r="Q25" s="183"/>
      <c r="R25" s="173"/>
      <c r="S25" s="183"/>
      <c r="T25" s="173"/>
      <c r="U25" s="183"/>
      <c r="V25" s="173"/>
      <c r="W25" s="183"/>
      <c r="X25" s="173"/>
      <c r="Y25" s="183"/>
      <c r="Z25" s="173"/>
      <c r="AA25" s="183"/>
      <c r="AB25" s="173"/>
      <c r="AC25" s="183"/>
      <c r="AD25" s="173"/>
      <c r="AE25" s="183"/>
    </row>
    <row r="26" spans="1:31" s="170" customFormat="1" ht="24" customHeight="1">
      <c r="A26" s="181" t="s">
        <v>162</v>
      </c>
      <c r="B26" s="62"/>
      <c r="C26" s="63">
        <v>4.2</v>
      </c>
      <c r="D26" s="61"/>
      <c r="E26" s="174">
        <v>0</v>
      </c>
      <c r="F26" s="167"/>
      <c r="G26" s="174">
        <v>0</v>
      </c>
      <c r="H26" s="167"/>
      <c r="I26" s="175">
        <v>0</v>
      </c>
      <c r="J26" s="167"/>
      <c r="K26" s="174">
        <v>0</v>
      </c>
      <c r="L26" s="173"/>
      <c r="M26" s="188">
        <v>49961528</v>
      </c>
      <c r="N26" s="173"/>
      <c r="O26" s="188">
        <v>13434846</v>
      </c>
      <c r="P26" s="173"/>
      <c r="Q26" s="188">
        <f>-S26-O26-49961528</f>
        <v>17700873255</v>
      </c>
      <c r="R26" s="173"/>
      <c r="S26" s="188">
        <f>-S24</f>
        <v>-17764269629</v>
      </c>
      <c r="T26" s="173"/>
      <c r="U26" s="188">
        <v>0</v>
      </c>
      <c r="V26" s="173"/>
      <c r="W26" s="188"/>
      <c r="X26" s="173"/>
      <c r="Y26" s="175">
        <f>SUM(O26:W26)</f>
        <v>-49961528</v>
      </c>
      <c r="Z26" s="173"/>
      <c r="AA26" s="76">
        <f>+SUM(E26:M26,Y26:Y26)</f>
        <v>0</v>
      </c>
      <c r="AB26" s="173"/>
      <c r="AC26" s="188">
        <v>0</v>
      </c>
      <c r="AD26" s="173"/>
      <c r="AE26" s="189">
        <f>SUM(AA26:AC26)</f>
        <v>0</v>
      </c>
    </row>
    <row r="27" spans="1:31" s="170" customFormat="1" ht="24" customHeight="1">
      <c r="A27" s="182" t="s">
        <v>163</v>
      </c>
      <c r="B27" s="62"/>
      <c r="C27" s="63"/>
      <c r="D27" s="61"/>
      <c r="E27" s="183">
        <f>SUM(E24:E26)</f>
        <v>1040441680</v>
      </c>
      <c r="F27" s="173"/>
      <c r="G27" s="183">
        <f>SUM(G24:G26)</f>
        <v>1409633815</v>
      </c>
      <c r="H27" s="173"/>
      <c r="I27" s="183">
        <f>SUM(I24:I26)</f>
        <v>210514168</v>
      </c>
      <c r="J27" s="173"/>
      <c r="K27" s="183">
        <f>SUM(K24:K26)</f>
        <v>6840510716</v>
      </c>
      <c r="L27" s="173"/>
      <c r="M27" s="183">
        <f>SUM(M24:M26)</f>
        <v>4615973090</v>
      </c>
      <c r="N27" s="173"/>
      <c r="O27" s="183">
        <f>SUM(O24:O26)</f>
        <v>13434846</v>
      </c>
      <c r="P27" s="173"/>
      <c r="Q27" s="183">
        <f>SUM(Q24:Q26)</f>
        <v>17700873255</v>
      </c>
      <c r="R27" s="173"/>
      <c r="S27" s="183">
        <f>SUM(S24:S26)</f>
        <v>0</v>
      </c>
      <c r="T27" s="173"/>
      <c r="U27" s="183">
        <f>SUM(U24:U26)</f>
        <v>-23035378</v>
      </c>
      <c r="V27" s="173"/>
      <c r="W27" s="183">
        <f>SUM(W24:W26)</f>
        <v>-31306042</v>
      </c>
      <c r="X27" s="173"/>
      <c r="Y27" s="183">
        <f>SUM(Y24:Y26)</f>
        <v>17659966681</v>
      </c>
      <c r="Z27" s="173"/>
      <c r="AA27" s="183">
        <f>SUM(AA24:AA26)</f>
        <v>31777040150</v>
      </c>
      <c r="AB27" s="173"/>
      <c r="AC27" s="183">
        <f>SUM(AC24:AC26)</f>
        <v>224263266</v>
      </c>
      <c r="AD27" s="173"/>
      <c r="AE27" s="183">
        <f>SUM(AE24:AE26)</f>
        <v>32001303416</v>
      </c>
    </row>
    <row r="28" spans="1:31" s="170" customFormat="1" ht="24" customHeight="1">
      <c r="A28" s="2" t="s">
        <v>164</v>
      </c>
      <c r="B28" s="62"/>
      <c r="C28" s="63">
        <v>11.2</v>
      </c>
      <c r="D28" s="61"/>
      <c r="E28" s="169">
        <v>0</v>
      </c>
      <c r="F28" s="167"/>
      <c r="G28" s="169">
        <v>0</v>
      </c>
      <c r="H28" s="167"/>
      <c r="I28" s="168">
        <v>0</v>
      </c>
      <c r="J28" s="167"/>
      <c r="K28" s="169">
        <v>0</v>
      </c>
      <c r="L28" s="167"/>
      <c r="M28" s="168">
        <v>693222</v>
      </c>
      <c r="N28" s="167"/>
      <c r="O28" s="169">
        <v>0</v>
      </c>
      <c r="P28" s="167"/>
      <c r="Q28" s="168">
        <v>-693222</v>
      </c>
      <c r="R28" s="167"/>
      <c r="S28" s="169">
        <v>0</v>
      </c>
      <c r="T28" s="167"/>
      <c r="U28" s="169">
        <v>0</v>
      </c>
      <c r="V28" s="167"/>
      <c r="W28" s="169">
        <v>0</v>
      </c>
      <c r="X28" s="167"/>
      <c r="Y28" s="168">
        <f>SUM(O28:W28)</f>
        <v>-693222</v>
      </c>
      <c r="Z28" s="167"/>
      <c r="AA28" s="168">
        <f>+SUM(E28:M28,Y28:Y28)</f>
        <v>0</v>
      </c>
      <c r="AB28" s="167"/>
      <c r="AC28" s="169">
        <v>0</v>
      </c>
      <c r="AD28" s="167"/>
      <c r="AE28" s="168">
        <f>SUM(AA28:AC28)</f>
        <v>0</v>
      </c>
    </row>
    <row r="29" spans="1:31" s="170" customFormat="1" ht="24" customHeight="1">
      <c r="A29" s="75" t="s">
        <v>165</v>
      </c>
      <c r="B29" s="62"/>
      <c r="C29" s="62"/>
      <c r="D29" s="61"/>
      <c r="E29" s="169">
        <v>0</v>
      </c>
      <c r="F29" s="167"/>
      <c r="G29" s="169">
        <v>0</v>
      </c>
      <c r="H29" s="167"/>
      <c r="I29" s="168">
        <v>0</v>
      </c>
      <c r="J29" s="167"/>
      <c r="K29" s="169">
        <v>0</v>
      </c>
      <c r="L29" s="167"/>
      <c r="M29" s="168">
        <f>PL!E30</f>
        <v>558499392</v>
      </c>
      <c r="N29" s="167"/>
      <c r="O29" s="169">
        <v>0</v>
      </c>
      <c r="P29" s="167"/>
      <c r="Q29" s="169"/>
      <c r="R29" s="167"/>
      <c r="S29" s="169">
        <v>0</v>
      </c>
      <c r="T29" s="167"/>
      <c r="U29" s="169">
        <v>0</v>
      </c>
      <c r="V29" s="167"/>
      <c r="W29" s="169">
        <v>0</v>
      </c>
      <c r="X29" s="167"/>
      <c r="Y29" s="168">
        <f t="shared" ref="Y29" si="3">SUM(O29:W29)</f>
        <v>0</v>
      </c>
      <c r="Z29" s="167"/>
      <c r="AA29" s="168">
        <f t="shared" ref="AA29:AA30" si="4">+SUM(E29:M29,Y29:Y29)</f>
        <v>558499392</v>
      </c>
      <c r="AB29" s="167"/>
      <c r="AC29" s="168">
        <v>12865713</v>
      </c>
      <c r="AD29" s="167"/>
      <c r="AE29" s="168">
        <f t="shared" si="1"/>
        <v>571365105</v>
      </c>
    </row>
    <row r="30" spans="1:31" s="170" customFormat="1" ht="24" customHeight="1">
      <c r="A30" s="75" t="s">
        <v>208</v>
      </c>
      <c r="B30" s="62"/>
      <c r="C30" s="62"/>
      <c r="D30" s="61"/>
      <c r="E30" s="169">
        <v>0</v>
      </c>
      <c r="F30" s="167"/>
      <c r="G30" s="169">
        <v>0</v>
      </c>
      <c r="H30" s="167"/>
      <c r="I30" s="168">
        <v>0</v>
      </c>
      <c r="J30" s="167"/>
      <c r="K30" s="169">
        <v>0</v>
      </c>
      <c r="L30" s="167"/>
      <c r="M30" s="169">
        <v>0</v>
      </c>
      <c r="N30" s="167"/>
      <c r="O30" s="168">
        <v>15337787</v>
      </c>
      <c r="P30" s="167"/>
      <c r="Q30" s="168">
        <v>-3233487525</v>
      </c>
      <c r="R30" s="167"/>
      <c r="S30" s="169">
        <v>0</v>
      </c>
      <c r="T30" s="167"/>
      <c r="U30" s="169">
        <v>0</v>
      </c>
      <c r="V30" s="167"/>
      <c r="W30" s="168">
        <v>-8249258</v>
      </c>
      <c r="X30" s="167"/>
      <c r="Y30" s="168">
        <f>SUM(O30:W30)</f>
        <v>-3226398996</v>
      </c>
      <c r="Z30" s="167"/>
      <c r="AA30" s="168">
        <f t="shared" si="4"/>
        <v>-3226398996</v>
      </c>
      <c r="AB30" s="167"/>
      <c r="AC30" s="168">
        <v>-72556917</v>
      </c>
      <c r="AD30" s="167"/>
      <c r="AE30" s="168">
        <f t="shared" si="1"/>
        <v>-3298955913</v>
      </c>
    </row>
    <row r="31" spans="1:31" s="170" customFormat="1" ht="24" customHeight="1" thickBot="1">
      <c r="A31" s="64" t="s">
        <v>166</v>
      </c>
      <c r="B31" s="62"/>
      <c r="C31" s="62"/>
      <c r="D31" s="61"/>
      <c r="E31" s="176">
        <f>SUM(E27:E30)</f>
        <v>1040441680</v>
      </c>
      <c r="F31" s="167"/>
      <c r="G31" s="176">
        <f>SUM(G27:G30)</f>
        <v>1409633815</v>
      </c>
      <c r="H31" s="167"/>
      <c r="I31" s="176">
        <f>SUM(I27:I30)</f>
        <v>210514168</v>
      </c>
      <c r="J31" s="167"/>
      <c r="K31" s="176">
        <f>SUM(K27:K30)</f>
        <v>6840510716</v>
      </c>
      <c r="L31" s="167"/>
      <c r="M31" s="176">
        <f>SUM(M27:M30)</f>
        <v>5175165704</v>
      </c>
      <c r="N31" s="167"/>
      <c r="O31" s="176">
        <f>SUM(O27:O30)</f>
        <v>28772633</v>
      </c>
      <c r="P31" s="167"/>
      <c r="Q31" s="176">
        <f>SUM(Q27:Q30)</f>
        <v>14466692508</v>
      </c>
      <c r="R31" s="167"/>
      <c r="S31" s="176">
        <f>SUM(S27:S30)</f>
        <v>0</v>
      </c>
      <c r="T31" s="167"/>
      <c r="U31" s="176">
        <f>SUM(U27:U30)</f>
        <v>-23035378</v>
      </c>
      <c r="V31" s="167"/>
      <c r="W31" s="176">
        <f>SUM(W27:W30)</f>
        <v>-39555300</v>
      </c>
      <c r="X31" s="167"/>
      <c r="Y31" s="176">
        <f>SUM(Y27:Y30)</f>
        <v>14432874463</v>
      </c>
      <c r="Z31" s="167"/>
      <c r="AA31" s="176">
        <f>SUM(AA27:AA30)</f>
        <v>29109140546</v>
      </c>
      <c r="AB31" s="167"/>
      <c r="AC31" s="176">
        <f>SUM(AC27:AC30)</f>
        <v>164572062</v>
      </c>
      <c r="AD31" s="167"/>
      <c r="AE31" s="176">
        <f>SUM(AE27:AE30)</f>
        <v>29273712608</v>
      </c>
    </row>
    <row r="32" spans="1:31" s="170" customFormat="1" ht="24" customHeight="1" thickTop="1">
      <c r="A32" s="197"/>
      <c r="B32" s="198"/>
      <c r="C32" s="198"/>
      <c r="E32" s="199">
        <f>E31-BS!E41</f>
        <v>0</v>
      </c>
      <c r="F32" s="200"/>
      <c r="G32" s="199">
        <f>G31-BS!E42</f>
        <v>0</v>
      </c>
      <c r="H32" s="200"/>
      <c r="I32" s="199">
        <f>I31-BS!E45</f>
        <v>0</v>
      </c>
      <c r="J32" s="200"/>
      <c r="K32" s="199">
        <f>K31-BS!E46</f>
        <v>0</v>
      </c>
      <c r="L32" s="200"/>
      <c r="M32" s="199">
        <f>M31-BS!E47</f>
        <v>0</v>
      </c>
      <c r="N32" s="200"/>
      <c r="O32" s="199"/>
      <c r="P32" s="200"/>
      <c r="Q32" s="199"/>
      <c r="R32" s="200"/>
      <c r="S32" s="199"/>
      <c r="T32" s="200"/>
      <c r="U32" s="199"/>
      <c r="V32" s="200"/>
      <c r="W32" s="199"/>
      <c r="X32" s="200"/>
      <c r="Y32" s="199">
        <f>Y31-BS!E48</f>
        <v>0</v>
      </c>
      <c r="Z32" s="200"/>
      <c r="AA32" s="199">
        <f>AA31-BS!E49</f>
        <v>0</v>
      </c>
      <c r="AB32" s="200"/>
      <c r="AC32" s="199">
        <f>AC31-BS!E50</f>
        <v>0</v>
      </c>
      <c r="AD32" s="200"/>
      <c r="AE32" s="199">
        <f>AE31-BS!E51</f>
        <v>0</v>
      </c>
    </row>
    <row r="33" spans="1:31" ht="24" customHeight="1">
      <c r="A33" s="62" t="s">
        <v>68</v>
      </c>
      <c r="E33" s="178"/>
      <c r="G33" s="178"/>
      <c r="I33" s="178"/>
      <c r="K33" s="178"/>
      <c r="M33" s="177"/>
      <c r="S33" s="72"/>
      <c r="W33" s="72"/>
      <c r="Y33" s="72"/>
      <c r="AC33" s="72"/>
      <c r="AE33" s="72"/>
    </row>
    <row r="34" spans="1:31" ht="24" customHeight="1">
      <c r="M34" s="179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AC34" s="187"/>
    </row>
    <row r="35" spans="1:31" ht="24" customHeight="1">
      <c r="O35" s="179"/>
      <c r="W35" s="179"/>
    </row>
    <row r="36" spans="1:31" ht="24" customHeight="1">
      <c r="O36" s="179"/>
    </row>
  </sheetData>
  <mergeCells count="9">
    <mergeCell ref="O7:Y7"/>
    <mergeCell ref="I10:M10"/>
    <mergeCell ref="I11:L11"/>
    <mergeCell ref="E6:AA6"/>
    <mergeCell ref="AC1:AE1"/>
    <mergeCell ref="A2:G2"/>
    <mergeCell ref="A3:G3"/>
    <mergeCell ref="A4:H4"/>
    <mergeCell ref="E5:AE5"/>
  </mergeCells>
  <printOptions horizontalCentered="1"/>
  <pageMargins left="0.31496062992125984" right="0.11811023622047245" top="0.78740157480314965" bottom="0" header="0.51181102362204722" footer="0.11811023622047245"/>
  <pageSetup paperSize="9" scale="43" orientation="landscape" r:id="rId1"/>
  <headerFooter alignWithMargins="0"/>
  <rowBreaks count="1" manualBreakCount="1">
    <brk id="33" max="16383" man="1"/>
  </rowBreaks>
  <ignoredErrors>
    <ignoredError sqref="Y16 Y27:AE27 K31 M31 O31 Q31 S31 U31 W31 Y31 AA31 AC31 AE31 AA16 AC16 AE16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7AD6-3C8F-4AB4-8A64-D05131E245C2}">
  <dimension ref="A1:U40"/>
  <sheetViews>
    <sheetView showGridLines="0" view="pageBreakPreview" zoomScale="60" zoomScaleNormal="70" workbookViewId="0">
      <selection sqref="A1:G1"/>
    </sheetView>
  </sheetViews>
  <sheetFormatPr defaultColWidth="8.140625" defaultRowHeight="24" customHeight="1"/>
  <cols>
    <col min="1" max="1" width="49.140625" style="62" customWidth="1"/>
    <col min="2" max="2" width="1.140625" style="62" customWidth="1"/>
    <col min="3" max="3" width="9" style="62" customWidth="1"/>
    <col min="4" max="4" width="1.140625" style="61" customWidth="1"/>
    <col min="5" max="5" width="18.5703125" style="61" customWidth="1"/>
    <col min="6" max="6" width="1.140625" style="61" customWidth="1"/>
    <col min="7" max="7" width="18.5703125" style="61" customWidth="1"/>
    <col min="8" max="8" width="1.140625" style="61" customWidth="1"/>
    <col min="9" max="9" width="18.5703125" style="61" customWidth="1"/>
    <col min="10" max="10" width="1.140625" style="61" customWidth="1"/>
    <col min="11" max="11" width="18.5703125" style="61" customWidth="1"/>
    <col min="12" max="12" width="1.42578125" style="61" customWidth="1"/>
    <col min="13" max="13" width="18.5703125" style="61" customWidth="1"/>
    <col min="14" max="14" width="2.140625" style="61" customWidth="1"/>
    <col min="15" max="15" width="25.5703125" style="61" customWidth="1"/>
    <col min="16" max="16" width="1.140625" style="61" customWidth="1"/>
    <col min="17" max="17" width="19.140625" style="61" customWidth="1"/>
    <col min="18" max="18" width="1.140625" style="61" customWidth="1"/>
    <col min="19" max="19" width="19.140625" style="61" customWidth="1"/>
    <col min="20" max="258" width="8.140625" style="61"/>
    <col min="259" max="259" width="38.42578125" style="61" customWidth="1"/>
    <col min="260" max="260" width="1.140625" style="61" customWidth="1"/>
    <col min="261" max="261" width="7.85546875" style="61" bestFit="1" customWidth="1"/>
    <col min="262" max="262" width="1.140625" style="61" customWidth="1"/>
    <col min="263" max="263" width="16.140625" style="61" customWidth="1"/>
    <col min="264" max="264" width="1.42578125" style="61" customWidth="1"/>
    <col min="265" max="265" width="16.140625" style="61" customWidth="1"/>
    <col min="266" max="266" width="1.42578125" style="61" customWidth="1"/>
    <col min="267" max="267" width="17" style="61" customWidth="1"/>
    <col min="268" max="268" width="1.42578125" style="61" customWidth="1"/>
    <col min="269" max="269" width="17" style="61" customWidth="1"/>
    <col min="270" max="270" width="1.42578125" style="61" customWidth="1"/>
    <col min="271" max="271" width="17" style="61" customWidth="1"/>
    <col min="272" max="272" width="1.42578125" style="61" customWidth="1"/>
    <col min="273" max="273" width="17.140625" style="61" customWidth="1"/>
    <col min="274" max="274" width="1.42578125" style="61" customWidth="1"/>
    <col min="275" max="275" width="17" style="61" customWidth="1"/>
    <col min="276" max="514" width="8.140625" style="61"/>
    <col min="515" max="515" width="38.42578125" style="61" customWidth="1"/>
    <col min="516" max="516" width="1.140625" style="61" customWidth="1"/>
    <col min="517" max="517" width="7.85546875" style="61" bestFit="1" customWidth="1"/>
    <col min="518" max="518" width="1.140625" style="61" customWidth="1"/>
    <col min="519" max="519" width="16.140625" style="61" customWidth="1"/>
    <col min="520" max="520" width="1.42578125" style="61" customWidth="1"/>
    <col min="521" max="521" width="16.140625" style="61" customWidth="1"/>
    <col min="522" max="522" width="1.42578125" style="61" customWidth="1"/>
    <col min="523" max="523" width="17" style="61" customWidth="1"/>
    <col min="524" max="524" width="1.42578125" style="61" customWidth="1"/>
    <col min="525" max="525" width="17" style="61" customWidth="1"/>
    <col min="526" max="526" width="1.42578125" style="61" customWidth="1"/>
    <col min="527" max="527" width="17" style="61" customWidth="1"/>
    <col min="528" max="528" width="1.42578125" style="61" customWidth="1"/>
    <col min="529" max="529" width="17.140625" style="61" customWidth="1"/>
    <col min="530" max="530" width="1.42578125" style="61" customWidth="1"/>
    <col min="531" max="531" width="17" style="61" customWidth="1"/>
    <col min="532" max="770" width="8.140625" style="61"/>
    <col min="771" max="771" width="38.42578125" style="61" customWidth="1"/>
    <col min="772" max="772" width="1.140625" style="61" customWidth="1"/>
    <col min="773" max="773" width="7.85546875" style="61" bestFit="1" customWidth="1"/>
    <col min="774" max="774" width="1.140625" style="61" customWidth="1"/>
    <col min="775" max="775" width="16.140625" style="61" customWidth="1"/>
    <col min="776" max="776" width="1.42578125" style="61" customWidth="1"/>
    <col min="777" max="777" width="16.140625" style="61" customWidth="1"/>
    <col min="778" max="778" width="1.42578125" style="61" customWidth="1"/>
    <col min="779" max="779" width="17" style="61" customWidth="1"/>
    <col min="780" max="780" width="1.42578125" style="61" customWidth="1"/>
    <col min="781" max="781" width="17" style="61" customWidth="1"/>
    <col min="782" max="782" width="1.42578125" style="61" customWidth="1"/>
    <col min="783" max="783" width="17" style="61" customWidth="1"/>
    <col min="784" max="784" width="1.42578125" style="61" customWidth="1"/>
    <col min="785" max="785" width="17.140625" style="61" customWidth="1"/>
    <col min="786" max="786" width="1.42578125" style="61" customWidth="1"/>
    <col min="787" max="787" width="17" style="61" customWidth="1"/>
    <col min="788" max="1026" width="8.140625" style="61"/>
    <col min="1027" max="1027" width="38.42578125" style="61" customWidth="1"/>
    <col min="1028" max="1028" width="1.140625" style="61" customWidth="1"/>
    <col min="1029" max="1029" width="7.85546875" style="61" bestFit="1" customWidth="1"/>
    <col min="1030" max="1030" width="1.140625" style="61" customWidth="1"/>
    <col min="1031" max="1031" width="16.140625" style="61" customWidth="1"/>
    <col min="1032" max="1032" width="1.42578125" style="61" customWidth="1"/>
    <col min="1033" max="1033" width="16.140625" style="61" customWidth="1"/>
    <col min="1034" max="1034" width="1.42578125" style="61" customWidth="1"/>
    <col min="1035" max="1035" width="17" style="61" customWidth="1"/>
    <col min="1036" max="1036" width="1.42578125" style="61" customWidth="1"/>
    <col min="1037" max="1037" width="17" style="61" customWidth="1"/>
    <col min="1038" max="1038" width="1.42578125" style="61" customWidth="1"/>
    <col min="1039" max="1039" width="17" style="61" customWidth="1"/>
    <col min="1040" max="1040" width="1.42578125" style="61" customWidth="1"/>
    <col min="1041" max="1041" width="17.140625" style="61" customWidth="1"/>
    <col min="1042" max="1042" width="1.42578125" style="61" customWidth="1"/>
    <col min="1043" max="1043" width="17" style="61" customWidth="1"/>
    <col min="1044" max="1282" width="8.140625" style="61"/>
    <col min="1283" max="1283" width="38.42578125" style="61" customWidth="1"/>
    <col min="1284" max="1284" width="1.140625" style="61" customWidth="1"/>
    <col min="1285" max="1285" width="7.85546875" style="61" bestFit="1" customWidth="1"/>
    <col min="1286" max="1286" width="1.140625" style="61" customWidth="1"/>
    <col min="1287" max="1287" width="16.140625" style="61" customWidth="1"/>
    <col min="1288" max="1288" width="1.42578125" style="61" customWidth="1"/>
    <col min="1289" max="1289" width="16.140625" style="61" customWidth="1"/>
    <col min="1290" max="1290" width="1.42578125" style="61" customWidth="1"/>
    <col min="1291" max="1291" width="17" style="61" customWidth="1"/>
    <col min="1292" max="1292" width="1.42578125" style="61" customWidth="1"/>
    <col min="1293" max="1293" width="17" style="61" customWidth="1"/>
    <col min="1294" max="1294" width="1.42578125" style="61" customWidth="1"/>
    <col min="1295" max="1295" width="17" style="61" customWidth="1"/>
    <col min="1296" max="1296" width="1.42578125" style="61" customWidth="1"/>
    <col min="1297" max="1297" width="17.140625" style="61" customWidth="1"/>
    <col min="1298" max="1298" width="1.42578125" style="61" customWidth="1"/>
    <col min="1299" max="1299" width="17" style="61" customWidth="1"/>
    <col min="1300" max="1538" width="8.140625" style="61"/>
    <col min="1539" max="1539" width="38.42578125" style="61" customWidth="1"/>
    <col min="1540" max="1540" width="1.140625" style="61" customWidth="1"/>
    <col min="1541" max="1541" width="7.85546875" style="61" bestFit="1" customWidth="1"/>
    <col min="1542" max="1542" width="1.140625" style="61" customWidth="1"/>
    <col min="1543" max="1543" width="16.140625" style="61" customWidth="1"/>
    <col min="1544" max="1544" width="1.42578125" style="61" customWidth="1"/>
    <col min="1545" max="1545" width="16.140625" style="61" customWidth="1"/>
    <col min="1546" max="1546" width="1.42578125" style="61" customWidth="1"/>
    <col min="1547" max="1547" width="17" style="61" customWidth="1"/>
    <col min="1548" max="1548" width="1.42578125" style="61" customWidth="1"/>
    <col min="1549" max="1549" width="17" style="61" customWidth="1"/>
    <col min="1550" max="1550" width="1.42578125" style="61" customWidth="1"/>
    <col min="1551" max="1551" width="17" style="61" customWidth="1"/>
    <col min="1552" max="1552" width="1.42578125" style="61" customWidth="1"/>
    <col min="1553" max="1553" width="17.140625" style="61" customWidth="1"/>
    <col min="1554" max="1554" width="1.42578125" style="61" customWidth="1"/>
    <col min="1555" max="1555" width="17" style="61" customWidth="1"/>
    <col min="1556" max="1794" width="8.140625" style="61"/>
    <col min="1795" max="1795" width="38.42578125" style="61" customWidth="1"/>
    <col min="1796" max="1796" width="1.140625" style="61" customWidth="1"/>
    <col min="1797" max="1797" width="7.85546875" style="61" bestFit="1" customWidth="1"/>
    <col min="1798" max="1798" width="1.140625" style="61" customWidth="1"/>
    <col min="1799" max="1799" width="16.140625" style="61" customWidth="1"/>
    <col min="1800" max="1800" width="1.42578125" style="61" customWidth="1"/>
    <col min="1801" max="1801" width="16.140625" style="61" customWidth="1"/>
    <col min="1802" max="1802" width="1.42578125" style="61" customWidth="1"/>
    <col min="1803" max="1803" width="17" style="61" customWidth="1"/>
    <col min="1804" max="1804" width="1.42578125" style="61" customWidth="1"/>
    <col min="1805" max="1805" width="17" style="61" customWidth="1"/>
    <col min="1806" max="1806" width="1.42578125" style="61" customWidth="1"/>
    <col min="1807" max="1807" width="17" style="61" customWidth="1"/>
    <col min="1808" max="1808" width="1.42578125" style="61" customWidth="1"/>
    <col min="1809" max="1809" width="17.140625" style="61" customWidth="1"/>
    <col min="1810" max="1810" width="1.42578125" style="61" customWidth="1"/>
    <col min="1811" max="1811" width="17" style="61" customWidth="1"/>
    <col min="1812" max="2050" width="8.140625" style="61"/>
    <col min="2051" max="2051" width="38.42578125" style="61" customWidth="1"/>
    <col min="2052" max="2052" width="1.140625" style="61" customWidth="1"/>
    <col min="2053" max="2053" width="7.85546875" style="61" bestFit="1" customWidth="1"/>
    <col min="2054" max="2054" width="1.140625" style="61" customWidth="1"/>
    <col min="2055" max="2055" width="16.140625" style="61" customWidth="1"/>
    <col min="2056" max="2056" width="1.42578125" style="61" customWidth="1"/>
    <col min="2057" max="2057" width="16.140625" style="61" customWidth="1"/>
    <col min="2058" max="2058" width="1.42578125" style="61" customWidth="1"/>
    <col min="2059" max="2059" width="17" style="61" customWidth="1"/>
    <col min="2060" max="2060" width="1.42578125" style="61" customWidth="1"/>
    <col min="2061" max="2061" width="17" style="61" customWidth="1"/>
    <col min="2062" max="2062" width="1.42578125" style="61" customWidth="1"/>
    <col min="2063" max="2063" width="17" style="61" customWidth="1"/>
    <col min="2064" max="2064" width="1.42578125" style="61" customWidth="1"/>
    <col min="2065" max="2065" width="17.140625" style="61" customWidth="1"/>
    <col min="2066" max="2066" width="1.42578125" style="61" customWidth="1"/>
    <col min="2067" max="2067" width="17" style="61" customWidth="1"/>
    <col min="2068" max="2306" width="8.140625" style="61"/>
    <col min="2307" max="2307" width="38.42578125" style="61" customWidth="1"/>
    <col min="2308" max="2308" width="1.140625" style="61" customWidth="1"/>
    <col min="2309" max="2309" width="7.85546875" style="61" bestFit="1" customWidth="1"/>
    <col min="2310" max="2310" width="1.140625" style="61" customWidth="1"/>
    <col min="2311" max="2311" width="16.140625" style="61" customWidth="1"/>
    <col min="2312" max="2312" width="1.42578125" style="61" customWidth="1"/>
    <col min="2313" max="2313" width="16.140625" style="61" customWidth="1"/>
    <col min="2314" max="2314" width="1.42578125" style="61" customWidth="1"/>
    <col min="2315" max="2315" width="17" style="61" customWidth="1"/>
    <col min="2316" max="2316" width="1.42578125" style="61" customWidth="1"/>
    <col min="2317" max="2317" width="17" style="61" customWidth="1"/>
    <col min="2318" max="2318" width="1.42578125" style="61" customWidth="1"/>
    <col min="2319" max="2319" width="17" style="61" customWidth="1"/>
    <col min="2320" max="2320" width="1.42578125" style="61" customWidth="1"/>
    <col min="2321" max="2321" width="17.140625" style="61" customWidth="1"/>
    <col min="2322" max="2322" width="1.42578125" style="61" customWidth="1"/>
    <col min="2323" max="2323" width="17" style="61" customWidth="1"/>
    <col min="2324" max="2562" width="8.140625" style="61"/>
    <col min="2563" max="2563" width="38.42578125" style="61" customWidth="1"/>
    <col min="2564" max="2564" width="1.140625" style="61" customWidth="1"/>
    <col min="2565" max="2565" width="7.85546875" style="61" bestFit="1" customWidth="1"/>
    <col min="2566" max="2566" width="1.140625" style="61" customWidth="1"/>
    <col min="2567" max="2567" width="16.140625" style="61" customWidth="1"/>
    <col min="2568" max="2568" width="1.42578125" style="61" customWidth="1"/>
    <col min="2569" max="2569" width="16.140625" style="61" customWidth="1"/>
    <col min="2570" max="2570" width="1.42578125" style="61" customWidth="1"/>
    <col min="2571" max="2571" width="17" style="61" customWidth="1"/>
    <col min="2572" max="2572" width="1.42578125" style="61" customWidth="1"/>
    <col min="2573" max="2573" width="17" style="61" customWidth="1"/>
    <col min="2574" max="2574" width="1.42578125" style="61" customWidth="1"/>
    <col min="2575" max="2575" width="17" style="61" customWidth="1"/>
    <col min="2576" max="2576" width="1.42578125" style="61" customWidth="1"/>
    <col min="2577" max="2577" width="17.140625" style="61" customWidth="1"/>
    <col min="2578" max="2578" width="1.42578125" style="61" customWidth="1"/>
    <col min="2579" max="2579" width="17" style="61" customWidth="1"/>
    <col min="2580" max="2818" width="8.140625" style="61"/>
    <col min="2819" max="2819" width="38.42578125" style="61" customWidth="1"/>
    <col min="2820" max="2820" width="1.140625" style="61" customWidth="1"/>
    <col min="2821" max="2821" width="7.85546875" style="61" bestFit="1" customWidth="1"/>
    <col min="2822" max="2822" width="1.140625" style="61" customWidth="1"/>
    <col min="2823" max="2823" width="16.140625" style="61" customWidth="1"/>
    <col min="2824" max="2824" width="1.42578125" style="61" customWidth="1"/>
    <col min="2825" max="2825" width="16.140625" style="61" customWidth="1"/>
    <col min="2826" max="2826" width="1.42578125" style="61" customWidth="1"/>
    <col min="2827" max="2827" width="17" style="61" customWidth="1"/>
    <col min="2828" max="2828" width="1.42578125" style="61" customWidth="1"/>
    <col min="2829" max="2829" width="17" style="61" customWidth="1"/>
    <col min="2830" max="2830" width="1.42578125" style="61" customWidth="1"/>
    <col min="2831" max="2831" width="17" style="61" customWidth="1"/>
    <col min="2832" max="2832" width="1.42578125" style="61" customWidth="1"/>
    <col min="2833" max="2833" width="17.140625" style="61" customWidth="1"/>
    <col min="2834" max="2834" width="1.42578125" style="61" customWidth="1"/>
    <col min="2835" max="2835" width="17" style="61" customWidth="1"/>
    <col min="2836" max="3074" width="8.140625" style="61"/>
    <col min="3075" max="3075" width="38.42578125" style="61" customWidth="1"/>
    <col min="3076" max="3076" width="1.140625" style="61" customWidth="1"/>
    <col min="3077" max="3077" width="7.85546875" style="61" bestFit="1" customWidth="1"/>
    <col min="3078" max="3078" width="1.140625" style="61" customWidth="1"/>
    <col min="3079" max="3079" width="16.140625" style="61" customWidth="1"/>
    <col min="3080" max="3080" width="1.42578125" style="61" customWidth="1"/>
    <col min="3081" max="3081" width="16.140625" style="61" customWidth="1"/>
    <col min="3082" max="3082" width="1.42578125" style="61" customWidth="1"/>
    <col min="3083" max="3083" width="17" style="61" customWidth="1"/>
    <col min="3084" max="3084" width="1.42578125" style="61" customWidth="1"/>
    <col min="3085" max="3085" width="17" style="61" customWidth="1"/>
    <col min="3086" max="3086" width="1.42578125" style="61" customWidth="1"/>
    <col min="3087" max="3087" width="17" style="61" customWidth="1"/>
    <col min="3088" max="3088" width="1.42578125" style="61" customWidth="1"/>
    <col min="3089" max="3089" width="17.140625" style="61" customWidth="1"/>
    <col min="3090" max="3090" width="1.42578125" style="61" customWidth="1"/>
    <col min="3091" max="3091" width="17" style="61" customWidth="1"/>
    <col min="3092" max="3330" width="8.140625" style="61"/>
    <col min="3331" max="3331" width="38.42578125" style="61" customWidth="1"/>
    <col min="3332" max="3332" width="1.140625" style="61" customWidth="1"/>
    <col min="3333" max="3333" width="7.85546875" style="61" bestFit="1" customWidth="1"/>
    <col min="3334" max="3334" width="1.140625" style="61" customWidth="1"/>
    <col min="3335" max="3335" width="16.140625" style="61" customWidth="1"/>
    <col min="3336" max="3336" width="1.42578125" style="61" customWidth="1"/>
    <col min="3337" max="3337" width="16.140625" style="61" customWidth="1"/>
    <col min="3338" max="3338" width="1.42578125" style="61" customWidth="1"/>
    <col min="3339" max="3339" width="17" style="61" customWidth="1"/>
    <col min="3340" max="3340" width="1.42578125" style="61" customWidth="1"/>
    <col min="3341" max="3341" width="17" style="61" customWidth="1"/>
    <col min="3342" max="3342" width="1.42578125" style="61" customWidth="1"/>
    <col min="3343" max="3343" width="17" style="61" customWidth="1"/>
    <col min="3344" max="3344" width="1.42578125" style="61" customWidth="1"/>
    <col min="3345" max="3345" width="17.140625" style="61" customWidth="1"/>
    <col min="3346" max="3346" width="1.42578125" style="61" customWidth="1"/>
    <col min="3347" max="3347" width="17" style="61" customWidth="1"/>
    <col min="3348" max="3586" width="8.140625" style="61"/>
    <col min="3587" max="3587" width="38.42578125" style="61" customWidth="1"/>
    <col min="3588" max="3588" width="1.140625" style="61" customWidth="1"/>
    <col min="3589" max="3589" width="7.85546875" style="61" bestFit="1" customWidth="1"/>
    <col min="3590" max="3590" width="1.140625" style="61" customWidth="1"/>
    <col min="3591" max="3591" width="16.140625" style="61" customWidth="1"/>
    <col min="3592" max="3592" width="1.42578125" style="61" customWidth="1"/>
    <col min="3593" max="3593" width="16.140625" style="61" customWidth="1"/>
    <col min="3594" max="3594" width="1.42578125" style="61" customWidth="1"/>
    <col min="3595" max="3595" width="17" style="61" customWidth="1"/>
    <col min="3596" max="3596" width="1.42578125" style="61" customWidth="1"/>
    <col min="3597" max="3597" width="17" style="61" customWidth="1"/>
    <col min="3598" max="3598" width="1.42578125" style="61" customWidth="1"/>
    <col min="3599" max="3599" width="17" style="61" customWidth="1"/>
    <col min="3600" max="3600" width="1.42578125" style="61" customWidth="1"/>
    <col min="3601" max="3601" width="17.140625" style="61" customWidth="1"/>
    <col min="3602" max="3602" width="1.42578125" style="61" customWidth="1"/>
    <col min="3603" max="3603" width="17" style="61" customWidth="1"/>
    <col min="3604" max="3842" width="8.140625" style="61"/>
    <col min="3843" max="3843" width="38.42578125" style="61" customWidth="1"/>
    <col min="3844" max="3844" width="1.140625" style="61" customWidth="1"/>
    <col min="3845" max="3845" width="7.85546875" style="61" bestFit="1" customWidth="1"/>
    <col min="3846" max="3846" width="1.140625" style="61" customWidth="1"/>
    <col min="3847" max="3847" width="16.140625" style="61" customWidth="1"/>
    <col min="3848" max="3848" width="1.42578125" style="61" customWidth="1"/>
    <col min="3849" max="3849" width="16.140625" style="61" customWidth="1"/>
    <col min="3850" max="3850" width="1.42578125" style="61" customWidth="1"/>
    <col min="3851" max="3851" width="17" style="61" customWidth="1"/>
    <col min="3852" max="3852" width="1.42578125" style="61" customWidth="1"/>
    <col min="3853" max="3853" width="17" style="61" customWidth="1"/>
    <col min="3854" max="3854" width="1.42578125" style="61" customWidth="1"/>
    <col min="3855" max="3855" width="17" style="61" customWidth="1"/>
    <col min="3856" max="3856" width="1.42578125" style="61" customWidth="1"/>
    <col min="3857" max="3857" width="17.140625" style="61" customWidth="1"/>
    <col min="3858" max="3858" width="1.42578125" style="61" customWidth="1"/>
    <col min="3859" max="3859" width="17" style="61" customWidth="1"/>
    <col min="3860" max="4098" width="8.140625" style="61"/>
    <col min="4099" max="4099" width="38.42578125" style="61" customWidth="1"/>
    <col min="4100" max="4100" width="1.140625" style="61" customWidth="1"/>
    <col min="4101" max="4101" width="7.85546875" style="61" bestFit="1" customWidth="1"/>
    <col min="4102" max="4102" width="1.140625" style="61" customWidth="1"/>
    <col min="4103" max="4103" width="16.140625" style="61" customWidth="1"/>
    <col min="4104" max="4104" width="1.42578125" style="61" customWidth="1"/>
    <col min="4105" max="4105" width="16.140625" style="61" customWidth="1"/>
    <col min="4106" max="4106" width="1.42578125" style="61" customWidth="1"/>
    <col min="4107" max="4107" width="17" style="61" customWidth="1"/>
    <col min="4108" max="4108" width="1.42578125" style="61" customWidth="1"/>
    <col min="4109" max="4109" width="17" style="61" customWidth="1"/>
    <col min="4110" max="4110" width="1.42578125" style="61" customWidth="1"/>
    <col min="4111" max="4111" width="17" style="61" customWidth="1"/>
    <col min="4112" max="4112" width="1.42578125" style="61" customWidth="1"/>
    <col min="4113" max="4113" width="17.140625" style="61" customWidth="1"/>
    <col min="4114" max="4114" width="1.42578125" style="61" customWidth="1"/>
    <col min="4115" max="4115" width="17" style="61" customWidth="1"/>
    <col min="4116" max="4354" width="8.140625" style="61"/>
    <col min="4355" max="4355" width="38.42578125" style="61" customWidth="1"/>
    <col min="4356" max="4356" width="1.140625" style="61" customWidth="1"/>
    <col min="4357" max="4357" width="7.85546875" style="61" bestFit="1" customWidth="1"/>
    <col min="4358" max="4358" width="1.140625" style="61" customWidth="1"/>
    <col min="4359" max="4359" width="16.140625" style="61" customWidth="1"/>
    <col min="4360" max="4360" width="1.42578125" style="61" customWidth="1"/>
    <col min="4361" max="4361" width="16.140625" style="61" customWidth="1"/>
    <col min="4362" max="4362" width="1.42578125" style="61" customWidth="1"/>
    <col min="4363" max="4363" width="17" style="61" customWidth="1"/>
    <col min="4364" max="4364" width="1.42578125" style="61" customWidth="1"/>
    <col min="4365" max="4365" width="17" style="61" customWidth="1"/>
    <col min="4366" max="4366" width="1.42578125" style="61" customWidth="1"/>
    <col min="4367" max="4367" width="17" style="61" customWidth="1"/>
    <col min="4368" max="4368" width="1.42578125" style="61" customWidth="1"/>
    <col min="4369" max="4369" width="17.140625" style="61" customWidth="1"/>
    <col min="4370" max="4370" width="1.42578125" style="61" customWidth="1"/>
    <col min="4371" max="4371" width="17" style="61" customWidth="1"/>
    <col min="4372" max="4610" width="8.140625" style="61"/>
    <col min="4611" max="4611" width="38.42578125" style="61" customWidth="1"/>
    <col min="4612" max="4612" width="1.140625" style="61" customWidth="1"/>
    <col min="4613" max="4613" width="7.85546875" style="61" bestFit="1" customWidth="1"/>
    <col min="4614" max="4614" width="1.140625" style="61" customWidth="1"/>
    <col min="4615" max="4615" width="16.140625" style="61" customWidth="1"/>
    <col min="4616" max="4616" width="1.42578125" style="61" customWidth="1"/>
    <col min="4617" max="4617" width="16.140625" style="61" customWidth="1"/>
    <col min="4618" max="4618" width="1.42578125" style="61" customWidth="1"/>
    <col min="4619" max="4619" width="17" style="61" customWidth="1"/>
    <col min="4620" max="4620" width="1.42578125" style="61" customWidth="1"/>
    <col min="4621" max="4621" width="17" style="61" customWidth="1"/>
    <col min="4622" max="4622" width="1.42578125" style="61" customWidth="1"/>
    <col min="4623" max="4623" width="17" style="61" customWidth="1"/>
    <col min="4624" max="4624" width="1.42578125" style="61" customWidth="1"/>
    <col min="4625" max="4625" width="17.140625" style="61" customWidth="1"/>
    <col min="4626" max="4626" width="1.42578125" style="61" customWidth="1"/>
    <col min="4627" max="4627" width="17" style="61" customWidth="1"/>
    <col min="4628" max="4866" width="8.140625" style="61"/>
    <col min="4867" max="4867" width="38.42578125" style="61" customWidth="1"/>
    <col min="4868" max="4868" width="1.140625" style="61" customWidth="1"/>
    <col min="4869" max="4869" width="7.85546875" style="61" bestFit="1" customWidth="1"/>
    <col min="4870" max="4870" width="1.140625" style="61" customWidth="1"/>
    <col min="4871" max="4871" width="16.140625" style="61" customWidth="1"/>
    <col min="4872" max="4872" width="1.42578125" style="61" customWidth="1"/>
    <col min="4873" max="4873" width="16.140625" style="61" customWidth="1"/>
    <col min="4874" max="4874" width="1.42578125" style="61" customWidth="1"/>
    <col min="4875" max="4875" width="17" style="61" customWidth="1"/>
    <col min="4876" max="4876" width="1.42578125" style="61" customWidth="1"/>
    <col min="4877" max="4877" width="17" style="61" customWidth="1"/>
    <col min="4878" max="4878" width="1.42578125" style="61" customWidth="1"/>
    <col min="4879" max="4879" width="17" style="61" customWidth="1"/>
    <col min="4880" max="4880" width="1.42578125" style="61" customWidth="1"/>
    <col min="4881" max="4881" width="17.140625" style="61" customWidth="1"/>
    <col min="4882" max="4882" width="1.42578125" style="61" customWidth="1"/>
    <col min="4883" max="4883" width="17" style="61" customWidth="1"/>
    <col min="4884" max="5122" width="8.140625" style="61"/>
    <col min="5123" max="5123" width="38.42578125" style="61" customWidth="1"/>
    <col min="5124" max="5124" width="1.140625" style="61" customWidth="1"/>
    <col min="5125" max="5125" width="7.85546875" style="61" bestFit="1" customWidth="1"/>
    <col min="5126" max="5126" width="1.140625" style="61" customWidth="1"/>
    <col min="5127" max="5127" width="16.140625" style="61" customWidth="1"/>
    <col min="5128" max="5128" width="1.42578125" style="61" customWidth="1"/>
    <col min="5129" max="5129" width="16.140625" style="61" customWidth="1"/>
    <col min="5130" max="5130" width="1.42578125" style="61" customWidth="1"/>
    <col min="5131" max="5131" width="17" style="61" customWidth="1"/>
    <col min="5132" max="5132" width="1.42578125" style="61" customWidth="1"/>
    <col min="5133" max="5133" width="17" style="61" customWidth="1"/>
    <col min="5134" max="5134" width="1.42578125" style="61" customWidth="1"/>
    <col min="5135" max="5135" width="17" style="61" customWidth="1"/>
    <col min="5136" max="5136" width="1.42578125" style="61" customWidth="1"/>
    <col min="5137" max="5137" width="17.140625" style="61" customWidth="1"/>
    <col min="5138" max="5138" width="1.42578125" style="61" customWidth="1"/>
    <col min="5139" max="5139" width="17" style="61" customWidth="1"/>
    <col min="5140" max="5378" width="8.140625" style="61"/>
    <col min="5379" max="5379" width="38.42578125" style="61" customWidth="1"/>
    <col min="5380" max="5380" width="1.140625" style="61" customWidth="1"/>
    <col min="5381" max="5381" width="7.85546875" style="61" bestFit="1" customWidth="1"/>
    <col min="5382" max="5382" width="1.140625" style="61" customWidth="1"/>
    <col min="5383" max="5383" width="16.140625" style="61" customWidth="1"/>
    <col min="5384" max="5384" width="1.42578125" style="61" customWidth="1"/>
    <col min="5385" max="5385" width="16.140625" style="61" customWidth="1"/>
    <col min="5386" max="5386" width="1.42578125" style="61" customWidth="1"/>
    <col min="5387" max="5387" width="17" style="61" customWidth="1"/>
    <col min="5388" max="5388" width="1.42578125" style="61" customWidth="1"/>
    <col min="5389" max="5389" width="17" style="61" customWidth="1"/>
    <col min="5390" max="5390" width="1.42578125" style="61" customWidth="1"/>
    <col min="5391" max="5391" width="17" style="61" customWidth="1"/>
    <col min="5392" max="5392" width="1.42578125" style="61" customWidth="1"/>
    <col min="5393" max="5393" width="17.140625" style="61" customWidth="1"/>
    <col min="5394" max="5394" width="1.42578125" style="61" customWidth="1"/>
    <col min="5395" max="5395" width="17" style="61" customWidth="1"/>
    <col min="5396" max="5634" width="8.140625" style="61"/>
    <col min="5635" max="5635" width="38.42578125" style="61" customWidth="1"/>
    <col min="5636" max="5636" width="1.140625" style="61" customWidth="1"/>
    <col min="5637" max="5637" width="7.85546875" style="61" bestFit="1" customWidth="1"/>
    <col min="5638" max="5638" width="1.140625" style="61" customWidth="1"/>
    <col min="5639" max="5639" width="16.140625" style="61" customWidth="1"/>
    <col min="5640" max="5640" width="1.42578125" style="61" customWidth="1"/>
    <col min="5641" max="5641" width="16.140625" style="61" customWidth="1"/>
    <col min="5642" max="5642" width="1.42578125" style="61" customWidth="1"/>
    <col min="5643" max="5643" width="17" style="61" customWidth="1"/>
    <col min="5644" max="5644" width="1.42578125" style="61" customWidth="1"/>
    <col min="5645" max="5645" width="17" style="61" customWidth="1"/>
    <col min="5646" max="5646" width="1.42578125" style="61" customWidth="1"/>
    <col min="5647" max="5647" width="17" style="61" customWidth="1"/>
    <col min="5648" max="5648" width="1.42578125" style="61" customWidth="1"/>
    <col min="5649" max="5649" width="17.140625" style="61" customWidth="1"/>
    <col min="5650" max="5650" width="1.42578125" style="61" customWidth="1"/>
    <col min="5651" max="5651" width="17" style="61" customWidth="1"/>
    <col min="5652" max="5890" width="8.140625" style="61"/>
    <col min="5891" max="5891" width="38.42578125" style="61" customWidth="1"/>
    <col min="5892" max="5892" width="1.140625" style="61" customWidth="1"/>
    <col min="5893" max="5893" width="7.85546875" style="61" bestFit="1" customWidth="1"/>
    <col min="5894" max="5894" width="1.140625" style="61" customWidth="1"/>
    <col min="5895" max="5895" width="16.140625" style="61" customWidth="1"/>
    <col min="5896" max="5896" width="1.42578125" style="61" customWidth="1"/>
    <col min="5897" max="5897" width="16.140625" style="61" customWidth="1"/>
    <col min="5898" max="5898" width="1.42578125" style="61" customWidth="1"/>
    <col min="5899" max="5899" width="17" style="61" customWidth="1"/>
    <col min="5900" max="5900" width="1.42578125" style="61" customWidth="1"/>
    <col min="5901" max="5901" width="17" style="61" customWidth="1"/>
    <col min="5902" max="5902" width="1.42578125" style="61" customWidth="1"/>
    <col min="5903" max="5903" width="17" style="61" customWidth="1"/>
    <col min="5904" max="5904" width="1.42578125" style="61" customWidth="1"/>
    <col min="5905" max="5905" width="17.140625" style="61" customWidth="1"/>
    <col min="5906" max="5906" width="1.42578125" style="61" customWidth="1"/>
    <col min="5907" max="5907" width="17" style="61" customWidth="1"/>
    <col min="5908" max="6146" width="8.140625" style="61"/>
    <col min="6147" max="6147" width="38.42578125" style="61" customWidth="1"/>
    <col min="6148" max="6148" width="1.140625" style="61" customWidth="1"/>
    <col min="6149" max="6149" width="7.85546875" style="61" bestFit="1" customWidth="1"/>
    <col min="6150" max="6150" width="1.140625" style="61" customWidth="1"/>
    <col min="6151" max="6151" width="16.140625" style="61" customWidth="1"/>
    <col min="6152" max="6152" width="1.42578125" style="61" customWidth="1"/>
    <col min="6153" max="6153" width="16.140625" style="61" customWidth="1"/>
    <col min="6154" max="6154" width="1.42578125" style="61" customWidth="1"/>
    <col min="6155" max="6155" width="17" style="61" customWidth="1"/>
    <col min="6156" max="6156" width="1.42578125" style="61" customWidth="1"/>
    <col min="6157" max="6157" width="17" style="61" customWidth="1"/>
    <col min="6158" max="6158" width="1.42578125" style="61" customWidth="1"/>
    <col min="6159" max="6159" width="17" style="61" customWidth="1"/>
    <col min="6160" max="6160" width="1.42578125" style="61" customWidth="1"/>
    <col min="6161" max="6161" width="17.140625" style="61" customWidth="1"/>
    <col min="6162" max="6162" width="1.42578125" style="61" customWidth="1"/>
    <col min="6163" max="6163" width="17" style="61" customWidth="1"/>
    <col min="6164" max="6402" width="8.140625" style="61"/>
    <col min="6403" max="6403" width="38.42578125" style="61" customWidth="1"/>
    <col min="6404" max="6404" width="1.140625" style="61" customWidth="1"/>
    <col min="6405" max="6405" width="7.85546875" style="61" bestFit="1" customWidth="1"/>
    <col min="6406" max="6406" width="1.140625" style="61" customWidth="1"/>
    <col min="6407" max="6407" width="16.140625" style="61" customWidth="1"/>
    <col min="6408" max="6408" width="1.42578125" style="61" customWidth="1"/>
    <col min="6409" max="6409" width="16.140625" style="61" customWidth="1"/>
    <col min="6410" max="6410" width="1.42578125" style="61" customWidth="1"/>
    <col min="6411" max="6411" width="17" style="61" customWidth="1"/>
    <col min="6412" max="6412" width="1.42578125" style="61" customWidth="1"/>
    <col min="6413" max="6413" width="17" style="61" customWidth="1"/>
    <col min="6414" max="6414" width="1.42578125" style="61" customWidth="1"/>
    <col min="6415" max="6415" width="17" style="61" customWidth="1"/>
    <col min="6416" max="6416" width="1.42578125" style="61" customWidth="1"/>
    <col min="6417" max="6417" width="17.140625" style="61" customWidth="1"/>
    <col min="6418" max="6418" width="1.42578125" style="61" customWidth="1"/>
    <col min="6419" max="6419" width="17" style="61" customWidth="1"/>
    <col min="6420" max="6658" width="8.140625" style="61"/>
    <col min="6659" max="6659" width="38.42578125" style="61" customWidth="1"/>
    <col min="6660" max="6660" width="1.140625" style="61" customWidth="1"/>
    <col min="6661" max="6661" width="7.85546875" style="61" bestFit="1" customWidth="1"/>
    <col min="6662" max="6662" width="1.140625" style="61" customWidth="1"/>
    <col min="6663" max="6663" width="16.140625" style="61" customWidth="1"/>
    <col min="6664" max="6664" width="1.42578125" style="61" customWidth="1"/>
    <col min="6665" max="6665" width="16.140625" style="61" customWidth="1"/>
    <col min="6666" max="6666" width="1.42578125" style="61" customWidth="1"/>
    <col min="6667" max="6667" width="17" style="61" customWidth="1"/>
    <col min="6668" max="6668" width="1.42578125" style="61" customWidth="1"/>
    <col min="6669" max="6669" width="17" style="61" customWidth="1"/>
    <col min="6670" max="6670" width="1.42578125" style="61" customWidth="1"/>
    <col min="6671" max="6671" width="17" style="61" customWidth="1"/>
    <col min="6672" max="6672" width="1.42578125" style="61" customWidth="1"/>
    <col min="6673" max="6673" width="17.140625" style="61" customWidth="1"/>
    <col min="6674" max="6674" width="1.42578125" style="61" customWidth="1"/>
    <col min="6675" max="6675" width="17" style="61" customWidth="1"/>
    <col min="6676" max="6914" width="8.140625" style="61"/>
    <col min="6915" max="6915" width="38.42578125" style="61" customWidth="1"/>
    <col min="6916" max="6916" width="1.140625" style="61" customWidth="1"/>
    <col min="6917" max="6917" width="7.85546875" style="61" bestFit="1" customWidth="1"/>
    <col min="6918" max="6918" width="1.140625" style="61" customWidth="1"/>
    <col min="6919" max="6919" width="16.140625" style="61" customWidth="1"/>
    <col min="6920" max="6920" width="1.42578125" style="61" customWidth="1"/>
    <col min="6921" max="6921" width="16.140625" style="61" customWidth="1"/>
    <col min="6922" max="6922" width="1.42578125" style="61" customWidth="1"/>
    <col min="6923" max="6923" width="17" style="61" customWidth="1"/>
    <col min="6924" max="6924" width="1.42578125" style="61" customWidth="1"/>
    <col min="6925" max="6925" width="17" style="61" customWidth="1"/>
    <col min="6926" max="6926" width="1.42578125" style="61" customWidth="1"/>
    <col min="6927" max="6927" width="17" style="61" customWidth="1"/>
    <col min="6928" max="6928" width="1.42578125" style="61" customWidth="1"/>
    <col min="6929" max="6929" width="17.140625" style="61" customWidth="1"/>
    <col min="6930" max="6930" width="1.42578125" style="61" customWidth="1"/>
    <col min="6931" max="6931" width="17" style="61" customWidth="1"/>
    <col min="6932" max="7170" width="8.140625" style="61"/>
    <col min="7171" max="7171" width="38.42578125" style="61" customWidth="1"/>
    <col min="7172" max="7172" width="1.140625" style="61" customWidth="1"/>
    <col min="7173" max="7173" width="7.85546875" style="61" bestFit="1" customWidth="1"/>
    <col min="7174" max="7174" width="1.140625" style="61" customWidth="1"/>
    <col min="7175" max="7175" width="16.140625" style="61" customWidth="1"/>
    <col min="7176" max="7176" width="1.42578125" style="61" customWidth="1"/>
    <col min="7177" max="7177" width="16.140625" style="61" customWidth="1"/>
    <col min="7178" max="7178" width="1.42578125" style="61" customWidth="1"/>
    <col min="7179" max="7179" width="17" style="61" customWidth="1"/>
    <col min="7180" max="7180" width="1.42578125" style="61" customWidth="1"/>
    <col min="7181" max="7181" width="17" style="61" customWidth="1"/>
    <col min="7182" max="7182" width="1.42578125" style="61" customWidth="1"/>
    <col min="7183" max="7183" width="17" style="61" customWidth="1"/>
    <col min="7184" max="7184" width="1.42578125" style="61" customWidth="1"/>
    <col min="7185" max="7185" width="17.140625" style="61" customWidth="1"/>
    <col min="7186" max="7186" width="1.42578125" style="61" customWidth="1"/>
    <col min="7187" max="7187" width="17" style="61" customWidth="1"/>
    <col min="7188" max="7426" width="8.140625" style="61"/>
    <col min="7427" max="7427" width="38.42578125" style="61" customWidth="1"/>
    <col min="7428" max="7428" width="1.140625" style="61" customWidth="1"/>
    <col min="7429" max="7429" width="7.85546875" style="61" bestFit="1" customWidth="1"/>
    <col min="7430" max="7430" width="1.140625" style="61" customWidth="1"/>
    <col min="7431" max="7431" width="16.140625" style="61" customWidth="1"/>
    <col min="7432" max="7432" width="1.42578125" style="61" customWidth="1"/>
    <col min="7433" max="7433" width="16.140625" style="61" customWidth="1"/>
    <col min="7434" max="7434" width="1.42578125" style="61" customWidth="1"/>
    <col min="7435" max="7435" width="17" style="61" customWidth="1"/>
    <col min="7436" max="7436" width="1.42578125" style="61" customWidth="1"/>
    <col min="7437" max="7437" width="17" style="61" customWidth="1"/>
    <col min="7438" max="7438" width="1.42578125" style="61" customWidth="1"/>
    <col min="7439" max="7439" width="17" style="61" customWidth="1"/>
    <col min="7440" max="7440" width="1.42578125" style="61" customWidth="1"/>
    <col min="7441" max="7441" width="17.140625" style="61" customWidth="1"/>
    <col min="7442" max="7442" width="1.42578125" style="61" customWidth="1"/>
    <col min="7443" max="7443" width="17" style="61" customWidth="1"/>
    <col min="7444" max="7682" width="8.140625" style="61"/>
    <col min="7683" max="7683" width="38.42578125" style="61" customWidth="1"/>
    <col min="7684" max="7684" width="1.140625" style="61" customWidth="1"/>
    <col min="7685" max="7685" width="7.85546875" style="61" bestFit="1" customWidth="1"/>
    <col min="7686" max="7686" width="1.140625" style="61" customWidth="1"/>
    <col min="7687" max="7687" width="16.140625" style="61" customWidth="1"/>
    <col min="7688" max="7688" width="1.42578125" style="61" customWidth="1"/>
    <col min="7689" max="7689" width="16.140625" style="61" customWidth="1"/>
    <col min="7690" max="7690" width="1.42578125" style="61" customWidth="1"/>
    <col min="7691" max="7691" width="17" style="61" customWidth="1"/>
    <col min="7692" max="7692" width="1.42578125" style="61" customWidth="1"/>
    <col min="7693" max="7693" width="17" style="61" customWidth="1"/>
    <col min="7694" max="7694" width="1.42578125" style="61" customWidth="1"/>
    <col min="7695" max="7695" width="17" style="61" customWidth="1"/>
    <col min="7696" max="7696" width="1.42578125" style="61" customWidth="1"/>
    <col min="7697" max="7697" width="17.140625" style="61" customWidth="1"/>
    <col min="7698" max="7698" width="1.42578125" style="61" customWidth="1"/>
    <col min="7699" max="7699" width="17" style="61" customWidth="1"/>
    <col min="7700" max="7938" width="8.140625" style="61"/>
    <col min="7939" max="7939" width="38.42578125" style="61" customWidth="1"/>
    <col min="7940" max="7940" width="1.140625" style="61" customWidth="1"/>
    <col min="7941" max="7941" width="7.85546875" style="61" bestFit="1" customWidth="1"/>
    <col min="7942" max="7942" width="1.140625" style="61" customWidth="1"/>
    <col min="7943" max="7943" width="16.140625" style="61" customWidth="1"/>
    <col min="7944" max="7944" width="1.42578125" style="61" customWidth="1"/>
    <col min="7945" max="7945" width="16.140625" style="61" customWidth="1"/>
    <col min="7946" max="7946" width="1.42578125" style="61" customWidth="1"/>
    <col min="7947" max="7947" width="17" style="61" customWidth="1"/>
    <col min="7948" max="7948" width="1.42578125" style="61" customWidth="1"/>
    <col min="7949" max="7949" width="17" style="61" customWidth="1"/>
    <col min="7950" max="7950" width="1.42578125" style="61" customWidth="1"/>
    <col min="7951" max="7951" width="17" style="61" customWidth="1"/>
    <col min="7952" max="7952" width="1.42578125" style="61" customWidth="1"/>
    <col min="7953" max="7953" width="17.140625" style="61" customWidth="1"/>
    <col min="7954" max="7954" width="1.42578125" style="61" customWidth="1"/>
    <col min="7955" max="7955" width="17" style="61" customWidth="1"/>
    <col min="7956" max="8194" width="8.140625" style="61"/>
    <col min="8195" max="8195" width="38.42578125" style="61" customWidth="1"/>
    <col min="8196" max="8196" width="1.140625" style="61" customWidth="1"/>
    <col min="8197" max="8197" width="7.85546875" style="61" bestFit="1" customWidth="1"/>
    <col min="8198" max="8198" width="1.140625" style="61" customWidth="1"/>
    <col min="8199" max="8199" width="16.140625" style="61" customWidth="1"/>
    <col min="8200" max="8200" width="1.42578125" style="61" customWidth="1"/>
    <col min="8201" max="8201" width="16.140625" style="61" customWidth="1"/>
    <col min="8202" max="8202" width="1.42578125" style="61" customWidth="1"/>
    <col min="8203" max="8203" width="17" style="61" customWidth="1"/>
    <col min="8204" max="8204" width="1.42578125" style="61" customWidth="1"/>
    <col min="8205" max="8205" width="17" style="61" customWidth="1"/>
    <col min="8206" max="8206" width="1.42578125" style="61" customWidth="1"/>
    <col min="8207" max="8207" width="17" style="61" customWidth="1"/>
    <col min="8208" max="8208" width="1.42578125" style="61" customWidth="1"/>
    <col min="8209" max="8209" width="17.140625" style="61" customWidth="1"/>
    <col min="8210" max="8210" width="1.42578125" style="61" customWidth="1"/>
    <col min="8211" max="8211" width="17" style="61" customWidth="1"/>
    <col min="8212" max="8450" width="8.140625" style="61"/>
    <col min="8451" max="8451" width="38.42578125" style="61" customWidth="1"/>
    <col min="8452" max="8452" width="1.140625" style="61" customWidth="1"/>
    <col min="8453" max="8453" width="7.85546875" style="61" bestFit="1" customWidth="1"/>
    <col min="8454" max="8454" width="1.140625" style="61" customWidth="1"/>
    <col min="8455" max="8455" width="16.140625" style="61" customWidth="1"/>
    <col min="8456" max="8456" width="1.42578125" style="61" customWidth="1"/>
    <col min="8457" max="8457" width="16.140625" style="61" customWidth="1"/>
    <col min="8458" max="8458" width="1.42578125" style="61" customWidth="1"/>
    <col min="8459" max="8459" width="17" style="61" customWidth="1"/>
    <col min="8460" max="8460" width="1.42578125" style="61" customWidth="1"/>
    <col min="8461" max="8461" width="17" style="61" customWidth="1"/>
    <col min="8462" max="8462" width="1.42578125" style="61" customWidth="1"/>
    <col min="8463" max="8463" width="17" style="61" customWidth="1"/>
    <col min="8464" max="8464" width="1.42578125" style="61" customWidth="1"/>
    <col min="8465" max="8465" width="17.140625" style="61" customWidth="1"/>
    <col min="8466" max="8466" width="1.42578125" style="61" customWidth="1"/>
    <col min="8467" max="8467" width="17" style="61" customWidth="1"/>
    <col min="8468" max="8706" width="8.140625" style="61"/>
    <col min="8707" max="8707" width="38.42578125" style="61" customWidth="1"/>
    <col min="8708" max="8708" width="1.140625" style="61" customWidth="1"/>
    <col min="8709" max="8709" width="7.85546875" style="61" bestFit="1" customWidth="1"/>
    <col min="8710" max="8710" width="1.140625" style="61" customWidth="1"/>
    <col min="8711" max="8711" width="16.140625" style="61" customWidth="1"/>
    <col min="8712" max="8712" width="1.42578125" style="61" customWidth="1"/>
    <col min="8713" max="8713" width="16.140625" style="61" customWidth="1"/>
    <col min="8714" max="8714" width="1.42578125" style="61" customWidth="1"/>
    <col min="8715" max="8715" width="17" style="61" customWidth="1"/>
    <col min="8716" max="8716" width="1.42578125" style="61" customWidth="1"/>
    <col min="8717" max="8717" width="17" style="61" customWidth="1"/>
    <col min="8718" max="8718" width="1.42578125" style="61" customWidth="1"/>
    <col min="8719" max="8719" width="17" style="61" customWidth="1"/>
    <col min="8720" max="8720" width="1.42578125" style="61" customWidth="1"/>
    <col min="8721" max="8721" width="17.140625" style="61" customWidth="1"/>
    <col min="8722" max="8722" width="1.42578125" style="61" customWidth="1"/>
    <col min="8723" max="8723" width="17" style="61" customWidth="1"/>
    <col min="8724" max="8962" width="8.140625" style="61"/>
    <col min="8963" max="8963" width="38.42578125" style="61" customWidth="1"/>
    <col min="8964" max="8964" width="1.140625" style="61" customWidth="1"/>
    <col min="8965" max="8965" width="7.85546875" style="61" bestFit="1" customWidth="1"/>
    <col min="8966" max="8966" width="1.140625" style="61" customWidth="1"/>
    <col min="8967" max="8967" width="16.140625" style="61" customWidth="1"/>
    <col min="8968" max="8968" width="1.42578125" style="61" customWidth="1"/>
    <col min="8969" max="8969" width="16.140625" style="61" customWidth="1"/>
    <col min="8970" max="8970" width="1.42578125" style="61" customWidth="1"/>
    <col min="8971" max="8971" width="17" style="61" customWidth="1"/>
    <col min="8972" max="8972" width="1.42578125" style="61" customWidth="1"/>
    <col min="8973" max="8973" width="17" style="61" customWidth="1"/>
    <col min="8974" max="8974" width="1.42578125" style="61" customWidth="1"/>
    <col min="8975" max="8975" width="17" style="61" customWidth="1"/>
    <col min="8976" max="8976" width="1.42578125" style="61" customWidth="1"/>
    <col min="8977" max="8977" width="17.140625" style="61" customWidth="1"/>
    <col min="8978" max="8978" width="1.42578125" style="61" customWidth="1"/>
    <col min="8979" max="8979" width="17" style="61" customWidth="1"/>
    <col min="8980" max="9218" width="8.140625" style="61"/>
    <col min="9219" max="9219" width="38.42578125" style="61" customWidth="1"/>
    <col min="9220" max="9220" width="1.140625" style="61" customWidth="1"/>
    <col min="9221" max="9221" width="7.85546875" style="61" bestFit="1" customWidth="1"/>
    <col min="9222" max="9222" width="1.140625" style="61" customWidth="1"/>
    <col min="9223" max="9223" width="16.140625" style="61" customWidth="1"/>
    <col min="9224" max="9224" width="1.42578125" style="61" customWidth="1"/>
    <col min="9225" max="9225" width="16.140625" style="61" customWidth="1"/>
    <col min="9226" max="9226" width="1.42578125" style="61" customWidth="1"/>
    <col min="9227" max="9227" width="17" style="61" customWidth="1"/>
    <col min="9228" max="9228" width="1.42578125" style="61" customWidth="1"/>
    <col min="9229" max="9229" width="17" style="61" customWidth="1"/>
    <col min="9230" max="9230" width="1.42578125" style="61" customWidth="1"/>
    <col min="9231" max="9231" width="17" style="61" customWidth="1"/>
    <col min="9232" max="9232" width="1.42578125" style="61" customWidth="1"/>
    <col min="9233" max="9233" width="17.140625" style="61" customWidth="1"/>
    <col min="9234" max="9234" width="1.42578125" style="61" customWidth="1"/>
    <col min="9235" max="9235" width="17" style="61" customWidth="1"/>
    <col min="9236" max="9474" width="8.140625" style="61"/>
    <col min="9475" max="9475" width="38.42578125" style="61" customWidth="1"/>
    <col min="9476" max="9476" width="1.140625" style="61" customWidth="1"/>
    <col min="9477" max="9477" width="7.85546875" style="61" bestFit="1" customWidth="1"/>
    <col min="9478" max="9478" width="1.140625" style="61" customWidth="1"/>
    <col min="9479" max="9479" width="16.140625" style="61" customWidth="1"/>
    <col min="9480" max="9480" width="1.42578125" style="61" customWidth="1"/>
    <col min="9481" max="9481" width="16.140625" style="61" customWidth="1"/>
    <col min="9482" max="9482" width="1.42578125" style="61" customWidth="1"/>
    <col min="9483" max="9483" width="17" style="61" customWidth="1"/>
    <col min="9484" max="9484" width="1.42578125" style="61" customWidth="1"/>
    <col min="9485" max="9485" width="17" style="61" customWidth="1"/>
    <col min="9486" max="9486" width="1.42578125" style="61" customWidth="1"/>
    <col min="9487" max="9487" width="17" style="61" customWidth="1"/>
    <col min="9488" max="9488" width="1.42578125" style="61" customWidth="1"/>
    <col min="9489" max="9489" width="17.140625" style="61" customWidth="1"/>
    <col min="9490" max="9490" width="1.42578125" style="61" customWidth="1"/>
    <col min="9491" max="9491" width="17" style="61" customWidth="1"/>
    <col min="9492" max="9730" width="8.140625" style="61"/>
    <col min="9731" max="9731" width="38.42578125" style="61" customWidth="1"/>
    <col min="9732" max="9732" width="1.140625" style="61" customWidth="1"/>
    <col min="9733" max="9733" width="7.85546875" style="61" bestFit="1" customWidth="1"/>
    <col min="9734" max="9734" width="1.140625" style="61" customWidth="1"/>
    <col min="9735" max="9735" width="16.140625" style="61" customWidth="1"/>
    <col min="9736" max="9736" width="1.42578125" style="61" customWidth="1"/>
    <col min="9737" max="9737" width="16.140625" style="61" customWidth="1"/>
    <col min="9738" max="9738" width="1.42578125" style="61" customWidth="1"/>
    <col min="9739" max="9739" width="17" style="61" customWidth="1"/>
    <col min="9740" max="9740" width="1.42578125" style="61" customWidth="1"/>
    <col min="9741" max="9741" width="17" style="61" customWidth="1"/>
    <col min="9742" max="9742" width="1.42578125" style="61" customWidth="1"/>
    <col min="9743" max="9743" width="17" style="61" customWidth="1"/>
    <col min="9744" max="9744" width="1.42578125" style="61" customWidth="1"/>
    <col min="9745" max="9745" width="17.140625" style="61" customWidth="1"/>
    <col min="9746" max="9746" width="1.42578125" style="61" customWidth="1"/>
    <col min="9747" max="9747" width="17" style="61" customWidth="1"/>
    <col min="9748" max="9986" width="8.140625" style="61"/>
    <col min="9987" max="9987" width="38.42578125" style="61" customWidth="1"/>
    <col min="9988" max="9988" width="1.140625" style="61" customWidth="1"/>
    <col min="9989" max="9989" width="7.85546875" style="61" bestFit="1" customWidth="1"/>
    <col min="9990" max="9990" width="1.140625" style="61" customWidth="1"/>
    <col min="9991" max="9991" width="16.140625" style="61" customWidth="1"/>
    <col min="9992" max="9992" width="1.42578125" style="61" customWidth="1"/>
    <col min="9993" max="9993" width="16.140625" style="61" customWidth="1"/>
    <col min="9994" max="9994" width="1.42578125" style="61" customWidth="1"/>
    <col min="9995" max="9995" width="17" style="61" customWidth="1"/>
    <col min="9996" max="9996" width="1.42578125" style="61" customWidth="1"/>
    <col min="9997" max="9997" width="17" style="61" customWidth="1"/>
    <col min="9998" max="9998" width="1.42578125" style="61" customWidth="1"/>
    <col min="9999" max="9999" width="17" style="61" customWidth="1"/>
    <col min="10000" max="10000" width="1.42578125" style="61" customWidth="1"/>
    <col min="10001" max="10001" width="17.140625" style="61" customWidth="1"/>
    <col min="10002" max="10002" width="1.42578125" style="61" customWidth="1"/>
    <col min="10003" max="10003" width="17" style="61" customWidth="1"/>
    <col min="10004" max="10242" width="8.140625" style="61"/>
    <col min="10243" max="10243" width="38.42578125" style="61" customWidth="1"/>
    <col min="10244" max="10244" width="1.140625" style="61" customWidth="1"/>
    <col min="10245" max="10245" width="7.85546875" style="61" bestFit="1" customWidth="1"/>
    <col min="10246" max="10246" width="1.140625" style="61" customWidth="1"/>
    <col min="10247" max="10247" width="16.140625" style="61" customWidth="1"/>
    <col min="10248" max="10248" width="1.42578125" style="61" customWidth="1"/>
    <col min="10249" max="10249" width="16.140625" style="61" customWidth="1"/>
    <col min="10250" max="10250" width="1.42578125" style="61" customWidth="1"/>
    <col min="10251" max="10251" width="17" style="61" customWidth="1"/>
    <col min="10252" max="10252" width="1.42578125" style="61" customWidth="1"/>
    <col min="10253" max="10253" width="17" style="61" customWidth="1"/>
    <col min="10254" max="10254" width="1.42578125" style="61" customWidth="1"/>
    <col min="10255" max="10255" width="17" style="61" customWidth="1"/>
    <col min="10256" max="10256" width="1.42578125" style="61" customWidth="1"/>
    <col min="10257" max="10257" width="17.140625" style="61" customWidth="1"/>
    <col min="10258" max="10258" width="1.42578125" style="61" customWidth="1"/>
    <col min="10259" max="10259" width="17" style="61" customWidth="1"/>
    <col min="10260" max="10498" width="8.140625" style="61"/>
    <col min="10499" max="10499" width="38.42578125" style="61" customWidth="1"/>
    <col min="10500" max="10500" width="1.140625" style="61" customWidth="1"/>
    <col min="10501" max="10501" width="7.85546875" style="61" bestFit="1" customWidth="1"/>
    <col min="10502" max="10502" width="1.140625" style="61" customWidth="1"/>
    <col min="10503" max="10503" width="16.140625" style="61" customWidth="1"/>
    <col min="10504" max="10504" width="1.42578125" style="61" customWidth="1"/>
    <col min="10505" max="10505" width="16.140625" style="61" customWidth="1"/>
    <col min="10506" max="10506" width="1.42578125" style="61" customWidth="1"/>
    <col min="10507" max="10507" width="17" style="61" customWidth="1"/>
    <col min="10508" max="10508" width="1.42578125" style="61" customWidth="1"/>
    <col min="10509" max="10509" width="17" style="61" customWidth="1"/>
    <col min="10510" max="10510" width="1.42578125" style="61" customWidth="1"/>
    <col min="10511" max="10511" width="17" style="61" customWidth="1"/>
    <col min="10512" max="10512" width="1.42578125" style="61" customWidth="1"/>
    <col min="10513" max="10513" width="17.140625" style="61" customWidth="1"/>
    <col min="10514" max="10514" width="1.42578125" style="61" customWidth="1"/>
    <col min="10515" max="10515" width="17" style="61" customWidth="1"/>
    <col min="10516" max="10754" width="8.140625" style="61"/>
    <col min="10755" max="10755" width="38.42578125" style="61" customWidth="1"/>
    <col min="10756" max="10756" width="1.140625" style="61" customWidth="1"/>
    <col min="10757" max="10757" width="7.85546875" style="61" bestFit="1" customWidth="1"/>
    <col min="10758" max="10758" width="1.140625" style="61" customWidth="1"/>
    <col min="10759" max="10759" width="16.140625" style="61" customWidth="1"/>
    <col min="10760" max="10760" width="1.42578125" style="61" customWidth="1"/>
    <col min="10761" max="10761" width="16.140625" style="61" customWidth="1"/>
    <col min="10762" max="10762" width="1.42578125" style="61" customWidth="1"/>
    <col min="10763" max="10763" width="17" style="61" customWidth="1"/>
    <col min="10764" max="10764" width="1.42578125" style="61" customWidth="1"/>
    <col min="10765" max="10765" width="17" style="61" customWidth="1"/>
    <col min="10766" max="10766" width="1.42578125" style="61" customWidth="1"/>
    <col min="10767" max="10767" width="17" style="61" customWidth="1"/>
    <col min="10768" max="10768" width="1.42578125" style="61" customWidth="1"/>
    <col min="10769" max="10769" width="17.140625" style="61" customWidth="1"/>
    <col min="10770" max="10770" width="1.42578125" style="61" customWidth="1"/>
    <col min="10771" max="10771" width="17" style="61" customWidth="1"/>
    <col min="10772" max="11010" width="8.140625" style="61"/>
    <col min="11011" max="11011" width="38.42578125" style="61" customWidth="1"/>
    <col min="11012" max="11012" width="1.140625" style="61" customWidth="1"/>
    <col min="11013" max="11013" width="7.85546875" style="61" bestFit="1" customWidth="1"/>
    <col min="11014" max="11014" width="1.140625" style="61" customWidth="1"/>
    <col min="11015" max="11015" width="16.140625" style="61" customWidth="1"/>
    <col min="11016" max="11016" width="1.42578125" style="61" customWidth="1"/>
    <col min="11017" max="11017" width="16.140625" style="61" customWidth="1"/>
    <col min="11018" max="11018" width="1.42578125" style="61" customWidth="1"/>
    <col min="11019" max="11019" width="17" style="61" customWidth="1"/>
    <col min="11020" max="11020" width="1.42578125" style="61" customWidth="1"/>
    <col min="11021" max="11021" width="17" style="61" customWidth="1"/>
    <col min="11022" max="11022" width="1.42578125" style="61" customWidth="1"/>
    <col min="11023" max="11023" width="17" style="61" customWidth="1"/>
    <col min="11024" max="11024" width="1.42578125" style="61" customWidth="1"/>
    <col min="11025" max="11025" width="17.140625" style="61" customWidth="1"/>
    <col min="11026" max="11026" width="1.42578125" style="61" customWidth="1"/>
    <col min="11027" max="11027" width="17" style="61" customWidth="1"/>
    <col min="11028" max="11266" width="8.140625" style="61"/>
    <col min="11267" max="11267" width="38.42578125" style="61" customWidth="1"/>
    <col min="11268" max="11268" width="1.140625" style="61" customWidth="1"/>
    <col min="11269" max="11269" width="7.85546875" style="61" bestFit="1" customWidth="1"/>
    <col min="11270" max="11270" width="1.140625" style="61" customWidth="1"/>
    <col min="11271" max="11271" width="16.140625" style="61" customWidth="1"/>
    <col min="11272" max="11272" width="1.42578125" style="61" customWidth="1"/>
    <col min="11273" max="11273" width="16.140625" style="61" customWidth="1"/>
    <col min="11274" max="11274" width="1.42578125" style="61" customWidth="1"/>
    <col min="11275" max="11275" width="17" style="61" customWidth="1"/>
    <col min="11276" max="11276" width="1.42578125" style="61" customWidth="1"/>
    <col min="11277" max="11277" width="17" style="61" customWidth="1"/>
    <col min="11278" max="11278" width="1.42578125" style="61" customWidth="1"/>
    <col min="11279" max="11279" width="17" style="61" customWidth="1"/>
    <col min="11280" max="11280" width="1.42578125" style="61" customWidth="1"/>
    <col min="11281" max="11281" width="17.140625" style="61" customWidth="1"/>
    <col min="11282" max="11282" width="1.42578125" style="61" customWidth="1"/>
    <col min="11283" max="11283" width="17" style="61" customWidth="1"/>
    <col min="11284" max="11522" width="8.140625" style="61"/>
    <col min="11523" max="11523" width="38.42578125" style="61" customWidth="1"/>
    <col min="11524" max="11524" width="1.140625" style="61" customWidth="1"/>
    <col min="11525" max="11525" width="7.85546875" style="61" bestFit="1" customWidth="1"/>
    <col min="11526" max="11526" width="1.140625" style="61" customWidth="1"/>
    <col min="11527" max="11527" width="16.140625" style="61" customWidth="1"/>
    <col min="11528" max="11528" width="1.42578125" style="61" customWidth="1"/>
    <col min="11529" max="11529" width="16.140625" style="61" customWidth="1"/>
    <col min="11530" max="11530" width="1.42578125" style="61" customWidth="1"/>
    <col min="11531" max="11531" width="17" style="61" customWidth="1"/>
    <col min="11532" max="11532" width="1.42578125" style="61" customWidth="1"/>
    <col min="11533" max="11533" width="17" style="61" customWidth="1"/>
    <col min="11534" max="11534" width="1.42578125" style="61" customWidth="1"/>
    <col min="11535" max="11535" width="17" style="61" customWidth="1"/>
    <col min="11536" max="11536" width="1.42578125" style="61" customWidth="1"/>
    <col min="11537" max="11537" width="17.140625" style="61" customWidth="1"/>
    <col min="11538" max="11538" width="1.42578125" style="61" customWidth="1"/>
    <col min="11539" max="11539" width="17" style="61" customWidth="1"/>
    <col min="11540" max="11778" width="8.140625" style="61"/>
    <col min="11779" max="11779" width="38.42578125" style="61" customWidth="1"/>
    <col min="11780" max="11780" width="1.140625" style="61" customWidth="1"/>
    <col min="11781" max="11781" width="7.85546875" style="61" bestFit="1" customWidth="1"/>
    <col min="11782" max="11782" width="1.140625" style="61" customWidth="1"/>
    <col min="11783" max="11783" width="16.140625" style="61" customWidth="1"/>
    <col min="11784" max="11784" width="1.42578125" style="61" customWidth="1"/>
    <col min="11785" max="11785" width="16.140625" style="61" customWidth="1"/>
    <col min="11786" max="11786" width="1.42578125" style="61" customWidth="1"/>
    <col min="11787" max="11787" width="17" style="61" customWidth="1"/>
    <col min="11788" max="11788" width="1.42578125" style="61" customWidth="1"/>
    <col min="11789" max="11789" width="17" style="61" customWidth="1"/>
    <col min="11790" max="11790" width="1.42578125" style="61" customWidth="1"/>
    <col min="11791" max="11791" width="17" style="61" customWidth="1"/>
    <col min="11792" max="11792" width="1.42578125" style="61" customWidth="1"/>
    <col min="11793" max="11793" width="17.140625" style="61" customWidth="1"/>
    <col min="11794" max="11794" width="1.42578125" style="61" customWidth="1"/>
    <col min="11795" max="11795" width="17" style="61" customWidth="1"/>
    <col min="11796" max="12034" width="8.140625" style="61"/>
    <col min="12035" max="12035" width="38.42578125" style="61" customWidth="1"/>
    <col min="12036" max="12036" width="1.140625" style="61" customWidth="1"/>
    <col min="12037" max="12037" width="7.85546875" style="61" bestFit="1" customWidth="1"/>
    <col min="12038" max="12038" width="1.140625" style="61" customWidth="1"/>
    <col min="12039" max="12039" width="16.140625" style="61" customWidth="1"/>
    <col min="12040" max="12040" width="1.42578125" style="61" customWidth="1"/>
    <col min="12041" max="12041" width="16.140625" style="61" customWidth="1"/>
    <col min="12042" max="12042" width="1.42578125" style="61" customWidth="1"/>
    <col min="12043" max="12043" width="17" style="61" customWidth="1"/>
    <col min="12044" max="12044" width="1.42578125" style="61" customWidth="1"/>
    <col min="12045" max="12045" width="17" style="61" customWidth="1"/>
    <col min="12046" max="12046" width="1.42578125" style="61" customWidth="1"/>
    <col min="12047" max="12047" width="17" style="61" customWidth="1"/>
    <col min="12048" max="12048" width="1.42578125" style="61" customWidth="1"/>
    <col min="12049" max="12049" width="17.140625" style="61" customWidth="1"/>
    <col min="12050" max="12050" width="1.42578125" style="61" customWidth="1"/>
    <col min="12051" max="12051" width="17" style="61" customWidth="1"/>
    <col min="12052" max="12290" width="8.140625" style="61"/>
    <col min="12291" max="12291" width="38.42578125" style="61" customWidth="1"/>
    <col min="12292" max="12292" width="1.140625" style="61" customWidth="1"/>
    <col min="12293" max="12293" width="7.85546875" style="61" bestFit="1" customWidth="1"/>
    <col min="12294" max="12294" width="1.140625" style="61" customWidth="1"/>
    <col min="12295" max="12295" width="16.140625" style="61" customWidth="1"/>
    <col min="12296" max="12296" width="1.42578125" style="61" customWidth="1"/>
    <col min="12297" max="12297" width="16.140625" style="61" customWidth="1"/>
    <col min="12298" max="12298" width="1.42578125" style="61" customWidth="1"/>
    <col min="12299" max="12299" width="17" style="61" customWidth="1"/>
    <col min="12300" max="12300" width="1.42578125" style="61" customWidth="1"/>
    <col min="12301" max="12301" width="17" style="61" customWidth="1"/>
    <col min="12302" max="12302" width="1.42578125" style="61" customWidth="1"/>
    <col min="12303" max="12303" width="17" style="61" customWidth="1"/>
    <col min="12304" max="12304" width="1.42578125" style="61" customWidth="1"/>
    <col min="12305" max="12305" width="17.140625" style="61" customWidth="1"/>
    <col min="12306" max="12306" width="1.42578125" style="61" customWidth="1"/>
    <col min="12307" max="12307" width="17" style="61" customWidth="1"/>
    <col min="12308" max="12546" width="8.140625" style="61"/>
    <col min="12547" max="12547" width="38.42578125" style="61" customWidth="1"/>
    <col min="12548" max="12548" width="1.140625" style="61" customWidth="1"/>
    <col min="12549" max="12549" width="7.85546875" style="61" bestFit="1" customWidth="1"/>
    <col min="12550" max="12550" width="1.140625" style="61" customWidth="1"/>
    <col min="12551" max="12551" width="16.140625" style="61" customWidth="1"/>
    <col min="12552" max="12552" width="1.42578125" style="61" customWidth="1"/>
    <col min="12553" max="12553" width="16.140625" style="61" customWidth="1"/>
    <col min="12554" max="12554" width="1.42578125" style="61" customWidth="1"/>
    <col min="12555" max="12555" width="17" style="61" customWidth="1"/>
    <col min="12556" max="12556" width="1.42578125" style="61" customWidth="1"/>
    <col min="12557" max="12557" width="17" style="61" customWidth="1"/>
    <col min="12558" max="12558" width="1.42578125" style="61" customWidth="1"/>
    <col min="12559" max="12559" width="17" style="61" customWidth="1"/>
    <col min="12560" max="12560" width="1.42578125" style="61" customWidth="1"/>
    <col min="12561" max="12561" width="17.140625" style="61" customWidth="1"/>
    <col min="12562" max="12562" width="1.42578125" style="61" customWidth="1"/>
    <col min="12563" max="12563" width="17" style="61" customWidth="1"/>
    <col min="12564" max="12802" width="8.140625" style="61"/>
    <col min="12803" max="12803" width="38.42578125" style="61" customWidth="1"/>
    <col min="12804" max="12804" width="1.140625" style="61" customWidth="1"/>
    <col min="12805" max="12805" width="7.85546875" style="61" bestFit="1" customWidth="1"/>
    <col min="12806" max="12806" width="1.140625" style="61" customWidth="1"/>
    <col min="12807" max="12807" width="16.140625" style="61" customWidth="1"/>
    <col min="12808" max="12808" width="1.42578125" style="61" customWidth="1"/>
    <col min="12809" max="12809" width="16.140625" style="61" customWidth="1"/>
    <col min="12810" max="12810" width="1.42578125" style="61" customWidth="1"/>
    <col min="12811" max="12811" width="17" style="61" customWidth="1"/>
    <col min="12812" max="12812" width="1.42578125" style="61" customWidth="1"/>
    <col min="12813" max="12813" width="17" style="61" customWidth="1"/>
    <col min="12814" max="12814" width="1.42578125" style="61" customWidth="1"/>
    <col min="12815" max="12815" width="17" style="61" customWidth="1"/>
    <col min="12816" max="12816" width="1.42578125" style="61" customWidth="1"/>
    <col min="12817" max="12817" width="17.140625" style="61" customWidth="1"/>
    <col min="12818" max="12818" width="1.42578125" style="61" customWidth="1"/>
    <col min="12819" max="12819" width="17" style="61" customWidth="1"/>
    <col min="12820" max="13058" width="8.140625" style="61"/>
    <col min="13059" max="13059" width="38.42578125" style="61" customWidth="1"/>
    <col min="13060" max="13060" width="1.140625" style="61" customWidth="1"/>
    <col min="13061" max="13061" width="7.85546875" style="61" bestFit="1" customWidth="1"/>
    <col min="13062" max="13062" width="1.140625" style="61" customWidth="1"/>
    <col min="13063" max="13063" width="16.140625" style="61" customWidth="1"/>
    <col min="13064" max="13064" width="1.42578125" style="61" customWidth="1"/>
    <col min="13065" max="13065" width="16.140625" style="61" customWidth="1"/>
    <col min="13066" max="13066" width="1.42578125" style="61" customWidth="1"/>
    <col min="13067" max="13067" width="17" style="61" customWidth="1"/>
    <col min="13068" max="13068" width="1.42578125" style="61" customWidth="1"/>
    <col min="13069" max="13069" width="17" style="61" customWidth="1"/>
    <col min="13070" max="13070" width="1.42578125" style="61" customWidth="1"/>
    <col min="13071" max="13071" width="17" style="61" customWidth="1"/>
    <col min="13072" max="13072" width="1.42578125" style="61" customWidth="1"/>
    <col min="13073" max="13073" width="17.140625" style="61" customWidth="1"/>
    <col min="13074" max="13074" width="1.42578125" style="61" customWidth="1"/>
    <col min="13075" max="13075" width="17" style="61" customWidth="1"/>
    <col min="13076" max="13314" width="8.140625" style="61"/>
    <col min="13315" max="13315" width="38.42578125" style="61" customWidth="1"/>
    <col min="13316" max="13316" width="1.140625" style="61" customWidth="1"/>
    <col min="13317" max="13317" width="7.85546875" style="61" bestFit="1" customWidth="1"/>
    <col min="13318" max="13318" width="1.140625" style="61" customWidth="1"/>
    <col min="13319" max="13319" width="16.140625" style="61" customWidth="1"/>
    <col min="13320" max="13320" width="1.42578125" style="61" customWidth="1"/>
    <col min="13321" max="13321" width="16.140625" style="61" customWidth="1"/>
    <col min="13322" max="13322" width="1.42578125" style="61" customWidth="1"/>
    <col min="13323" max="13323" width="17" style="61" customWidth="1"/>
    <col min="13324" max="13324" width="1.42578125" style="61" customWidth="1"/>
    <col min="13325" max="13325" width="17" style="61" customWidth="1"/>
    <col min="13326" max="13326" width="1.42578125" style="61" customWidth="1"/>
    <col min="13327" max="13327" width="17" style="61" customWidth="1"/>
    <col min="13328" max="13328" width="1.42578125" style="61" customWidth="1"/>
    <col min="13329" max="13329" width="17.140625" style="61" customWidth="1"/>
    <col min="13330" max="13330" width="1.42578125" style="61" customWidth="1"/>
    <col min="13331" max="13331" width="17" style="61" customWidth="1"/>
    <col min="13332" max="13570" width="8.140625" style="61"/>
    <col min="13571" max="13571" width="38.42578125" style="61" customWidth="1"/>
    <col min="13572" max="13572" width="1.140625" style="61" customWidth="1"/>
    <col min="13573" max="13573" width="7.85546875" style="61" bestFit="1" customWidth="1"/>
    <col min="13574" max="13574" width="1.140625" style="61" customWidth="1"/>
    <col min="13575" max="13575" width="16.140625" style="61" customWidth="1"/>
    <col min="13576" max="13576" width="1.42578125" style="61" customWidth="1"/>
    <col min="13577" max="13577" width="16.140625" style="61" customWidth="1"/>
    <col min="13578" max="13578" width="1.42578125" style="61" customWidth="1"/>
    <col min="13579" max="13579" width="17" style="61" customWidth="1"/>
    <col min="13580" max="13580" width="1.42578125" style="61" customWidth="1"/>
    <col min="13581" max="13581" width="17" style="61" customWidth="1"/>
    <col min="13582" max="13582" width="1.42578125" style="61" customWidth="1"/>
    <col min="13583" max="13583" width="17" style="61" customWidth="1"/>
    <col min="13584" max="13584" width="1.42578125" style="61" customWidth="1"/>
    <col min="13585" max="13585" width="17.140625" style="61" customWidth="1"/>
    <col min="13586" max="13586" width="1.42578125" style="61" customWidth="1"/>
    <col min="13587" max="13587" width="17" style="61" customWidth="1"/>
    <col min="13588" max="13826" width="8.140625" style="61"/>
    <col min="13827" max="13827" width="38.42578125" style="61" customWidth="1"/>
    <col min="13828" max="13828" width="1.140625" style="61" customWidth="1"/>
    <col min="13829" max="13829" width="7.85546875" style="61" bestFit="1" customWidth="1"/>
    <col min="13830" max="13830" width="1.140625" style="61" customWidth="1"/>
    <col min="13831" max="13831" width="16.140625" style="61" customWidth="1"/>
    <col min="13832" max="13832" width="1.42578125" style="61" customWidth="1"/>
    <col min="13833" max="13833" width="16.140625" style="61" customWidth="1"/>
    <col min="13834" max="13834" width="1.42578125" style="61" customWidth="1"/>
    <col min="13835" max="13835" width="17" style="61" customWidth="1"/>
    <col min="13836" max="13836" width="1.42578125" style="61" customWidth="1"/>
    <col min="13837" max="13837" width="17" style="61" customWidth="1"/>
    <col min="13838" max="13838" width="1.42578125" style="61" customWidth="1"/>
    <col min="13839" max="13839" width="17" style="61" customWidth="1"/>
    <col min="13840" max="13840" width="1.42578125" style="61" customWidth="1"/>
    <col min="13841" max="13841" width="17.140625" style="61" customWidth="1"/>
    <col min="13842" max="13842" width="1.42578125" style="61" customWidth="1"/>
    <col min="13843" max="13843" width="17" style="61" customWidth="1"/>
    <col min="13844" max="14082" width="8.140625" style="61"/>
    <col min="14083" max="14083" width="38.42578125" style="61" customWidth="1"/>
    <col min="14084" max="14084" width="1.140625" style="61" customWidth="1"/>
    <col min="14085" max="14085" width="7.85546875" style="61" bestFit="1" customWidth="1"/>
    <col min="14086" max="14086" width="1.140625" style="61" customWidth="1"/>
    <col min="14087" max="14087" width="16.140625" style="61" customWidth="1"/>
    <col min="14088" max="14088" width="1.42578125" style="61" customWidth="1"/>
    <col min="14089" max="14089" width="16.140625" style="61" customWidth="1"/>
    <col min="14090" max="14090" width="1.42578125" style="61" customWidth="1"/>
    <col min="14091" max="14091" width="17" style="61" customWidth="1"/>
    <col min="14092" max="14092" width="1.42578125" style="61" customWidth="1"/>
    <col min="14093" max="14093" width="17" style="61" customWidth="1"/>
    <col min="14094" max="14094" width="1.42578125" style="61" customWidth="1"/>
    <col min="14095" max="14095" width="17" style="61" customWidth="1"/>
    <col min="14096" max="14096" width="1.42578125" style="61" customWidth="1"/>
    <col min="14097" max="14097" width="17.140625" style="61" customWidth="1"/>
    <col min="14098" max="14098" width="1.42578125" style="61" customWidth="1"/>
    <col min="14099" max="14099" width="17" style="61" customWidth="1"/>
    <col min="14100" max="14338" width="8.140625" style="61"/>
    <col min="14339" max="14339" width="38.42578125" style="61" customWidth="1"/>
    <col min="14340" max="14340" width="1.140625" style="61" customWidth="1"/>
    <col min="14341" max="14341" width="7.85546875" style="61" bestFit="1" customWidth="1"/>
    <col min="14342" max="14342" width="1.140625" style="61" customWidth="1"/>
    <col min="14343" max="14343" width="16.140625" style="61" customWidth="1"/>
    <col min="14344" max="14344" width="1.42578125" style="61" customWidth="1"/>
    <col min="14345" max="14345" width="16.140625" style="61" customWidth="1"/>
    <col min="14346" max="14346" width="1.42578125" style="61" customWidth="1"/>
    <col min="14347" max="14347" width="17" style="61" customWidth="1"/>
    <col min="14348" max="14348" width="1.42578125" style="61" customWidth="1"/>
    <col min="14349" max="14349" width="17" style="61" customWidth="1"/>
    <col min="14350" max="14350" width="1.42578125" style="61" customWidth="1"/>
    <col min="14351" max="14351" width="17" style="61" customWidth="1"/>
    <col min="14352" max="14352" width="1.42578125" style="61" customWidth="1"/>
    <col min="14353" max="14353" width="17.140625" style="61" customWidth="1"/>
    <col min="14354" max="14354" width="1.42578125" style="61" customWidth="1"/>
    <col min="14355" max="14355" width="17" style="61" customWidth="1"/>
    <col min="14356" max="14594" width="8.140625" style="61"/>
    <col min="14595" max="14595" width="38.42578125" style="61" customWidth="1"/>
    <col min="14596" max="14596" width="1.140625" style="61" customWidth="1"/>
    <col min="14597" max="14597" width="7.85546875" style="61" bestFit="1" customWidth="1"/>
    <col min="14598" max="14598" width="1.140625" style="61" customWidth="1"/>
    <col min="14599" max="14599" width="16.140625" style="61" customWidth="1"/>
    <col min="14600" max="14600" width="1.42578125" style="61" customWidth="1"/>
    <col min="14601" max="14601" width="16.140625" style="61" customWidth="1"/>
    <col min="14602" max="14602" width="1.42578125" style="61" customWidth="1"/>
    <col min="14603" max="14603" width="17" style="61" customWidth="1"/>
    <col min="14604" max="14604" width="1.42578125" style="61" customWidth="1"/>
    <col min="14605" max="14605" width="17" style="61" customWidth="1"/>
    <col min="14606" max="14606" width="1.42578125" style="61" customWidth="1"/>
    <col min="14607" max="14607" width="17" style="61" customWidth="1"/>
    <col min="14608" max="14608" width="1.42578125" style="61" customWidth="1"/>
    <col min="14609" max="14609" width="17.140625" style="61" customWidth="1"/>
    <col min="14610" max="14610" width="1.42578125" style="61" customWidth="1"/>
    <col min="14611" max="14611" width="17" style="61" customWidth="1"/>
    <col min="14612" max="14850" width="8.140625" style="61"/>
    <col min="14851" max="14851" width="38.42578125" style="61" customWidth="1"/>
    <col min="14852" max="14852" width="1.140625" style="61" customWidth="1"/>
    <col min="14853" max="14853" width="7.85546875" style="61" bestFit="1" customWidth="1"/>
    <col min="14854" max="14854" width="1.140625" style="61" customWidth="1"/>
    <col min="14855" max="14855" width="16.140625" style="61" customWidth="1"/>
    <col min="14856" max="14856" width="1.42578125" style="61" customWidth="1"/>
    <col min="14857" max="14857" width="16.140625" style="61" customWidth="1"/>
    <col min="14858" max="14858" width="1.42578125" style="61" customWidth="1"/>
    <col min="14859" max="14859" width="17" style="61" customWidth="1"/>
    <col min="14860" max="14860" width="1.42578125" style="61" customWidth="1"/>
    <col min="14861" max="14861" width="17" style="61" customWidth="1"/>
    <col min="14862" max="14862" width="1.42578125" style="61" customWidth="1"/>
    <col min="14863" max="14863" width="17" style="61" customWidth="1"/>
    <col min="14864" max="14864" width="1.42578125" style="61" customWidth="1"/>
    <col min="14865" max="14865" width="17.140625" style="61" customWidth="1"/>
    <col min="14866" max="14866" width="1.42578125" style="61" customWidth="1"/>
    <col min="14867" max="14867" width="17" style="61" customWidth="1"/>
    <col min="14868" max="15106" width="8.140625" style="61"/>
    <col min="15107" max="15107" width="38.42578125" style="61" customWidth="1"/>
    <col min="15108" max="15108" width="1.140625" style="61" customWidth="1"/>
    <col min="15109" max="15109" width="7.85546875" style="61" bestFit="1" customWidth="1"/>
    <col min="15110" max="15110" width="1.140625" style="61" customWidth="1"/>
    <col min="15111" max="15111" width="16.140625" style="61" customWidth="1"/>
    <col min="15112" max="15112" width="1.42578125" style="61" customWidth="1"/>
    <col min="15113" max="15113" width="16.140625" style="61" customWidth="1"/>
    <col min="15114" max="15114" width="1.42578125" style="61" customWidth="1"/>
    <col min="15115" max="15115" width="17" style="61" customWidth="1"/>
    <col min="15116" max="15116" width="1.42578125" style="61" customWidth="1"/>
    <col min="15117" max="15117" width="17" style="61" customWidth="1"/>
    <col min="15118" max="15118" width="1.42578125" style="61" customWidth="1"/>
    <col min="15119" max="15119" width="17" style="61" customWidth="1"/>
    <col min="15120" max="15120" width="1.42578125" style="61" customWidth="1"/>
    <col min="15121" max="15121" width="17.140625" style="61" customWidth="1"/>
    <col min="15122" max="15122" width="1.42578125" style="61" customWidth="1"/>
    <col min="15123" max="15123" width="17" style="61" customWidth="1"/>
    <col min="15124" max="15362" width="8.140625" style="61"/>
    <col min="15363" max="15363" width="38.42578125" style="61" customWidth="1"/>
    <col min="15364" max="15364" width="1.140625" style="61" customWidth="1"/>
    <col min="15365" max="15365" width="7.85546875" style="61" bestFit="1" customWidth="1"/>
    <col min="15366" max="15366" width="1.140625" style="61" customWidth="1"/>
    <col min="15367" max="15367" width="16.140625" style="61" customWidth="1"/>
    <col min="15368" max="15368" width="1.42578125" style="61" customWidth="1"/>
    <col min="15369" max="15369" width="16.140625" style="61" customWidth="1"/>
    <col min="15370" max="15370" width="1.42578125" style="61" customWidth="1"/>
    <col min="15371" max="15371" width="17" style="61" customWidth="1"/>
    <col min="15372" max="15372" width="1.42578125" style="61" customWidth="1"/>
    <col min="15373" max="15373" width="17" style="61" customWidth="1"/>
    <col min="15374" max="15374" width="1.42578125" style="61" customWidth="1"/>
    <col min="15375" max="15375" width="17" style="61" customWidth="1"/>
    <col min="15376" max="15376" width="1.42578125" style="61" customWidth="1"/>
    <col min="15377" max="15377" width="17.140625" style="61" customWidth="1"/>
    <col min="15378" max="15378" width="1.42578125" style="61" customWidth="1"/>
    <col min="15379" max="15379" width="17" style="61" customWidth="1"/>
    <col min="15380" max="15618" width="8.140625" style="61"/>
    <col min="15619" max="15619" width="38.42578125" style="61" customWidth="1"/>
    <col min="15620" max="15620" width="1.140625" style="61" customWidth="1"/>
    <col min="15621" max="15621" width="7.85546875" style="61" bestFit="1" customWidth="1"/>
    <col min="15622" max="15622" width="1.140625" style="61" customWidth="1"/>
    <col min="15623" max="15623" width="16.140625" style="61" customWidth="1"/>
    <col min="15624" max="15624" width="1.42578125" style="61" customWidth="1"/>
    <col min="15625" max="15625" width="16.140625" style="61" customWidth="1"/>
    <col min="15626" max="15626" width="1.42578125" style="61" customWidth="1"/>
    <col min="15627" max="15627" width="17" style="61" customWidth="1"/>
    <col min="15628" max="15628" width="1.42578125" style="61" customWidth="1"/>
    <col min="15629" max="15629" width="17" style="61" customWidth="1"/>
    <col min="15630" max="15630" width="1.42578125" style="61" customWidth="1"/>
    <col min="15631" max="15631" width="17" style="61" customWidth="1"/>
    <col min="15632" max="15632" width="1.42578125" style="61" customWidth="1"/>
    <col min="15633" max="15633" width="17.140625" style="61" customWidth="1"/>
    <col min="15634" max="15634" width="1.42578125" style="61" customWidth="1"/>
    <col min="15635" max="15635" width="17" style="61" customWidth="1"/>
    <col min="15636" max="15874" width="8.140625" style="61"/>
    <col min="15875" max="15875" width="38.42578125" style="61" customWidth="1"/>
    <col min="15876" max="15876" width="1.140625" style="61" customWidth="1"/>
    <col min="15877" max="15877" width="7.85546875" style="61" bestFit="1" customWidth="1"/>
    <col min="15878" max="15878" width="1.140625" style="61" customWidth="1"/>
    <col min="15879" max="15879" width="16.140625" style="61" customWidth="1"/>
    <col min="15880" max="15880" width="1.42578125" style="61" customWidth="1"/>
    <col min="15881" max="15881" width="16.140625" style="61" customWidth="1"/>
    <col min="15882" max="15882" width="1.42578125" style="61" customWidth="1"/>
    <col min="15883" max="15883" width="17" style="61" customWidth="1"/>
    <col min="15884" max="15884" width="1.42578125" style="61" customWidth="1"/>
    <col min="15885" max="15885" width="17" style="61" customWidth="1"/>
    <col min="15886" max="15886" width="1.42578125" style="61" customWidth="1"/>
    <col min="15887" max="15887" width="17" style="61" customWidth="1"/>
    <col min="15888" max="15888" width="1.42578125" style="61" customWidth="1"/>
    <col min="15889" max="15889" width="17.140625" style="61" customWidth="1"/>
    <col min="15890" max="15890" width="1.42578125" style="61" customWidth="1"/>
    <col min="15891" max="15891" width="17" style="61" customWidth="1"/>
    <col min="15892" max="16130" width="8.140625" style="61"/>
    <col min="16131" max="16131" width="38.42578125" style="61" customWidth="1"/>
    <col min="16132" max="16132" width="1.140625" style="61" customWidth="1"/>
    <col min="16133" max="16133" width="7.85546875" style="61" bestFit="1" customWidth="1"/>
    <col min="16134" max="16134" width="1.140625" style="61" customWidth="1"/>
    <col min="16135" max="16135" width="16.140625" style="61" customWidth="1"/>
    <col min="16136" max="16136" width="1.42578125" style="61" customWidth="1"/>
    <col min="16137" max="16137" width="16.140625" style="61" customWidth="1"/>
    <col min="16138" max="16138" width="1.42578125" style="61" customWidth="1"/>
    <col min="16139" max="16139" width="17" style="61" customWidth="1"/>
    <col min="16140" max="16140" width="1.42578125" style="61" customWidth="1"/>
    <col min="16141" max="16141" width="17" style="61" customWidth="1"/>
    <col min="16142" max="16142" width="1.42578125" style="61" customWidth="1"/>
    <col min="16143" max="16143" width="17" style="61" customWidth="1"/>
    <col min="16144" max="16144" width="1.42578125" style="61" customWidth="1"/>
    <col min="16145" max="16145" width="17.140625" style="61" customWidth="1"/>
    <col min="16146" max="16146" width="1.42578125" style="61" customWidth="1"/>
    <col min="16147" max="16147" width="17" style="61" customWidth="1"/>
    <col min="16148" max="16384" width="8.140625" style="61"/>
  </cols>
  <sheetData>
    <row r="1" spans="1:21" ht="24" customHeight="1">
      <c r="A1" s="210"/>
      <c r="B1" s="210"/>
      <c r="C1" s="210"/>
      <c r="D1" s="210"/>
      <c r="E1" s="210"/>
      <c r="F1" s="210"/>
      <c r="G1" s="210"/>
      <c r="H1" s="66"/>
      <c r="I1" s="66"/>
      <c r="J1" s="66"/>
      <c r="K1" s="66"/>
      <c r="L1" s="66"/>
      <c r="M1" s="66"/>
      <c r="N1" s="66"/>
      <c r="O1" s="206" t="s">
        <v>70</v>
      </c>
      <c r="P1" s="206"/>
      <c r="Q1" s="206"/>
      <c r="R1" s="206"/>
      <c r="S1" s="206"/>
    </row>
    <row r="2" spans="1:21" ht="24" customHeight="1">
      <c r="A2" s="210" t="s">
        <v>0</v>
      </c>
      <c r="B2" s="210"/>
      <c r="C2" s="210"/>
      <c r="D2" s="210"/>
      <c r="E2" s="210"/>
      <c r="F2" s="210"/>
      <c r="G2" s="210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21" ht="24" customHeight="1">
      <c r="A3" s="210" t="s">
        <v>167</v>
      </c>
      <c r="B3" s="210"/>
      <c r="C3" s="210"/>
      <c r="D3" s="210"/>
      <c r="E3" s="210"/>
      <c r="F3" s="210"/>
      <c r="G3" s="210"/>
      <c r="H3" s="74"/>
      <c r="I3" s="74"/>
      <c r="J3" s="74"/>
      <c r="K3" s="67"/>
      <c r="L3" s="67"/>
      <c r="M3" s="67"/>
      <c r="N3" s="67"/>
      <c r="O3" s="67"/>
      <c r="P3" s="67"/>
      <c r="R3" s="67"/>
    </row>
    <row r="4" spans="1:21" ht="24" customHeight="1">
      <c r="A4" s="210" t="s">
        <v>72</v>
      </c>
      <c r="B4" s="210"/>
      <c r="C4" s="210"/>
      <c r="D4" s="210"/>
      <c r="E4" s="210"/>
      <c r="F4" s="210"/>
      <c r="G4" s="210"/>
      <c r="H4" s="210"/>
      <c r="I4" s="68"/>
      <c r="J4" s="68"/>
      <c r="K4" s="67"/>
      <c r="L4" s="67"/>
      <c r="M4" s="67"/>
      <c r="N4" s="67"/>
      <c r="O4" s="67"/>
      <c r="P4" s="67"/>
      <c r="Q4" s="67"/>
      <c r="R4" s="67"/>
      <c r="S4" s="67"/>
    </row>
    <row r="5" spans="1:21" ht="24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9"/>
      <c r="R5" s="68"/>
      <c r="S5" s="69" t="s">
        <v>168</v>
      </c>
    </row>
    <row r="6" spans="1:21" ht="24" customHeight="1">
      <c r="A6" s="68"/>
      <c r="B6" s="68"/>
      <c r="C6" s="68"/>
      <c r="D6" s="66"/>
      <c r="E6" s="212" t="s">
        <v>5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</row>
    <row r="7" spans="1:21" ht="24" customHeight="1">
      <c r="A7" s="68"/>
      <c r="B7" s="68"/>
      <c r="C7" s="68"/>
      <c r="D7" s="66"/>
      <c r="E7" s="117"/>
      <c r="F7" s="117"/>
      <c r="G7" s="117"/>
      <c r="H7" s="117"/>
      <c r="I7" s="117"/>
      <c r="J7" s="117"/>
      <c r="K7" s="117"/>
      <c r="L7" s="209" t="s">
        <v>63</v>
      </c>
      <c r="M7" s="209"/>
      <c r="N7" s="209"/>
      <c r="O7" s="209"/>
      <c r="P7" s="209"/>
      <c r="Q7" s="209"/>
      <c r="R7" s="117"/>
      <c r="S7" s="117"/>
    </row>
    <row r="8" spans="1:21" ht="24" customHeight="1">
      <c r="A8" s="68"/>
      <c r="B8" s="68"/>
      <c r="C8" s="68"/>
      <c r="D8" s="66"/>
      <c r="E8" s="117"/>
      <c r="F8" s="117"/>
      <c r="G8" s="117"/>
      <c r="H8" s="117"/>
      <c r="I8" s="117"/>
      <c r="J8" s="117"/>
      <c r="K8" s="117"/>
      <c r="L8" s="117"/>
      <c r="M8" s="184" t="s">
        <v>124</v>
      </c>
      <c r="N8" s="117"/>
      <c r="O8" s="70" t="s">
        <v>169</v>
      </c>
      <c r="P8" s="117"/>
      <c r="Q8" s="117"/>
      <c r="R8" s="117"/>
      <c r="S8" s="117"/>
    </row>
    <row r="9" spans="1:21" ht="24" customHeight="1">
      <c r="A9" s="68"/>
      <c r="B9" s="68"/>
      <c r="C9" s="68"/>
      <c r="D9" s="66"/>
      <c r="E9" s="117"/>
      <c r="F9" s="117"/>
      <c r="G9" s="117"/>
      <c r="H9" s="117"/>
      <c r="I9" s="117"/>
      <c r="J9" s="117"/>
      <c r="K9" s="117"/>
      <c r="L9" s="117"/>
      <c r="M9" s="184" t="s">
        <v>127</v>
      </c>
      <c r="N9" s="117"/>
      <c r="O9" s="70" t="s">
        <v>170</v>
      </c>
      <c r="P9" s="117"/>
      <c r="Q9" s="117"/>
      <c r="R9" s="117"/>
      <c r="S9" s="117"/>
    </row>
    <row r="10" spans="1:21" ht="24" customHeight="1">
      <c r="A10" s="68"/>
      <c r="B10" s="68"/>
      <c r="C10" s="68"/>
      <c r="D10" s="66"/>
      <c r="E10" s="117"/>
      <c r="F10" s="117"/>
      <c r="G10" s="117"/>
      <c r="H10" s="117"/>
      <c r="I10" s="208" t="s">
        <v>58</v>
      </c>
      <c r="J10" s="208"/>
      <c r="K10" s="208"/>
      <c r="L10" s="117"/>
      <c r="M10" s="184" t="s">
        <v>133</v>
      </c>
      <c r="N10" s="117"/>
      <c r="O10" s="70" t="s">
        <v>171</v>
      </c>
      <c r="P10" s="117"/>
      <c r="Q10" s="117"/>
      <c r="R10" s="117"/>
      <c r="S10" s="117"/>
    </row>
    <row r="11" spans="1:21" s="70" customFormat="1" ht="24" customHeight="1">
      <c r="A11" s="62"/>
      <c r="B11" s="62"/>
      <c r="C11" s="62"/>
      <c r="E11" s="70" t="s">
        <v>139</v>
      </c>
      <c r="G11" s="70" t="s">
        <v>172</v>
      </c>
      <c r="I11" s="70" t="s">
        <v>173</v>
      </c>
      <c r="M11" s="184" t="s">
        <v>142</v>
      </c>
      <c r="O11" s="70" t="s">
        <v>143</v>
      </c>
      <c r="Q11" s="70" t="s">
        <v>146</v>
      </c>
      <c r="U11" s="61"/>
    </row>
    <row r="12" spans="1:21" s="70" customFormat="1" ht="24" customHeight="1">
      <c r="A12" s="62"/>
      <c r="B12" s="62"/>
      <c r="C12" s="161" t="s">
        <v>6</v>
      </c>
      <c r="E12" s="71" t="s">
        <v>149</v>
      </c>
      <c r="G12" s="71" t="s">
        <v>150</v>
      </c>
      <c r="I12" s="71" t="s">
        <v>151</v>
      </c>
      <c r="K12" s="118" t="s">
        <v>153</v>
      </c>
      <c r="L12" s="119"/>
      <c r="M12" s="185" t="s">
        <v>154</v>
      </c>
      <c r="N12" s="119"/>
      <c r="O12" s="71" t="s">
        <v>154</v>
      </c>
      <c r="Q12" s="71" t="s">
        <v>155</v>
      </c>
      <c r="S12" s="71" t="s">
        <v>66</v>
      </c>
      <c r="U12" s="61"/>
    </row>
    <row r="13" spans="1:21" ht="24" customHeight="1">
      <c r="A13" s="64" t="s">
        <v>174</v>
      </c>
      <c r="B13" s="64"/>
      <c r="E13" s="72">
        <v>10000</v>
      </c>
      <c r="F13" s="72"/>
      <c r="G13" s="72">
        <v>0</v>
      </c>
      <c r="H13" s="72"/>
      <c r="I13" s="72">
        <v>0</v>
      </c>
      <c r="J13" s="72"/>
      <c r="K13" s="72">
        <v>-905039</v>
      </c>
      <c r="L13" s="72"/>
      <c r="M13" s="72">
        <v>0</v>
      </c>
      <c r="N13" s="72"/>
      <c r="O13" s="72">
        <v>0</v>
      </c>
      <c r="P13" s="72"/>
      <c r="Q13" s="72">
        <v>0</v>
      </c>
      <c r="R13" s="72"/>
      <c r="S13" s="72">
        <f t="shared" ref="S13:S14" si="0">SUM(E13:L13,Q13)</f>
        <v>-895039</v>
      </c>
    </row>
    <row r="14" spans="1:21" ht="24" customHeight="1">
      <c r="A14" s="75" t="s">
        <v>175</v>
      </c>
      <c r="B14" s="75"/>
      <c r="C14" s="63"/>
      <c r="E14" s="72">
        <v>0</v>
      </c>
      <c r="F14" s="72"/>
      <c r="G14" s="76">
        <v>0</v>
      </c>
      <c r="H14" s="72"/>
      <c r="I14" s="72">
        <v>0</v>
      </c>
      <c r="J14" s="72"/>
      <c r="K14" s="122">
        <f>PL!K27</f>
        <v>-7253015</v>
      </c>
      <c r="L14" s="121"/>
      <c r="M14" s="121">
        <v>0</v>
      </c>
      <c r="N14" s="121"/>
      <c r="O14" s="121">
        <v>0</v>
      </c>
      <c r="P14" s="121"/>
      <c r="Q14" s="72">
        <v>0</v>
      </c>
      <c r="R14" s="121"/>
      <c r="S14" s="72">
        <f t="shared" si="0"/>
        <v>-7253015</v>
      </c>
      <c r="T14" s="72"/>
    </row>
    <row r="15" spans="1:21" ht="24" customHeight="1" thickBot="1">
      <c r="A15" s="64" t="s">
        <v>176</v>
      </c>
      <c r="B15" s="64"/>
      <c r="C15" s="63"/>
      <c r="E15" s="73">
        <f>SUM(E13:E14)</f>
        <v>10000</v>
      </c>
      <c r="F15" s="72"/>
      <c r="G15" s="73">
        <f>SUM(G13:G14)</f>
        <v>0</v>
      </c>
      <c r="H15" s="72"/>
      <c r="I15" s="73">
        <f>SUM(I13:I14)</f>
        <v>0</v>
      </c>
      <c r="J15" s="72"/>
      <c r="K15" s="73">
        <f>SUM(K13:K14)</f>
        <v>-8158054</v>
      </c>
      <c r="L15" s="72"/>
      <c r="M15" s="73">
        <f>SUM(M13:M14)</f>
        <v>0</v>
      </c>
      <c r="N15" s="72"/>
      <c r="O15" s="73">
        <f>SUM(O13:O14)</f>
        <v>0</v>
      </c>
      <c r="P15" s="72"/>
      <c r="Q15" s="73">
        <f>SUM(Q13:Q14)</f>
        <v>0</v>
      </c>
      <c r="R15" s="72"/>
      <c r="S15" s="73">
        <f>SUM(S13:S14)</f>
        <v>-8148054</v>
      </c>
    </row>
    <row r="16" spans="1:21" ht="24" customHeight="1" thickTop="1">
      <c r="A16" s="120"/>
      <c r="B16" s="64"/>
      <c r="C16" s="63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</row>
    <row r="17" spans="1:20" ht="24" customHeight="1">
      <c r="A17" s="182" t="s">
        <v>160</v>
      </c>
      <c r="B17" s="64"/>
      <c r="C17" s="63"/>
      <c r="E17" s="72">
        <v>1040441680</v>
      </c>
      <c r="F17" s="72"/>
      <c r="G17" s="72">
        <v>32733324265</v>
      </c>
      <c r="H17" s="72"/>
      <c r="I17" s="72">
        <v>106470000</v>
      </c>
      <c r="J17" s="72"/>
      <c r="K17" s="72">
        <v>919545595</v>
      </c>
      <c r="L17" s="72"/>
      <c r="M17" s="72">
        <v>0</v>
      </c>
      <c r="N17" s="72"/>
      <c r="O17" s="72">
        <v>-25959350</v>
      </c>
      <c r="P17" s="72"/>
      <c r="Q17" s="72">
        <f>SUM(M17:P17)</f>
        <v>-25959350</v>
      </c>
      <c r="R17" s="72"/>
      <c r="S17" s="72">
        <f>SUM(E17:L17,Q17)</f>
        <v>34773822190</v>
      </c>
    </row>
    <row r="18" spans="1:20" ht="24" customHeight="1">
      <c r="A18" s="180" t="s">
        <v>158</v>
      </c>
      <c r="B18" s="64"/>
      <c r="C18" s="63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</row>
    <row r="19" spans="1:20" ht="24" customHeight="1">
      <c r="A19" s="181" t="s">
        <v>162</v>
      </c>
      <c r="B19" s="64"/>
      <c r="C19" s="63">
        <v>4.2</v>
      </c>
      <c r="E19" s="76"/>
      <c r="F19" s="72"/>
      <c r="G19" s="76"/>
      <c r="H19" s="72"/>
      <c r="I19" s="76"/>
      <c r="J19" s="72"/>
      <c r="K19" s="76"/>
      <c r="L19" s="72"/>
      <c r="M19" s="76">
        <f>-O19</f>
        <v>-25959350</v>
      </c>
      <c r="N19" s="72"/>
      <c r="O19" s="76">
        <f>-O17</f>
        <v>25959350</v>
      </c>
      <c r="P19" s="72"/>
      <c r="Q19" s="76">
        <f>SUM(M19:P19)</f>
        <v>0</v>
      </c>
      <c r="R19" s="72"/>
      <c r="S19" s="76">
        <f>SUM(E19:L19,Q19)</f>
        <v>0</v>
      </c>
    </row>
    <row r="20" spans="1:20" ht="24" customHeight="1">
      <c r="A20" s="182" t="s">
        <v>163</v>
      </c>
      <c r="B20" s="64"/>
      <c r="C20" s="63"/>
      <c r="E20" s="72">
        <f>SUM(E17:E19)</f>
        <v>1040441680</v>
      </c>
      <c r="F20" s="72"/>
      <c r="G20" s="72">
        <f>SUM(G17:G19)</f>
        <v>32733324265</v>
      </c>
      <c r="H20" s="72"/>
      <c r="I20" s="72">
        <f>SUM(I17:I19)</f>
        <v>106470000</v>
      </c>
      <c r="J20" s="72"/>
      <c r="K20" s="72">
        <f>SUM(K17:K19)</f>
        <v>919545595</v>
      </c>
      <c r="L20" s="72"/>
      <c r="M20" s="72">
        <f>SUM(M17:M19)</f>
        <v>-25959350</v>
      </c>
      <c r="N20" s="72"/>
      <c r="O20" s="72">
        <f>SUM(O17:O19)</f>
        <v>0</v>
      </c>
      <c r="P20" s="72"/>
      <c r="Q20" s="72">
        <f>SUM(Q17:Q19)</f>
        <v>-25959350</v>
      </c>
      <c r="R20" s="72"/>
      <c r="S20" s="72">
        <f t="shared" ref="S20:S22" si="1">SUM(E20:L20,Q20)</f>
        <v>34773822190</v>
      </c>
    </row>
    <row r="21" spans="1:20" ht="24" customHeight="1">
      <c r="A21" s="62" t="s">
        <v>177</v>
      </c>
      <c r="B21" s="75"/>
      <c r="C21" s="63"/>
      <c r="E21" s="72">
        <v>0</v>
      </c>
      <c r="F21" s="72"/>
      <c r="G21" s="72">
        <v>0</v>
      </c>
      <c r="H21" s="72"/>
      <c r="I21" s="72">
        <v>0</v>
      </c>
      <c r="J21" s="72"/>
      <c r="K21" s="72">
        <f>PL!I27</f>
        <v>526908568</v>
      </c>
      <c r="L21" s="72"/>
      <c r="M21" s="72">
        <v>0</v>
      </c>
      <c r="N21" s="72"/>
      <c r="O21" s="72">
        <v>0</v>
      </c>
      <c r="P21" s="72"/>
      <c r="Q21" s="72">
        <f>SUM(M21:P21)</f>
        <v>0</v>
      </c>
      <c r="R21" s="72"/>
      <c r="S21" s="72">
        <f t="shared" si="1"/>
        <v>526908568</v>
      </c>
      <c r="T21" s="72"/>
    </row>
    <row r="22" spans="1:20" ht="24" customHeight="1">
      <c r="A22" s="75" t="s">
        <v>119</v>
      </c>
      <c r="B22" s="75"/>
      <c r="C22" s="63"/>
      <c r="E22" s="72">
        <v>0</v>
      </c>
      <c r="F22" s="72"/>
      <c r="G22" s="72">
        <v>0</v>
      </c>
      <c r="H22" s="72"/>
      <c r="I22" s="72">
        <v>0</v>
      </c>
      <c r="J22" s="72"/>
      <c r="K22" s="72">
        <v>0</v>
      </c>
      <c r="L22" s="72"/>
      <c r="M22" s="72">
        <f>PL!I64</f>
        <v>-114425850</v>
      </c>
      <c r="N22" s="72"/>
      <c r="O22" s="72">
        <v>0</v>
      </c>
      <c r="P22" s="72"/>
      <c r="Q22" s="72">
        <f>SUM(M22:P22)</f>
        <v>-114425850</v>
      </c>
      <c r="R22" s="72"/>
      <c r="S22" s="72">
        <f t="shared" si="1"/>
        <v>-114425850</v>
      </c>
      <c r="T22" s="72"/>
    </row>
    <row r="23" spans="1:20" ht="24" customHeight="1" thickBot="1">
      <c r="A23" s="64" t="s">
        <v>166</v>
      </c>
      <c r="B23" s="64"/>
      <c r="C23" s="63"/>
      <c r="E23" s="123">
        <f>SUM(E20:E22)</f>
        <v>1040441680</v>
      </c>
      <c r="F23" s="124"/>
      <c r="G23" s="123">
        <f>SUM(G20:G22)</f>
        <v>32733324265</v>
      </c>
      <c r="H23" s="124"/>
      <c r="I23" s="123">
        <f>SUM(I20:I22)</f>
        <v>106470000</v>
      </c>
      <c r="J23" s="124"/>
      <c r="K23" s="123">
        <f>SUM(K20:K22)</f>
        <v>1446454163</v>
      </c>
      <c r="L23" s="125"/>
      <c r="M23" s="123">
        <f>SUM(M20:M22)</f>
        <v>-140385200</v>
      </c>
      <c r="N23" s="125"/>
      <c r="O23" s="123">
        <f>SUM(O20:O22)</f>
        <v>0</v>
      </c>
      <c r="P23" s="125"/>
      <c r="Q23" s="123">
        <f>SUM(Q20:Q22)</f>
        <v>-140385200</v>
      </c>
      <c r="R23" s="125"/>
      <c r="S23" s="123">
        <f>SUM(S20:S22)</f>
        <v>35186304908</v>
      </c>
      <c r="T23" s="124"/>
    </row>
    <row r="24" spans="1:20" s="170" customFormat="1" ht="24" customHeight="1" thickTop="1">
      <c r="A24" s="197"/>
      <c r="B24" s="197"/>
      <c r="C24" s="198"/>
      <c r="E24" s="201">
        <f>E23-BS!K41</f>
        <v>0</v>
      </c>
      <c r="F24" s="201"/>
      <c r="G24" s="201">
        <f>G23-BS!K42</f>
        <v>0</v>
      </c>
      <c r="H24" s="201"/>
      <c r="I24" s="201">
        <f>I23-BS!K45</f>
        <v>0</v>
      </c>
      <c r="J24" s="201"/>
      <c r="K24" s="201">
        <f>K23-BS!K47</f>
        <v>0</v>
      </c>
      <c r="L24" s="201"/>
      <c r="M24" s="201"/>
      <c r="N24" s="201"/>
      <c r="O24" s="201"/>
      <c r="P24" s="201"/>
      <c r="Q24" s="201">
        <f>Q23-BS!K48</f>
        <v>0</v>
      </c>
      <c r="R24" s="201"/>
      <c r="S24" s="201">
        <f>S23-BS!K51</f>
        <v>0</v>
      </c>
    </row>
    <row r="25" spans="1:20" ht="24" customHeight="1">
      <c r="A25" s="62" t="s">
        <v>68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</row>
    <row r="30" spans="1:20" ht="24" customHeight="1">
      <c r="E30" s="77"/>
      <c r="F30" s="78"/>
      <c r="G30" s="77"/>
      <c r="H30" s="78"/>
      <c r="I30" s="78"/>
      <c r="J30" s="78"/>
      <c r="K30" s="78"/>
      <c r="L30" s="78"/>
      <c r="M30" s="78"/>
      <c r="N30" s="78"/>
      <c r="O30" s="78"/>
      <c r="P30" s="78"/>
      <c r="Q30" s="77"/>
      <c r="R30" s="78"/>
      <c r="S30" s="77"/>
    </row>
    <row r="31" spans="1:20" ht="24" customHeight="1">
      <c r="E31" s="77"/>
      <c r="F31" s="78"/>
      <c r="G31" s="77"/>
      <c r="H31" s="78"/>
      <c r="I31" s="78"/>
      <c r="J31" s="78"/>
      <c r="K31" s="78"/>
      <c r="L31" s="78"/>
      <c r="M31" s="78"/>
      <c r="N31" s="78"/>
      <c r="O31" s="78"/>
      <c r="P31" s="78"/>
      <c r="Q31" s="77"/>
      <c r="R31" s="78"/>
      <c r="S31" s="77"/>
    </row>
    <row r="32" spans="1:20" ht="24" customHeight="1">
      <c r="E32" s="77"/>
      <c r="F32" s="78"/>
      <c r="G32" s="77"/>
      <c r="H32" s="78"/>
      <c r="I32" s="78"/>
      <c r="J32" s="78"/>
      <c r="K32" s="78"/>
      <c r="L32" s="78"/>
      <c r="M32" s="78"/>
      <c r="N32" s="78"/>
      <c r="O32" s="78"/>
      <c r="P32" s="78"/>
      <c r="Q32" s="77"/>
      <c r="R32" s="78"/>
      <c r="S32" s="77"/>
    </row>
    <row r="33" spans="5:19" ht="24" customHeight="1">
      <c r="E33" s="77"/>
      <c r="F33" s="78"/>
      <c r="G33" s="77"/>
      <c r="H33" s="78"/>
      <c r="I33" s="78"/>
      <c r="J33" s="78"/>
      <c r="K33" s="78"/>
      <c r="L33" s="78"/>
      <c r="M33" s="78"/>
      <c r="N33" s="78"/>
      <c r="O33" s="78"/>
      <c r="P33" s="78"/>
      <c r="Q33" s="77"/>
      <c r="R33" s="78"/>
      <c r="S33" s="77"/>
    </row>
    <row r="34" spans="5:19" ht="24" customHeight="1">
      <c r="E34" s="77"/>
      <c r="F34" s="78"/>
      <c r="G34" s="77"/>
      <c r="H34" s="78"/>
      <c r="I34" s="78"/>
      <c r="J34" s="78"/>
      <c r="K34" s="78"/>
      <c r="L34" s="78"/>
      <c r="M34" s="78"/>
      <c r="N34" s="78"/>
      <c r="O34" s="78"/>
      <c r="P34" s="78"/>
      <c r="Q34" s="77"/>
      <c r="R34" s="78"/>
      <c r="S34" s="77"/>
    </row>
    <row r="36" spans="5:19" ht="24" customHeight="1">
      <c r="K36" s="72"/>
      <c r="L36" s="72"/>
      <c r="M36" s="72"/>
      <c r="N36" s="72"/>
      <c r="O36" s="72"/>
      <c r="P36" s="72"/>
      <c r="R36" s="72"/>
    </row>
    <row r="37" spans="5:19" ht="24" customHeight="1">
      <c r="K37" s="72"/>
      <c r="L37" s="72"/>
      <c r="M37" s="72"/>
      <c r="N37" s="72"/>
      <c r="O37" s="72"/>
      <c r="P37" s="72"/>
      <c r="R37" s="72"/>
    </row>
    <row r="38" spans="5:19" ht="24" customHeight="1">
      <c r="K38" s="72"/>
      <c r="L38" s="72"/>
      <c r="M38" s="72"/>
      <c r="N38" s="72"/>
      <c r="O38" s="72"/>
      <c r="P38" s="72"/>
      <c r="R38" s="72"/>
    </row>
    <row r="39" spans="5:19" ht="24" customHeight="1">
      <c r="K39" s="72"/>
      <c r="L39" s="72"/>
      <c r="M39" s="72"/>
      <c r="N39" s="72"/>
      <c r="O39" s="72"/>
      <c r="P39" s="72"/>
      <c r="R39" s="72"/>
    </row>
    <row r="40" spans="5:19" ht="24" customHeight="1">
      <c r="K40" s="72"/>
      <c r="L40" s="72"/>
      <c r="M40" s="72"/>
      <c r="N40" s="72"/>
      <c r="O40" s="72"/>
      <c r="P40" s="72"/>
      <c r="R40" s="72"/>
    </row>
  </sheetData>
  <mergeCells count="8">
    <mergeCell ref="A1:G1"/>
    <mergeCell ref="A3:G3"/>
    <mergeCell ref="A4:H4"/>
    <mergeCell ref="E6:S6"/>
    <mergeCell ref="I10:K10"/>
    <mergeCell ref="A2:G2"/>
    <mergeCell ref="O1:S1"/>
    <mergeCell ref="L7:Q7"/>
  </mergeCells>
  <pageMargins left="0.7" right="0.3" top="0.90551181102362199" bottom="0" header="0.511811023622047" footer="0.511811023622047"/>
  <pageSetup paperSize="9" scale="60" orientation="landscape" r:id="rId1"/>
  <headerFooter alignWithMargins="0"/>
  <ignoredErrors>
    <ignoredError sqref="Q20" formula="1"/>
    <ignoredError sqref="S13:S17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66131-0928-4D4A-9806-8E0169EBD1B1}">
  <dimension ref="A1:IU66"/>
  <sheetViews>
    <sheetView showGridLines="0" view="pageBreakPreview" topLeftCell="A25" zoomScaleNormal="80" zoomScaleSheetLayoutView="100" workbookViewId="0">
      <selection activeCell="A42" sqref="A42"/>
    </sheetView>
  </sheetViews>
  <sheetFormatPr defaultColWidth="8.140625" defaultRowHeight="22.7" customHeight="1"/>
  <cols>
    <col min="1" max="1" width="45.85546875" style="131" customWidth="1"/>
    <col min="2" max="2" width="1.140625" style="132" customWidth="1"/>
    <col min="3" max="3" width="8.85546875" style="132" bestFit="1" customWidth="1"/>
    <col min="4" max="4" width="1" style="96" customWidth="1"/>
    <col min="5" max="5" width="19" style="96" customWidth="1"/>
    <col min="6" max="6" width="1" style="132" customWidth="1"/>
    <col min="7" max="7" width="19" style="96" customWidth="1"/>
    <col min="8" max="8" width="0.85546875" style="96" customWidth="1"/>
    <col min="9" max="9" width="19" style="96" customWidth="1"/>
    <col min="10" max="10" width="1" style="96" customWidth="1"/>
    <col min="11" max="11" width="19" style="96" customWidth="1"/>
    <col min="12" max="12" width="0.140625" style="132" customWidth="1"/>
    <col min="13" max="13" width="16.85546875" style="133" bestFit="1" customWidth="1"/>
    <col min="14" max="14" width="13.42578125" style="134" bestFit="1" customWidth="1"/>
    <col min="15" max="15" width="12.85546875" style="134" bestFit="1" customWidth="1"/>
    <col min="16" max="256" width="8.140625" style="134"/>
    <col min="257" max="257" width="45.85546875" style="134" customWidth="1"/>
    <col min="258" max="258" width="1.140625" style="134" customWidth="1"/>
    <col min="259" max="259" width="7.140625" style="134" customWidth="1"/>
    <col min="260" max="260" width="1.140625" style="134" customWidth="1"/>
    <col min="261" max="261" width="16.140625" style="134" customWidth="1"/>
    <col min="262" max="262" width="1" style="134" customWidth="1"/>
    <col min="263" max="263" width="15.42578125" style="134" customWidth="1"/>
    <col min="264" max="264" width="1" style="134" customWidth="1"/>
    <col min="265" max="265" width="16" style="134" customWidth="1"/>
    <col min="266" max="266" width="1" style="134" customWidth="1"/>
    <col min="267" max="267" width="15.140625" style="134" customWidth="1"/>
    <col min="268" max="268" width="0.140625" style="134" customWidth="1"/>
    <col min="269" max="269" width="15.140625" style="134" bestFit="1" customWidth="1"/>
    <col min="270" max="270" width="12.42578125" style="134" bestFit="1" customWidth="1"/>
    <col min="271" max="512" width="8.140625" style="134"/>
    <col min="513" max="513" width="45.85546875" style="134" customWidth="1"/>
    <col min="514" max="514" width="1.140625" style="134" customWidth="1"/>
    <col min="515" max="515" width="7.140625" style="134" customWidth="1"/>
    <col min="516" max="516" width="1.140625" style="134" customWidth="1"/>
    <col min="517" max="517" width="16.140625" style="134" customWidth="1"/>
    <col min="518" max="518" width="1" style="134" customWidth="1"/>
    <col min="519" max="519" width="15.42578125" style="134" customWidth="1"/>
    <col min="520" max="520" width="1" style="134" customWidth="1"/>
    <col min="521" max="521" width="16" style="134" customWidth="1"/>
    <col min="522" max="522" width="1" style="134" customWidth="1"/>
    <col min="523" max="523" width="15.140625" style="134" customWidth="1"/>
    <col min="524" max="524" width="0.140625" style="134" customWidth="1"/>
    <col min="525" max="525" width="15.140625" style="134" bestFit="1" customWidth="1"/>
    <col min="526" max="526" width="12.42578125" style="134" bestFit="1" customWidth="1"/>
    <col min="527" max="768" width="8.140625" style="134"/>
    <col min="769" max="769" width="45.85546875" style="134" customWidth="1"/>
    <col min="770" max="770" width="1.140625" style="134" customWidth="1"/>
    <col min="771" max="771" width="7.140625" style="134" customWidth="1"/>
    <col min="772" max="772" width="1.140625" style="134" customWidth="1"/>
    <col min="773" max="773" width="16.140625" style="134" customWidth="1"/>
    <col min="774" max="774" width="1" style="134" customWidth="1"/>
    <col min="775" max="775" width="15.42578125" style="134" customWidth="1"/>
    <col min="776" max="776" width="1" style="134" customWidth="1"/>
    <col min="777" max="777" width="16" style="134" customWidth="1"/>
    <col min="778" max="778" width="1" style="134" customWidth="1"/>
    <col min="779" max="779" width="15.140625" style="134" customWidth="1"/>
    <col min="780" max="780" width="0.140625" style="134" customWidth="1"/>
    <col min="781" max="781" width="15.140625" style="134" bestFit="1" customWidth="1"/>
    <col min="782" max="782" width="12.42578125" style="134" bestFit="1" customWidth="1"/>
    <col min="783" max="1024" width="8.140625" style="134"/>
    <col min="1025" max="1025" width="45.85546875" style="134" customWidth="1"/>
    <col min="1026" max="1026" width="1.140625" style="134" customWidth="1"/>
    <col min="1027" max="1027" width="7.140625" style="134" customWidth="1"/>
    <col min="1028" max="1028" width="1.140625" style="134" customWidth="1"/>
    <col min="1029" max="1029" width="16.140625" style="134" customWidth="1"/>
    <col min="1030" max="1030" width="1" style="134" customWidth="1"/>
    <col min="1031" max="1031" width="15.42578125" style="134" customWidth="1"/>
    <col min="1032" max="1032" width="1" style="134" customWidth="1"/>
    <col min="1033" max="1033" width="16" style="134" customWidth="1"/>
    <col min="1034" max="1034" width="1" style="134" customWidth="1"/>
    <col min="1035" max="1035" width="15.140625" style="134" customWidth="1"/>
    <col min="1036" max="1036" width="0.140625" style="134" customWidth="1"/>
    <col min="1037" max="1037" width="15.140625" style="134" bestFit="1" customWidth="1"/>
    <col min="1038" max="1038" width="12.42578125" style="134" bestFit="1" customWidth="1"/>
    <col min="1039" max="1280" width="8.140625" style="134"/>
    <col min="1281" max="1281" width="45.85546875" style="134" customWidth="1"/>
    <col min="1282" max="1282" width="1.140625" style="134" customWidth="1"/>
    <col min="1283" max="1283" width="7.140625" style="134" customWidth="1"/>
    <col min="1284" max="1284" width="1.140625" style="134" customWidth="1"/>
    <col min="1285" max="1285" width="16.140625" style="134" customWidth="1"/>
    <col min="1286" max="1286" width="1" style="134" customWidth="1"/>
    <col min="1287" max="1287" width="15.42578125" style="134" customWidth="1"/>
    <col min="1288" max="1288" width="1" style="134" customWidth="1"/>
    <col min="1289" max="1289" width="16" style="134" customWidth="1"/>
    <col min="1290" max="1290" width="1" style="134" customWidth="1"/>
    <col min="1291" max="1291" width="15.140625" style="134" customWidth="1"/>
    <col min="1292" max="1292" width="0.140625" style="134" customWidth="1"/>
    <col min="1293" max="1293" width="15.140625" style="134" bestFit="1" customWidth="1"/>
    <col min="1294" max="1294" width="12.42578125" style="134" bestFit="1" customWidth="1"/>
    <col min="1295" max="1536" width="8.140625" style="134"/>
    <col min="1537" max="1537" width="45.85546875" style="134" customWidth="1"/>
    <col min="1538" max="1538" width="1.140625" style="134" customWidth="1"/>
    <col min="1539" max="1539" width="7.140625" style="134" customWidth="1"/>
    <col min="1540" max="1540" width="1.140625" style="134" customWidth="1"/>
    <col min="1541" max="1541" width="16.140625" style="134" customWidth="1"/>
    <col min="1542" max="1542" width="1" style="134" customWidth="1"/>
    <col min="1543" max="1543" width="15.42578125" style="134" customWidth="1"/>
    <col min="1544" max="1544" width="1" style="134" customWidth="1"/>
    <col min="1545" max="1545" width="16" style="134" customWidth="1"/>
    <col min="1546" max="1546" width="1" style="134" customWidth="1"/>
    <col min="1547" max="1547" width="15.140625" style="134" customWidth="1"/>
    <col min="1548" max="1548" width="0.140625" style="134" customWidth="1"/>
    <col min="1549" max="1549" width="15.140625" style="134" bestFit="1" customWidth="1"/>
    <col min="1550" max="1550" width="12.42578125" style="134" bestFit="1" customWidth="1"/>
    <col min="1551" max="1792" width="8.140625" style="134"/>
    <col min="1793" max="1793" width="45.85546875" style="134" customWidth="1"/>
    <col min="1794" max="1794" width="1.140625" style="134" customWidth="1"/>
    <col min="1795" max="1795" width="7.140625" style="134" customWidth="1"/>
    <col min="1796" max="1796" width="1.140625" style="134" customWidth="1"/>
    <col min="1797" max="1797" width="16.140625" style="134" customWidth="1"/>
    <col min="1798" max="1798" width="1" style="134" customWidth="1"/>
    <col min="1799" max="1799" width="15.42578125" style="134" customWidth="1"/>
    <col min="1800" max="1800" width="1" style="134" customWidth="1"/>
    <col min="1801" max="1801" width="16" style="134" customWidth="1"/>
    <col min="1802" max="1802" width="1" style="134" customWidth="1"/>
    <col min="1803" max="1803" width="15.140625" style="134" customWidth="1"/>
    <col min="1804" max="1804" width="0.140625" style="134" customWidth="1"/>
    <col min="1805" max="1805" width="15.140625" style="134" bestFit="1" customWidth="1"/>
    <col min="1806" max="1806" width="12.42578125" style="134" bestFit="1" customWidth="1"/>
    <col min="1807" max="2048" width="8.140625" style="134"/>
    <col min="2049" max="2049" width="45.85546875" style="134" customWidth="1"/>
    <col min="2050" max="2050" width="1.140625" style="134" customWidth="1"/>
    <col min="2051" max="2051" width="7.140625" style="134" customWidth="1"/>
    <col min="2052" max="2052" width="1.140625" style="134" customWidth="1"/>
    <col min="2053" max="2053" width="16.140625" style="134" customWidth="1"/>
    <col min="2054" max="2054" width="1" style="134" customWidth="1"/>
    <col min="2055" max="2055" width="15.42578125" style="134" customWidth="1"/>
    <col min="2056" max="2056" width="1" style="134" customWidth="1"/>
    <col min="2057" max="2057" width="16" style="134" customWidth="1"/>
    <col min="2058" max="2058" width="1" style="134" customWidth="1"/>
    <col min="2059" max="2059" width="15.140625" style="134" customWidth="1"/>
    <col min="2060" max="2060" width="0.140625" style="134" customWidth="1"/>
    <col min="2061" max="2061" width="15.140625" style="134" bestFit="1" customWidth="1"/>
    <col min="2062" max="2062" width="12.42578125" style="134" bestFit="1" customWidth="1"/>
    <col min="2063" max="2304" width="8.140625" style="134"/>
    <col min="2305" max="2305" width="45.85546875" style="134" customWidth="1"/>
    <col min="2306" max="2306" width="1.140625" style="134" customWidth="1"/>
    <col min="2307" max="2307" width="7.140625" style="134" customWidth="1"/>
    <col min="2308" max="2308" width="1.140625" style="134" customWidth="1"/>
    <col min="2309" max="2309" width="16.140625" style="134" customWidth="1"/>
    <col min="2310" max="2310" width="1" style="134" customWidth="1"/>
    <col min="2311" max="2311" width="15.42578125" style="134" customWidth="1"/>
    <col min="2312" max="2312" width="1" style="134" customWidth="1"/>
    <col min="2313" max="2313" width="16" style="134" customWidth="1"/>
    <col min="2314" max="2314" width="1" style="134" customWidth="1"/>
    <col min="2315" max="2315" width="15.140625" style="134" customWidth="1"/>
    <col min="2316" max="2316" width="0.140625" style="134" customWidth="1"/>
    <col min="2317" max="2317" width="15.140625" style="134" bestFit="1" customWidth="1"/>
    <col min="2318" max="2318" width="12.42578125" style="134" bestFit="1" customWidth="1"/>
    <col min="2319" max="2560" width="8.140625" style="134"/>
    <col min="2561" max="2561" width="45.85546875" style="134" customWidth="1"/>
    <col min="2562" max="2562" width="1.140625" style="134" customWidth="1"/>
    <col min="2563" max="2563" width="7.140625" style="134" customWidth="1"/>
    <col min="2564" max="2564" width="1.140625" style="134" customWidth="1"/>
    <col min="2565" max="2565" width="16.140625" style="134" customWidth="1"/>
    <col min="2566" max="2566" width="1" style="134" customWidth="1"/>
    <col min="2567" max="2567" width="15.42578125" style="134" customWidth="1"/>
    <col min="2568" max="2568" width="1" style="134" customWidth="1"/>
    <col min="2569" max="2569" width="16" style="134" customWidth="1"/>
    <col min="2570" max="2570" width="1" style="134" customWidth="1"/>
    <col min="2571" max="2571" width="15.140625" style="134" customWidth="1"/>
    <col min="2572" max="2572" width="0.140625" style="134" customWidth="1"/>
    <col min="2573" max="2573" width="15.140625" style="134" bestFit="1" customWidth="1"/>
    <col min="2574" max="2574" width="12.42578125" style="134" bestFit="1" customWidth="1"/>
    <col min="2575" max="2816" width="8.140625" style="134"/>
    <col min="2817" max="2817" width="45.85546875" style="134" customWidth="1"/>
    <col min="2818" max="2818" width="1.140625" style="134" customWidth="1"/>
    <col min="2819" max="2819" width="7.140625" style="134" customWidth="1"/>
    <col min="2820" max="2820" width="1.140625" style="134" customWidth="1"/>
    <col min="2821" max="2821" width="16.140625" style="134" customWidth="1"/>
    <col min="2822" max="2822" width="1" style="134" customWidth="1"/>
    <col min="2823" max="2823" width="15.42578125" style="134" customWidth="1"/>
    <col min="2824" max="2824" width="1" style="134" customWidth="1"/>
    <col min="2825" max="2825" width="16" style="134" customWidth="1"/>
    <col min="2826" max="2826" width="1" style="134" customWidth="1"/>
    <col min="2827" max="2827" width="15.140625" style="134" customWidth="1"/>
    <col min="2828" max="2828" width="0.140625" style="134" customWidth="1"/>
    <col min="2829" max="2829" width="15.140625" style="134" bestFit="1" customWidth="1"/>
    <col min="2830" max="2830" width="12.42578125" style="134" bestFit="1" customWidth="1"/>
    <col min="2831" max="3072" width="8.140625" style="134"/>
    <col min="3073" max="3073" width="45.85546875" style="134" customWidth="1"/>
    <col min="3074" max="3074" width="1.140625" style="134" customWidth="1"/>
    <col min="3075" max="3075" width="7.140625" style="134" customWidth="1"/>
    <col min="3076" max="3076" width="1.140625" style="134" customWidth="1"/>
    <col min="3077" max="3077" width="16.140625" style="134" customWidth="1"/>
    <col min="3078" max="3078" width="1" style="134" customWidth="1"/>
    <col min="3079" max="3079" width="15.42578125" style="134" customWidth="1"/>
    <col min="3080" max="3080" width="1" style="134" customWidth="1"/>
    <col min="3081" max="3081" width="16" style="134" customWidth="1"/>
    <col min="3082" max="3082" width="1" style="134" customWidth="1"/>
    <col min="3083" max="3083" width="15.140625" style="134" customWidth="1"/>
    <col min="3084" max="3084" width="0.140625" style="134" customWidth="1"/>
    <col min="3085" max="3085" width="15.140625" style="134" bestFit="1" customWidth="1"/>
    <col min="3086" max="3086" width="12.42578125" style="134" bestFit="1" customWidth="1"/>
    <col min="3087" max="3328" width="8.140625" style="134"/>
    <col min="3329" max="3329" width="45.85546875" style="134" customWidth="1"/>
    <col min="3330" max="3330" width="1.140625" style="134" customWidth="1"/>
    <col min="3331" max="3331" width="7.140625" style="134" customWidth="1"/>
    <col min="3332" max="3332" width="1.140625" style="134" customWidth="1"/>
    <col min="3333" max="3333" width="16.140625" style="134" customWidth="1"/>
    <col min="3334" max="3334" width="1" style="134" customWidth="1"/>
    <col min="3335" max="3335" width="15.42578125" style="134" customWidth="1"/>
    <col min="3336" max="3336" width="1" style="134" customWidth="1"/>
    <col min="3337" max="3337" width="16" style="134" customWidth="1"/>
    <col min="3338" max="3338" width="1" style="134" customWidth="1"/>
    <col min="3339" max="3339" width="15.140625" style="134" customWidth="1"/>
    <col min="3340" max="3340" width="0.140625" style="134" customWidth="1"/>
    <col min="3341" max="3341" width="15.140625" style="134" bestFit="1" customWidth="1"/>
    <col min="3342" max="3342" width="12.42578125" style="134" bestFit="1" customWidth="1"/>
    <col min="3343" max="3584" width="8.140625" style="134"/>
    <col min="3585" max="3585" width="45.85546875" style="134" customWidth="1"/>
    <col min="3586" max="3586" width="1.140625" style="134" customWidth="1"/>
    <col min="3587" max="3587" width="7.140625" style="134" customWidth="1"/>
    <col min="3588" max="3588" width="1.140625" style="134" customWidth="1"/>
    <col min="3589" max="3589" width="16.140625" style="134" customWidth="1"/>
    <col min="3590" max="3590" width="1" style="134" customWidth="1"/>
    <col min="3591" max="3591" width="15.42578125" style="134" customWidth="1"/>
    <col min="3592" max="3592" width="1" style="134" customWidth="1"/>
    <col min="3593" max="3593" width="16" style="134" customWidth="1"/>
    <col min="3594" max="3594" width="1" style="134" customWidth="1"/>
    <col min="3595" max="3595" width="15.140625" style="134" customWidth="1"/>
    <col min="3596" max="3596" width="0.140625" style="134" customWidth="1"/>
    <col min="3597" max="3597" width="15.140625" style="134" bestFit="1" customWidth="1"/>
    <col min="3598" max="3598" width="12.42578125" style="134" bestFit="1" customWidth="1"/>
    <col min="3599" max="3840" width="8.140625" style="134"/>
    <col min="3841" max="3841" width="45.85546875" style="134" customWidth="1"/>
    <col min="3842" max="3842" width="1.140625" style="134" customWidth="1"/>
    <col min="3843" max="3843" width="7.140625" style="134" customWidth="1"/>
    <col min="3844" max="3844" width="1.140625" style="134" customWidth="1"/>
    <col min="3845" max="3845" width="16.140625" style="134" customWidth="1"/>
    <col min="3846" max="3846" width="1" style="134" customWidth="1"/>
    <col min="3847" max="3847" width="15.42578125" style="134" customWidth="1"/>
    <col min="3848" max="3848" width="1" style="134" customWidth="1"/>
    <col min="3849" max="3849" width="16" style="134" customWidth="1"/>
    <col min="3850" max="3850" width="1" style="134" customWidth="1"/>
    <col min="3851" max="3851" width="15.140625" style="134" customWidth="1"/>
    <col min="3852" max="3852" width="0.140625" style="134" customWidth="1"/>
    <col min="3853" max="3853" width="15.140625" style="134" bestFit="1" customWidth="1"/>
    <col min="3854" max="3854" width="12.42578125" style="134" bestFit="1" customWidth="1"/>
    <col min="3855" max="4096" width="8.140625" style="134"/>
    <col min="4097" max="4097" width="45.85546875" style="134" customWidth="1"/>
    <col min="4098" max="4098" width="1.140625" style="134" customWidth="1"/>
    <col min="4099" max="4099" width="7.140625" style="134" customWidth="1"/>
    <col min="4100" max="4100" width="1.140625" style="134" customWidth="1"/>
    <col min="4101" max="4101" width="16.140625" style="134" customWidth="1"/>
    <col min="4102" max="4102" width="1" style="134" customWidth="1"/>
    <col min="4103" max="4103" width="15.42578125" style="134" customWidth="1"/>
    <col min="4104" max="4104" width="1" style="134" customWidth="1"/>
    <col min="4105" max="4105" width="16" style="134" customWidth="1"/>
    <col min="4106" max="4106" width="1" style="134" customWidth="1"/>
    <col min="4107" max="4107" width="15.140625" style="134" customWidth="1"/>
    <col min="4108" max="4108" width="0.140625" style="134" customWidth="1"/>
    <col min="4109" max="4109" width="15.140625" style="134" bestFit="1" customWidth="1"/>
    <col min="4110" max="4110" width="12.42578125" style="134" bestFit="1" customWidth="1"/>
    <col min="4111" max="4352" width="8.140625" style="134"/>
    <col min="4353" max="4353" width="45.85546875" style="134" customWidth="1"/>
    <col min="4354" max="4354" width="1.140625" style="134" customWidth="1"/>
    <col min="4355" max="4355" width="7.140625" style="134" customWidth="1"/>
    <col min="4356" max="4356" width="1.140625" style="134" customWidth="1"/>
    <col min="4357" max="4357" width="16.140625" style="134" customWidth="1"/>
    <col min="4358" max="4358" width="1" style="134" customWidth="1"/>
    <col min="4359" max="4359" width="15.42578125" style="134" customWidth="1"/>
    <col min="4360" max="4360" width="1" style="134" customWidth="1"/>
    <col min="4361" max="4361" width="16" style="134" customWidth="1"/>
    <col min="4362" max="4362" width="1" style="134" customWidth="1"/>
    <col min="4363" max="4363" width="15.140625" style="134" customWidth="1"/>
    <col min="4364" max="4364" width="0.140625" style="134" customWidth="1"/>
    <col min="4365" max="4365" width="15.140625" style="134" bestFit="1" customWidth="1"/>
    <col min="4366" max="4366" width="12.42578125" style="134" bestFit="1" customWidth="1"/>
    <col min="4367" max="4608" width="8.140625" style="134"/>
    <col min="4609" max="4609" width="45.85546875" style="134" customWidth="1"/>
    <col min="4610" max="4610" width="1.140625" style="134" customWidth="1"/>
    <col min="4611" max="4611" width="7.140625" style="134" customWidth="1"/>
    <col min="4612" max="4612" width="1.140625" style="134" customWidth="1"/>
    <col min="4613" max="4613" width="16.140625" style="134" customWidth="1"/>
    <col min="4614" max="4614" width="1" style="134" customWidth="1"/>
    <col min="4615" max="4615" width="15.42578125" style="134" customWidth="1"/>
    <col min="4616" max="4616" width="1" style="134" customWidth="1"/>
    <col min="4617" max="4617" width="16" style="134" customWidth="1"/>
    <col min="4618" max="4618" width="1" style="134" customWidth="1"/>
    <col min="4619" max="4619" width="15.140625" style="134" customWidth="1"/>
    <col min="4620" max="4620" width="0.140625" style="134" customWidth="1"/>
    <col min="4621" max="4621" width="15.140625" style="134" bestFit="1" customWidth="1"/>
    <col min="4622" max="4622" width="12.42578125" style="134" bestFit="1" customWidth="1"/>
    <col min="4623" max="4864" width="8.140625" style="134"/>
    <col min="4865" max="4865" width="45.85546875" style="134" customWidth="1"/>
    <col min="4866" max="4866" width="1.140625" style="134" customWidth="1"/>
    <col min="4867" max="4867" width="7.140625" style="134" customWidth="1"/>
    <col min="4868" max="4868" width="1.140625" style="134" customWidth="1"/>
    <col min="4869" max="4869" width="16.140625" style="134" customWidth="1"/>
    <col min="4870" max="4870" width="1" style="134" customWidth="1"/>
    <col min="4871" max="4871" width="15.42578125" style="134" customWidth="1"/>
    <col min="4872" max="4872" width="1" style="134" customWidth="1"/>
    <col min="4873" max="4873" width="16" style="134" customWidth="1"/>
    <col min="4874" max="4874" width="1" style="134" customWidth="1"/>
    <col min="4875" max="4875" width="15.140625" style="134" customWidth="1"/>
    <col min="4876" max="4876" width="0.140625" style="134" customWidth="1"/>
    <col min="4877" max="4877" width="15.140625" style="134" bestFit="1" customWidth="1"/>
    <col min="4878" max="4878" width="12.42578125" style="134" bestFit="1" customWidth="1"/>
    <col min="4879" max="5120" width="8.140625" style="134"/>
    <col min="5121" max="5121" width="45.85546875" style="134" customWidth="1"/>
    <col min="5122" max="5122" width="1.140625" style="134" customWidth="1"/>
    <col min="5123" max="5123" width="7.140625" style="134" customWidth="1"/>
    <col min="5124" max="5124" width="1.140625" style="134" customWidth="1"/>
    <col min="5125" max="5125" width="16.140625" style="134" customWidth="1"/>
    <col min="5126" max="5126" width="1" style="134" customWidth="1"/>
    <col min="5127" max="5127" width="15.42578125" style="134" customWidth="1"/>
    <col min="5128" max="5128" width="1" style="134" customWidth="1"/>
    <col min="5129" max="5129" width="16" style="134" customWidth="1"/>
    <col min="5130" max="5130" width="1" style="134" customWidth="1"/>
    <col min="5131" max="5131" width="15.140625" style="134" customWidth="1"/>
    <col min="5132" max="5132" width="0.140625" style="134" customWidth="1"/>
    <col min="5133" max="5133" width="15.140625" style="134" bestFit="1" customWidth="1"/>
    <col min="5134" max="5134" width="12.42578125" style="134" bestFit="1" customWidth="1"/>
    <col min="5135" max="5376" width="8.140625" style="134"/>
    <col min="5377" max="5377" width="45.85546875" style="134" customWidth="1"/>
    <col min="5378" max="5378" width="1.140625" style="134" customWidth="1"/>
    <col min="5379" max="5379" width="7.140625" style="134" customWidth="1"/>
    <col min="5380" max="5380" width="1.140625" style="134" customWidth="1"/>
    <col min="5381" max="5381" width="16.140625" style="134" customWidth="1"/>
    <col min="5382" max="5382" width="1" style="134" customWidth="1"/>
    <col min="5383" max="5383" width="15.42578125" style="134" customWidth="1"/>
    <col min="5384" max="5384" width="1" style="134" customWidth="1"/>
    <col min="5385" max="5385" width="16" style="134" customWidth="1"/>
    <col min="5386" max="5386" width="1" style="134" customWidth="1"/>
    <col min="5387" max="5387" width="15.140625" style="134" customWidth="1"/>
    <col min="5388" max="5388" width="0.140625" style="134" customWidth="1"/>
    <col min="5389" max="5389" width="15.140625" style="134" bestFit="1" customWidth="1"/>
    <col min="5390" max="5390" width="12.42578125" style="134" bestFit="1" customWidth="1"/>
    <col min="5391" max="5632" width="8.140625" style="134"/>
    <col min="5633" max="5633" width="45.85546875" style="134" customWidth="1"/>
    <col min="5634" max="5634" width="1.140625" style="134" customWidth="1"/>
    <col min="5635" max="5635" width="7.140625" style="134" customWidth="1"/>
    <col min="5636" max="5636" width="1.140625" style="134" customWidth="1"/>
    <col min="5637" max="5637" width="16.140625" style="134" customWidth="1"/>
    <col min="5638" max="5638" width="1" style="134" customWidth="1"/>
    <col min="5639" max="5639" width="15.42578125" style="134" customWidth="1"/>
    <col min="5640" max="5640" width="1" style="134" customWidth="1"/>
    <col min="5641" max="5641" width="16" style="134" customWidth="1"/>
    <col min="5642" max="5642" width="1" style="134" customWidth="1"/>
    <col min="5643" max="5643" width="15.140625" style="134" customWidth="1"/>
    <col min="5644" max="5644" width="0.140625" style="134" customWidth="1"/>
    <col min="5645" max="5645" width="15.140625" style="134" bestFit="1" customWidth="1"/>
    <col min="5646" max="5646" width="12.42578125" style="134" bestFit="1" customWidth="1"/>
    <col min="5647" max="5888" width="8.140625" style="134"/>
    <col min="5889" max="5889" width="45.85546875" style="134" customWidth="1"/>
    <col min="5890" max="5890" width="1.140625" style="134" customWidth="1"/>
    <col min="5891" max="5891" width="7.140625" style="134" customWidth="1"/>
    <col min="5892" max="5892" width="1.140625" style="134" customWidth="1"/>
    <col min="5893" max="5893" width="16.140625" style="134" customWidth="1"/>
    <col min="5894" max="5894" width="1" style="134" customWidth="1"/>
    <col min="5895" max="5895" width="15.42578125" style="134" customWidth="1"/>
    <col min="5896" max="5896" width="1" style="134" customWidth="1"/>
    <col min="5897" max="5897" width="16" style="134" customWidth="1"/>
    <col min="5898" max="5898" width="1" style="134" customWidth="1"/>
    <col min="5899" max="5899" width="15.140625" style="134" customWidth="1"/>
    <col min="5900" max="5900" width="0.140625" style="134" customWidth="1"/>
    <col min="5901" max="5901" width="15.140625" style="134" bestFit="1" customWidth="1"/>
    <col min="5902" max="5902" width="12.42578125" style="134" bestFit="1" customWidth="1"/>
    <col min="5903" max="6144" width="8.140625" style="134"/>
    <col min="6145" max="6145" width="45.85546875" style="134" customWidth="1"/>
    <col min="6146" max="6146" width="1.140625" style="134" customWidth="1"/>
    <col min="6147" max="6147" width="7.140625" style="134" customWidth="1"/>
    <col min="6148" max="6148" width="1.140625" style="134" customWidth="1"/>
    <col min="6149" max="6149" width="16.140625" style="134" customWidth="1"/>
    <col min="6150" max="6150" width="1" style="134" customWidth="1"/>
    <col min="6151" max="6151" width="15.42578125" style="134" customWidth="1"/>
    <col min="6152" max="6152" width="1" style="134" customWidth="1"/>
    <col min="6153" max="6153" width="16" style="134" customWidth="1"/>
    <col min="6154" max="6154" width="1" style="134" customWidth="1"/>
    <col min="6155" max="6155" width="15.140625" style="134" customWidth="1"/>
    <col min="6156" max="6156" width="0.140625" style="134" customWidth="1"/>
    <col min="6157" max="6157" width="15.140625" style="134" bestFit="1" customWidth="1"/>
    <col min="6158" max="6158" width="12.42578125" style="134" bestFit="1" customWidth="1"/>
    <col min="6159" max="6400" width="8.140625" style="134"/>
    <col min="6401" max="6401" width="45.85546875" style="134" customWidth="1"/>
    <col min="6402" max="6402" width="1.140625" style="134" customWidth="1"/>
    <col min="6403" max="6403" width="7.140625" style="134" customWidth="1"/>
    <col min="6404" max="6404" width="1.140625" style="134" customWidth="1"/>
    <col min="6405" max="6405" width="16.140625" style="134" customWidth="1"/>
    <col min="6406" max="6406" width="1" style="134" customWidth="1"/>
    <col min="6407" max="6407" width="15.42578125" style="134" customWidth="1"/>
    <col min="6408" max="6408" width="1" style="134" customWidth="1"/>
    <col min="6409" max="6409" width="16" style="134" customWidth="1"/>
    <col min="6410" max="6410" width="1" style="134" customWidth="1"/>
    <col min="6411" max="6411" width="15.140625" style="134" customWidth="1"/>
    <col min="6412" max="6412" width="0.140625" style="134" customWidth="1"/>
    <col min="6413" max="6413" width="15.140625" style="134" bestFit="1" customWidth="1"/>
    <col min="6414" max="6414" width="12.42578125" style="134" bestFit="1" customWidth="1"/>
    <col min="6415" max="6656" width="8.140625" style="134"/>
    <col min="6657" max="6657" width="45.85546875" style="134" customWidth="1"/>
    <col min="6658" max="6658" width="1.140625" style="134" customWidth="1"/>
    <col min="6659" max="6659" width="7.140625" style="134" customWidth="1"/>
    <col min="6660" max="6660" width="1.140625" style="134" customWidth="1"/>
    <col min="6661" max="6661" width="16.140625" style="134" customWidth="1"/>
    <col min="6662" max="6662" width="1" style="134" customWidth="1"/>
    <col min="6663" max="6663" width="15.42578125" style="134" customWidth="1"/>
    <col min="6664" max="6664" width="1" style="134" customWidth="1"/>
    <col min="6665" max="6665" width="16" style="134" customWidth="1"/>
    <col min="6666" max="6666" width="1" style="134" customWidth="1"/>
    <col min="6667" max="6667" width="15.140625" style="134" customWidth="1"/>
    <col min="6668" max="6668" width="0.140625" style="134" customWidth="1"/>
    <col min="6669" max="6669" width="15.140625" style="134" bestFit="1" customWidth="1"/>
    <col min="6670" max="6670" width="12.42578125" style="134" bestFit="1" customWidth="1"/>
    <col min="6671" max="6912" width="8.140625" style="134"/>
    <col min="6913" max="6913" width="45.85546875" style="134" customWidth="1"/>
    <col min="6914" max="6914" width="1.140625" style="134" customWidth="1"/>
    <col min="6915" max="6915" width="7.140625" style="134" customWidth="1"/>
    <col min="6916" max="6916" width="1.140625" style="134" customWidth="1"/>
    <col min="6917" max="6917" width="16.140625" style="134" customWidth="1"/>
    <col min="6918" max="6918" width="1" style="134" customWidth="1"/>
    <col min="6919" max="6919" width="15.42578125" style="134" customWidth="1"/>
    <col min="6920" max="6920" width="1" style="134" customWidth="1"/>
    <col min="6921" max="6921" width="16" style="134" customWidth="1"/>
    <col min="6922" max="6922" width="1" style="134" customWidth="1"/>
    <col min="6923" max="6923" width="15.140625" style="134" customWidth="1"/>
    <col min="6924" max="6924" width="0.140625" style="134" customWidth="1"/>
    <col min="6925" max="6925" width="15.140625" style="134" bestFit="1" customWidth="1"/>
    <col min="6926" max="6926" width="12.42578125" style="134" bestFit="1" customWidth="1"/>
    <col min="6927" max="7168" width="8.140625" style="134"/>
    <col min="7169" max="7169" width="45.85546875" style="134" customWidth="1"/>
    <col min="7170" max="7170" width="1.140625" style="134" customWidth="1"/>
    <col min="7171" max="7171" width="7.140625" style="134" customWidth="1"/>
    <col min="7172" max="7172" width="1.140625" style="134" customWidth="1"/>
    <col min="7173" max="7173" width="16.140625" style="134" customWidth="1"/>
    <col min="7174" max="7174" width="1" style="134" customWidth="1"/>
    <col min="7175" max="7175" width="15.42578125" style="134" customWidth="1"/>
    <col min="7176" max="7176" width="1" style="134" customWidth="1"/>
    <col min="7177" max="7177" width="16" style="134" customWidth="1"/>
    <col min="7178" max="7178" width="1" style="134" customWidth="1"/>
    <col min="7179" max="7179" width="15.140625" style="134" customWidth="1"/>
    <col min="7180" max="7180" width="0.140625" style="134" customWidth="1"/>
    <col min="7181" max="7181" width="15.140625" style="134" bestFit="1" customWidth="1"/>
    <col min="7182" max="7182" width="12.42578125" style="134" bestFit="1" customWidth="1"/>
    <col min="7183" max="7424" width="8.140625" style="134"/>
    <col min="7425" max="7425" width="45.85546875" style="134" customWidth="1"/>
    <col min="7426" max="7426" width="1.140625" style="134" customWidth="1"/>
    <col min="7427" max="7427" width="7.140625" style="134" customWidth="1"/>
    <col min="7428" max="7428" width="1.140625" style="134" customWidth="1"/>
    <col min="7429" max="7429" width="16.140625" style="134" customWidth="1"/>
    <col min="7430" max="7430" width="1" style="134" customWidth="1"/>
    <col min="7431" max="7431" width="15.42578125" style="134" customWidth="1"/>
    <col min="7432" max="7432" width="1" style="134" customWidth="1"/>
    <col min="7433" max="7433" width="16" style="134" customWidth="1"/>
    <col min="7434" max="7434" width="1" style="134" customWidth="1"/>
    <col min="7435" max="7435" width="15.140625" style="134" customWidth="1"/>
    <col min="7436" max="7436" width="0.140625" style="134" customWidth="1"/>
    <col min="7437" max="7437" width="15.140625" style="134" bestFit="1" customWidth="1"/>
    <col min="7438" max="7438" width="12.42578125" style="134" bestFit="1" customWidth="1"/>
    <col min="7439" max="7680" width="8.140625" style="134"/>
    <col min="7681" max="7681" width="45.85546875" style="134" customWidth="1"/>
    <col min="7682" max="7682" width="1.140625" style="134" customWidth="1"/>
    <col min="7683" max="7683" width="7.140625" style="134" customWidth="1"/>
    <col min="7684" max="7684" width="1.140625" style="134" customWidth="1"/>
    <col min="7685" max="7685" width="16.140625" style="134" customWidth="1"/>
    <col min="7686" max="7686" width="1" style="134" customWidth="1"/>
    <col min="7687" max="7687" width="15.42578125" style="134" customWidth="1"/>
    <col min="7688" max="7688" width="1" style="134" customWidth="1"/>
    <col min="7689" max="7689" width="16" style="134" customWidth="1"/>
    <col min="7690" max="7690" width="1" style="134" customWidth="1"/>
    <col min="7691" max="7691" width="15.140625" style="134" customWidth="1"/>
    <col min="7692" max="7692" width="0.140625" style="134" customWidth="1"/>
    <col min="7693" max="7693" width="15.140625" style="134" bestFit="1" customWidth="1"/>
    <col min="7694" max="7694" width="12.42578125" style="134" bestFit="1" customWidth="1"/>
    <col min="7695" max="7936" width="8.140625" style="134"/>
    <col min="7937" max="7937" width="45.85546875" style="134" customWidth="1"/>
    <col min="7938" max="7938" width="1.140625" style="134" customWidth="1"/>
    <col min="7939" max="7939" width="7.140625" style="134" customWidth="1"/>
    <col min="7940" max="7940" width="1.140625" style="134" customWidth="1"/>
    <col min="7941" max="7941" width="16.140625" style="134" customWidth="1"/>
    <col min="7942" max="7942" width="1" style="134" customWidth="1"/>
    <col min="7943" max="7943" width="15.42578125" style="134" customWidth="1"/>
    <col min="7944" max="7944" width="1" style="134" customWidth="1"/>
    <col min="7945" max="7945" width="16" style="134" customWidth="1"/>
    <col min="7946" max="7946" width="1" style="134" customWidth="1"/>
    <col min="7947" max="7947" width="15.140625" style="134" customWidth="1"/>
    <col min="7948" max="7948" width="0.140625" style="134" customWidth="1"/>
    <col min="7949" max="7949" width="15.140625" style="134" bestFit="1" customWidth="1"/>
    <col min="7950" max="7950" width="12.42578125" style="134" bestFit="1" customWidth="1"/>
    <col min="7951" max="8192" width="8.140625" style="134"/>
    <col min="8193" max="8193" width="45.85546875" style="134" customWidth="1"/>
    <col min="8194" max="8194" width="1.140625" style="134" customWidth="1"/>
    <col min="8195" max="8195" width="7.140625" style="134" customWidth="1"/>
    <col min="8196" max="8196" width="1.140625" style="134" customWidth="1"/>
    <col min="8197" max="8197" width="16.140625" style="134" customWidth="1"/>
    <col min="8198" max="8198" width="1" style="134" customWidth="1"/>
    <col min="8199" max="8199" width="15.42578125" style="134" customWidth="1"/>
    <col min="8200" max="8200" width="1" style="134" customWidth="1"/>
    <col min="8201" max="8201" width="16" style="134" customWidth="1"/>
    <col min="8202" max="8202" width="1" style="134" customWidth="1"/>
    <col min="8203" max="8203" width="15.140625" style="134" customWidth="1"/>
    <col min="8204" max="8204" width="0.140625" style="134" customWidth="1"/>
    <col min="8205" max="8205" width="15.140625" style="134" bestFit="1" customWidth="1"/>
    <col min="8206" max="8206" width="12.42578125" style="134" bestFit="1" customWidth="1"/>
    <col min="8207" max="8448" width="8.140625" style="134"/>
    <col min="8449" max="8449" width="45.85546875" style="134" customWidth="1"/>
    <col min="8450" max="8450" width="1.140625" style="134" customWidth="1"/>
    <col min="8451" max="8451" width="7.140625" style="134" customWidth="1"/>
    <col min="8452" max="8452" width="1.140625" style="134" customWidth="1"/>
    <col min="8453" max="8453" width="16.140625" style="134" customWidth="1"/>
    <col min="8454" max="8454" width="1" style="134" customWidth="1"/>
    <col min="8455" max="8455" width="15.42578125" style="134" customWidth="1"/>
    <col min="8456" max="8456" width="1" style="134" customWidth="1"/>
    <col min="8457" max="8457" width="16" style="134" customWidth="1"/>
    <col min="8458" max="8458" width="1" style="134" customWidth="1"/>
    <col min="8459" max="8459" width="15.140625" style="134" customWidth="1"/>
    <col min="8460" max="8460" width="0.140625" style="134" customWidth="1"/>
    <col min="8461" max="8461" width="15.140625" style="134" bestFit="1" customWidth="1"/>
    <col min="8462" max="8462" width="12.42578125" style="134" bestFit="1" customWidth="1"/>
    <col min="8463" max="8704" width="8.140625" style="134"/>
    <col min="8705" max="8705" width="45.85546875" style="134" customWidth="1"/>
    <col min="8706" max="8706" width="1.140625" style="134" customWidth="1"/>
    <col min="8707" max="8707" width="7.140625" style="134" customWidth="1"/>
    <col min="8708" max="8708" width="1.140625" style="134" customWidth="1"/>
    <col min="8709" max="8709" width="16.140625" style="134" customWidth="1"/>
    <col min="8710" max="8710" width="1" style="134" customWidth="1"/>
    <col min="8711" max="8711" width="15.42578125" style="134" customWidth="1"/>
    <col min="8712" max="8712" width="1" style="134" customWidth="1"/>
    <col min="8713" max="8713" width="16" style="134" customWidth="1"/>
    <col min="8714" max="8714" width="1" style="134" customWidth="1"/>
    <col min="8715" max="8715" width="15.140625" style="134" customWidth="1"/>
    <col min="8716" max="8716" width="0.140625" style="134" customWidth="1"/>
    <col min="8717" max="8717" width="15.140625" style="134" bestFit="1" customWidth="1"/>
    <col min="8718" max="8718" width="12.42578125" style="134" bestFit="1" customWidth="1"/>
    <col min="8719" max="8960" width="8.140625" style="134"/>
    <col min="8961" max="8961" width="45.85546875" style="134" customWidth="1"/>
    <col min="8962" max="8962" width="1.140625" style="134" customWidth="1"/>
    <col min="8963" max="8963" width="7.140625" style="134" customWidth="1"/>
    <col min="8964" max="8964" width="1.140625" style="134" customWidth="1"/>
    <col min="8965" max="8965" width="16.140625" style="134" customWidth="1"/>
    <col min="8966" max="8966" width="1" style="134" customWidth="1"/>
    <col min="8967" max="8967" width="15.42578125" style="134" customWidth="1"/>
    <col min="8968" max="8968" width="1" style="134" customWidth="1"/>
    <col min="8969" max="8969" width="16" style="134" customWidth="1"/>
    <col min="8970" max="8970" width="1" style="134" customWidth="1"/>
    <col min="8971" max="8971" width="15.140625" style="134" customWidth="1"/>
    <col min="8972" max="8972" width="0.140625" style="134" customWidth="1"/>
    <col min="8973" max="8973" width="15.140625" style="134" bestFit="1" customWidth="1"/>
    <col min="8974" max="8974" width="12.42578125" style="134" bestFit="1" customWidth="1"/>
    <col min="8975" max="9216" width="8.140625" style="134"/>
    <col min="9217" max="9217" width="45.85546875" style="134" customWidth="1"/>
    <col min="9218" max="9218" width="1.140625" style="134" customWidth="1"/>
    <col min="9219" max="9219" width="7.140625" style="134" customWidth="1"/>
    <col min="9220" max="9220" width="1.140625" style="134" customWidth="1"/>
    <col min="9221" max="9221" width="16.140625" style="134" customWidth="1"/>
    <col min="9222" max="9222" width="1" style="134" customWidth="1"/>
    <col min="9223" max="9223" width="15.42578125" style="134" customWidth="1"/>
    <col min="9224" max="9224" width="1" style="134" customWidth="1"/>
    <col min="9225" max="9225" width="16" style="134" customWidth="1"/>
    <col min="9226" max="9226" width="1" style="134" customWidth="1"/>
    <col min="9227" max="9227" width="15.140625" style="134" customWidth="1"/>
    <col min="9228" max="9228" width="0.140625" style="134" customWidth="1"/>
    <col min="9229" max="9229" width="15.140625" style="134" bestFit="1" customWidth="1"/>
    <col min="9230" max="9230" width="12.42578125" style="134" bestFit="1" customWidth="1"/>
    <col min="9231" max="9472" width="8.140625" style="134"/>
    <col min="9473" max="9473" width="45.85546875" style="134" customWidth="1"/>
    <col min="9474" max="9474" width="1.140625" style="134" customWidth="1"/>
    <col min="9475" max="9475" width="7.140625" style="134" customWidth="1"/>
    <col min="9476" max="9476" width="1.140625" style="134" customWidth="1"/>
    <col min="9477" max="9477" width="16.140625" style="134" customWidth="1"/>
    <col min="9478" max="9478" width="1" style="134" customWidth="1"/>
    <col min="9479" max="9479" width="15.42578125" style="134" customWidth="1"/>
    <col min="9480" max="9480" width="1" style="134" customWidth="1"/>
    <col min="9481" max="9481" width="16" style="134" customWidth="1"/>
    <col min="9482" max="9482" width="1" style="134" customWidth="1"/>
    <col min="9483" max="9483" width="15.140625" style="134" customWidth="1"/>
    <col min="9484" max="9484" width="0.140625" style="134" customWidth="1"/>
    <col min="9485" max="9485" width="15.140625" style="134" bestFit="1" customWidth="1"/>
    <col min="9486" max="9486" width="12.42578125" style="134" bestFit="1" customWidth="1"/>
    <col min="9487" max="9728" width="8.140625" style="134"/>
    <col min="9729" max="9729" width="45.85546875" style="134" customWidth="1"/>
    <col min="9730" max="9730" width="1.140625" style="134" customWidth="1"/>
    <col min="9731" max="9731" width="7.140625" style="134" customWidth="1"/>
    <col min="9732" max="9732" width="1.140625" style="134" customWidth="1"/>
    <col min="9733" max="9733" width="16.140625" style="134" customWidth="1"/>
    <col min="9734" max="9734" width="1" style="134" customWidth="1"/>
    <col min="9735" max="9735" width="15.42578125" style="134" customWidth="1"/>
    <col min="9736" max="9736" width="1" style="134" customWidth="1"/>
    <col min="9737" max="9737" width="16" style="134" customWidth="1"/>
    <col min="9738" max="9738" width="1" style="134" customWidth="1"/>
    <col min="9739" max="9739" width="15.140625" style="134" customWidth="1"/>
    <col min="9740" max="9740" width="0.140625" style="134" customWidth="1"/>
    <col min="9741" max="9741" width="15.140625" style="134" bestFit="1" customWidth="1"/>
    <col min="9742" max="9742" width="12.42578125" style="134" bestFit="1" customWidth="1"/>
    <col min="9743" max="9984" width="8.140625" style="134"/>
    <col min="9985" max="9985" width="45.85546875" style="134" customWidth="1"/>
    <col min="9986" max="9986" width="1.140625" style="134" customWidth="1"/>
    <col min="9987" max="9987" width="7.140625" style="134" customWidth="1"/>
    <col min="9988" max="9988" width="1.140625" style="134" customWidth="1"/>
    <col min="9989" max="9989" width="16.140625" style="134" customWidth="1"/>
    <col min="9990" max="9990" width="1" style="134" customWidth="1"/>
    <col min="9991" max="9991" width="15.42578125" style="134" customWidth="1"/>
    <col min="9992" max="9992" width="1" style="134" customWidth="1"/>
    <col min="9993" max="9993" width="16" style="134" customWidth="1"/>
    <col min="9994" max="9994" width="1" style="134" customWidth="1"/>
    <col min="9995" max="9995" width="15.140625" style="134" customWidth="1"/>
    <col min="9996" max="9996" width="0.140625" style="134" customWidth="1"/>
    <col min="9997" max="9997" width="15.140625" style="134" bestFit="1" customWidth="1"/>
    <col min="9998" max="9998" width="12.42578125" style="134" bestFit="1" customWidth="1"/>
    <col min="9999" max="10240" width="8.140625" style="134"/>
    <col min="10241" max="10241" width="45.85546875" style="134" customWidth="1"/>
    <col min="10242" max="10242" width="1.140625" style="134" customWidth="1"/>
    <col min="10243" max="10243" width="7.140625" style="134" customWidth="1"/>
    <col min="10244" max="10244" width="1.140625" style="134" customWidth="1"/>
    <col min="10245" max="10245" width="16.140625" style="134" customWidth="1"/>
    <col min="10246" max="10246" width="1" style="134" customWidth="1"/>
    <col min="10247" max="10247" width="15.42578125" style="134" customWidth="1"/>
    <col min="10248" max="10248" width="1" style="134" customWidth="1"/>
    <col min="10249" max="10249" width="16" style="134" customWidth="1"/>
    <col min="10250" max="10250" width="1" style="134" customWidth="1"/>
    <col min="10251" max="10251" width="15.140625" style="134" customWidth="1"/>
    <col min="10252" max="10252" width="0.140625" style="134" customWidth="1"/>
    <col min="10253" max="10253" width="15.140625" style="134" bestFit="1" customWidth="1"/>
    <col min="10254" max="10254" width="12.42578125" style="134" bestFit="1" customWidth="1"/>
    <col min="10255" max="10496" width="8.140625" style="134"/>
    <col min="10497" max="10497" width="45.85546875" style="134" customWidth="1"/>
    <col min="10498" max="10498" width="1.140625" style="134" customWidth="1"/>
    <col min="10499" max="10499" width="7.140625" style="134" customWidth="1"/>
    <col min="10500" max="10500" width="1.140625" style="134" customWidth="1"/>
    <col min="10501" max="10501" width="16.140625" style="134" customWidth="1"/>
    <col min="10502" max="10502" width="1" style="134" customWidth="1"/>
    <col min="10503" max="10503" width="15.42578125" style="134" customWidth="1"/>
    <col min="10504" max="10504" width="1" style="134" customWidth="1"/>
    <col min="10505" max="10505" width="16" style="134" customWidth="1"/>
    <col min="10506" max="10506" width="1" style="134" customWidth="1"/>
    <col min="10507" max="10507" width="15.140625" style="134" customWidth="1"/>
    <col min="10508" max="10508" width="0.140625" style="134" customWidth="1"/>
    <col min="10509" max="10509" width="15.140625" style="134" bestFit="1" customWidth="1"/>
    <col min="10510" max="10510" width="12.42578125" style="134" bestFit="1" customWidth="1"/>
    <col min="10511" max="10752" width="8.140625" style="134"/>
    <col min="10753" max="10753" width="45.85546875" style="134" customWidth="1"/>
    <col min="10754" max="10754" width="1.140625" style="134" customWidth="1"/>
    <col min="10755" max="10755" width="7.140625" style="134" customWidth="1"/>
    <col min="10756" max="10756" width="1.140625" style="134" customWidth="1"/>
    <col min="10757" max="10757" width="16.140625" style="134" customWidth="1"/>
    <col min="10758" max="10758" width="1" style="134" customWidth="1"/>
    <col min="10759" max="10759" width="15.42578125" style="134" customWidth="1"/>
    <col min="10760" max="10760" width="1" style="134" customWidth="1"/>
    <col min="10761" max="10761" width="16" style="134" customWidth="1"/>
    <col min="10762" max="10762" width="1" style="134" customWidth="1"/>
    <col min="10763" max="10763" width="15.140625" style="134" customWidth="1"/>
    <col min="10764" max="10764" width="0.140625" style="134" customWidth="1"/>
    <col min="10765" max="10765" width="15.140625" style="134" bestFit="1" customWidth="1"/>
    <col min="10766" max="10766" width="12.42578125" style="134" bestFit="1" customWidth="1"/>
    <col min="10767" max="11008" width="8.140625" style="134"/>
    <col min="11009" max="11009" width="45.85546875" style="134" customWidth="1"/>
    <col min="11010" max="11010" width="1.140625" style="134" customWidth="1"/>
    <col min="11011" max="11011" width="7.140625" style="134" customWidth="1"/>
    <col min="11012" max="11012" width="1.140625" style="134" customWidth="1"/>
    <col min="11013" max="11013" width="16.140625" style="134" customWidth="1"/>
    <col min="11014" max="11014" width="1" style="134" customWidth="1"/>
    <col min="11015" max="11015" width="15.42578125" style="134" customWidth="1"/>
    <col min="11016" max="11016" width="1" style="134" customWidth="1"/>
    <col min="11017" max="11017" width="16" style="134" customWidth="1"/>
    <col min="11018" max="11018" width="1" style="134" customWidth="1"/>
    <col min="11019" max="11019" width="15.140625" style="134" customWidth="1"/>
    <col min="11020" max="11020" width="0.140625" style="134" customWidth="1"/>
    <col min="11021" max="11021" width="15.140625" style="134" bestFit="1" customWidth="1"/>
    <col min="11022" max="11022" width="12.42578125" style="134" bestFit="1" customWidth="1"/>
    <col min="11023" max="11264" width="8.140625" style="134"/>
    <col min="11265" max="11265" width="45.85546875" style="134" customWidth="1"/>
    <col min="11266" max="11266" width="1.140625" style="134" customWidth="1"/>
    <col min="11267" max="11267" width="7.140625" style="134" customWidth="1"/>
    <col min="11268" max="11268" width="1.140625" style="134" customWidth="1"/>
    <col min="11269" max="11269" width="16.140625" style="134" customWidth="1"/>
    <col min="11270" max="11270" width="1" style="134" customWidth="1"/>
    <col min="11271" max="11271" width="15.42578125" style="134" customWidth="1"/>
    <col min="11272" max="11272" width="1" style="134" customWidth="1"/>
    <col min="11273" max="11273" width="16" style="134" customWidth="1"/>
    <col min="11274" max="11274" width="1" style="134" customWidth="1"/>
    <col min="11275" max="11275" width="15.140625" style="134" customWidth="1"/>
    <col min="11276" max="11276" width="0.140625" style="134" customWidth="1"/>
    <col min="11277" max="11277" width="15.140625" style="134" bestFit="1" customWidth="1"/>
    <col min="11278" max="11278" width="12.42578125" style="134" bestFit="1" customWidth="1"/>
    <col min="11279" max="11520" width="8.140625" style="134"/>
    <col min="11521" max="11521" width="45.85546875" style="134" customWidth="1"/>
    <col min="11522" max="11522" width="1.140625" style="134" customWidth="1"/>
    <col min="11523" max="11523" width="7.140625" style="134" customWidth="1"/>
    <col min="11524" max="11524" width="1.140625" style="134" customWidth="1"/>
    <col min="11525" max="11525" width="16.140625" style="134" customWidth="1"/>
    <col min="11526" max="11526" width="1" style="134" customWidth="1"/>
    <col min="11527" max="11527" width="15.42578125" style="134" customWidth="1"/>
    <col min="11528" max="11528" width="1" style="134" customWidth="1"/>
    <col min="11529" max="11529" width="16" style="134" customWidth="1"/>
    <col min="11530" max="11530" width="1" style="134" customWidth="1"/>
    <col min="11531" max="11531" width="15.140625" style="134" customWidth="1"/>
    <col min="11532" max="11532" width="0.140625" style="134" customWidth="1"/>
    <col min="11533" max="11533" width="15.140625" style="134" bestFit="1" customWidth="1"/>
    <col min="11534" max="11534" width="12.42578125" style="134" bestFit="1" customWidth="1"/>
    <col min="11535" max="11776" width="8.140625" style="134"/>
    <col min="11777" max="11777" width="45.85546875" style="134" customWidth="1"/>
    <col min="11778" max="11778" width="1.140625" style="134" customWidth="1"/>
    <col min="11779" max="11779" width="7.140625" style="134" customWidth="1"/>
    <col min="11780" max="11780" width="1.140625" style="134" customWidth="1"/>
    <col min="11781" max="11781" width="16.140625" style="134" customWidth="1"/>
    <col min="11782" max="11782" width="1" style="134" customWidth="1"/>
    <col min="11783" max="11783" width="15.42578125" style="134" customWidth="1"/>
    <col min="11784" max="11784" width="1" style="134" customWidth="1"/>
    <col min="11785" max="11785" width="16" style="134" customWidth="1"/>
    <col min="11786" max="11786" width="1" style="134" customWidth="1"/>
    <col min="11787" max="11787" width="15.140625" style="134" customWidth="1"/>
    <col min="11788" max="11788" width="0.140625" style="134" customWidth="1"/>
    <col min="11789" max="11789" width="15.140625" style="134" bestFit="1" customWidth="1"/>
    <col min="11790" max="11790" width="12.42578125" style="134" bestFit="1" customWidth="1"/>
    <col min="11791" max="12032" width="8.140625" style="134"/>
    <col min="12033" max="12033" width="45.85546875" style="134" customWidth="1"/>
    <col min="12034" max="12034" width="1.140625" style="134" customWidth="1"/>
    <col min="12035" max="12035" width="7.140625" style="134" customWidth="1"/>
    <col min="12036" max="12036" width="1.140625" style="134" customWidth="1"/>
    <col min="12037" max="12037" width="16.140625" style="134" customWidth="1"/>
    <col min="12038" max="12038" width="1" style="134" customWidth="1"/>
    <col min="12039" max="12039" width="15.42578125" style="134" customWidth="1"/>
    <col min="12040" max="12040" width="1" style="134" customWidth="1"/>
    <col min="12041" max="12041" width="16" style="134" customWidth="1"/>
    <col min="12042" max="12042" width="1" style="134" customWidth="1"/>
    <col min="12043" max="12043" width="15.140625" style="134" customWidth="1"/>
    <col min="12044" max="12044" width="0.140625" style="134" customWidth="1"/>
    <col min="12045" max="12045" width="15.140625" style="134" bestFit="1" customWidth="1"/>
    <col min="12046" max="12046" width="12.42578125" style="134" bestFit="1" customWidth="1"/>
    <col min="12047" max="12288" width="8.140625" style="134"/>
    <col min="12289" max="12289" width="45.85546875" style="134" customWidth="1"/>
    <col min="12290" max="12290" width="1.140625" style="134" customWidth="1"/>
    <col min="12291" max="12291" width="7.140625" style="134" customWidth="1"/>
    <col min="12292" max="12292" width="1.140625" style="134" customWidth="1"/>
    <col min="12293" max="12293" width="16.140625" style="134" customWidth="1"/>
    <col min="12294" max="12294" width="1" style="134" customWidth="1"/>
    <col min="12295" max="12295" width="15.42578125" style="134" customWidth="1"/>
    <col min="12296" max="12296" width="1" style="134" customWidth="1"/>
    <col min="12297" max="12297" width="16" style="134" customWidth="1"/>
    <col min="12298" max="12298" width="1" style="134" customWidth="1"/>
    <col min="12299" max="12299" width="15.140625" style="134" customWidth="1"/>
    <col min="12300" max="12300" width="0.140625" style="134" customWidth="1"/>
    <col min="12301" max="12301" width="15.140625" style="134" bestFit="1" customWidth="1"/>
    <col min="12302" max="12302" width="12.42578125" style="134" bestFit="1" customWidth="1"/>
    <col min="12303" max="12544" width="8.140625" style="134"/>
    <col min="12545" max="12545" width="45.85546875" style="134" customWidth="1"/>
    <col min="12546" max="12546" width="1.140625" style="134" customWidth="1"/>
    <col min="12547" max="12547" width="7.140625" style="134" customWidth="1"/>
    <col min="12548" max="12548" width="1.140625" style="134" customWidth="1"/>
    <col min="12549" max="12549" width="16.140625" style="134" customWidth="1"/>
    <col min="12550" max="12550" width="1" style="134" customWidth="1"/>
    <col min="12551" max="12551" width="15.42578125" style="134" customWidth="1"/>
    <col min="12552" max="12552" width="1" style="134" customWidth="1"/>
    <col min="12553" max="12553" width="16" style="134" customWidth="1"/>
    <col min="12554" max="12554" width="1" style="134" customWidth="1"/>
    <col min="12555" max="12555" width="15.140625" style="134" customWidth="1"/>
    <col min="12556" max="12556" width="0.140625" style="134" customWidth="1"/>
    <col min="12557" max="12557" width="15.140625" style="134" bestFit="1" customWidth="1"/>
    <col min="12558" max="12558" width="12.42578125" style="134" bestFit="1" customWidth="1"/>
    <col min="12559" max="12800" width="8.140625" style="134"/>
    <col min="12801" max="12801" width="45.85546875" style="134" customWidth="1"/>
    <col min="12802" max="12802" width="1.140625" style="134" customWidth="1"/>
    <col min="12803" max="12803" width="7.140625" style="134" customWidth="1"/>
    <col min="12804" max="12804" width="1.140625" style="134" customWidth="1"/>
    <col min="12805" max="12805" width="16.140625" style="134" customWidth="1"/>
    <col min="12806" max="12806" width="1" style="134" customWidth="1"/>
    <col min="12807" max="12807" width="15.42578125" style="134" customWidth="1"/>
    <col min="12808" max="12808" width="1" style="134" customWidth="1"/>
    <col min="12809" max="12809" width="16" style="134" customWidth="1"/>
    <col min="12810" max="12810" width="1" style="134" customWidth="1"/>
    <col min="12811" max="12811" width="15.140625" style="134" customWidth="1"/>
    <col min="12812" max="12812" width="0.140625" style="134" customWidth="1"/>
    <col min="12813" max="12813" width="15.140625" style="134" bestFit="1" customWidth="1"/>
    <col min="12814" max="12814" width="12.42578125" style="134" bestFit="1" customWidth="1"/>
    <col min="12815" max="13056" width="8.140625" style="134"/>
    <col min="13057" max="13057" width="45.85546875" style="134" customWidth="1"/>
    <col min="13058" max="13058" width="1.140625" style="134" customWidth="1"/>
    <col min="13059" max="13059" width="7.140625" style="134" customWidth="1"/>
    <col min="13060" max="13060" width="1.140625" style="134" customWidth="1"/>
    <col min="13061" max="13061" width="16.140625" style="134" customWidth="1"/>
    <col min="13062" max="13062" width="1" style="134" customWidth="1"/>
    <col min="13063" max="13063" width="15.42578125" style="134" customWidth="1"/>
    <col min="13064" max="13064" width="1" style="134" customWidth="1"/>
    <col min="13065" max="13065" width="16" style="134" customWidth="1"/>
    <col min="13066" max="13066" width="1" style="134" customWidth="1"/>
    <col min="13067" max="13067" width="15.140625" style="134" customWidth="1"/>
    <col min="13068" max="13068" width="0.140625" style="134" customWidth="1"/>
    <col min="13069" max="13069" width="15.140625" style="134" bestFit="1" customWidth="1"/>
    <col min="13070" max="13070" width="12.42578125" style="134" bestFit="1" customWidth="1"/>
    <col min="13071" max="13312" width="8.140625" style="134"/>
    <col min="13313" max="13313" width="45.85546875" style="134" customWidth="1"/>
    <col min="13314" max="13314" width="1.140625" style="134" customWidth="1"/>
    <col min="13315" max="13315" width="7.140625" style="134" customWidth="1"/>
    <col min="13316" max="13316" width="1.140625" style="134" customWidth="1"/>
    <col min="13317" max="13317" width="16.140625" style="134" customWidth="1"/>
    <col min="13318" max="13318" width="1" style="134" customWidth="1"/>
    <col min="13319" max="13319" width="15.42578125" style="134" customWidth="1"/>
    <col min="13320" max="13320" width="1" style="134" customWidth="1"/>
    <col min="13321" max="13321" width="16" style="134" customWidth="1"/>
    <col min="13322" max="13322" width="1" style="134" customWidth="1"/>
    <col min="13323" max="13323" width="15.140625" style="134" customWidth="1"/>
    <col min="13324" max="13324" width="0.140625" style="134" customWidth="1"/>
    <col min="13325" max="13325" width="15.140625" style="134" bestFit="1" customWidth="1"/>
    <col min="13326" max="13326" width="12.42578125" style="134" bestFit="1" customWidth="1"/>
    <col min="13327" max="13568" width="8.140625" style="134"/>
    <col min="13569" max="13569" width="45.85546875" style="134" customWidth="1"/>
    <col min="13570" max="13570" width="1.140625" style="134" customWidth="1"/>
    <col min="13571" max="13571" width="7.140625" style="134" customWidth="1"/>
    <col min="13572" max="13572" width="1.140625" style="134" customWidth="1"/>
    <col min="13573" max="13573" width="16.140625" style="134" customWidth="1"/>
    <col min="13574" max="13574" width="1" style="134" customWidth="1"/>
    <col min="13575" max="13575" width="15.42578125" style="134" customWidth="1"/>
    <col min="13576" max="13576" width="1" style="134" customWidth="1"/>
    <col min="13577" max="13577" width="16" style="134" customWidth="1"/>
    <col min="13578" max="13578" width="1" style="134" customWidth="1"/>
    <col min="13579" max="13579" width="15.140625" style="134" customWidth="1"/>
    <col min="13580" max="13580" width="0.140625" style="134" customWidth="1"/>
    <col min="13581" max="13581" width="15.140625" style="134" bestFit="1" customWidth="1"/>
    <col min="13582" max="13582" width="12.42578125" style="134" bestFit="1" customWidth="1"/>
    <col min="13583" max="13824" width="8.140625" style="134"/>
    <col min="13825" max="13825" width="45.85546875" style="134" customWidth="1"/>
    <col min="13826" max="13826" width="1.140625" style="134" customWidth="1"/>
    <col min="13827" max="13827" width="7.140625" style="134" customWidth="1"/>
    <col min="13828" max="13828" width="1.140625" style="134" customWidth="1"/>
    <col min="13829" max="13829" width="16.140625" style="134" customWidth="1"/>
    <col min="13830" max="13830" width="1" style="134" customWidth="1"/>
    <col min="13831" max="13831" width="15.42578125" style="134" customWidth="1"/>
    <col min="13832" max="13832" width="1" style="134" customWidth="1"/>
    <col min="13833" max="13833" width="16" style="134" customWidth="1"/>
    <col min="13834" max="13834" width="1" style="134" customWidth="1"/>
    <col min="13835" max="13835" width="15.140625" style="134" customWidth="1"/>
    <col min="13836" max="13836" width="0.140625" style="134" customWidth="1"/>
    <col min="13837" max="13837" width="15.140625" style="134" bestFit="1" customWidth="1"/>
    <col min="13838" max="13838" width="12.42578125" style="134" bestFit="1" customWidth="1"/>
    <col min="13839" max="14080" width="8.140625" style="134"/>
    <col min="14081" max="14081" width="45.85546875" style="134" customWidth="1"/>
    <col min="14082" max="14082" width="1.140625" style="134" customWidth="1"/>
    <col min="14083" max="14083" width="7.140625" style="134" customWidth="1"/>
    <col min="14084" max="14084" width="1.140625" style="134" customWidth="1"/>
    <col min="14085" max="14085" width="16.140625" style="134" customWidth="1"/>
    <col min="14086" max="14086" width="1" style="134" customWidth="1"/>
    <col min="14087" max="14087" width="15.42578125" style="134" customWidth="1"/>
    <col min="14088" max="14088" width="1" style="134" customWidth="1"/>
    <col min="14089" max="14089" width="16" style="134" customWidth="1"/>
    <col min="14090" max="14090" width="1" style="134" customWidth="1"/>
    <col min="14091" max="14091" width="15.140625" style="134" customWidth="1"/>
    <col min="14092" max="14092" width="0.140625" style="134" customWidth="1"/>
    <col min="14093" max="14093" width="15.140625" style="134" bestFit="1" customWidth="1"/>
    <col min="14094" max="14094" width="12.42578125" style="134" bestFit="1" customWidth="1"/>
    <col min="14095" max="14336" width="8.140625" style="134"/>
    <col min="14337" max="14337" width="45.85546875" style="134" customWidth="1"/>
    <col min="14338" max="14338" width="1.140625" style="134" customWidth="1"/>
    <col min="14339" max="14339" width="7.140625" style="134" customWidth="1"/>
    <col min="14340" max="14340" width="1.140625" style="134" customWidth="1"/>
    <col min="14341" max="14341" width="16.140625" style="134" customWidth="1"/>
    <col min="14342" max="14342" width="1" style="134" customWidth="1"/>
    <col min="14343" max="14343" width="15.42578125" style="134" customWidth="1"/>
    <col min="14344" max="14344" width="1" style="134" customWidth="1"/>
    <col min="14345" max="14345" width="16" style="134" customWidth="1"/>
    <col min="14346" max="14346" width="1" style="134" customWidth="1"/>
    <col min="14347" max="14347" width="15.140625" style="134" customWidth="1"/>
    <col min="14348" max="14348" width="0.140625" style="134" customWidth="1"/>
    <col min="14349" max="14349" width="15.140625" style="134" bestFit="1" customWidth="1"/>
    <col min="14350" max="14350" width="12.42578125" style="134" bestFit="1" customWidth="1"/>
    <col min="14351" max="14592" width="8.140625" style="134"/>
    <col min="14593" max="14593" width="45.85546875" style="134" customWidth="1"/>
    <col min="14594" max="14594" width="1.140625" style="134" customWidth="1"/>
    <col min="14595" max="14595" width="7.140625" style="134" customWidth="1"/>
    <col min="14596" max="14596" width="1.140625" style="134" customWidth="1"/>
    <col min="14597" max="14597" width="16.140625" style="134" customWidth="1"/>
    <col min="14598" max="14598" width="1" style="134" customWidth="1"/>
    <col min="14599" max="14599" width="15.42578125" style="134" customWidth="1"/>
    <col min="14600" max="14600" width="1" style="134" customWidth="1"/>
    <col min="14601" max="14601" width="16" style="134" customWidth="1"/>
    <col min="14602" max="14602" width="1" style="134" customWidth="1"/>
    <col min="14603" max="14603" width="15.140625" style="134" customWidth="1"/>
    <col min="14604" max="14604" width="0.140625" style="134" customWidth="1"/>
    <col min="14605" max="14605" width="15.140625" style="134" bestFit="1" customWidth="1"/>
    <col min="14606" max="14606" width="12.42578125" style="134" bestFit="1" customWidth="1"/>
    <col min="14607" max="14848" width="8.140625" style="134"/>
    <col min="14849" max="14849" width="45.85546875" style="134" customWidth="1"/>
    <col min="14850" max="14850" width="1.140625" style="134" customWidth="1"/>
    <col min="14851" max="14851" width="7.140625" style="134" customWidth="1"/>
    <col min="14852" max="14852" width="1.140625" style="134" customWidth="1"/>
    <col min="14853" max="14853" width="16.140625" style="134" customWidth="1"/>
    <col min="14854" max="14854" width="1" style="134" customWidth="1"/>
    <col min="14855" max="14855" width="15.42578125" style="134" customWidth="1"/>
    <col min="14856" max="14856" width="1" style="134" customWidth="1"/>
    <col min="14857" max="14857" width="16" style="134" customWidth="1"/>
    <col min="14858" max="14858" width="1" style="134" customWidth="1"/>
    <col min="14859" max="14859" width="15.140625" style="134" customWidth="1"/>
    <col min="14860" max="14860" width="0.140625" style="134" customWidth="1"/>
    <col min="14861" max="14861" width="15.140625" style="134" bestFit="1" customWidth="1"/>
    <col min="14862" max="14862" width="12.42578125" style="134" bestFit="1" customWidth="1"/>
    <col min="14863" max="15104" width="8.140625" style="134"/>
    <col min="15105" max="15105" width="45.85546875" style="134" customWidth="1"/>
    <col min="15106" max="15106" width="1.140625" style="134" customWidth="1"/>
    <col min="15107" max="15107" width="7.140625" style="134" customWidth="1"/>
    <col min="15108" max="15108" width="1.140625" style="134" customWidth="1"/>
    <col min="15109" max="15109" width="16.140625" style="134" customWidth="1"/>
    <col min="15110" max="15110" width="1" style="134" customWidth="1"/>
    <col min="15111" max="15111" width="15.42578125" style="134" customWidth="1"/>
    <col min="15112" max="15112" width="1" style="134" customWidth="1"/>
    <col min="15113" max="15113" width="16" style="134" customWidth="1"/>
    <col min="15114" max="15114" width="1" style="134" customWidth="1"/>
    <col min="15115" max="15115" width="15.140625" style="134" customWidth="1"/>
    <col min="15116" max="15116" width="0.140625" style="134" customWidth="1"/>
    <col min="15117" max="15117" width="15.140625" style="134" bestFit="1" customWidth="1"/>
    <col min="15118" max="15118" width="12.42578125" style="134" bestFit="1" customWidth="1"/>
    <col min="15119" max="15360" width="8.140625" style="134"/>
    <col min="15361" max="15361" width="45.85546875" style="134" customWidth="1"/>
    <col min="15362" max="15362" width="1.140625" style="134" customWidth="1"/>
    <col min="15363" max="15363" width="7.140625" style="134" customWidth="1"/>
    <col min="15364" max="15364" width="1.140625" style="134" customWidth="1"/>
    <col min="15365" max="15365" width="16.140625" style="134" customWidth="1"/>
    <col min="15366" max="15366" width="1" style="134" customWidth="1"/>
    <col min="15367" max="15367" width="15.42578125" style="134" customWidth="1"/>
    <col min="15368" max="15368" width="1" style="134" customWidth="1"/>
    <col min="15369" max="15369" width="16" style="134" customWidth="1"/>
    <col min="15370" max="15370" width="1" style="134" customWidth="1"/>
    <col min="15371" max="15371" width="15.140625" style="134" customWidth="1"/>
    <col min="15372" max="15372" width="0.140625" style="134" customWidth="1"/>
    <col min="15373" max="15373" width="15.140625" style="134" bestFit="1" customWidth="1"/>
    <col min="15374" max="15374" width="12.42578125" style="134" bestFit="1" customWidth="1"/>
    <col min="15375" max="15616" width="8.140625" style="134"/>
    <col min="15617" max="15617" width="45.85546875" style="134" customWidth="1"/>
    <col min="15618" max="15618" width="1.140625" style="134" customWidth="1"/>
    <col min="15619" max="15619" width="7.140625" style="134" customWidth="1"/>
    <col min="15620" max="15620" width="1.140625" style="134" customWidth="1"/>
    <col min="15621" max="15621" width="16.140625" style="134" customWidth="1"/>
    <col min="15622" max="15622" width="1" style="134" customWidth="1"/>
    <col min="15623" max="15623" width="15.42578125" style="134" customWidth="1"/>
    <col min="15624" max="15624" width="1" style="134" customWidth="1"/>
    <col min="15625" max="15625" width="16" style="134" customWidth="1"/>
    <col min="15626" max="15626" width="1" style="134" customWidth="1"/>
    <col min="15627" max="15627" width="15.140625" style="134" customWidth="1"/>
    <col min="15628" max="15628" width="0.140625" style="134" customWidth="1"/>
    <col min="15629" max="15629" width="15.140625" style="134" bestFit="1" customWidth="1"/>
    <col min="15630" max="15630" width="12.42578125" style="134" bestFit="1" customWidth="1"/>
    <col min="15631" max="15872" width="8.140625" style="134"/>
    <col min="15873" max="15873" width="45.85546875" style="134" customWidth="1"/>
    <col min="15874" max="15874" width="1.140625" style="134" customWidth="1"/>
    <col min="15875" max="15875" width="7.140625" style="134" customWidth="1"/>
    <col min="15876" max="15876" width="1.140625" style="134" customWidth="1"/>
    <col min="15877" max="15877" width="16.140625" style="134" customWidth="1"/>
    <col min="15878" max="15878" width="1" style="134" customWidth="1"/>
    <col min="15879" max="15879" width="15.42578125" style="134" customWidth="1"/>
    <col min="15880" max="15880" width="1" style="134" customWidth="1"/>
    <col min="15881" max="15881" width="16" style="134" customWidth="1"/>
    <col min="15882" max="15882" width="1" style="134" customWidth="1"/>
    <col min="15883" max="15883" width="15.140625" style="134" customWidth="1"/>
    <col min="15884" max="15884" width="0.140625" style="134" customWidth="1"/>
    <col min="15885" max="15885" width="15.140625" style="134" bestFit="1" customWidth="1"/>
    <col min="15886" max="15886" width="12.42578125" style="134" bestFit="1" customWidth="1"/>
    <col min="15887" max="16128" width="8.140625" style="134"/>
    <col min="16129" max="16129" width="45.85546875" style="134" customWidth="1"/>
    <col min="16130" max="16130" width="1.140625" style="134" customWidth="1"/>
    <col min="16131" max="16131" width="7.140625" style="134" customWidth="1"/>
    <col min="16132" max="16132" width="1.140625" style="134" customWidth="1"/>
    <col min="16133" max="16133" width="16.140625" style="134" customWidth="1"/>
    <col min="16134" max="16134" width="1" style="134" customWidth="1"/>
    <col min="16135" max="16135" width="15.42578125" style="134" customWidth="1"/>
    <col min="16136" max="16136" width="1" style="134" customWidth="1"/>
    <col min="16137" max="16137" width="16" style="134" customWidth="1"/>
    <col min="16138" max="16138" width="1" style="134" customWidth="1"/>
    <col min="16139" max="16139" width="15.140625" style="134" customWidth="1"/>
    <col min="16140" max="16140" width="0.140625" style="134" customWidth="1"/>
    <col min="16141" max="16141" width="15.140625" style="134" bestFit="1" customWidth="1"/>
    <col min="16142" max="16142" width="12.42578125" style="134" bestFit="1" customWidth="1"/>
    <col min="16143" max="16384" width="8.140625" style="134"/>
  </cols>
  <sheetData>
    <row r="1" spans="1:15" ht="22.7" customHeight="1">
      <c r="G1" s="206" t="s">
        <v>70</v>
      </c>
      <c r="H1" s="206"/>
      <c r="I1" s="206"/>
      <c r="J1" s="206"/>
      <c r="K1" s="206"/>
    </row>
    <row r="2" spans="1:15" ht="22.7" customHeight="1">
      <c r="A2" s="214" t="s">
        <v>0</v>
      </c>
      <c r="B2" s="214"/>
      <c r="C2" s="214"/>
      <c r="D2" s="214"/>
      <c r="E2" s="214"/>
      <c r="F2" s="135"/>
      <c r="G2" s="135"/>
      <c r="H2" s="135"/>
      <c r="I2" s="135"/>
      <c r="J2" s="135"/>
      <c r="K2" s="135"/>
      <c r="L2" s="135"/>
    </row>
    <row r="3" spans="1:15" ht="22.7" customHeight="1">
      <c r="A3" s="135" t="s">
        <v>178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5" ht="22.7" customHeight="1">
      <c r="A4" s="214" t="s">
        <v>72</v>
      </c>
      <c r="B4" s="214"/>
      <c r="C4" s="214"/>
      <c r="D4" s="214"/>
      <c r="E4" s="214"/>
      <c r="F4" s="154"/>
      <c r="G4" s="154"/>
      <c r="H4" s="154"/>
      <c r="I4" s="154"/>
      <c r="J4" s="154"/>
      <c r="K4" s="154"/>
      <c r="L4" s="154"/>
    </row>
    <row r="5" spans="1:15" ht="22.7" customHeight="1">
      <c r="A5" s="132"/>
      <c r="B5" s="134"/>
      <c r="C5" s="134"/>
      <c r="D5" s="215"/>
      <c r="E5" s="215"/>
      <c r="F5" s="134"/>
      <c r="G5" s="215" t="s">
        <v>3</v>
      </c>
      <c r="H5" s="215"/>
      <c r="I5" s="215"/>
      <c r="J5" s="215"/>
      <c r="K5" s="215"/>
      <c r="L5" s="134"/>
    </row>
    <row r="6" spans="1:15" ht="22.7" customHeight="1">
      <c r="A6" s="132"/>
      <c r="B6" s="136"/>
      <c r="D6" s="80"/>
      <c r="E6" s="216" t="s">
        <v>4</v>
      </c>
      <c r="F6" s="216"/>
      <c r="G6" s="216"/>
      <c r="H6" s="80"/>
      <c r="I6" s="216" t="s">
        <v>5</v>
      </c>
      <c r="J6" s="216"/>
      <c r="K6" s="216"/>
      <c r="L6" s="136"/>
    </row>
    <row r="7" spans="1:15" ht="22.7" customHeight="1">
      <c r="A7" s="132"/>
      <c r="B7" s="136"/>
      <c r="D7" s="81"/>
      <c r="E7" s="82" t="s">
        <v>179</v>
      </c>
      <c r="F7" s="190"/>
      <c r="G7" s="82" t="s">
        <v>74</v>
      </c>
      <c r="H7" s="126"/>
      <c r="I7" s="82" t="s">
        <v>179</v>
      </c>
      <c r="J7" s="81"/>
      <c r="K7" s="82" t="s">
        <v>180</v>
      </c>
      <c r="L7" s="136"/>
    </row>
    <row r="8" spans="1:15" ht="22.7" customHeight="1">
      <c r="A8" s="213" t="s">
        <v>181</v>
      </c>
      <c r="B8" s="213"/>
      <c r="C8" s="213"/>
      <c r="D8" s="79"/>
      <c r="E8" s="79"/>
      <c r="F8" s="134"/>
      <c r="G8" s="79"/>
      <c r="H8" s="79"/>
      <c r="I8" s="79"/>
      <c r="J8" s="79"/>
      <c r="K8" s="79"/>
      <c r="L8" s="134"/>
    </row>
    <row r="9" spans="1:15" ht="22.7" customHeight="1">
      <c r="A9" s="137" t="s">
        <v>182</v>
      </c>
      <c r="B9" s="138"/>
      <c r="E9" s="28">
        <v>8075695084</v>
      </c>
      <c r="F9" s="28"/>
      <c r="G9" s="28">
        <v>7795965771</v>
      </c>
      <c r="I9" s="96">
        <v>0</v>
      </c>
      <c r="K9" s="96">
        <v>0</v>
      </c>
      <c r="L9" s="138"/>
      <c r="N9" s="65"/>
    </row>
    <row r="10" spans="1:15" ht="22.7" customHeight="1">
      <c r="A10" s="137" t="s">
        <v>183</v>
      </c>
      <c r="B10" s="138"/>
      <c r="E10" s="28">
        <v>-3193198244</v>
      </c>
      <c r="F10" s="28"/>
      <c r="G10" s="28">
        <v>2987612336</v>
      </c>
      <c r="I10" s="96">
        <v>0</v>
      </c>
      <c r="K10" s="96">
        <v>0</v>
      </c>
      <c r="L10" s="138"/>
    </row>
    <row r="11" spans="1:15" ht="22.7" customHeight="1">
      <c r="A11" s="181" t="s">
        <v>184</v>
      </c>
      <c r="B11" s="138"/>
      <c r="E11" s="28">
        <v>1352621233</v>
      </c>
      <c r="F11" s="28"/>
      <c r="G11" s="28">
        <v>-3607532273</v>
      </c>
      <c r="I11" s="96">
        <v>0</v>
      </c>
      <c r="K11" s="96">
        <v>0</v>
      </c>
      <c r="L11" s="138"/>
    </row>
    <row r="12" spans="1:15" ht="22.7" customHeight="1">
      <c r="A12" s="137" t="s">
        <v>185</v>
      </c>
      <c r="B12" s="138"/>
      <c r="E12" s="28">
        <f>115245077+I12</f>
        <v>115491852</v>
      </c>
      <c r="F12" s="28"/>
      <c r="G12" s="28">
        <v>98459740</v>
      </c>
      <c r="I12" s="96">
        <v>246775</v>
      </c>
      <c r="K12" s="96">
        <v>0</v>
      </c>
      <c r="L12" s="138"/>
    </row>
    <row r="13" spans="1:15" ht="22.7" customHeight="1">
      <c r="A13" s="137" t="s">
        <v>186</v>
      </c>
      <c r="B13" s="138"/>
      <c r="C13" s="137"/>
      <c r="E13" s="28">
        <v>28608095</v>
      </c>
      <c r="F13" s="28"/>
      <c r="G13" s="28">
        <v>25296069</v>
      </c>
      <c r="I13" s="96">
        <v>0</v>
      </c>
      <c r="K13" s="96">
        <v>0</v>
      </c>
      <c r="L13" s="138"/>
    </row>
    <row r="14" spans="1:15" ht="22.7" customHeight="1">
      <c r="A14" s="137" t="s">
        <v>187</v>
      </c>
      <c r="B14" s="138"/>
      <c r="C14" s="137"/>
      <c r="E14" s="28">
        <v>26308288</v>
      </c>
      <c r="F14" s="28"/>
      <c r="G14" s="28">
        <f>37666640-12316530</f>
        <v>25350110</v>
      </c>
      <c r="L14" s="138"/>
    </row>
    <row r="15" spans="1:15" ht="22.7" customHeight="1">
      <c r="A15" s="137" t="s">
        <v>188</v>
      </c>
      <c r="B15" s="138"/>
      <c r="C15" s="137"/>
      <c r="E15" s="28">
        <f>2575612+I15</f>
        <v>3780061</v>
      </c>
      <c r="F15" s="28"/>
      <c r="G15" s="28">
        <v>2864777</v>
      </c>
      <c r="I15" s="96">
        <v>1204449</v>
      </c>
      <c r="K15" s="96">
        <v>0</v>
      </c>
      <c r="L15" s="138"/>
    </row>
    <row r="16" spans="1:15" ht="22.7" customHeight="1">
      <c r="A16" s="137" t="s">
        <v>189</v>
      </c>
      <c r="B16" s="138"/>
      <c r="E16" s="28">
        <v>-3278682314</v>
      </c>
      <c r="F16" s="28"/>
      <c r="G16" s="28">
        <v>-3832896237</v>
      </c>
      <c r="I16" s="96">
        <v>0</v>
      </c>
      <c r="K16" s="96">
        <v>0</v>
      </c>
      <c r="L16" s="138"/>
      <c r="O16" s="128"/>
    </row>
    <row r="17" spans="1:255" ht="22.7" customHeight="1">
      <c r="A17" s="137" t="s">
        <v>190</v>
      </c>
      <c r="B17" s="138"/>
      <c r="E17" s="28">
        <v>-1836424989</v>
      </c>
      <c r="F17" s="28"/>
      <c r="G17" s="28">
        <v>-1972634254</v>
      </c>
      <c r="I17" s="96">
        <v>0</v>
      </c>
      <c r="K17" s="96">
        <v>0</v>
      </c>
      <c r="L17" s="138"/>
    </row>
    <row r="18" spans="1:255" ht="22.7" customHeight="1">
      <c r="A18" s="137" t="s">
        <v>91</v>
      </c>
      <c r="B18" s="138"/>
      <c r="E18" s="28">
        <f>-741596873+I18</f>
        <v>-748126650</v>
      </c>
      <c r="F18" s="28"/>
      <c r="G18" s="28">
        <f>-160742881+K18</f>
        <v>-167940896</v>
      </c>
      <c r="I18" s="96">
        <v>-6529777</v>
      </c>
      <c r="K18" s="96">
        <v>-7198015</v>
      </c>
      <c r="L18" s="138"/>
    </row>
    <row r="19" spans="1:255" ht="22.7" customHeight="1">
      <c r="A19" s="137" t="s">
        <v>191</v>
      </c>
      <c r="B19" s="138"/>
      <c r="C19" s="137"/>
      <c r="E19" s="28">
        <f>-44545452+I19</f>
        <v>-44584053</v>
      </c>
      <c r="F19" s="28"/>
      <c r="G19" s="28">
        <v>-41660987</v>
      </c>
      <c r="I19" s="96">
        <v>-38601</v>
      </c>
      <c r="K19" s="96">
        <v>0</v>
      </c>
      <c r="L19" s="138"/>
    </row>
    <row r="20" spans="1:255" ht="22.7" customHeight="1">
      <c r="A20" s="137" t="s">
        <v>192</v>
      </c>
      <c r="B20" s="138"/>
      <c r="C20" s="137"/>
      <c r="E20" s="28">
        <v>7970882022</v>
      </c>
      <c r="F20" s="28"/>
      <c r="G20" s="28">
        <v>10738553289</v>
      </c>
      <c r="I20" s="96">
        <v>0</v>
      </c>
      <c r="K20" s="96">
        <v>0</v>
      </c>
      <c r="L20" s="138"/>
    </row>
    <row r="21" spans="1:255" ht="22.7" customHeight="1">
      <c r="A21" s="139" t="s">
        <v>193</v>
      </c>
      <c r="C21" s="140"/>
      <c r="E21" s="28">
        <f>-8172451748+I21</f>
        <v>-8664780588</v>
      </c>
      <c r="F21" s="28"/>
      <c r="G21" s="28">
        <v>-11522590025</v>
      </c>
      <c r="I21" s="96">
        <v>-492328840</v>
      </c>
      <c r="K21" s="96">
        <v>0</v>
      </c>
    </row>
    <row r="22" spans="1:255" ht="22.7" customHeight="1">
      <c r="A22" s="141" t="s">
        <v>209</v>
      </c>
      <c r="B22" s="138"/>
      <c r="C22" s="142"/>
      <c r="D22" s="155"/>
      <c r="E22" s="143">
        <f>SUM(E9:E21)</f>
        <v>-192410203</v>
      </c>
      <c r="F22" s="192"/>
      <c r="G22" s="143">
        <f>SUM(G9:G21)</f>
        <v>528847420</v>
      </c>
      <c r="H22" s="155"/>
      <c r="I22" s="143">
        <f>SUM(I9:I21)</f>
        <v>-497445994</v>
      </c>
      <c r="J22" s="155"/>
      <c r="K22" s="143">
        <f>SUM(K9:K21)</f>
        <v>-7198015</v>
      </c>
      <c r="L22" s="138"/>
      <c r="N22" s="128"/>
    </row>
    <row r="23" spans="1:255" ht="22.7" customHeight="1">
      <c r="A23" s="135" t="s">
        <v>194</v>
      </c>
      <c r="B23" s="138"/>
      <c r="C23" s="142"/>
      <c r="F23" s="192"/>
      <c r="L23" s="138"/>
    </row>
    <row r="24" spans="1:255" ht="22.7" customHeight="1">
      <c r="A24" s="137" t="s">
        <v>195</v>
      </c>
      <c r="C24" s="142"/>
      <c r="E24" s="28">
        <v>168593</v>
      </c>
      <c r="F24" s="28"/>
      <c r="G24" s="28">
        <v>70040</v>
      </c>
      <c r="I24" s="96">
        <v>0</v>
      </c>
      <c r="K24" s="96">
        <v>0</v>
      </c>
      <c r="N24" s="144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65"/>
      <c r="IS24" s="65"/>
      <c r="IT24" s="65"/>
      <c r="IU24" s="65"/>
    </row>
    <row r="25" spans="1:255" ht="22.7" customHeight="1">
      <c r="A25" s="137" t="s">
        <v>196</v>
      </c>
      <c r="C25" s="142"/>
      <c r="E25" s="28">
        <v>-1576939</v>
      </c>
      <c r="F25" s="28"/>
      <c r="G25" s="28">
        <v>-18831802</v>
      </c>
      <c r="I25" s="96">
        <v>0</v>
      </c>
      <c r="K25" s="96">
        <v>0</v>
      </c>
      <c r="N25" s="144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  <c r="IQ25" s="65"/>
      <c r="IR25" s="65"/>
      <c r="IS25" s="65"/>
      <c r="IT25" s="65"/>
      <c r="IU25" s="65"/>
    </row>
    <row r="26" spans="1:255" ht="22.7" customHeight="1">
      <c r="A26" s="137" t="s">
        <v>197</v>
      </c>
      <c r="B26" s="138"/>
      <c r="C26" s="142"/>
      <c r="E26" s="28">
        <v>-17214905</v>
      </c>
      <c r="F26" s="28"/>
      <c r="G26" s="28">
        <v>-15594732</v>
      </c>
      <c r="I26" s="96">
        <v>0</v>
      </c>
      <c r="K26" s="96">
        <v>0</v>
      </c>
      <c r="L26" s="138"/>
      <c r="N26" s="144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  <c r="IP26" s="65"/>
      <c r="IQ26" s="65"/>
      <c r="IR26" s="65"/>
      <c r="IS26" s="65"/>
      <c r="IT26" s="65"/>
      <c r="IU26" s="65"/>
    </row>
    <row r="27" spans="1:255" ht="22.7" customHeight="1">
      <c r="A27" s="145" t="s">
        <v>198</v>
      </c>
      <c r="B27" s="138"/>
      <c r="C27" s="142"/>
      <c r="D27" s="155"/>
      <c r="E27" s="143">
        <f>SUM(E24:E26)</f>
        <v>-18623251</v>
      </c>
      <c r="F27" s="192"/>
      <c r="G27" s="143">
        <f>SUM(G24:G26)</f>
        <v>-34356494</v>
      </c>
      <c r="H27" s="155"/>
      <c r="I27" s="143">
        <f>SUM(I24:I26)</f>
        <v>0</v>
      </c>
      <c r="J27" s="155"/>
      <c r="K27" s="143">
        <f>SUM(K24:K26)</f>
        <v>0</v>
      </c>
      <c r="L27" s="138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4"/>
      <c r="ES27" s="144"/>
      <c r="ET27" s="144"/>
      <c r="EU27" s="144"/>
      <c r="EV27" s="144"/>
      <c r="EW27" s="144"/>
      <c r="EX27" s="144"/>
      <c r="EY27" s="144"/>
      <c r="EZ27" s="144"/>
      <c r="FA27" s="144"/>
      <c r="FB27" s="144"/>
      <c r="FC27" s="144"/>
      <c r="FD27" s="144"/>
      <c r="FE27" s="144"/>
      <c r="FF27" s="144"/>
      <c r="FG27" s="144"/>
      <c r="FH27" s="144"/>
      <c r="FI27" s="144"/>
      <c r="FJ27" s="144"/>
      <c r="FK27" s="144"/>
      <c r="FL27" s="144"/>
      <c r="FM27" s="144"/>
      <c r="FN27" s="144"/>
      <c r="FO27" s="144"/>
      <c r="FP27" s="144"/>
      <c r="FQ27" s="144"/>
      <c r="FR27" s="144"/>
      <c r="FS27" s="144"/>
      <c r="FT27" s="144"/>
      <c r="FU27" s="144"/>
      <c r="FV27" s="144"/>
      <c r="FW27" s="144"/>
      <c r="FX27" s="144"/>
      <c r="FY27" s="144"/>
      <c r="FZ27" s="144"/>
      <c r="GA27" s="144"/>
      <c r="GB27" s="144"/>
      <c r="GC27" s="144"/>
      <c r="GD27" s="144"/>
      <c r="GE27" s="144"/>
      <c r="GF27" s="144"/>
      <c r="GG27" s="144"/>
      <c r="GH27" s="144"/>
      <c r="GI27" s="144"/>
      <c r="GJ27" s="144"/>
      <c r="GK27" s="144"/>
      <c r="GL27" s="144"/>
      <c r="GM27" s="144"/>
      <c r="GN27" s="144"/>
      <c r="GO27" s="144"/>
      <c r="GP27" s="144"/>
      <c r="GQ27" s="144"/>
      <c r="GR27" s="144"/>
      <c r="GS27" s="144"/>
      <c r="GT27" s="144"/>
      <c r="GU27" s="144"/>
      <c r="GV27" s="144"/>
      <c r="GW27" s="144"/>
      <c r="GX27" s="144"/>
      <c r="GY27" s="144"/>
      <c r="GZ27" s="144"/>
      <c r="HA27" s="144"/>
      <c r="HB27" s="144"/>
      <c r="HC27" s="144"/>
      <c r="HD27" s="144"/>
      <c r="HE27" s="144"/>
      <c r="HF27" s="144"/>
      <c r="HG27" s="144"/>
      <c r="HH27" s="144"/>
      <c r="HI27" s="144"/>
      <c r="HJ27" s="144"/>
      <c r="HK27" s="144"/>
      <c r="HL27" s="144"/>
      <c r="HM27" s="144"/>
      <c r="HN27" s="144"/>
      <c r="HO27" s="144"/>
      <c r="HP27" s="144"/>
      <c r="HQ27" s="144"/>
      <c r="HR27" s="144"/>
      <c r="HS27" s="144"/>
      <c r="HT27" s="144"/>
      <c r="HU27" s="144"/>
      <c r="HV27" s="144"/>
      <c r="HW27" s="144"/>
      <c r="HX27" s="144"/>
      <c r="HY27" s="144"/>
      <c r="HZ27" s="144"/>
      <c r="IA27" s="144"/>
      <c r="IB27" s="144"/>
      <c r="IC27" s="144"/>
      <c r="ID27" s="144"/>
      <c r="IE27" s="144"/>
      <c r="IF27" s="144"/>
      <c r="IG27" s="144"/>
      <c r="IH27" s="144"/>
      <c r="II27" s="144"/>
      <c r="IJ27" s="144"/>
      <c r="IK27" s="144"/>
      <c r="IL27" s="144"/>
      <c r="IM27" s="144"/>
      <c r="IN27" s="144"/>
      <c r="IO27" s="144"/>
      <c r="IP27" s="144"/>
      <c r="IQ27" s="144"/>
      <c r="IR27" s="144"/>
      <c r="IS27" s="144"/>
      <c r="IT27" s="144"/>
      <c r="IU27" s="144"/>
    </row>
    <row r="28" spans="1:255" ht="22.7" customHeight="1">
      <c r="A28" s="135" t="s">
        <v>199</v>
      </c>
      <c r="B28" s="138"/>
      <c r="C28" s="142"/>
      <c r="D28" s="155"/>
      <c r="E28" s="155"/>
      <c r="F28" s="192"/>
      <c r="G28" s="155"/>
      <c r="H28" s="155"/>
      <c r="I28" s="155"/>
      <c r="J28" s="155"/>
      <c r="K28" s="155"/>
      <c r="L28" s="138"/>
    </row>
    <row r="29" spans="1:255" ht="22.7" customHeight="1">
      <c r="A29" s="134" t="s">
        <v>200</v>
      </c>
      <c r="B29" s="138"/>
      <c r="C29" s="142"/>
      <c r="D29" s="155"/>
      <c r="E29" s="96">
        <v>0</v>
      </c>
      <c r="F29" s="192"/>
      <c r="G29" s="96">
        <v>8900000</v>
      </c>
      <c r="I29" s="96">
        <v>0</v>
      </c>
      <c r="J29" s="155"/>
      <c r="K29" s="96">
        <v>8900000</v>
      </c>
      <c r="L29" s="138"/>
    </row>
    <row r="30" spans="1:255" ht="22.7" customHeight="1">
      <c r="A30" s="134" t="s">
        <v>201</v>
      </c>
      <c r="B30" s="138"/>
      <c r="C30" s="142"/>
      <c r="D30" s="155"/>
      <c r="E30" s="28">
        <v>-15142074</v>
      </c>
      <c r="F30" s="20"/>
      <c r="G30" s="28">
        <v>-8766849</v>
      </c>
      <c r="I30" s="96">
        <v>0</v>
      </c>
      <c r="J30" s="155"/>
      <c r="K30" s="96">
        <v>0</v>
      </c>
      <c r="L30" s="138"/>
    </row>
    <row r="31" spans="1:255" ht="22.7" customHeight="1">
      <c r="A31" s="137" t="s">
        <v>202</v>
      </c>
      <c r="B31" s="138"/>
      <c r="C31" s="146"/>
      <c r="E31" s="28">
        <v>0</v>
      </c>
      <c r="F31" s="28"/>
      <c r="G31" s="28">
        <v>-185470</v>
      </c>
      <c r="I31" s="96">
        <v>0</v>
      </c>
      <c r="J31" s="155"/>
      <c r="K31" s="96">
        <v>0</v>
      </c>
      <c r="L31" s="138"/>
    </row>
    <row r="32" spans="1:255" ht="22.7" customHeight="1">
      <c r="A32" s="145" t="s">
        <v>203</v>
      </c>
      <c r="B32" s="138"/>
      <c r="C32" s="142"/>
      <c r="D32" s="155"/>
      <c r="E32" s="143">
        <f>SUM(E29:E31)</f>
        <v>-15142074</v>
      </c>
      <c r="F32" s="192"/>
      <c r="G32" s="143">
        <f>SUM(G29:G31)</f>
        <v>-52319</v>
      </c>
      <c r="H32" s="155"/>
      <c r="I32" s="143">
        <f>SUM(I29:I31)</f>
        <v>0</v>
      </c>
      <c r="J32" s="155"/>
      <c r="K32" s="143">
        <f>SUM(K29:K31)</f>
        <v>8900000</v>
      </c>
      <c r="L32" s="138"/>
    </row>
    <row r="33" spans="1:255" ht="22.7" customHeight="1">
      <c r="A33" s="135" t="s">
        <v>204</v>
      </c>
      <c r="B33" s="137"/>
      <c r="C33" s="137"/>
      <c r="E33" s="96">
        <f>SUM(E22+E27+E32)</f>
        <v>-226175528</v>
      </c>
      <c r="F33" s="96"/>
      <c r="G33" s="96">
        <f>SUM(G22+G27+G32)</f>
        <v>494438607</v>
      </c>
      <c r="I33" s="96">
        <f>SUM(I22+I27+I32)</f>
        <v>-497445994</v>
      </c>
      <c r="K33" s="96">
        <f>SUM(K22+K27+K32)</f>
        <v>1701985</v>
      </c>
      <c r="L33" s="137"/>
    </row>
    <row r="34" spans="1:255" ht="22.7" customHeight="1">
      <c r="A34" s="134" t="s">
        <v>205</v>
      </c>
      <c r="B34" s="137"/>
      <c r="C34" s="137"/>
      <c r="E34" s="96">
        <v>789527343</v>
      </c>
      <c r="F34" s="191"/>
      <c r="G34" s="96">
        <v>317761030</v>
      </c>
      <c r="I34" s="96">
        <v>499876307</v>
      </c>
      <c r="K34" s="96">
        <v>403693</v>
      </c>
      <c r="L34" s="137"/>
    </row>
    <row r="35" spans="1:255" ht="22.7" customHeight="1">
      <c r="A35" s="137" t="s">
        <v>206</v>
      </c>
      <c r="B35" s="138"/>
      <c r="C35" s="146"/>
      <c r="D35" s="155"/>
      <c r="E35" s="96">
        <f>-23525+I35</f>
        <v>12974</v>
      </c>
      <c r="F35" s="192"/>
      <c r="G35" s="96">
        <v>-526153</v>
      </c>
      <c r="I35" s="96">
        <v>36499</v>
      </c>
      <c r="J35" s="155"/>
      <c r="K35" s="96">
        <v>0</v>
      </c>
      <c r="L35" s="138"/>
    </row>
    <row r="36" spans="1:255" ht="22.7" customHeight="1" thickBot="1">
      <c r="A36" s="135" t="s">
        <v>207</v>
      </c>
      <c r="B36" s="137"/>
      <c r="C36" s="146"/>
      <c r="E36" s="147">
        <f>SUM(E33:E35)</f>
        <v>563364789</v>
      </c>
      <c r="F36" s="96"/>
      <c r="G36" s="147">
        <f>SUM(G33:G35)</f>
        <v>811673484</v>
      </c>
      <c r="I36" s="147">
        <f>SUM(I33:I35)</f>
        <v>2466812</v>
      </c>
      <c r="K36" s="147">
        <f>SUM(K33:K35)</f>
        <v>2105678</v>
      </c>
      <c r="L36" s="137"/>
    </row>
    <row r="37" spans="1:255" s="152" customFormat="1" ht="22.7" customHeight="1" thickTop="1">
      <c r="A37" s="148"/>
      <c r="B37" s="148"/>
      <c r="C37" s="149"/>
      <c r="D37" s="150"/>
      <c r="E37" s="202">
        <f>E36-BS!E10</f>
        <v>0</v>
      </c>
      <c r="F37" s="150"/>
      <c r="G37" s="202"/>
      <c r="H37" s="202"/>
      <c r="I37" s="202">
        <f>I36-BS!K10</f>
        <v>0</v>
      </c>
      <c r="J37" s="150"/>
      <c r="K37" s="202"/>
      <c r="L37" s="150"/>
      <c r="M37" s="15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8"/>
      <c r="CG37" s="148"/>
      <c r="CH37" s="148"/>
      <c r="CI37" s="148"/>
      <c r="CJ37" s="148"/>
      <c r="CK37" s="148"/>
      <c r="CL37" s="148"/>
      <c r="CM37" s="148"/>
      <c r="CN37" s="148"/>
      <c r="CO37" s="148"/>
      <c r="CP37" s="148"/>
      <c r="CQ37" s="148"/>
      <c r="CR37" s="148"/>
      <c r="CS37" s="148"/>
      <c r="CT37" s="148"/>
      <c r="CU37" s="148"/>
      <c r="CV37" s="148"/>
      <c r="CW37" s="148"/>
      <c r="CX37" s="148"/>
      <c r="CY37" s="148"/>
      <c r="CZ37" s="148"/>
      <c r="DA37" s="148"/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  <c r="EC37" s="148"/>
      <c r="ED37" s="148"/>
      <c r="EE37" s="148"/>
      <c r="EF37" s="148"/>
      <c r="EG37" s="148"/>
      <c r="EH37" s="148"/>
      <c r="EI37" s="148"/>
      <c r="EJ37" s="148"/>
      <c r="EK37" s="148"/>
      <c r="EL37" s="148"/>
      <c r="EM37" s="148"/>
      <c r="EN37" s="148"/>
      <c r="EO37" s="148"/>
      <c r="EP37" s="148"/>
      <c r="EQ37" s="148"/>
      <c r="ER37" s="148"/>
      <c r="ES37" s="148"/>
      <c r="ET37" s="148"/>
      <c r="EU37" s="148"/>
      <c r="EV37" s="148"/>
      <c r="EW37" s="148"/>
      <c r="EX37" s="148"/>
      <c r="EY37" s="148"/>
      <c r="EZ37" s="148"/>
      <c r="FA37" s="148"/>
      <c r="FB37" s="148"/>
      <c r="FC37" s="148"/>
      <c r="FD37" s="148"/>
      <c r="FE37" s="148"/>
      <c r="FF37" s="148"/>
      <c r="FG37" s="148"/>
      <c r="FH37" s="148"/>
      <c r="FI37" s="148"/>
      <c r="FJ37" s="148"/>
      <c r="FK37" s="148"/>
      <c r="FL37" s="148"/>
      <c r="FM37" s="148"/>
      <c r="FN37" s="148"/>
      <c r="FO37" s="148"/>
      <c r="FP37" s="148"/>
      <c r="FQ37" s="148"/>
      <c r="FR37" s="148"/>
      <c r="FS37" s="148"/>
      <c r="FT37" s="148"/>
      <c r="FU37" s="148"/>
      <c r="FV37" s="148"/>
      <c r="FW37" s="148"/>
      <c r="FX37" s="148"/>
      <c r="FY37" s="148"/>
      <c r="FZ37" s="148"/>
      <c r="GA37" s="148"/>
      <c r="GB37" s="148"/>
      <c r="GC37" s="148"/>
      <c r="GD37" s="148"/>
      <c r="GE37" s="148"/>
      <c r="GF37" s="148"/>
      <c r="GG37" s="148"/>
      <c r="GH37" s="148"/>
      <c r="GI37" s="148"/>
      <c r="GJ37" s="148"/>
      <c r="GK37" s="148"/>
      <c r="GL37" s="148"/>
      <c r="GM37" s="148"/>
      <c r="GN37" s="148"/>
      <c r="GO37" s="148"/>
      <c r="GP37" s="148"/>
      <c r="GQ37" s="148"/>
      <c r="GR37" s="148"/>
      <c r="GS37" s="148"/>
      <c r="GT37" s="148"/>
      <c r="GU37" s="148"/>
      <c r="GV37" s="148"/>
      <c r="GW37" s="148"/>
      <c r="GX37" s="148"/>
      <c r="GY37" s="148"/>
      <c r="GZ37" s="148"/>
      <c r="HA37" s="148"/>
      <c r="HB37" s="148"/>
      <c r="HC37" s="148"/>
      <c r="HD37" s="148"/>
      <c r="HE37" s="148"/>
      <c r="HF37" s="148"/>
      <c r="HG37" s="148"/>
      <c r="HH37" s="148"/>
      <c r="HI37" s="148"/>
      <c r="HJ37" s="148"/>
      <c r="HK37" s="148"/>
      <c r="HL37" s="148"/>
      <c r="HM37" s="148"/>
      <c r="HN37" s="148"/>
      <c r="HO37" s="148"/>
      <c r="HP37" s="148"/>
      <c r="HQ37" s="148"/>
      <c r="HR37" s="148"/>
      <c r="HS37" s="148"/>
      <c r="HT37" s="148"/>
      <c r="HU37" s="148"/>
      <c r="HV37" s="148"/>
      <c r="HW37" s="148"/>
      <c r="HX37" s="148"/>
      <c r="HY37" s="148"/>
      <c r="HZ37" s="148"/>
      <c r="IA37" s="148"/>
      <c r="IB37" s="148"/>
      <c r="IC37" s="148"/>
      <c r="ID37" s="148"/>
      <c r="IE37" s="148"/>
      <c r="IF37" s="148"/>
      <c r="IG37" s="148"/>
      <c r="IH37" s="148"/>
      <c r="II37" s="148"/>
      <c r="IJ37" s="148"/>
      <c r="IK37" s="148"/>
      <c r="IL37" s="148"/>
      <c r="IM37" s="148"/>
      <c r="IN37" s="148"/>
      <c r="IO37" s="148"/>
      <c r="IP37" s="148"/>
      <c r="IQ37" s="148"/>
      <c r="IR37" s="148"/>
      <c r="IS37" s="148"/>
      <c r="IT37" s="148"/>
      <c r="IU37" s="148"/>
    </row>
    <row r="38" spans="1:255" ht="22.7" customHeight="1">
      <c r="A38" s="132"/>
    </row>
    <row r="39" spans="1:255" ht="22.7" customHeight="1">
      <c r="A39" s="153" t="s">
        <v>68</v>
      </c>
    </row>
    <row r="40" spans="1:255" ht="22.7" customHeight="1">
      <c r="A40" s="132"/>
    </row>
    <row r="41" spans="1:255" ht="22.7" customHeight="1">
      <c r="A41" s="132"/>
    </row>
    <row r="42" spans="1:255" ht="22.7" customHeight="1">
      <c r="A42" s="132"/>
    </row>
    <row r="43" spans="1:255" ht="22.7" customHeight="1">
      <c r="A43" s="132"/>
    </row>
    <row r="44" spans="1:255" ht="22.7" customHeight="1">
      <c r="A44" s="132"/>
    </row>
    <row r="45" spans="1:255" ht="22.7" customHeight="1">
      <c r="A45" s="132"/>
    </row>
    <row r="46" spans="1:255" ht="22.7" customHeight="1">
      <c r="A46" s="132"/>
    </row>
    <row r="47" spans="1:255" ht="22.7" customHeight="1">
      <c r="A47" s="132"/>
    </row>
    <row r="48" spans="1:255" ht="22.7" customHeight="1">
      <c r="A48" s="132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</row>
    <row r="49" spans="1:13" ht="22.7" customHeight="1">
      <c r="A49" s="132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28"/>
    </row>
    <row r="50" spans="1:13" ht="22.7" customHeight="1">
      <c r="A50" s="132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28"/>
    </row>
    <row r="51" spans="1:13" ht="22.7" customHeight="1">
      <c r="A51" s="132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28"/>
    </row>
    <row r="52" spans="1:13" ht="22.7" customHeight="1">
      <c r="A52" s="132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28"/>
    </row>
    <row r="53" spans="1:13" ht="22.7" customHeight="1">
      <c r="A53" s="132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28"/>
    </row>
    <row r="54" spans="1:13" ht="22.7" customHeight="1">
      <c r="A54" s="132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28"/>
    </row>
    <row r="55" spans="1:13" ht="22.7" customHeight="1">
      <c r="A55" s="132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28"/>
    </row>
    <row r="56" spans="1:13" ht="22.7" customHeight="1">
      <c r="A56" s="132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28"/>
    </row>
    <row r="57" spans="1:13" ht="22.7" customHeight="1">
      <c r="A57" s="132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28"/>
    </row>
    <row r="58" spans="1:13" ht="22.7" customHeight="1">
      <c r="A58" s="132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28"/>
    </row>
    <row r="59" spans="1:13" ht="22.7" customHeight="1">
      <c r="A59" s="132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28"/>
    </row>
    <row r="60" spans="1:13" ht="22.7" customHeight="1">
      <c r="A60" s="132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28"/>
    </row>
    <row r="61" spans="1:13" ht="22.7" customHeight="1">
      <c r="A61" s="132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28"/>
    </row>
    <row r="62" spans="1:13" ht="22.7" customHeight="1">
      <c r="A62" s="132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28"/>
    </row>
    <row r="63" spans="1:13" ht="22.7" customHeight="1">
      <c r="A63" s="132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28"/>
    </row>
    <row r="64" spans="1:13" ht="22.7" customHeight="1">
      <c r="A64" s="132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28"/>
    </row>
    <row r="65" spans="1:13" ht="22.7" customHeight="1">
      <c r="A65" s="132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28"/>
    </row>
    <row r="66" spans="1:13" ht="22.7" customHeight="1">
      <c r="A66" s="132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28"/>
    </row>
  </sheetData>
  <mergeCells count="8">
    <mergeCell ref="A8:C8"/>
    <mergeCell ref="G1:K1"/>
    <mergeCell ref="A2:E2"/>
    <mergeCell ref="A4:E4"/>
    <mergeCell ref="D5:E5"/>
    <mergeCell ref="G5:K5"/>
    <mergeCell ref="E6:G6"/>
    <mergeCell ref="I6:K6"/>
  </mergeCells>
  <pageMargins left="0.8" right="0.3" top="0.90551181102362199" bottom="0" header="0.31496062992126" footer="0.31496062992126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893046618B15E498644E58567126DF8" ma:contentTypeVersion="3" ma:contentTypeDescription="สร้างเอกสารใหม่" ma:contentTypeScope="" ma:versionID="8afc7ce3ceada510c2c47402448e40d4">
  <xsd:schema xmlns:xsd="http://www.w3.org/2001/XMLSchema" xmlns:xs="http://www.w3.org/2001/XMLSchema" xmlns:p="http://schemas.microsoft.com/office/2006/metadata/properties" xmlns:ns2="489abd64-c821-4bb7-9c69-0e799416738b" targetNamespace="http://schemas.microsoft.com/office/2006/metadata/properties" ma:root="true" ma:fieldsID="c17d9ee1d4336b300f587c6d06d4ed0a" ns2:_="">
    <xsd:import namespace="489abd64-c821-4bb7-9c69-0e79941673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abd64-c821-4bb7-9c69-0e79941673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DBB81E-6668-4C1B-956A-B68DA4CE9F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A1ABFC-DD70-47C7-97AD-A4428F39B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9abd64-c821-4bb7-9c69-0e79941673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789598-6807-43FE-8DCE-73BAF8C070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SCE-Conso</vt:lpstr>
      <vt:lpstr>SCE-Seperate</vt:lpstr>
      <vt:lpstr>CF</vt:lpstr>
      <vt:lpstr>BS!Print_Area</vt:lpstr>
      <vt:lpstr>CF!Print_Area</vt:lpstr>
      <vt:lpstr>'SCE-Conso'!Print_Area</vt:lpstr>
      <vt:lpstr>'SCE-Seperate'!Print_Area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Pirawan Kongsuwan</cp:lastModifiedBy>
  <cp:revision/>
  <cp:lastPrinted>2025-05-07T19:32:18Z</cp:lastPrinted>
  <dcterms:created xsi:type="dcterms:W3CDTF">2011-03-08T09:02:15Z</dcterms:created>
  <dcterms:modified xsi:type="dcterms:W3CDTF">2025-05-09T07:50:11Z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0x0101007893046618B15E498644E58567126DF8</vt:lpwstr>
  </property>
</Properties>
</file>