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ณัฐพจน์\สต็อบ 2568\SEI_2568\SEI_Mar'68\"/>
    </mc:Choice>
  </mc:AlternateContent>
  <xr:revisionPtr revIDLastSave="0" documentId="13_ncr:1_{2AF52ECE-397E-4A32-901B-A2200549D984}" xr6:coauthVersionLast="47" xr6:coauthVersionMax="47" xr10:uidLastSave="{00000000-0000-0000-0000-000000000000}"/>
  <bookViews>
    <workbookView xWindow="2340" yWindow="435" windowWidth="15870" windowHeight="15045" tabRatio="745" xr2:uid="{00000000-000D-0000-FFFF-FFFF00000000}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5" i="4" l="1"/>
  <c r="L45" i="4"/>
  <c r="N11" i="7" l="1"/>
  <c r="L11" i="7"/>
  <c r="J11" i="7"/>
  <c r="H11" i="7"/>
  <c r="P10" i="7"/>
  <c r="P9" i="7"/>
  <c r="P11" i="7" s="1"/>
  <c r="L60" i="4"/>
  <c r="P19" i="7" l="1"/>
  <c r="I15" i="8"/>
  <c r="G15" i="8"/>
  <c r="I11" i="8"/>
  <c r="G11" i="8"/>
  <c r="M58" i="1"/>
  <c r="K58" i="1"/>
  <c r="I58" i="1"/>
  <c r="K88" i="1"/>
  <c r="M88" i="1"/>
  <c r="K75" i="1"/>
  <c r="I16" i="8" l="1"/>
  <c r="I21" i="8" s="1"/>
  <c r="G16" i="8"/>
  <c r="G21" i="8" s="1"/>
  <c r="K52" i="1" l="1"/>
  <c r="K59" i="1" s="1"/>
  <c r="K89" i="1" s="1"/>
  <c r="K41" i="1" l="1"/>
  <c r="K23" i="1"/>
  <c r="K15" i="1"/>
  <c r="K24" i="1" l="1"/>
  <c r="N60" i="4" l="1"/>
  <c r="N54" i="4"/>
  <c r="L54" i="4"/>
  <c r="A40" i="4" l="1"/>
  <c r="L21" i="7" l="1"/>
  <c r="H21" i="7"/>
  <c r="N15" i="7"/>
  <c r="L15" i="7"/>
  <c r="J15" i="7"/>
  <c r="H15" i="7"/>
  <c r="P14" i="7"/>
  <c r="P13" i="7"/>
  <c r="I23" i="8"/>
  <c r="G23" i="8"/>
  <c r="M52" i="1"/>
  <c r="I52" i="1"/>
  <c r="I59" i="1" s="1"/>
  <c r="A38" i="1"/>
  <c r="I23" i="1"/>
  <c r="I15" i="1"/>
  <c r="G25" i="8" l="1"/>
  <c r="G30" i="8" s="1"/>
  <c r="L9" i="4"/>
  <c r="L48" i="4" s="1"/>
  <c r="L61" i="4" s="1"/>
  <c r="L63" i="4" s="1"/>
  <c r="I25" i="8"/>
  <c r="I27" i="8" s="1"/>
  <c r="N9" i="4"/>
  <c r="P15" i="7"/>
  <c r="I24" i="1"/>
  <c r="M59" i="1"/>
  <c r="M89" i="1" s="1"/>
  <c r="I88" i="1"/>
  <c r="I89" i="1" s="1"/>
  <c r="G27" i="8" l="1"/>
  <c r="I30" i="8"/>
  <c r="P20" i="7"/>
  <c r="M23" i="1"/>
  <c r="M15" i="1"/>
  <c r="N43" i="4"/>
  <c r="N48" i="4" s="1"/>
  <c r="N61" i="4" s="1"/>
  <c r="N63" i="4" s="1"/>
  <c r="M24" i="1" l="1"/>
  <c r="G75" i="1"/>
  <c r="M74" i="1"/>
  <c r="A71" i="1"/>
  <c r="G41" i="1"/>
  <c r="M40" i="1"/>
  <c r="P21" i="7" l="1"/>
  <c r="N21" i="7"/>
  <c r="A1" i="4"/>
  <c r="A38" i="4" l="1"/>
  <c r="M41" i="1" l="1"/>
  <c r="M75" i="1"/>
  <c r="I75" i="1" l="1"/>
  <c r="A72" i="1"/>
  <c r="A70" i="1"/>
  <c r="I41" i="1"/>
  <c r="A36" i="1"/>
  <c r="M90" i="1" l="1"/>
  <c r="I90" i="1"/>
</calcChain>
</file>

<file path=xl/sharedStrings.xml><?xml version="1.0" encoding="utf-8"?>
<sst xmlns="http://schemas.openxmlformats.org/spreadsheetml/2006/main" count="210" uniqueCount="153">
  <si>
    <t xml:space="preserve"> - 2 - </t>
  </si>
  <si>
    <t xml:space="preserve"> - 3 - </t>
  </si>
  <si>
    <t>STATEMENT OF FINANCIAL POSITION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</si>
  <si>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</si>
  <si>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</si>
  <si>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</si>
  <si>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</si>
  <si>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</si>
  <si>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</si>
  <si>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</si>
  <si>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</si>
  <si>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</si>
  <si>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</si>
  <si>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</si>
  <si>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Deferred tax assets</t>
  </si>
  <si>
    <t>Other non-current assets</t>
  </si>
  <si>
    <t>Total non-current assets</t>
  </si>
  <si>
    <t>Total assets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</si>
  <si>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</si>
  <si>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</si>
  <si>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</si>
  <si>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</si>
  <si>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</si>
  <si>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</si>
  <si>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</si>
  <si>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</si>
  <si>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</si>
  <si>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</si>
  <si>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</si>
  <si>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</si>
  <si>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</si>
  <si>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</si>
  <si>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</si>
  <si>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 xml:space="preserve">Share premium on common shares 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</si>
  <si>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</si>
  <si>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</si>
  <si>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</si>
  <si>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</si>
  <si>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</si>
  <si>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</si>
  <si>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</si>
  <si>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</si>
  <si>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Profit (loss) from operating activities</t>
  </si>
  <si>
    <t>Finance income</t>
  </si>
  <si>
    <t>Finance costs</t>
  </si>
  <si>
    <t>The weighted average number of common shares (share)</t>
  </si>
  <si>
    <t>STATEMENT OF CHANGES IN SHAREHOLDERS' EQUITY</t>
  </si>
  <si>
    <t xml:space="preserve">Share premium </t>
  </si>
  <si>
    <t>Appropriated</t>
  </si>
  <si>
    <t>Unappropriated</t>
  </si>
  <si>
    <t>STATEMENTS OF CASH FLOWS (CONT'D)</t>
  </si>
  <si>
    <t>Cash flows from operating activities</t>
  </si>
  <si>
    <t>Adjustments to reconcile profit (loss) to cash receipt (disbursement)</t>
  </si>
  <si>
    <t>Other current assets</t>
  </si>
  <si>
    <t>Trade and other current payables</t>
  </si>
  <si>
    <t>Net cash provided by (used in) operating activities</t>
  </si>
  <si>
    <t>Cash flows from investing activities</t>
  </si>
  <si>
    <t>Payments for intangible assets acquisition</t>
  </si>
  <si>
    <t>Net cash provided by (used in) investing activities</t>
  </si>
  <si>
    <t>Cash flows from financing activities</t>
  </si>
  <si>
    <t>Net cash provided by (used in) financing activities</t>
  </si>
  <si>
    <t>(UNAUDITED/REVIEWED ONLY)</t>
  </si>
  <si>
    <t>STATEMENT OF COMPREHENSIVE INCOME</t>
  </si>
  <si>
    <t>Total comprehensive income for the period</t>
  </si>
  <si>
    <t>Cash and cash equivalents at the beginning of the period</t>
  </si>
  <si>
    <t>Cash and cash equivalents at the end of the period</t>
  </si>
  <si>
    <t xml:space="preserve">         Appropriated - Legal reserve</t>
  </si>
  <si>
    <t>Earnings per share</t>
  </si>
  <si>
    <t>Basic earnings per share</t>
  </si>
  <si>
    <t>Profit for the period</t>
  </si>
  <si>
    <t xml:space="preserve">Other comprehensive income for the period </t>
  </si>
  <si>
    <t>Changes in components of current assets (increase) decrease</t>
  </si>
  <si>
    <t>Changes in the components of current liabilities increase (decrease)</t>
  </si>
  <si>
    <t>Non-cash items :</t>
  </si>
  <si>
    <t>Tax expense</t>
  </si>
  <si>
    <t>SEI MEDICAL PUBLIC COMPANY LIMITED</t>
  </si>
  <si>
    <t>AS AT MARCH 31, 2025</t>
  </si>
  <si>
    <t>December 31, 2024</t>
  </si>
  <si>
    <t>March 31, 2025</t>
  </si>
  <si>
    <t>Current portion of lease receivables</t>
  </si>
  <si>
    <t>Intangible assets</t>
  </si>
  <si>
    <t>Lease receivables</t>
  </si>
  <si>
    <t>Current portion of long-term borrowings</t>
  </si>
  <si>
    <t>Warranty liabilities</t>
  </si>
  <si>
    <t>Long-term borrowings</t>
  </si>
  <si>
    <t>170,000,000 common shares of Baht 0.50 each,</t>
  </si>
  <si>
    <t>March 31, 2024</t>
  </si>
  <si>
    <t>Revenues</t>
  </si>
  <si>
    <t>Total revenues</t>
  </si>
  <si>
    <t>Costs</t>
  </si>
  <si>
    <t xml:space="preserve">Cost of sales </t>
  </si>
  <si>
    <t>Cost of services</t>
  </si>
  <si>
    <t>Total costs</t>
  </si>
  <si>
    <t>Legal reserve</t>
  </si>
  <si>
    <t>Balance as at March 31, 2024</t>
  </si>
  <si>
    <t>Balance as at March 31, 2025</t>
  </si>
  <si>
    <t>Profit before income tax</t>
  </si>
  <si>
    <t>Depreciation of building and equipment</t>
  </si>
  <si>
    <t>Amortisation of right-of-use assets</t>
  </si>
  <si>
    <t>Amortisation of intangible assets</t>
  </si>
  <si>
    <t>Gain on disposal of assets</t>
  </si>
  <si>
    <t>Employee benefit expenses</t>
  </si>
  <si>
    <t>Interest income</t>
  </si>
  <si>
    <t xml:space="preserve">Lease receivables </t>
  </si>
  <si>
    <t>Proceeds from sales of equipment</t>
  </si>
  <si>
    <t>Purchase of equipment, unpaid</t>
  </si>
  <si>
    <t>Balance as at December 31, 2024- as previously reported</t>
  </si>
  <si>
    <t>Effects of errors correction</t>
  </si>
  <si>
    <t>Non-current provisions for employee benefits for</t>
  </si>
  <si>
    <t xml:space="preserve"> payments presented as other current payables</t>
  </si>
  <si>
    <t>Assets</t>
  </si>
  <si>
    <t>(Unaudited/</t>
  </si>
  <si>
    <t>Reviewed only)</t>
  </si>
  <si>
    <t>(Audited)</t>
  </si>
  <si>
    <t>(Restated)</t>
  </si>
  <si>
    <t>Current portion of  lease liabilities</t>
  </si>
  <si>
    <t>Corporate income tax payables</t>
  </si>
  <si>
    <t>Other provisions</t>
  </si>
  <si>
    <t xml:space="preserve">Provisions for dismantlement </t>
  </si>
  <si>
    <t>The accompanying condensed notes to interim financial information form an integral part of this financial information</t>
  </si>
  <si>
    <t>Short-term borrowings from financial institutions</t>
  </si>
  <si>
    <t xml:space="preserve">Retained earnings </t>
  </si>
  <si>
    <t>FOR THE THREE-MONTH PERIODS ENDED MARCH 31, 2025</t>
  </si>
  <si>
    <t>Revenues from sales</t>
  </si>
  <si>
    <t>Revenues from rendering of services</t>
  </si>
  <si>
    <t xml:space="preserve">Profit (loss) before income tax </t>
  </si>
  <si>
    <t xml:space="preserve">         Issued and paid-up share capital</t>
  </si>
  <si>
    <t>21</t>
  </si>
  <si>
    <t>Balance as at January 1, 2025- restated</t>
  </si>
  <si>
    <t>Changes in shareholders' equity for the periods:</t>
  </si>
  <si>
    <t>STATEMENT OF CASH FLOWS</t>
  </si>
  <si>
    <t xml:space="preserve">Loss on write-off assets </t>
  </si>
  <si>
    <t>Expected credit losses</t>
  </si>
  <si>
    <t>Loss on devaluation of inventories</t>
  </si>
  <si>
    <t>Interest paid</t>
  </si>
  <si>
    <t xml:space="preserve">Corporate income tax paid </t>
  </si>
  <si>
    <t>Payments for purchase of building improvement and equipment</t>
  </si>
  <si>
    <t>Interest received</t>
  </si>
  <si>
    <t>Proceeds from short-term borrowings from financial institution</t>
  </si>
  <si>
    <t>Payments for short-term borrowings from financial institution</t>
  </si>
  <si>
    <t>Payments for long-term borrowings from financial institution</t>
  </si>
  <si>
    <t xml:space="preserve">Payments for lease  liabilities </t>
  </si>
  <si>
    <t xml:space="preserve">Net increase (decrease) in cash and cash equivalents </t>
  </si>
  <si>
    <t>(Sign) .........................……………………………….....………………..... Authorized director</t>
  </si>
  <si>
    <t xml:space="preserve">           (                                                                                                         )</t>
  </si>
  <si>
    <t>Balance as at January 1, 2024</t>
  </si>
  <si>
    <t xml:space="preserve"> share capital</t>
  </si>
  <si>
    <t>Total</t>
  </si>
  <si>
    <t>shareholders'equity</t>
  </si>
  <si>
    <t>Issued and paid-up</t>
  </si>
  <si>
    <t>(Sign) ...............................................……………………….....………………..... Authorized director</t>
  </si>
  <si>
    <t xml:space="preserve">            (                                                                                                                  )          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</si>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</sst>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5" fontId="4" fillId="0" borderId="0" xfId="18" applyNumberFormat="1" applyFont="1" applyFill="1" applyAlignment="1">
      <alignment horizontal="right" vertical="center"/>
    </xf>
    <xf numFmtId="165" fontId="4" fillId="0" borderId="2" xfId="18" applyNumberFormat="1" applyFont="1" applyFill="1" applyBorder="1" applyAlignment="1">
      <alignment horizontal="right"/>
    </xf>
    <xf numFmtId="40" fontId="4" fillId="0" borderId="0" xfId="2" applyNumberFormat="1" applyFont="1" applyAlignment="1">
      <alignment horizontal="center"/>
    </xf>
    <xf numFmtId="0" fontId="4" fillId="0" borderId="0" xfId="15" applyFont="1"/>
    <xf numFmtId="167" fontId="4" fillId="0" borderId="0" xfId="14" quotePrefix="1" applyNumberFormat="1" applyFont="1" applyFill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167" fontId="4" fillId="0" borderId="1" xfId="14" quotePrefix="1" applyNumberFormat="1" applyFont="1" applyFill="1" applyBorder="1" applyAlignment="1">
      <alignment horizontal="center"/>
    </xf>
    <xf numFmtId="167" fontId="4" fillId="0" borderId="2" xfId="14" quotePrefix="1" applyNumberFormat="1" applyFont="1" applyFill="1" applyBorder="1" applyAlignment="1">
      <alignment horizontal="center"/>
    </xf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40" fontId="4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0" fontId="11" fillId="0" borderId="0" xfId="2" applyNumberFormat="1" applyFont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40" fontId="4" fillId="0" borderId="0" xfId="2" applyNumberFormat="1" applyFont="1"/>
    <xf numFmtId="40" fontId="4" fillId="0" borderId="0" xfId="0" applyNumberFormat="1" applyFont="1"/>
    <xf numFmtId="0" fontId="15" fillId="0" borderId="0" xfId="20" applyNumberFormat="1" applyFont="1"/>
    <xf numFmtId="39" fontId="15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65" fontId="4" fillId="0" borderId="0" xfId="2" applyNumberFormat="1" applyFont="1" applyAlignment="1">
      <alignment horizontal="left"/>
    </xf>
    <xf numFmtId="172" fontId="4" fillId="0" borderId="0" xfId="15" applyNumberFormat="1" applyFont="1"/>
    <xf numFmtId="164" fontId="4" fillId="0" borderId="0" xfId="17" applyNumberFormat="1" applyFont="1" applyFill="1"/>
    <xf numFmtId="0" fontId="15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4" fontId="4" fillId="0" borderId="1" xfId="14" applyFont="1" applyFill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3" fontId="13" fillId="0" borderId="0" xfId="16" applyNumberFormat="1" applyFont="1" applyFill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65" fontId="4" fillId="0" borderId="0" xfId="4" applyNumberFormat="1" applyFont="1"/>
    <xf numFmtId="39" fontId="11" fillId="0" borderId="0" xfId="8" quotePrefix="1" applyNumberFormat="1" applyFont="1" applyAlignment="1">
      <alignment horizontal="center"/>
    </xf>
    <xf numFmtId="39" fontId="4" fillId="0" borderId="0" xfId="8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40" fontId="4" fillId="0" borderId="0" xfId="2" quotePrefix="1" applyNumberFormat="1" applyFont="1" applyAlignment="1">
      <alignment horizontal="center"/>
    </xf>
    <xf numFmtId="39" fontId="4" fillId="0" borderId="0" xfId="11" applyFont="1" applyAlignment="1">
      <alignment horizontal="left"/>
    </xf>
    <xf numFmtId="40" fontId="4" fillId="0" borderId="0" xfId="24" applyNumberFormat="1" applyFont="1"/>
    <xf numFmtId="40" fontId="11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38" fontId="4" fillId="0" borderId="0" xfId="24" applyNumberFormat="1" applyFont="1"/>
    <xf numFmtId="168" fontId="4" fillId="0" borderId="0" xfId="2" applyNumberFormat="1" applyFont="1" applyAlignment="1">
      <alignment horizontal="left"/>
    </xf>
    <xf numFmtId="165" fontId="4" fillId="0" borderId="0" xfId="2" applyNumberFormat="1" applyFont="1"/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69" fontId="4" fillId="0" borderId="1" xfId="2" applyNumberFormat="1" applyFont="1" applyBorder="1"/>
    <xf numFmtId="40" fontId="7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40" fontId="11" fillId="0" borderId="0" xfId="24" applyNumberFormat="1" applyFont="1"/>
    <xf numFmtId="40" fontId="11" fillId="0" borderId="0" xfId="2" applyNumberFormat="1" applyFont="1"/>
    <xf numFmtId="40" fontId="7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169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9" fontId="11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11" fillId="0" borderId="1" xfId="2" applyNumberFormat="1" applyFont="1" applyBorder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4" fillId="0" borderId="2" xfId="2" applyNumberFormat="1" applyFont="1" applyBorder="1"/>
    <xf numFmtId="165" fontId="11" fillId="0" borderId="0" xfId="0" applyNumberFormat="1" applyFont="1"/>
    <xf numFmtId="165" fontId="2" fillId="0" borderId="0" xfId="3" applyNumberFormat="1" applyFont="1" applyFill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11" fillId="0" borderId="0" xfId="2" applyNumberFormat="1" applyFont="1"/>
    <xf numFmtId="10" fontId="11" fillId="0" borderId="0" xfId="23" applyNumberFormat="1" applyFont="1" applyFill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165" fontId="2" fillId="0" borderId="2" xfId="2" applyNumberFormat="1" applyFont="1" applyBorder="1"/>
    <xf numFmtId="165" fontId="4" fillId="0" borderId="0" xfId="0" applyNumberFormat="1" applyFont="1"/>
    <xf numFmtId="165" fontId="4" fillId="0" borderId="4" xfId="2" applyNumberFormat="1" applyFont="1" applyBorder="1"/>
    <xf numFmtId="165" fontId="2" fillId="0" borderId="4" xfId="2" applyNumberFormat="1" applyFont="1" applyBorder="1"/>
    <xf numFmtId="165" fontId="5" fillId="0" borderId="0" xfId="2" applyNumberFormat="1" applyFont="1"/>
    <xf numFmtId="43" fontId="5" fillId="0" borderId="0" xfId="3" applyFont="1" applyFill="1"/>
    <xf numFmtId="165" fontId="4" fillId="0" borderId="5" xfId="18" applyNumberFormat="1" applyFont="1" applyFill="1" applyBorder="1"/>
    <xf numFmtId="165" fontId="2" fillId="0" borderId="0" xfId="0" quotePrefix="1" applyNumberFormat="1" applyFont="1" applyAlignment="1">
      <alignment horizontal="center"/>
    </xf>
    <xf numFmtId="169" fontId="4" fillId="0" borderId="1" xfId="24" applyNumberFormat="1" applyFont="1" applyBorder="1"/>
    <xf numFmtId="169" fontId="4" fillId="0" borderId="2" xfId="24" applyNumberFormat="1" applyFont="1" applyBorder="1"/>
    <xf numFmtId="169" fontId="4" fillId="0" borderId="5" xfId="2" applyNumberFormat="1" applyFont="1" applyBorder="1" applyAlignment="1">
      <alignment horizontal="right"/>
    </xf>
    <xf numFmtId="41" fontId="4" fillId="0" borderId="1" xfId="2" applyNumberFormat="1" applyFont="1" applyBorder="1"/>
    <xf numFmtId="41" fontId="4" fillId="0" borderId="0" xfId="2" applyNumberFormat="1" applyFont="1"/>
    <xf numFmtId="166" fontId="4" fillId="0" borderId="0" xfId="19" applyNumberFormat="1" applyFont="1" applyFill="1"/>
    <xf numFmtId="165" fontId="4" fillId="0" borderId="0" xfId="3" applyNumberFormat="1" applyFont="1" applyFill="1"/>
    <xf numFmtId="0" fontId="2" fillId="0" borderId="0" xfId="13" applyFont="1"/>
    <xf numFmtId="0" fontId="2" fillId="0" borderId="0" xfId="15" applyFont="1"/>
    <xf numFmtId="165" fontId="2" fillId="0" borderId="0" xfId="17" applyNumberFormat="1" applyFont="1" applyFill="1" applyAlignment="1">
      <alignment horizontal="right"/>
    </xf>
    <xf numFmtId="173" fontId="2" fillId="0" borderId="0" xfId="16" applyNumberFormat="1" applyFont="1" applyFill="1"/>
    <xf numFmtId="41" fontId="4" fillId="0" borderId="0" xfId="0" applyNumberFormat="1" applyFont="1"/>
    <xf numFmtId="0" fontId="4" fillId="0" borderId="0" xfId="8" quotePrefix="1" applyFont="1" applyAlignment="1">
      <alignment horizontal="center"/>
    </xf>
    <xf numFmtId="167" fontId="4" fillId="0" borderId="0" xfId="14" applyNumberFormat="1" applyFont="1" applyFill="1" applyBorder="1"/>
    <xf numFmtId="165" fontId="4" fillId="0" borderId="0" xfId="18" applyNumberFormat="1" applyFont="1" applyFill="1" applyBorder="1"/>
    <xf numFmtId="165" fontId="4" fillId="0" borderId="0" xfId="18" applyNumberFormat="1" applyFont="1" applyFill="1" applyBorder="1" applyAlignment="1">
      <alignment horizontal="right" vertical="center" wrapText="1"/>
    </xf>
    <xf numFmtId="0" fontId="4" fillId="0" borderId="0" xfId="8" applyFont="1"/>
    <xf numFmtId="39" fontId="4" fillId="0" borderId="0" xfId="8" applyNumberFormat="1" applyFont="1"/>
    <xf numFmtId="166" fontId="4" fillId="0" borderId="0" xfId="3" applyNumberFormat="1" applyFont="1" applyFill="1" applyBorder="1" applyAlignment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166" fontId="4" fillId="0" borderId="0" xfId="1" applyNumberFormat="1" applyFont="1" applyFill="1" applyBorder="1" applyAlignment="1"/>
    <xf numFmtId="165" fontId="4" fillId="0" borderId="1" xfId="4" applyNumberFormat="1" applyFont="1" applyBorder="1"/>
    <xf numFmtId="166" fontId="4" fillId="0" borderId="0" xfId="1" applyNumberFormat="1" applyFont="1" applyFill="1" applyAlignment="1"/>
    <xf numFmtId="39" fontId="2" fillId="0" borderId="0" xfId="2" applyFont="1"/>
    <xf numFmtId="166" fontId="7" fillId="0" borderId="0" xfId="3" applyNumberFormat="1" applyFont="1" applyFill="1" applyBorder="1" applyAlignment="1"/>
    <xf numFmtId="165" fontId="7" fillId="0" borderId="0" xfId="8" applyNumberFormat="1" applyFont="1"/>
    <xf numFmtId="166" fontId="7" fillId="0" borderId="0" xfId="4" applyNumberFormat="1" applyFont="1"/>
    <xf numFmtId="166" fontId="7" fillId="0" borderId="0" xfId="1" applyNumberFormat="1" applyFont="1" applyFill="1" applyAlignment="1"/>
    <xf numFmtId="165" fontId="7" fillId="0" borderId="0" xfId="4" applyNumberFormat="1" applyFont="1"/>
    <xf numFmtId="167" fontId="4" fillId="0" borderId="0" xfId="1" applyNumberFormat="1" applyFont="1" applyFill="1" applyBorder="1" applyAlignment="1"/>
    <xf numFmtId="39" fontId="11" fillId="0" borderId="0" xfId="8" applyNumberFormat="1" applyFont="1"/>
    <xf numFmtId="167" fontId="4" fillId="0" borderId="0" xfId="1" applyNumberFormat="1" applyFont="1" applyAlignment="1"/>
    <xf numFmtId="167" fontId="4" fillId="0" borderId="0" xfId="1" applyNumberFormat="1" applyFont="1" applyFill="1" applyAlignment="1"/>
    <xf numFmtId="165" fontId="4" fillId="0" borderId="4" xfId="8" applyNumberFormat="1" applyFont="1" applyBorder="1"/>
    <xf numFmtId="167" fontId="7" fillId="0" borderId="0" xfId="1" applyNumberFormat="1" applyFont="1" applyFill="1" applyAlignment="1"/>
    <xf numFmtId="41" fontId="4" fillId="0" borderId="3" xfId="2" applyNumberFormat="1" applyFont="1" applyBorder="1"/>
    <xf numFmtId="49" fontId="4" fillId="0" borderId="0" xfId="7" applyNumberFormat="1" applyFont="1"/>
    <xf numFmtId="10" fontId="11" fillId="0" borderId="0" xfId="23" applyNumberFormat="1" applyFont="1" applyFill="1" applyAlignment="1"/>
    <xf numFmtId="0" fontId="4" fillId="0" borderId="0" xfId="10" applyFont="1"/>
    <xf numFmtId="39" fontId="4" fillId="0" borderId="0" xfId="11" applyFont="1"/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39" fontId="4" fillId="0" borderId="1" xfId="8" applyNumberFormat="1" applyFont="1" applyBorder="1"/>
    <xf numFmtId="39" fontId="4" fillId="0" borderId="1" xfId="9" applyNumberFormat="1" applyFont="1" applyBorder="1"/>
    <xf numFmtId="165" fontId="4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customXml" Target="../customXml/item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Job%20DIA\SIC\SIC%202560\SIC%20Y2560\Documents%20and%20Settings\Administrator\My%20Documents\Downloads\Users\Toshiba\AppData\Local\Microsoft\Windows\Temporary%20Internet%20Files\Low\Content.IE5\L10FZGV5\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hare\AC\Balance%20Sheet\BS\Share\Ac\NHR\2001\COST%202001\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BS"/>
      <sheetName val="Val_Ind"/>
      <sheetName val="KPI_Dict1"/>
      <sheetName val="KPI_Dict"/>
      <sheetName val="KPI_Dict2"/>
      <sheetName val="Standing Data"/>
      <sheetName val="Asset &amp; Liability"/>
      <sheetName val="Net asset value"/>
      <sheetName val="Machine2,3'04"/>
      <sheetName val="JJDHT"/>
      <sheetName val="Intro"/>
      <sheetName val="Master"/>
      <sheetName val="SKA"/>
      <sheetName val="db"/>
      <sheetName val="REPORT"/>
      <sheetName val="HP"/>
      <sheetName val="TMS2000"/>
      <sheetName val="CA Sheet"/>
      <sheetName val="FF-1"/>
      <sheetName val="FF-3"/>
      <sheetName val="FF_3"/>
      <sheetName val="MONTHLY"/>
      <sheetName val="BGT97STAFF"/>
      <sheetName val="description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pa group"/>
      <sheetName val="Newspaper"/>
      <sheetName val="BPR"/>
      <sheetName val="TrialBalance Q3-2002"/>
      <sheetName val="5) Parameters"/>
      <sheetName val="FF_21_a_"/>
      <sheetName val="FS"/>
      <sheetName val="Trial Balance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/>
      <sheetData sheetId="38">
        <row r="4">
          <cell r="G4">
            <v>7136</v>
          </cell>
        </row>
      </sheetData>
      <sheetData sheetId="39"/>
      <sheetData sheetId="40">
        <row r="4">
          <cell r="G4">
            <v>7136</v>
          </cell>
        </row>
      </sheetData>
      <sheetData sheetId="41"/>
      <sheetData sheetId="42">
        <row r="4">
          <cell r="G4">
            <v>7136</v>
          </cell>
        </row>
      </sheetData>
      <sheetData sheetId="43"/>
      <sheetData sheetId="44">
        <row r="4">
          <cell r="G4">
            <v>7136</v>
          </cell>
        </row>
      </sheetData>
      <sheetData sheetId="45"/>
      <sheetData sheetId="46" refreshError="1"/>
      <sheetData sheetId="47" refreshError="1"/>
      <sheetData sheetId="48">
        <row r="6">
          <cell r="J6">
            <v>0</v>
          </cell>
        </row>
      </sheetData>
      <sheetData sheetId="49"/>
      <sheetData sheetId="50"/>
      <sheetData sheetId="51"/>
      <sheetData sheetId="52">
        <row r="12">
          <cell r="B12">
            <v>241100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J6">
            <v>0</v>
          </cell>
        </row>
      </sheetData>
      <sheetData sheetId="67"/>
      <sheetData sheetId="68"/>
      <sheetData sheetId="69"/>
      <sheetData sheetId="70"/>
      <sheetData sheetId="71"/>
      <sheetData sheetId="72">
        <row r="4">
          <cell r="G4">
            <v>7136</v>
          </cell>
        </row>
      </sheetData>
      <sheetData sheetId="73"/>
      <sheetData sheetId="74"/>
      <sheetData sheetId="75"/>
      <sheetData sheetId="76">
        <row r="4">
          <cell r="G4">
            <v>7136</v>
          </cell>
        </row>
      </sheetData>
      <sheetData sheetId="77"/>
      <sheetData sheetId="78"/>
      <sheetData sheetId="79"/>
      <sheetData sheetId="80">
        <row r="4">
          <cell r="G4">
            <v>7136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Vat7%_ภายในเดือน_Junต้นฉบับ1"/>
      <sheetName val="1_accin_lcs_03_(2)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Sheet1"/>
      <sheetName val=" Index"/>
      <sheetName val="RATE"/>
      <sheetName val="1-57"/>
      <sheetName val="test 2"/>
      <sheetName val="AA-1"/>
      <sheetName val="อัตราค่าบรรทุก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FRECEFECBAILEYS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ex 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งบดุล"/>
      <sheetName val="Fagor04-A3112e"/>
      <sheetName val="A"/>
      <sheetName val="STart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???????? "/>
      <sheetName val="発停サイクル表"/>
      <sheetName val="Trial Balance"/>
      <sheetName val="JJDHT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ยานพาหนะ"/>
      <sheetName val="D200-30.2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Asset &amp; Liability"/>
      <sheetName val="Net asset value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sheetNO"/>
      <sheetName val="K2"/>
      <sheetName val="CA"/>
      <sheetName val="AP 49"/>
      <sheetName val="TB12-42"/>
      <sheetName val="________ "/>
      <sheetName val="อัตราค่าบรรทุก"/>
      <sheetName val="VariableII  period"/>
      <sheetName val="TrialBalance Q3-2002"/>
      <sheetName val="Sum_THB"/>
      <sheetName val="JAN"/>
      <sheetName val="DPLA"/>
      <sheetName val="????????_"/>
      <sheetName val="ChqDemo-BBLApr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????????_1"/>
      <sheetName val="G_Chart1"/>
      <sheetName val="Trial_Balance1"/>
      <sheetName val="Q2_EXPECTED"/>
      <sheetName val="Wkgs_BS_Lead"/>
      <sheetName val="G_Chart2"/>
      <sheetName val="Staff_List3"/>
      <sheetName val="G_Chart3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RAMP Fin"/>
      <sheetName val="Machine2,3'04"/>
      <sheetName val="FF-1"/>
      <sheetName val="Code1"/>
      <sheetName val="QR_4.1"/>
      <sheetName val="HP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เงินกู้ธนชาติ"/>
      <sheetName val="Stock Aging"/>
      <sheetName val="ตั๋วเงินรับ"/>
      <sheetName val="DEP12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Two Step Revenue Testing Master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As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 info"/>
      <sheetName val="F041"/>
      <sheetName val="Basic_Information"/>
      <sheetName val="Header"/>
      <sheetName val="Menu"/>
      <sheetName val="????"/>
      <sheetName val="ฝ่ายบัญชี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a"/>
      <sheetName val="FDR-Jan-99 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bs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P&amp;L"/>
      <sheetName val="BS(old format)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LIM"/>
      <sheetName val="10-1 Media"/>
      <sheetName val="10-cut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งบการเงิน"/>
      <sheetName val="COST"/>
      <sheetName val="เงินกู้ธนชาติ"/>
      <sheetName val="เงินกู้ MGC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TO - SP"/>
      <sheetName val="List"/>
      <sheetName val="BPR"/>
      <sheetName val="FF_3"/>
      <sheetName val="FSA"/>
      <sheetName val="FF_2 _1_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_Maincomp"/>
      <sheetName val="New Item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Lead"/>
      <sheetName val="U4-Recruitment"/>
      <sheetName val="Ref"/>
      <sheetName val="Menu"/>
      <sheetName val="COMPUTER HARDWARE(IFM)_(A)"/>
      <sheetName val="Bedrreceptuur"/>
      <sheetName val="Vlookup"/>
      <sheetName val="STOCK CARD"/>
      <sheetName val="link location"/>
      <sheetName val="Company Info"/>
      <sheetName val="_2_ส่งข้อมูลต้นทุนฉีดให้บัญชี"/>
      <sheetName val="Summary"/>
      <sheetName val="CF"/>
      <sheetName val="SP37fin"/>
      <sheetName val="SP37mec"/>
      <sheetName val="SP37b"/>
      <sheetName val="frs_financial_2002 (2)"/>
      <sheetName val="ar1-6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GL_M"/>
      <sheetName val="GL_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1"/>
      <sheetName val="GL_CB1"/>
      <sheetName val="GL_M2"/>
      <sheetName val="GL_CB2"/>
      <sheetName val="#Lookup"/>
      <sheetName val="Exp"/>
      <sheetName val="TrialBalance Q3-2002"/>
      <sheetName val="180001"/>
      <sheetName val="FS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รหัสทรัพย์สิน</v>
          </cell>
        </row>
      </sheetData>
      <sheetData sheetId="13">
        <row r="1">
          <cell r="A1" t="str">
            <v>รหัสทรัพย์สิน</v>
          </cell>
        </row>
      </sheetData>
      <sheetData sheetId="14" refreshError="1"/>
      <sheetData sheetId="15" refreshError="1"/>
      <sheetData sheetId="16"/>
      <sheetData sheetId="17"/>
      <sheetData sheetId="18" refreshError="1"/>
      <sheetData sheetId="19">
        <row r="1">
          <cell r="A1" t="str">
            <v>รหัสทรัพย์สิน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description"/>
      <sheetName val="Selection"/>
      <sheetName val="SSW_loan_OD"/>
      <sheetName val=""/>
      <sheetName val="B 60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DEPSYS47"/>
      <sheetName val="163040 LC-TR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  <sheetName val="IA Data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Location Codes"/>
      <sheetName val="feature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J2"/>
      <sheetName val="J1"/>
      <sheetName val="10-1 Media"/>
      <sheetName val="10-cut"/>
      <sheetName val="Temp"/>
      <sheetName val="S33"/>
      <sheetName val="Zone1"/>
      <sheetName val="Zone2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List"/>
      <sheetName val="Sniping to"/>
      <sheetName val="Drop Down"/>
      <sheetName val="Lookups"/>
      <sheetName val="P&amp;L"/>
      <sheetName val="TB_30-04-20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งบการเงิน"/>
      <sheetName val="cash flow 2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pa group"/>
      <sheetName val="GL CB"/>
      <sheetName val="GL M"/>
      <sheetName val="HH"/>
      <sheetName val="Machine2,3'04"/>
      <sheetName val="RSS9801"/>
      <sheetName val="Order_Nov_w45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sale0103"/>
      <sheetName val="ZENTEI2"/>
      <sheetName val="dBase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oan Calculator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TB_Worksheet"/>
      <sheetName val="TB_Worksheet1"/>
      <sheetName val="EQ4NTV"/>
      <sheetName val="Tra_bang"/>
      <sheetName val="Menu"/>
      <sheetName val="RS2005"/>
      <sheetName val="cash flow 2"/>
      <sheetName val="Sheet1"/>
      <sheetName val="List"/>
      <sheetName val="Project"/>
      <sheetName val="Detail_TB"/>
      <sheetName val="#ref"/>
      <sheetName val="Setup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อัตราค่าบรรทุก"/>
      <sheetName val="Employee"/>
      <sheetName val="JobOrder"/>
      <sheetName val="BUILD95"/>
      <sheetName val="事務所"/>
      <sheetName val="EQ4NTV"/>
      <sheetName val="MENU-DOP"/>
      <sheetName val="Temp"/>
      <sheetName val="พนง.ทุกคน"/>
      <sheetName val="219902"/>
      <sheetName val="Detail_TB"/>
      <sheetName val="Prod_Data"/>
      <sheetName val="Raw Data"/>
      <sheetName val="Statement"/>
      <sheetName val="ErrorUser"/>
      <sheetName val="Puu Pud pong"/>
      <sheetName val="Teriyaki"/>
      <sheetName val="Copy of STA_0306_SALE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BS(old format)"/>
      <sheetName val="P&amp;L"/>
      <sheetName val="Actual 99 YTD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Histogram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Graph"/>
      <sheetName val="Summary"/>
      <sheetName val="Raw_Data"/>
      <sheetName val="พนง_ทุกคน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S33"/>
      <sheetName val="Bill No. 2 - Carpark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FR管理工程図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ex 1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  <sheetName val="AssetType"/>
      <sheetName val="License BOI"/>
      <sheetName val="Asset Class"/>
      <sheetName val="Depre. Key"/>
      <sheetName val="type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L_to_20"/>
      <sheetName val="S201"/>
      <sheetName val="Elimin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CODE,NAME"/>
      <sheetName val="S33"/>
      <sheetName val="เขตการค้าย่อย"/>
      <sheetName val="Bill No. 2 - Carpark"/>
      <sheetName val="PIPE-HOT"/>
      <sheetName val="Machine2,3'04"/>
      <sheetName val="Input1"/>
      <sheetName val="Stock_Aging3"/>
      <sheetName val="หูใหม่"/>
      <sheetName val="CASE1"/>
      <sheetName val="STA HQ CESS 0311"/>
      <sheetName val="ตั๋วเงินรับ"/>
      <sheetName val="Project P&amp;L"/>
      <sheetName val="Header"/>
      <sheetName val="TB Worksheet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-DETAIL-STD04"/>
      <sheetName val="材料費明細(M)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กระทบ_CESS6"/>
      <sheetName val="CESS_03116"/>
      <sheetName val="Dtl_Adv_03116"/>
      <sheetName val="Dtl_Adv_03106"/>
      <sheetName val="Stock_Aging4"/>
      <sheetName val="Bill_No__2_-_Carpark"/>
      <sheetName val="BG-RM SUM BY TYPE"/>
      <sheetName val="tb09.30.04"/>
      <sheetName val="part-import"/>
      <sheetName val="part-local"/>
      <sheetName val="Order_Oct_w40"/>
      <sheetName val="Order_Oct_w41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SUM_EMC"/>
      <sheetName val="BQ (1)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Lead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PJ List"/>
      <sheetName val="C2"/>
      <sheetName val="佐賀"/>
      <sheetName val="栃木"/>
      <sheetName val="E001 Lead"/>
      <sheetName val="E100 Subledger with GL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Stock_Aging5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MA"/>
      <sheetName val="conso46"/>
      <sheetName val="Cash Flow"/>
      <sheetName val="Chart_of_Acc__1"/>
      <sheetName val="Cover_PC_Report1"/>
      <sheetName val="Chart_of_Acc__2"/>
      <sheetName val="Cover_PC_Report2"/>
      <sheetName val="Sale_0401"/>
      <sheetName val="data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CLIENT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ใบสำคัญจ่าย</v>
          </cell>
        </row>
      </sheetData>
      <sheetData sheetId="122"/>
      <sheetData sheetId="123" refreshError="1"/>
      <sheetData sheetId="124" refreshError="1"/>
      <sheetData sheetId="125">
        <row r="1">
          <cell r="A1" t="str">
            <v>ใบสำคัญจ่าย</v>
          </cell>
        </row>
      </sheetData>
      <sheetData sheetId="126">
        <row r="1">
          <cell r="A1" t="str">
            <v>ใบสำคัญจ่าย</v>
          </cell>
        </row>
      </sheetData>
      <sheetData sheetId="127">
        <row r="1">
          <cell r="A1" t="str">
            <v>ใบสำคัญจ่าย</v>
          </cell>
        </row>
      </sheetData>
      <sheetData sheetId="128">
        <row r="1">
          <cell r="A1" t="str">
            <v>ใบสำคัญจ่าย</v>
          </cell>
        </row>
      </sheetData>
      <sheetData sheetId="129">
        <row r="1">
          <cell r="A1" t="str">
            <v>ใบสำคัญจ่าย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usdxau before"/>
      <sheetName val="workdone#1"/>
      <sheetName val="Sale0403"/>
      <sheetName val="งบการเงิน"/>
      <sheetName val="Bill No. 2 - Carpark"/>
      <sheetName val="BS"/>
      <sheetName val="emp111 Query"/>
      <sheetName val="List"/>
      <sheetName val="M_Maincomp"/>
      <sheetName val="D200-30.2"/>
      <sheetName val="Sale0402"/>
      <sheetName val="Header"/>
      <sheetName val="ELEC45-01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b09.30.04"/>
      <sheetName val="PJ List"/>
      <sheetName val="all"/>
      <sheetName val="ตั๋วเงินรับ"/>
      <sheetName val="K-5"/>
      <sheetName val="CODE,NAME"/>
      <sheetName val="Deferred Charge"/>
      <sheetName val="U"/>
      <sheetName val="เงินกู้ MGC"/>
      <sheetName val="Staff List"/>
      <sheetName val="งบทดลองปภพ 4-47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เขตการค้าย่อย"/>
      <sheetName val="Mtl Summary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L to 20"/>
      <sheetName val="exp"/>
      <sheetName val="Cash Flow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Profit_Master"/>
      <sheetName val="Co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">
          <cell r="A1" t="str">
            <v>INVOICE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>
        <row r="1">
          <cell r="A1" t="str">
            <v>INVOICE</v>
          </cell>
        </row>
      </sheetData>
      <sheetData sheetId="168"/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 refreshError="1"/>
      <sheetData sheetId="356"/>
      <sheetData sheetId="357" refreshError="1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Assumptions"/>
      <sheetName val="TB-M"/>
      <sheetName val="Energy Rpt"/>
      <sheetName val="Entry"/>
      <sheetName val="Sale0307"/>
      <sheetName val="Sale0403"/>
      <sheetName val="Sale 0407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非固内訳"/>
      <sheetName val="งบทดลองปภพ 4-47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tb09_30_04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กระทบ_CESS8"/>
      <sheetName val="CESS_04028"/>
      <sheetName val="Dtl_Adv_04028"/>
      <sheetName val="Dtl_Adv_04018"/>
      <sheetName val="Sale_04018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MA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"/>
      <sheetName val="Sale0307"/>
      <sheetName val="adj - rate"/>
      <sheetName val="Sale0406"/>
      <sheetName val="CODE,NAME"/>
      <sheetName val="ชื่อลูกค้า"/>
      <sheetName val="RSS9801"/>
      <sheetName val="SUMMARY (0)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AM_COST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TB"/>
      <sheetName val="Sale 0411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เขตการค้าย่อย"/>
      <sheetName val="PIPE-HOT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rod_Data"/>
      <sheetName val="Raw Data"/>
      <sheetName val="Cost_FG_12-09"/>
      <sheetName val="Cost_FG_12-091"/>
      <sheetName val="Cost_FG_12-092"/>
      <sheetName val="Sale_0404"/>
      <sheetName val="Names"/>
      <sheetName val="Selection"/>
      <sheetName val="12jun12"/>
      <sheetName val="15jun12"/>
      <sheetName val="16jun12"/>
      <sheetName val="9jun12"/>
      <sheetName val="aa-1"/>
      <sheetName val="STA HQ CESS 0403"/>
      <sheetName val="control testing procedures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K_T.PrecisionDesign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Trial Balance"/>
      <sheetName val="PL_A05 APA Input"/>
      <sheetName val="Admin"/>
      <sheetName val="note_defec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control_bs"/>
      <sheetName val="Comp_Mult_Calc"/>
      <sheetName val="Component Analysis"/>
      <sheetName val="Component Materiality"/>
      <sheetName val="Round"/>
      <sheetName val="Sale 0407"/>
      <sheetName val="Assumptions"/>
      <sheetName val="Data"/>
      <sheetName val="RATE"/>
      <sheetName val="#Lookup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FF_21_a_"/>
      <sheetName val="Job List1"/>
      <sheetName val="計画値"/>
      <sheetName val="FF-1"/>
      <sheetName val="個品ﾘｽﾄ"/>
      <sheetName val="STA HQ CESS 0404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J List"/>
      <sheetName val="invoice"/>
      <sheetName val="Sale0307"/>
      <sheetName val="Budget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Component_Analysis"/>
      <sheetName val="Component_Materiality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component data"/>
      <sheetName val="BUDGET"/>
      <sheetName val="NOV"/>
      <sheetName val="Sale 0408"/>
      <sheetName val="ชื่อลูกค้า"/>
      <sheetName val="Customize Your Invoice"/>
      <sheetName val="aging local"/>
      <sheetName val="a"/>
      <sheetName val="RATE"/>
      <sheetName val="#Looku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UndueVat_P"/>
      <sheetName val="Cash"/>
      <sheetName val="Remittan2"/>
      <sheetName val="Paper box  (Small)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2549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กระทบ_CESS8"/>
      <sheetName val="CESS_04068"/>
      <sheetName val="Dtl_Adv_04068"/>
      <sheetName val="Dtl_Adv_04058"/>
      <sheetName val="Sale_04048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Histogram"/>
      <sheetName val="Chart_of_Acc__1"/>
      <sheetName val="Cover_PC_Report1"/>
      <sheetName val="Chart_of_Acc__2"/>
      <sheetName val="Cover_PC_Report2"/>
      <sheetName val="Sale_0407"/>
      <sheetName val="Paper_box__(Small)"/>
      <sheetName val="description"/>
      <sheetName val="db"/>
      <sheetName val="REPORT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5">
          <cell r="A5" t="str">
            <v>Deferred Tax Assets</v>
          </cell>
        </row>
      </sheetData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5">
          <cell r="A5" t="str">
            <v>Deferred Tax Assets</v>
          </cell>
        </row>
      </sheetData>
      <sheetData sheetId="257"/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data"/>
      <sheetName val="Sale 0411"/>
      <sheetName val="Sale_04011"/>
      <sheetName val="wcf"/>
      <sheetName val="#Lookup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Cash"/>
      <sheetName val="Outputtax_Undue"/>
      <sheetName val="0805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LEC45-01"/>
      <sheetName val="Sale0307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08"/>
      <sheetName val="Sale_04081"/>
      <sheetName val="B-_1"/>
      <sheetName val="เงินกู้_MGC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/>
      <sheetData sheetId="237"/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BUILD95"/>
      <sheetName val="Sale 0501"/>
      <sheetName val="Data"/>
      <sheetName val="Asset group"/>
      <sheetName val="#Lookup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Input_Undue"/>
      <sheetName val="Deposit_Other"/>
      <sheetName val="cc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411"/>
      <sheetName val="วงเครดิต 3"/>
      <sheetName val="a"/>
      <sheetName val="Sale_04111"/>
      <sheetName val="TB_Worksheet"/>
      <sheetName val="เงินกู้_MGC"/>
      <sheetName val="Thai_Summit_PKK-HW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 refreshError="1"/>
      <sheetData sheetId="62" refreshError="1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>
        <row r="2">
          <cell r="A2" t="str">
            <v>L040278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A2" t="str">
            <v>L040278</v>
          </cell>
        </row>
      </sheetData>
      <sheetData sheetId="237"/>
      <sheetData sheetId="238"/>
      <sheetData sheetId="239"/>
      <sheetData sheetId="240"/>
      <sheetData sheetId="241">
        <row r="2">
          <cell r="A2" t="str">
            <v>L040278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A2" t="str">
            <v>L040278</v>
          </cell>
        </row>
      </sheetData>
      <sheetData sheetId="252"/>
      <sheetData sheetId="253"/>
      <sheetData sheetId="254"/>
      <sheetData sheetId="255"/>
      <sheetData sheetId="256">
        <row r="2">
          <cell r="A2" t="str">
            <v>L040278</v>
          </cell>
        </row>
      </sheetData>
      <sheetData sheetId="257"/>
      <sheetData sheetId="258"/>
      <sheetData sheetId="259"/>
      <sheetData sheetId="260">
        <row r="2">
          <cell r="A2" t="str">
            <v>L040278</v>
          </cell>
        </row>
      </sheetData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>
        <row r="2">
          <cell r="A2" t="str">
            <v>L040278</v>
          </cell>
        </row>
      </sheetData>
      <sheetData sheetId="285"/>
      <sheetData sheetId="286"/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"/>
      <sheetName val="Sale 0502"/>
      <sheetName val="Project P&amp;L"/>
      <sheetName val="Bill_No__2_-_Carpark3"/>
      <sheetName val="Sale04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คชจ.ดำเนินงาน6-43"/>
      <sheetName val="Account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Bill_No__2_-_Carpark5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คชจ_ดำเนินงาน6-43"/>
      <sheetName val="คชจ_ดำเนินงาน6-431"/>
      <sheetName val="คชจ_ดำเนินงาน6-432"/>
      <sheetName val="Sale_0501"/>
      <sheetName val="bgt97staff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1">
          <cell r="A1" t="str">
            <v>INVOICE</v>
          </cell>
        </row>
      </sheetData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_0404"/>
      <sheetName val="description"/>
      <sheetName val="Table"/>
      <sheetName val="M_Maincomp"/>
      <sheetName val="Sale_04041"/>
      <sheetName val="ลาออก"/>
      <sheetName val="Project P&amp;L"/>
      <sheetName val="Sale0403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Fagor04-A3112e"/>
      <sheetName val="SUM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Cash Flow"/>
      <sheetName val="Sale_0502"/>
      <sheetName val="สำนักงาน"/>
      <sheetName val="GL CB"/>
      <sheetName val="Sale_05021"/>
      <sheetName val="5)_Parameters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0406"/>
      <sheetName val="PS-199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Rv"/>
      <sheetName val="Data เวลา"/>
      <sheetName val="SUM"/>
      <sheetName val="VLOOKU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hart_of_Acc__1"/>
      <sheetName val="Cover_PC_Report1"/>
      <sheetName val="Chart_of_Acc__2"/>
      <sheetName val="Cover_PC_Report2"/>
      <sheetName val="Data_เวลา"/>
      <sheetName val="breakeven analysis"/>
      <sheetName val="ラミ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Summary on June 25, 2019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Monthly_highlights"/>
      <sheetName val="MR5"/>
      <sheetName val="Detail"/>
      <sheetName val="Q2 EXPECTED"/>
      <sheetName val="Group"/>
      <sheetName val="C2"/>
      <sheetName val="Sale 0408"/>
      <sheetName val="EXｳｪｲﾄ0"/>
      <sheetName val="ปัจจุบัน "/>
      <sheetName val="Q2_EXPECTED"/>
      <sheetName val="งบดุล"/>
      <sheetName val="INFO"/>
      <sheetName val="EXIT"/>
      <sheetName val="chalinee ปี49"/>
      <sheetName val="RSS9801"/>
      <sheetName val="日程管理表"/>
      <sheetName val="title"/>
      <sheetName val="Formulas"/>
      <sheetName val="Excess Calc"/>
      <sheetName val="인원계획-미화"/>
      <sheetName val="110"/>
      <sheetName val="FF_6"/>
      <sheetName val="อุปกรณ์ a2"/>
      <sheetName val="อุปกรณ์ a1"/>
      <sheetName val="リスト"/>
      <sheetName val="Dropdownlist"/>
      <sheetName val="Tables"/>
      <sheetName val="Sheet1"/>
      <sheetName val="PS-1995"/>
      <sheetName val="Inventory &amp; Provision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SP amortize"/>
      <sheetName val="Trail"/>
      <sheetName val="BPI-LOP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Tax assets&amp;liab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選択項目一覧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topLeftCell="A82" zoomScaleNormal="100" zoomScaleSheetLayoutView="100" workbookViewId="0">
      <selection activeCell="G87" sqref="G87"/>
    </sheetView>
  </sheetViews>
  <sheetFormatPr defaultColWidth="9.140625" defaultRowHeight="24" customHeight="1" x14ac:dyDescent="0.45"/>
  <cols>
    <col min="1" max="1" width="3" style="109" customWidth="1"/>
    <col min="2" max="2" width="7.140625" style="109" customWidth="1"/>
    <col min="3" max="3" width="9.140625" style="109"/>
    <col min="4" max="5" width="9.140625" style="109" customWidth="1"/>
    <col min="6" max="6" width="5.7109375" style="109" customWidth="1"/>
    <col min="7" max="7" width="7.7109375" style="109" customWidth="1"/>
    <col min="8" max="8" width="1" style="109" customWidth="1"/>
    <col min="9" max="9" width="15.7109375" style="121" customWidth="1"/>
    <col min="10" max="10" width="1.7109375" style="109" customWidth="1"/>
    <col min="11" max="11" width="15.7109375" style="121" customWidth="1"/>
    <col min="12" max="12" width="1.7109375" style="109" customWidth="1"/>
    <col min="13" max="13" width="15.7109375" style="131" customWidth="1"/>
    <col min="14" max="14" width="1" style="109" customWidth="1"/>
    <col min="15" max="16" width="9.42578125" style="109" bestFit="1" customWidth="1"/>
    <col min="17" max="18" width="9.140625" style="109"/>
    <col min="19" max="19" width="10.140625" style="109" bestFit="1" customWidth="1"/>
    <col min="20" max="16384" width="9.140625" style="109"/>
  </cols>
  <sheetData>
    <row r="1" spans="1:14" ht="24.95" customHeight="1" x14ac:dyDescent="0.45">
      <c r="A1" s="185" t="s">
        <v>75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08"/>
    </row>
    <row r="2" spans="1:14" ht="24.95" customHeight="1" x14ac:dyDescent="0.45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08"/>
    </row>
    <row r="3" spans="1:14" ht="24.95" customHeight="1" x14ac:dyDescent="0.45">
      <c r="A3" s="185" t="s">
        <v>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08"/>
    </row>
    <row r="4" spans="1:14" ht="24.95" customHeight="1" x14ac:dyDescent="0.4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24.95" customHeight="1" x14ac:dyDescent="0.45">
      <c r="A5" s="107"/>
      <c r="B5" s="107"/>
      <c r="C5" s="107"/>
      <c r="D5" s="107"/>
      <c r="E5" s="107"/>
      <c r="F5" s="107"/>
      <c r="G5" s="107"/>
      <c r="H5" s="107"/>
      <c r="I5" s="110"/>
      <c r="J5" s="111"/>
      <c r="K5" s="110"/>
      <c r="L5" s="111"/>
      <c r="M5" s="112" t="s">
        <v>3</v>
      </c>
      <c r="N5" s="113"/>
    </row>
    <row r="6" spans="1:14" ht="24.95" customHeight="1" x14ac:dyDescent="0.45">
      <c r="A6" s="107"/>
      <c r="B6" s="107"/>
      <c r="C6" s="107" t="s">
        <v>110</v>
      </c>
      <c r="D6" s="107"/>
      <c r="E6" s="107"/>
      <c r="F6" s="107"/>
      <c r="G6" s="108" t="s">
        <v>4</v>
      </c>
      <c r="H6" s="108"/>
      <c r="I6" s="34" t="s">
        <v>78</v>
      </c>
      <c r="J6" s="108"/>
      <c r="K6" s="34" t="s">
        <v>77</v>
      </c>
      <c r="L6" s="108"/>
      <c r="M6" s="34" t="s">
        <v>77</v>
      </c>
      <c r="N6" s="75"/>
    </row>
    <row r="7" spans="1:14" s="72" customFormat="1" ht="24.95" customHeight="1" x14ac:dyDescent="0.45">
      <c r="A7" s="83"/>
      <c r="B7" s="83"/>
      <c r="C7" s="83"/>
      <c r="D7" s="83"/>
      <c r="E7" s="83"/>
      <c r="F7" s="83"/>
      <c r="G7" s="83"/>
      <c r="H7" s="33"/>
      <c r="I7" s="114" t="s">
        <v>111</v>
      </c>
      <c r="K7" s="114" t="s">
        <v>113</v>
      </c>
      <c r="M7" s="114" t="s">
        <v>113</v>
      </c>
    </row>
    <row r="8" spans="1:14" s="72" customFormat="1" ht="24.95" customHeight="1" x14ac:dyDescent="0.45">
      <c r="A8" s="83"/>
      <c r="B8" s="83"/>
      <c r="C8" s="83"/>
      <c r="D8" s="83"/>
      <c r="E8" s="83"/>
      <c r="F8" s="83"/>
      <c r="G8" s="83"/>
      <c r="H8" s="33"/>
      <c r="I8" s="114" t="s">
        <v>112</v>
      </c>
      <c r="K8" s="114" t="s">
        <v>114</v>
      </c>
      <c r="M8" s="114"/>
    </row>
    <row r="9" spans="1:14" ht="24.95" customHeight="1" x14ac:dyDescent="0.45">
      <c r="A9" s="75" t="s">
        <v>5</v>
      </c>
      <c r="B9" s="107"/>
      <c r="C9" s="107"/>
      <c r="D9" s="107"/>
      <c r="E9" s="107"/>
      <c r="F9" s="107"/>
      <c r="G9" s="107"/>
      <c r="H9" s="107"/>
      <c r="I9" s="115"/>
      <c r="K9" s="115"/>
      <c r="M9" s="116"/>
    </row>
    <row r="10" spans="1:14" ht="24.95" customHeight="1" x14ac:dyDescent="0.45">
      <c r="B10" s="75" t="s">
        <v>6</v>
      </c>
      <c r="C10" s="107"/>
      <c r="D10" s="107"/>
      <c r="E10" s="107"/>
      <c r="F10" s="107"/>
      <c r="G10" s="117"/>
      <c r="H10" s="117"/>
      <c r="I10" s="83">
        <v>223230869</v>
      </c>
      <c r="J10" s="131"/>
      <c r="K10" s="131">
        <v>174227908</v>
      </c>
      <c r="L10" s="131"/>
      <c r="M10" s="83">
        <v>8510500</v>
      </c>
      <c r="N10" s="107"/>
    </row>
    <row r="11" spans="1:14" ht="24.95" customHeight="1" x14ac:dyDescent="0.45">
      <c r="B11" s="75" t="s">
        <v>7</v>
      </c>
      <c r="C11" s="107"/>
      <c r="D11" s="107"/>
      <c r="E11" s="107"/>
      <c r="F11" s="107"/>
      <c r="G11" s="117">
        <v>4</v>
      </c>
      <c r="H11" s="117"/>
      <c r="I11" s="83">
        <v>109305384</v>
      </c>
      <c r="J11" s="131"/>
      <c r="K11" s="131">
        <v>91057268</v>
      </c>
      <c r="L11" s="131"/>
      <c r="M11" s="83">
        <v>93151324</v>
      </c>
      <c r="N11" s="107"/>
    </row>
    <row r="12" spans="1:14" ht="24.95" customHeight="1" x14ac:dyDescent="0.45">
      <c r="B12" s="75" t="s">
        <v>79</v>
      </c>
      <c r="C12" s="107"/>
      <c r="D12" s="107"/>
      <c r="E12" s="107"/>
      <c r="F12" s="107"/>
      <c r="G12" s="117">
        <v>5</v>
      </c>
      <c r="H12" s="117"/>
      <c r="I12" s="83">
        <v>2861654</v>
      </c>
      <c r="J12" s="131"/>
      <c r="K12" s="131">
        <v>2756970</v>
      </c>
      <c r="L12" s="131"/>
      <c r="M12" s="83">
        <v>2375153</v>
      </c>
      <c r="N12" s="107"/>
    </row>
    <row r="13" spans="1:14" ht="24.95" customHeight="1" x14ac:dyDescent="0.45">
      <c r="B13" s="75" t="s">
        <v>8</v>
      </c>
      <c r="C13" s="107"/>
      <c r="D13" s="107"/>
      <c r="E13" s="107"/>
      <c r="F13" s="107"/>
      <c r="G13" s="117">
        <v>6</v>
      </c>
      <c r="H13" s="117"/>
      <c r="I13" s="83">
        <v>111950580</v>
      </c>
      <c r="J13" s="83"/>
      <c r="K13" s="83">
        <v>134989680</v>
      </c>
      <c r="L13" s="83"/>
      <c r="M13" s="83">
        <v>138365808</v>
      </c>
      <c r="N13" s="107"/>
    </row>
    <row r="14" spans="1:14" ht="24.95" customHeight="1" x14ac:dyDescent="0.45">
      <c r="B14" s="75" t="s">
        <v>9</v>
      </c>
      <c r="C14" s="107"/>
      <c r="D14" s="107"/>
      <c r="E14" s="107"/>
      <c r="F14" s="107"/>
      <c r="G14" s="118"/>
      <c r="H14" s="117"/>
      <c r="I14" s="1">
        <v>346167</v>
      </c>
      <c r="J14" s="83"/>
      <c r="K14" s="83">
        <v>194386</v>
      </c>
      <c r="L14" s="83"/>
      <c r="M14" s="83">
        <v>1224030</v>
      </c>
      <c r="N14" s="107"/>
    </row>
    <row r="15" spans="1:14" ht="24.95" customHeight="1" x14ac:dyDescent="0.45">
      <c r="A15" s="107"/>
      <c r="C15" s="75" t="s">
        <v>10</v>
      </c>
      <c r="D15" s="75"/>
      <c r="E15" s="75"/>
      <c r="F15" s="107"/>
      <c r="G15" s="119"/>
      <c r="H15" s="107"/>
      <c r="I15" s="120">
        <f>SUM(I10:I14)</f>
        <v>447694654</v>
      </c>
      <c r="J15" s="107"/>
      <c r="K15" s="120">
        <f>SUM(K10:K14)</f>
        <v>403226212</v>
      </c>
      <c r="L15" s="107"/>
      <c r="M15" s="120">
        <f>SUM(M10:M14)</f>
        <v>243626815</v>
      </c>
      <c r="N15" s="107"/>
    </row>
    <row r="16" spans="1:14" ht="24.95" customHeight="1" x14ac:dyDescent="0.45">
      <c r="A16" s="75" t="s">
        <v>11</v>
      </c>
      <c r="C16" s="75"/>
      <c r="D16" s="75"/>
      <c r="E16" s="75"/>
      <c r="F16" s="107"/>
      <c r="G16" s="119"/>
      <c r="H16" s="107"/>
      <c r="M16" s="83"/>
      <c r="N16" s="107"/>
    </row>
    <row r="17" spans="1:14" ht="24.95" customHeight="1" x14ac:dyDescent="0.45">
      <c r="B17" s="75" t="s">
        <v>12</v>
      </c>
      <c r="C17" s="107"/>
      <c r="D17" s="107"/>
      <c r="E17" s="107"/>
      <c r="F17" s="107"/>
      <c r="G17" s="117">
        <v>7</v>
      </c>
      <c r="H17" s="117"/>
      <c r="I17" s="1">
        <v>28955397</v>
      </c>
      <c r="J17" s="131"/>
      <c r="K17" s="83">
        <v>29826379</v>
      </c>
      <c r="L17" s="131"/>
      <c r="M17" s="83">
        <v>27075531</v>
      </c>
      <c r="N17" s="107"/>
    </row>
    <row r="18" spans="1:14" ht="24.95" customHeight="1" x14ac:dyDescent="0.45">
      <c r="B18" s="75" t="s">
        <v>13</v>
      </c>
      <c r="C18" s="107"/>
      <c r="D18" s="107"/>
      <c r="E18" s="107"/>
      <c r="F18" s="107"/>
      <c r="G18" s="117">
        <v>8</v>
      </c>
      <c r="H18" s="117"/>
      <c r="I18" s="1">
        <v>9136762</v>
      </c>
      <c r="J18" s="131"/>
      <c r="K18" s="1">
        <v>9664995</v>
      </c>
      <c r="L18" s="131"/>
      <c r="M18" s="1">
        <v>11820995</v>
      </c>
      <c r="N18" s="107"/>
    </row>
    <row r="19" spans="1:14" ht="24.95" customHeight="1" x14ac:dyDescent="0.45">
      <c r="B19" s="75" t="s">
        <v>80</v>
      </c>
      <c r="C19" s="107"/>
      <c r="D19" s="107"/>
      <c r="E19" s="107"/>
      <c r="F19" s="107"/>
      <c r="G19" s="117">
        <v>9</v>
      </c>
      <c r="H19" s="117"/>
      <c r="I19" s="1">
        <v>2885705</v>
      </c>
      <c r="J19" s="83"/>
      <c r="K19" s="83">
        <v>2241710</v>
      </c>
      <c r="L19" s="83"/>
      <c r="M19" s="83">
        <v>2642250</v>
      </c>
      <c r="N19" s="107"/>
    </row>
    <row r="20" spans="1:14" ht="24.95" customHeight="1" x14ac:dyDescent="0.45">
      <c r="B20" s="75" t="s">
        <v>81</v>
      </c>
      <c r="C20" s="107"/>
      <c r="D20" s="107"/>
      <c r="E20" s="107"/>
      <c r="F20" s="107"/>
      <c r="G20" s="117">
        <v>5</v>
      </c>
      <c r="H20" s="117"/>
      <c r="I20" s="1">
        <v>8961402</v>
      </c>
      <c r="J20" s="83"/>
      <c r="K20" s="83">
        <v>9717291</v>
      </c>
      <c r="L20" s="83"/>
      <c r="M20" s="83">
        <v>12474261</v>
      </c>
      <c r="N20" s="107"/>
    </row>
    <row r="21" spans="1:14" ht="24.95" customHeight="1" x14ac:dyDescent="0.45">
      <c r="B21" s="75" t="s">
        <v>14</v>
      </c>
      <c r="C21" s="107"/>
      <c r="D21" s="107"/>
      <c r="E21" s="107"/>
      <c r="F21" s="107"/>
      <c r="G21" s="117"/>
      <c r="H21" s="117"/>
      <c r="I21" s="1">
        <v>6182597</v>
      </c>
      <c r="J21" s="83"/>
      <c r="K21" s="83">
        <v>5930845</v>
      </c>
      <c r="L21" s="83"/>
      <c r="M21" s="83">
        <v>4314793</v>
      </c>
      <c r="N21" s="107"/>
    </row>
    <row r="22" spans="1:14" ht="24.95" customHeight="1" x14ac:dyDescent="0.45">
      <c r="B22" s="75" t="s">
        <v>15</v>
      </c>
      <c r="C22" s="107"/>
      <c r="D22" s="107"/>
      <c r="E22" s="107"/>
      <c r="F22" s="107"/>
      <c r="G22" s="107"/>
      <c r="H22" s="107"/>
      <c r="I22" s="1">
        <v>497118</v>
      </c>
      <c r="J22" s="144"/>
      <c r="K22" s="123">
        <v>497118</v>
      </c>
      <c r="L22" s="144"/>
      <c r="M22" s="123">
        <v>476956</v>
      </c>
      <c r="N22" s="122"/>
    </row>
    <row r="23" spans="1:14" ht="24.95" customHeight="1" x14ac:dyDescent="0.45">
      <c r="B23" s="75"/>
      <c r="C23" s="75" t="s">
        <v>16</v>
      </c>
      <c r="D23" s="75"/>
      <c r="E23" s="75"/>
      <c r="F23" s="107"/>
      <c r="G23" s="107"/>
      <c r="H23" s="107"/>
      <c r="I23" s="120">
        <f>SUM(I17:I22)</f>
        <v>56618981</v>
      </c>
      <c r="J23" s="107"/>
      <c r="K23" s="120">
        <f>SUM(K17:K22)</f>
        <v>57878338</v>
      </c>
      <c r="L23" s="107"/>
      <c r="M23" s="120">
        <f>SUM(M17:M22)</f>
        <v>58804786</v>
      </c>
      <c r="N23" s="107"/>
    </row>
    <row r="24" spans="1:14" ht="24.95" customHeight="1" thickBot="1" x14ac:dyDescent="0.5">
      <c r="A24" s="75" t="s">
        <v>17</v>
      </c>
      <c r="B24" s="107"/>
      <c r="C24" s="107"/>
      <c r="D24" s="107"/>
      <c r="E24" s="107"/>
      <c r="F24" s="107"/>
      <c r="G24" s="107"/>
      <c r="H24" s="107"/>
      <c r="I24" s="124">
        <f>I15+I23</f>
        <v>504313635</v>
      </c>
      <c r="J24" s="107"/>
      <c r="K24" s="124">
        <f>K15+K23</f>
        <v>461104550</v>
      </c>
      <c r="L24" s="107"/>
      <c r="M24" s="124">
        <f>M15+M23</f>
        <v>302431601</v>
      </c>
      <c r="N24" s="107"/>
    </row>
    <row r="25" spans="1:14" ht="24.95" customHeight="1" thickTop="1" x14ac:dyDescent="0.45">
      <c r="A25" s="75"/>
      <c r="B25" s="107"/>
      <c r="C25" s="107"/>
      <c r="D25" s="107"/>
      <c r="E25" s="107"/>
      <c r="F25" s="107"/>
      <c r="G25" s="107"/>
      <c r="H25" s="107"/>
      <c r="I25" s="125"/>
      <c r="J25" s="107"/>
      <c r="K25" s="125"/>
      <c r="L25" s="107"/>
      <c r="M25" s="83"/>
    </row>
    <row r="26" spans="1:14" ht="24.95" customHeight="1" x14ac:dyDescent="0.45">
      <c r="A26" s="75"/>
      <c r="B26" s="107"/>
      <c r="C26" s="107"/>
      <c r="D26" s="107"/>
      <c r="E26" s="107"/>
      <c r="F26" s="107"/>
      <c r="G26" s="107"/>
      <c r="H26" s="107"/>
      <c r="I26" s="125"/>
      <c r="J26" s="107"/>
      <c r="K26" s="125"/>
      <c r="L26" s="107"/>
      <c r="M26" s="83"/>
    </row>
    <row r="27" spans="1:14" ht="24.95" customHeight="1" x14ac:dyDescent="0.45">
      <c r="A27" s="75" t="s">
        <v>119</v>
      </c>
      <c r="B27" s="107"/>
      <c r="C27" s="107"/>
      <c r="D27" s="107"/>
      <c r="E27" s="107"/>
      <c r="F27" s="107"/>
      <c r="G27" s="107"/>
      <c r="H27" s="107"/>
      <c r="I27" s="126"/>
      <c r="J27" s="107"/>
      <c r="K27" s="126"/>
      <c r="L27" s="107"/>
      <c r="M27" s="83"/>
    </row>
    <row r="28" spans="1:14" ht="24.95" customHeight="1" x14ac:dyDescent="0.45">
      <c r="A28" s="75"/>
      <c r="B28" s="107"/>
      <c r="C28" s="107"/>
      <c r="D28" s="107"/>
      <c r="E28" s="107"/>
      <c r="F28" s="107"/>
      <c r="G28" s="107"/>
      <c r="H28" s="107"/>
      <c r="I28" s="126"/>
      <c r="J28" s="107"/>
      <c r="K28" s="126"/>
      <c r="L28" s="107"/>
      <c r="M28" s="83"/>
    </row>
    <row r="29" spans="1:14" ht="24.95" customHeight="1" x14ac:dyDescent="0.45">
      <c r="B29" s="107"/>
      <c r="C29" s="75"/>
      <c r="D29" s="75"/>
      <c r="E29" s="75"/>
      <c r="F29" s="107"/>
      <c r="G29" s="107"/>
      <c r="H29" s="107"/>
      <c r="I29" s="125"/>
      <c r="J29" s="107"/>
      <c r="K29" s="125"/>
      <c r="L29" s="107"/>
      <c r="M29" s="83"/>
      <c r="N29" s="107"/>
    </row>
    <row r="30" spans="1:14" ht="24.95" customHeight="1" x14ac:dyDescent="0.45">
      <c r="B30" s="107"/>
      <c r="C30" s="75"/>
      <c r="D30" s="75"/>
      <c r="E30" s="75"/>
      <c r="F30" s="107"/>
      <c r="G30" s="107"/>
      <c r="H30" s="107"/>
      <c r="I30" s="125"/>
      <c r="J30" s="107"/>
      <c r="K30" s="125"/>
      <c r="L30" s="107"/>
      <c r="M30" s="83"/>
      <c r="N30" s="107"/>
    </row>
    <row r="31" spans="1:14" ht="24.95" customHeight="1" x14ac:dyDescent="0.45">
      <c r="C31" s="107" t="s">
        <v>143</v>
      </c>
      <c r="E31" s="107"/>
      <c r="F31" s="107"/>
      <c r="G31" s="107"/>
      <c r="H31" s="107"/>
      <c r="I31" s="125"/>
      <c r="J31" s="107"/>
      <c r="K31" s="125"/>
      <c r="L31" s="107"/>
      <c r="M31" s="83"/>
      <c r="N31" s="107"/>
    </row>
    <row r="32" spans="1:14" ht="24.95" customHeight="1" x14ac:dyDescent="0.45">
      <c r="B32" s="127"/>
      <c r="C32" s="107" t="s">
        <v>144</v>
      </c>
      <c r="D32" s="107"/>
      <c r="E32" s="107"/>
      <c r="F32" s="107"/>
      <c r="G32" s="107"/>
      <c r="H32" s="107"/>
      <c r="I32" s="125"/>
      <c r="J32" s="107"/>
      <c r="K32" s="125"/>
      <c r="L32" s="107"/>
      <c r="M32" s="83"/>
      <c r="N32" s="107"/>
    </row>
    <row r="33" spans="1:14" ht="24.95" customHeight="1" x14ac:dyDescent="0.45">
      <c r="B33" s="127"/>
      <c r="C33" s="107"/>
      <c r="D33" s="107"/>
      <c r="E33" s="107"/>
      <c r="F33" s="107"/>
      <c r="G33" s="107"/>
      <c r="H33" s="107"/>
      <c r="I33" s="125"/>
      <c r="J33" s="107"/>
      <c r="K33" s="125"/>
      <c r="L33" s="107"/>
      <c r="M33" s="83"/>
      <c r="N33" s="107"/>
    </row>
    <row r="34" spans="1:14" ht="24.95" customHeight="1" x14ac:dyDescent="0.45">
      <c r="B34" s="127"/>
      <c r="C34" s="107"/>
      <c r="D34" s="107"/>
      <c r="E34" s="107"/>
      <c r="F34" s="107"/>
      <c r="G34" s="107"/>
      <c r="H34" s="107"/>
      <c r="I34" s="125"/>
      <c r="J34" s="107"/>
      <c r="K34" s="125"/>
      <c r="L34" s="107"/>
      <c r="M34" s="83"/>
      <c r="N34" s="107"/>
    </row>
    <row r="35" spans="1:14" ht="24.75" customHeight="1" x14ac:dyDescent="0.45">
      <c r="A35" s="185" t="s">
        <v>0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08"/>
    </row>
    <row r="36" spans="1:14" ht="24.75" customHeight="1" x14ac:dyDescent="0.45">
      <c r="A36" s="185" t="str">
        <f>A1</f>
        <v>SEI MEDICAL PUBLIC COMPANY LIMITED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08"/>
    </row>
    <row r="37" spans="1:14" ht="24.75" customHeight="1" x14ac:dyDescent="0.45">
      <c r="A37" s="185" t="s">
        <v>18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08"/>
    </row>
    <row r="38" spans="1:14" ht="24.75" customHeight="1" x14ac:dyDescent="0.45">
      <c r="A38" s="185" t="str">
        <f>A3</f>
        <v>AS AT MARCH 31, 2025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08"/>
    </row>
    <row r="39" spans="1:14" ht="24.75" customHeight="1" x14ac:dyDescent="0.4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</row>
    <row r="40" spans="1:14" ht="24.75" customHeight="1" x14ac:dyDescent="0.45">
      <c r="A40" s="108"/>
      <c r="B40" s="108"/>
      <c r="C40" s="108"/>
      <c r="D40" s="108"/>
      <c r="E40" s="108"/>
      <c r="F40" s="108"/>
      <c r="G40" s="108"/>
      <c r="H40" s="108"/>
      <c r="I40" s="110"/>
      <c r="J40" s="111"/>
      <c r="K40" s="110"/>
      <c r="L40" s="111"/>
      <c r="M40" s="112" t="str">
        <f>M5</f>
        <v>(Unit : Baht)</v>
      </c>
      <c r="N40" s="113"/>
    </row>
    <row r="41" spans="1:14" ht="24.75" customHeight="1" x14ac:dyDescent="0.45">
      <c r="B41" s="185" t="s">
        <v>19</v>
      </c>
      <c r="C41" s="185"/>
      <c r="D41" s="185"/>
      <c r="E41" s="185"/>
      <c r="F41" s="107"/>
      <c r="G41" s="108" t="str">
        <f>G6</f>
        <v>Note</v>
      </c>
      <c r="H41" s="108"/>
      <c r="I41" s="128" t="str">
        <f>+I6</f>
        <v>March 31, 2025</v>
      </c>
      <c r="J41" s="108"/>
      <c r="K41" s="129" t="str">
        <f>K6</f>
        <v>December 31, 2024</v>
      </c>
      <c r="L41" s="108"/>
      <c r="M41" s="129" t="str">
        <f>M6</f>
        <v>December 31, 2024</v>
      </c>
      <c r="N41" s="75"/>
    </row>
    <row r="42" spans="1:14" s="72" customFormat="1" ht="24.75" customHeight="1" x14ac:dyDescent="0.45">
      <c r="A42" s="83"/>
      <c r="B42" s="83"/>
      <c r="C42" s="83"/>
      <c r="D42" s="83"/>
      <c r="E42" s="83"/>
      <c r="F42" s="83"/>
      <c r="G42" s="83"/>
      <c r="H42" s="33"/>
      <c r="I42" s="114" t="s">
        <v>111</v>
      </c>
      <c r="K42" s="114" t="s">
        <v>113</v>
      </c>
      <c r="M42" s="114" t="s">
        <v>113</v>
      </c>
    </row>
    <row r="43" spans="1:14" s="72" customFormat="1" ht="24.75" customHeight="1" x14ac:dyDescent="0.45">
      <c r="A43" s="83"/>
      <c r="B43" s="83"/>
      <c r="C43" s="83"/>
      <c r="D43" s="83"/>
      <c r="E43" s="83"/>
      <c r="F43" s="83"/>
      <c r="G43" s="83"/>
      <c r="H43" s="33"/>
      <c r="I43" s="114" t="s">
        <v>112</v>
      </c>
      <c r="K43" s="114" t="s">
        <v>114</v>
      </c>
      <c r="M43" s="114"/>
    </row>
    <row r="44" spans="1:14" ht="24.75" customHeight="1" x14ac:dyDescent="0.45">
      <c r="A44" s="75" t="s">
        <v>20</v>
      </c>
      <c r="C44" s="107"/>
      <c r="D44" s="107"/>
      <c r="E44" s="107"/>
      <c r="F44" s="107"/>
      <c r="G44" s="107"/>
      <c r="H44" s="107"/>
      <c r="I44" s="115"/>
      <c r="K44" s="115"/>
      <c r="M44" s="116"/>
    </row>
    <row r="45" spans="1:14" ht="24.75" customHeight="1" x14ac:dyDescent="0.45">
      <c r="A45" s="75"/>
      <c r="B45" s="109" t="s">
        <v>120</v>
      </c>
      <c r="C45" s="107"/>
      <c r="D45" s="107"/>
      <c r="E45" s="107"/>
      <c r="F45" s="107"/>
      <c r="G45" s="117">
        <v>10</v>
      </c>
      <c r="H45" s="107"/>
      <c r="I45" s="1">
        <v>73500000</v>
      </c>
      <c r="J45" s="131"/>
      <c r="K45" s="83">
        <v>73500000</v>
      </c>
      <c r="L45" s="131"/>
      <c r="M45" s="83">
        <v>94151000</v>
      </c>
    </row>
    <row r="46" spans="1:14" ht="24.75" customHeight="1" x14ac:dyDescent="0.45">
      <c r="B46" s="75" t="s">
        <v>21</v>
      </c>
      <c r="C46" s="107"/>
      <c r="D46" s="107"/>
      <c r="E46" s="107"/>
      <c r="F46" s="107"/>
      <c r="G46" s="117">
        <v>11</v>
      </c>
      <c r="H46" s="117"/>
      <c r="I46" s="1">
        <v>69114191</v>
      </c>
      <c r="J46" s="131"/>
      <c r="K46" s="83">
        <v>51048434</v>
      </c>
      <c r="L46" s="131"/>
      <c r="M46" s="83">
        <v>78786711</v>
      </c>
      <c r="N46" s="107"/>
    </row>
    <row r="47" spans="1:14" ht="24.75" customHeight="1" x14ac:dyDescent="0.45">
      <c r="B47" s="75" t="s">
        <v>82</v>
      </c>
      <c r="C47" s="107"/>
      <c r="D47" s="107"/>
      <c r="E47" s="107"/>
      <c r="F47" s="107"/>
      <c r="G47" s="117">
        <v>12</v>
      </c>
      <c r="H47" s="117"/>
      <c r="I47" s="1">
        <v>3759781</v>
      </c>
      <c r="J47" s="83"/>
      <c r="K47" s="1">
        <v>3696855</v>
      </c>
      <c r="L47" s="83"/>
      <c r="M47" s="1">
        <v>3538641</v>
      </c>
      <c r="N47" s="107"/>
    </row>
    <row r="48" spans="1:14" ht="24.75" customHeight="1" x14ac:dyDescent="0.45">
      <c r="B48" s="75" t="s">
        <v>115</v>
      </c>
      <c r="C48" s="107"/>
      <c r="D48" s="107"/>
      <c r="E48" s="107"/>
      <c r="F48" s="107"/>
      <c r="G48" s="117">
        <v>13</v>
      </c>
      <c r="H48" s="117"/>
      <c r="I48" s="1">
        <v>1921416</v>
      </c>
      <c r="J48" s="83"/>
      <c r="K48" s="1">
        <v>1910040</v>
      </c>
      <c r="L48" s="83"/>
      <c r="M48" s="1">
        <v>1897656</v>
      </c>
      <c r="N48" s="107"/>
    </row>
    <row r="49" spans="1:14" ht="24.75" customHeight="1" x14ac:dyDescent="0.45">
      <c r="A49" s="75"/>
      <c r="B49" s="75" t="s">
        <v>116</v>
      </c>
      <c r="C49" s="107"/>
      <c r="D49" s="107"/>
      <c r="E49" s="107"/>
      <c r="F49" s="107"/>
      <c r="G49" s="118"/>
      <c r="H49" s="117"/>
      <c r="I49" s="1">
        <v>10672880</v>
      </c>
      <c r="J49" s="83"/>
      <c r="K49" s="131">
        <v>5993936</v>
      </c>
      <c r="L49" s="83"/>
      <c r="M49" s="1">
        <v>1400620</v>
      </c>
      <c r="N49" s="122"/>
    </row>
    <row r="50" spans="1:14" ht="24.75" customHeight="1" x14ac:dyDescent="0.45">
      <c r="B50" s="75" t="s">
        <v>117</v>
      </c>
      <c r="C50" s="107"/>
      <c r="D50" s="107"/>
      <c r="E50" s="107"/>
      <c r="F50" s="107"/>
      <c r="G50" s="117"/>
      <c r="H50" s="117"/>
      <c r="I50" s="1">
        <v>9043457</v>
      </c>
      <c r="J50" s="83"/>
      <c r="K50" s="83">
        <v>8629072</v>
      </c>
      <c r="L50" s="83"/>
      <c r="M50" s="83">
        <v>5331012</v>
      </c>
      <c r="N50" s="122"/>
    </row>
    <row r="51" spans="1:14" ht="24.75" customHeight="1" x14ac:dyDescent="0.45">
      <c r="B51" s="75" t="s">
        <v>22</v>
      </c>
      <c r="C51" s="107"/>
      <c r="D51" s="107"/>
      <c r="E51" s="107"/>
      <c r="F51" s="107"/>
      <c r="G51" s="118"/>
      <c r="H51" s="117"/>
      <c r="I51" s="1">
        <v>2158582</v>
      </c>
      <c r="J51" s="83"/>
      <c r="K51" s="1">
        <v>2818031</v>
      </c>
      <c r="L51" s="83"/>
      <c r="M51" s="1">
        <v>1967738</v>
      </c>
      <c r="N51" s="122"/>
    </row>
    <row r="52" spans="1:14" ht="24.75" customHeight="1" x14ac:dyDescent="0.45">
      <c r="A52" s="107"/>
      <c r="C52" s="75" t="s">
        <v>23</v>
      </c>
      <c r="D52" s="75"/>
      <c r="E52" s="75"/>
      <c r="F52" s="107"/>
      <c r="G52" s="119"/>
      <c r="H52" s="107"/>
      <c r="I52" s="120">
        <f>SUM(I45:I51)</f>
        <v>170170307</v>
      </c>
      <c r="J52" s="107"/>
      <c r="K52" s="120">
        <f>SUM(K45:K51)</f>
        <v>147596368</v>
      </c>
      <c r="L52" s="107"/>
      <c r="M52" s="120">
        <f>SUM(M45:M51)</f>
        <v>187073378</v>
      </c>
      <c r="N52" s="107"/>
    </row>
    <row r="53" spans="1:14" ht="24.75" customHeight="1" x14ac:dyDescent="0.45">
      <c r="A53" s="75" t="s">
        <v>24</v>
      </c>
      <c r="C53" s="75"/>
      <c r="D53" s="75"/>
      <c r="E53" s="75"/>
      <c r="F53" s="107"/>
      <c r="G53" s="119"/>
      <c r="H53" s="107"/>
      <c r="M53" s="83"/>
      <c r="N53" s="107"/>
    </row>
    <row r="54" spans="1:14" ht="24.75" customHeight="1" x14ac:dyDescent="0.45">
      <c r="B54" s="75" t="s">
        <v>84</v>
      </c>
      <c r="C54" s="107"/>
      <c r="D54" s="107"/>
      <c r="E54" s="107"/>
      <c r="F54" s="107"/>
      <c r="G54" s="117">
        <v>12</v>
      </c>
      <c r="H54" s="117"/>
      <c r="I54" s="131">
        <v>8637095</v>
      </c>
      <c r="J54" s="83"/>
      <c r="K54" s="1">
        <v>9625266</v>
      </c>
      <c r="L54" s="83"/>
      <c r="M54" s="1">
        <v>13322121</v>
      </c>
      <c r="N54" s="107"/>
    </row>
    <row r="55" spans="1:14" ht="24.75" customHeight="1" x14ac:dyDescent="0.45">
      <c r="B55" s="75" t="s">
        <v>25</v>
      </c>
      <c r="C55" s="107"/>
      <c r="D55" s="107"/>
      <c r="E55" s="107"/>
      <c r="F55" s="107"/>
      <c r="G55" s="117">
        <v>13</v>
      </c>
      <c r="H55" s="117"/>
      <c r="I55" s="1">
        <v>7616744</v>
      </c>
      <c r="J55" s="83"/>
      <c r="K55" s="1">
        <v>8101385</v>
      </c>
      <c r="L55" s="83"/>
      <c r="M55" s="1">
        <v>10011426</v>
      </c>
      <c r="N55" s="107"/>
    </row>
    <row r="56" spans="1:14" ht="24.75" customHeight="1" x14ac:dyDescent="0.45">
      <c r="B56" s="75" t="s">
        <v>26</v>
      </c>
      <c r="C56" s="107"/>
      <c r="D56" s="107"/>
      <c r="E56" s="107"/>
      <c r="F56" s="107"/>
      <c r="G56" s="117">
        <v>14</v>
      </c>
      <c r="H56" s="117"/>
      <c r="I56" s="1">
        <v>13631687</v>
      </c>
      <c r="J56" s="83"/>
      <c r="K56" s="1">
        <v>13708725</v>
      </c>
      <c r="L56" s="83"/>
      <c r="M56" s="1">
        <v>12428539</v>
      </c>
      <c r="N56" s="107"/>
    </row>
    <row r="57" spans="1:14" ht="24.75" customHeight="1" x14ac:dyDescent="0.45">
      <c r="B57" s="75" t="s">
        <v>118</v>
      </c>
      <c r="C57" s="107"/>
      <c r="D57" s="107"/>
      <c r="E57" s="107"/>
      <c r="F57" s="107"/>
      <c r="G57" s="117"/>
      <c r="H57" s="117"/>
      <c r="I57" s="2">
        <v>375924</v>
      </c>
      <c r="J57" s="83"/>
      <c r="K57" s="2">
        <v>373684</v>
      </c>
      <c r="L57" s="83"/>
      <c r="M57" s="2">
        <v>364728</v>
      </c>
      <c r="N57" s="107"/>
    </row>
    <row r="58" spans="1:14" ht="24.75" customHeight="1" x14ac:dyDescent="0.45">
      <c r="A58" s="75"/>
      <c r="B58" s="107"/>
      <c r="C58" s="75" t="s">
        <v>27</v>
      </c>
      <c r="D58" s="75"/>
      <c r="E58" s="75"/>
      <c r="F58" s="107"/>
      <c r="I58" s="83">
        <f>SUM(I54:I57)</f>
        <v>30261450</v>
      </c>
      <c r="J58" s="107"/>
      <c r="K58" s="83">
        <f>SUM(K54:K57)</f>
        <v>31809060</v>
      </c>
      <c r="L58" s="107"/>
      <c r="M58" s="83">
        <f>SUM(M54:M57)</f>
        <v>36126814</v>
      </c>
      <c r="N58" s="107"/>
    </row>
    <row r="59" spans="1:14" ht="24.75" customHeight="1" x14ac:dyDescent="0.45">
      <c r="A59" s="107"/>
      <c r="C59" s="75" t="s">
        <v>28</v>
      </c>
      <c r="D59" s="75"/>
      <c r="E59" s="75"/>
      <c r="F59" s="107"/>
      <c r="G59" s="107"/>
      <c r="H59" s="107"/>
      <c r="I59" s="120">
        <f>I52+I58</f>
        <v>200431757</v>
      </c>
      <c r="J59" s="107"/>
      <c r="K59" s="120">
        <f>K52+K58</f>
        <v>179405428</v>
      </c>
      <c r="L59" s="107"/>
      <c r="M59" s="130">
        <f>M52+M58</f>
        <v>223200192</v>
      </c>
      <c r="N59" s="107"/>
    </row>
    <row r="60" spans="1:14" ht="24.75" customHeight="1" x14ac:dyDescent="0.45">
      <c r="A60" s="107"/>
      <c r="C60" s="75"/>
      <c r="D60" s="75"/>
      <c r="E60" s="75"/>
      <c r="F60" s="107"/>
      <c r="G60" s="107"/>
      <c r="H60" s="107"/>
      <c r="I60" s="125"/>
      <c r="J60" s="107"/>
      <c r="K60" s="125"/>
      <c r="L60" s="107"/>
      <c r="M60" s="83"/>
      <c r="N60" s="107"/>
    </row>
    <row r="61" spans="1:14" ht="24.75" customHeight="1" x14ac:dyDescent="0.45">
      <c r="A61" s="107"/>
      <c r="C61" s="75"/>
      <c r="D61" s="75"/>
      <c r="E61" s="75"/>
      <c r="F61" s="107"/>
      <c r="G61" s="107"/>
      <c r="H61" s="107"/>
      <c r="I61" s="125"/>
      <c r="J61" s="107"/>
      <c r="K61" s="125"/>
      <c r="L61" s="107"/>
      <c r="M61" s="83"/>
      <c r="N61" s="107"/>
    </row>
    <row r="62" spans="1:14" ht="24.75" customHeight="1" x14ac:dyDescent="0.45">
      <c r="A62" s="75" t="s">
        <v>119</v>
      </c>
      <c r="B62" s="107"/>
      <c r="C62" s="107"/>
      <c r="D62" s="107"/>
      <c r="E62" s="107"/>
      <c r="F62" s="107"/>
      <c r="G62" s="107"/>
      <c r="H62" s="107"/>
      <c r="I62" s="126"/>
      <c r="J62" s="107"/>
      <c r="K62" s="126"/>
      <c r="L62" s="119"/>
      <c r="M62" s="3"/>
    </row>
    <row r="63" spans="1:14" ht="24.75" customHeight="1" x14ac:dyDescent="0.45">
      <c r="A63" s="75"/>
      <c r="B63" s="107"/>
      <c r="C63" s="107"/>
      <c r="D63" s="107"/>
      <c r="E63" s="107"/>
      <c r="F63" s="107"/>
      <c r="G63" s="107"/>
      <c r="H63" s="107"/>
      <c r="I63" s="11"/>
      <c r="J63" s="119"/>
      <c r="K63" s="11"/>
      <c r="L63" s="119"/>
      <c r="M63" s="3"/>
    </row>
    <row r="64" spans="1:14" ht="24.75" customHeight="1" x14ac:dyDescent="0.45">
      <c r="A64" s="75"/>
      <c r="B64" s="107"/>
      <c r="C64" s="107"/>
      <c r="D64" s="107"/>
      <c r="E64" s="107"/>
      <c r="F64" s="107"/>
      <c r="G64" s="107"/>
      <c r="H64" s="107"/>
      <c r="I64" s="125"/>
      <c r="J64" s="107"/>
      <c r="K64" s="125"/>
      <c r="L64" s="107"/>
      <c r="M64" s="83"/>
    </row>
    <row r="65" spans="1:14" ht="24.75" customHeight="1" x14ac:dyDescent="0.45">
      <c r="A65" s="75"/>
      <c r="B65" s="107"/>
      <c r="C65" s="107"/>
      <c r="D65" s="107"/>
      <c r="E65" s="107"/>
      <c r="F65" s="107"/>
      <c r="G65" s="107"/>
      <c r="H65" s="107"/>
      <c r="I65" s="125"/>
      <c r="J65" s="107"/>
      <c r="K65" s="125"/>
      <c r="L65" s="107"/>
      <c r="M65" s="83"/>
    </row>
    <row r="66" spans="1:14" ht="24.75" customHeight="1" x14ac:dyDescent="0.45">
      <c r="C66" s="107" t="s">
        <v>143</v>
      </c>
      <c r="E66" s="107"/>
      <c r="F66" s="107"/>
      <c r="G66" s="107"/>
      <c r="H66" s="107"/>
      <c r="I66" s="125"/>
      <c r="J66" s="107"/>
      <c r="K66" s="125"/>
      <c r="L66" s="107"/>
      <c r="M66" s="83"/>
      <c r="N66" s="107"/>
    </row>
    <row r="67" spans="1:14" ht="24.75" customHeight="1" x14ac:dyDescent="0.45">
      <c r="B67" s="127"/>
      <c r="C67" s="107" t="s">
        <v>144</v>
      </c>
      <c r="D67" s="107"/>
      <c r="E67" s="107"/>
      <c r="F67" s="107"/>
      <c r="G67" s="107"/>
      <c r="H67" s="107"/>
      <c r="I67" s="125"/>
      <c r="J67" s="107"/>
      <c r="K67" s="125"/>
      <c r="L67" s="107"/>
      <c r="M67" s="83"/>
      <c r="N67" s="107"/>
    </row>
    <row r="68" spans="1:14" ht="24.75" customHeight="1" x14ac:dyDescent="0.45">
      <c r="A68" s="107"/>
      <c r="D68" s="107"/>
      <c r="E68" s="107"/>
      <c r="F68" s="107"/>
      <c r="G68" s="107"/>
      <c r="H68" s="107"/>
      <c r="I68" s="125"/>
      <c r="J68" s="107"/>
      <c r="K68" s="125"/>
      <c r="L68" s="107"/>
      <c r="M68" s="83"/>
      <c r="N68" s="107"/>
    </row>
    <row r="69" spans="1:14" ht="24.75" customHeight="1" x14ac:dyDescent="0.45">
      <c r="A69" s="185" t="s">
        <v>1</v>
      </c>
      <c r="B69" s="185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08"/>
    </row>
    <row r="70" spans="1:14" ht="24.75" customHeight="1" x14ac:dyDescent="0.45">
      <c r="A70" s="185" t="str">
        <f>A1</f>
        <v>SEI MEDICAL PUBLIC COMPANY LIMITED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08"/>
    </row>
    <row r="71" spans="1:14" ht="24.75" customHeight="1" x14ac:dyDescent="0.45">
      <c r="A71" s="185" t="str">
        <f>A37</f>
        <v>STATEMENT OF FINANCIAL POSITION  (CONT'D)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08"/>
    </row>
    <row r="72" spans="1:14" ht="24.75" customHeight="1" x14ac:dyDescent="0.45">
      <c r="A72" s="185" t="str">
        <f>A3</f>
        <v>AS AT MARCH 31, 2025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08"/>
    </row>
    <row r="73" spans="1:14" ht="24.75" customHeight="1" x14ac:dyDescent="0.45">
      <c r="A73" s="108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</row>
    <row r="74" spans="1:14" ht="24.75" customHeight="1" x14ac:dyDescent="0.45">
      <c r="A74" s="108"/>
      <c r="B74" s="108"/>
      <c r="C74" s="108"/>
      <c r="D74" s="108"/>
      <c r="E74" s="108"/>
      <c r="F74" s="108"/>
      <c r="G74" s="108"/>
      <c r="H74" s="108"/>
      <c r="I74" s="110"/>
      <c r="J74" s="111"/>
      <c r="K74" s="110"/>
      <c r="L74" s="111"/>
      <c r="M74" s="112" t="str">
        <f>M5</f>
        <v>(Unit : Baht)</v>
      </c>
      <c r="N74" s="113"/>
    </row>
    <row r="75" spans="1:14" ht="24.75" customHeight="1" x14ac:dyDescent="0.45">
      <c r="B75" s="184" t="s">
        <v>29</v>
      </c>
      <c r="C75" s="184"/>
      <c r="D75" s="184"/>
      <c r="E75" s="184"/>
      <c r="F75" s="184"/>
      <c r="G75" s="108" t="str">
        <f>G6</f>
        <v>Note</v>
      </c>
      <c r="H75" s="108"/>
      <c r="I75" s="128" t="str">
        <f>I6</f>
        <v>March 31, 2025</v>
      </c>
      <c r="J75" s="108"/>
      <c r="K75" s="129" t="str">
        <f>K6</f>
        <v>December 31, 2024</v>
      </c>
      <c r="L75" s="108"/>
      <c r="M75" s="129" t="str">
        <f>M6</f>
        <v>December 31, 2024</v>
      </c>
      <c r="N75" s="75"/>
    </row>
    <row r="76" spans="1:14" s="72" customFormat="1" ht="24.75" customHeight="1" x14ac:dyDescent="0.45">
      <c r="A76" s="83"/>
      <c r="B76" s="83"/>
      <c r="C76" s="83"/>
      <c r="D76" s="83"/>
      <c r="E76" s="83"/>
      <c r="F76" s="83"/>
      <c r="G76" s="83"/>
      <c r="H76" s="33"/>
      <c r="I76" s="114" t="s">
        <v>111</v>
      </c>
      <c r="K76" s="114" t="s">
        <v>113</v>
      </c>
      <c r="M76" s="114" t="s">
        <v>113</v>
      </c>
    </row>
    <row r="77" spans="1:14" s="72" customFormat="1" ht="24.75" customHeight="1" x14ac:dyDescent="0.45">
      <c r="A77" s="83"/>
      <c r="B77" s="83"/>
      <c r="C77" s="83"/>
      <c r="D77" s="83"/>
      <c r="E77" s="83"/>
      <c r="F77" s="83"/>
      <c r="G77" s="83"/>
      <c r="H77" s="33"/>
      <c r="I77" s="114" t="s">
        <v>112</v>
      </c>
      <c r="K77" s="114" t="s">
        <v>114</v>
      </c>
      <c r="M77" s="114"/>
    </row>
    <row r="78" spans="1:14" ht="24.75" customHeight="1" x14ac:dyDescent="0.45">
      <c r="A78" s="75" t="s">
        <v>30</v>
      </c>
      <c r="B78" s="107"/>
      <c r="C78" s="107"/>
      <c r="D78" s="107"/>
      <c r="E78" s="107"/>
      <c r="F78" s="107"/>
      <c r="G78" s="107"/>
      <c r="H78" s="107"/>
      <c r="N78" s="107"/>
    </row>
    <row r="79" spans="1:14" ht="24.75" customHeight="1" x14ac:dyDescent="0.45">
      <c r="B79" s="75" t="s">
        <v>31</v>
      </c>
      <c r="C79" s="107"/>
      <c r="D79" s="107"/>
      <c r="E79" s="107"/>
      <c r="F79" s="107"/>
      <c r="G79" s="107"/>
      <c r="H79" s="107"/>
      <c r="N79" s="107"/>
    </row>
    <row r="80" spans="1:14" ht="24.75" customHeight="1" x14ac:dyDescent="0.45">
      <c r="B80" s="75" t="s">
        <v>32</v>
      </c>
      <c r="C80" s="107"/>
      <c r="D80" s="107"/>
      <c r="E80" s="107"/>
      <c r="F80" s="107"/>
      <c r="G80" s="117"/>
      <c r="H80" s="117"/>
      <c r="N80" s="107"/>
    </row>
    <row r="81" spans="1:14" ht="24.75" customHeight="1" thickBot="1" x14ac:dyDescent="0.5">
      <c r="B81" s="75"/>
      <c r="C81" s="44" t="s">
        <v>85</v>
      </c>
      <c r="D81" s="107"/>
      <c r="E81" s="107"/>
      <c r="F81" s="107"/>
      <c r="G81" s="117"/>
      <c r="H81" s="117"/>
      <c r="I81" s="132">
        <v>85000000</v>
      </c>
      <c r="K81" s="132">
        <v>85000000</v>
      </c>
      <c r="M81" s="132">
        <v>85000000</v>
      </c>
      <c r="N81" s="107"/>
    </row>
    <row r="82" spans="1:14" ht="24.75" customHeight="1" thickTop="1" x14ac:dyDescent="0.45">
      <c r="B82" s="75" t="s">
        <v>126</v>
      </c>
      <c r="C82" s="107"/>
      <c r="D82" s="107"/>
      <c r="E82" s="107"/>
      <c r="F82" s="107"/>
      <c r="G82" s="107"/>
      <c r="H82" s="107"/>
      <c r="I82" s="125"/>
      <c r="J82" s="107"/>
      <c r="K82" s="125"/>
      <c r="L82" s="107"/>
      <c r="M82" s="83"/>
      <c r="N82" s="107"/>
    </row>
    <row r="83" spans="1:14" ht="24.75" customHeight="1" x14ac:dyDescent="0.45">
      <c r="B83" s="75"/>
      <c r="C83" s="44" t="s">
        <v>85</v>
      </c>
      <c r="D83" s="107"/>
      <c r="E83" s="107"/>
      <c r="F83" s="107"/>
      <c r="G83" s="118"/>
      <c r="H83" s="107"/>
      <c r="I83" s="83">
        <v>85000000</v>
      </c>
      <c r="J83" s="107"/>
      <c r="K83" s="83">
        <v>85000000</v>
      </c>
      <c r="L83" s="107"/>
      <c r="M83" s="83">
        <v>60000000</v>
      </c>
      <c r="N83" s="107"/>
    </row>
    <row r="84" spans="1:14" ht="24.75" customHeight="1" x14ac:dyDescent="0.45">
      <c r="B84" s="75" t="s">
        <v>33</v>
      </c>
      <c r="C84" s="107"/>
      <c r="D84" s="107"/>
      <c r="E84" s="107"/>
      <c r="F84" s="107"/>
      <c r="G84" s="118"/>
      <c r="H84" s="107"/>
      <c r="I84" s="131">
        <v>125236454</v>
      </c>
      <c r="J84" s="107"/>
      <c r="K84" s="131">
        <v>125236454</v>
      </c>
      <c r="L84" s="107"/>
      <c r="M84" s="149">
        <v>0</v>
      </c>
      <c r="N84" s="107"/>
    </row>
    <row r="85" spans="1:14" ht="24.75" customHeight="1" x14ac:dyDescent="0.45">
      <c r="A85" s="75"/>
      <c r="B85" s="107" t="s">
        <v>121</v>
      </c>
      <c r="C85" s="107"/>
      <c r="D85" s="107"/>
      <c r="E85" s="107"/>
      <c r="F85" s="107"/>
      <c r="G85" s="107"/>
      <c r="H85" s="107"/>
      <c r="I85" s="125"/>
      <c r="J85" s="107"/>
      <c r="K85" s="125"/>
      <c r="L85" s="107"/>
      <c r="N85" s="107"/>
    </row>
    <row r="86" spans="1:14" ht="24.75" customHeight="1" x14ac:dyDescent="0.45">
      <c r="A86" s="75"/>
      <c r="B86" s="107" t="s">
        <v>66</v>
      </c>
      <c r="C86" s="107"/>
      <c r="D86" s="107"/>
      <c r="E86" s="107"/>
      <c r="F86" s="107"/>
      <c r="G86" s="117">
        <v>15</v>
      </c>
      <c r="H86" s="107"/>
      <c r="I86" s="83">
        <v>6000000</v>
      </c>
      <c r="J86" s="107"/>
      <c r="K86" s="83">
        <v>4600000</v>
      </c>
      <c r="L86" s="107"/>
      <c r="M86" s="131">
        <v>1850000</v>
      </c>
      <c r="N86" s="107"/>
    </row>
    <row r="87" spans="1:14" ht="24.75" customHeight="1" x14ac:dyDescent="0.45">
      <c r="B87" s="75" t="s">
        <v>35</v>
      </c>
      <c r="C87" s="107"/>
      <c r="D87" s="107"/>
      <c r="E87" s="107"/>
      <c r="F87" s="107"/>
      <c r="G87" s="117"/>
      <c r="H87" s="107"/>
      <c r="I87" s="131">
        <v>87645424</v>
      </c>
      <c r="J87" s="107"/>
      <c r="K87" s="131">
        <v>66862668</v>
      </c>
      <c r="L87" s="107"/>
      <c r="M87" s="131">
        <v>17381409</v>
      </c>
      <c r="N87" s="107"/>
    </row>
    <row r="88" spans="1:14" ht="24.75" customHeight="1" x14ac:dyDescent="0.45">
      <c r="B88" s="107"/>
      <c r="C88" s="75" t="s">
        <v>36</v>
      </c>
      <c r="D88" s="75"/>
      <c r="E88" s="75"/>
      <c r="F88" s="107"/>
      <c r="G88" s="107"/>
      <c r="H88" s="107"/>
      <c r="I88" s="130">
        <f>SUM(I83:I87)</f>
        <v>303881878</v>
      </c>
      <c r="J88" s="107"/>
      <c r="K88" s="130">
        <f>SUM(K83:K87)</f>
        <v>281699122</v>
      </c>
      <c r="L88" s="107"/>
      <c r="M88" s="130">
        <f>SUM(M83:M87)</f>
        <v>79231409</v>
      </c>
      <c r="N88" s="107"/>
    </row>
    <row r="89" spans="1:14" ht="24.75" customHeight="1" thickBot="1" x14ac:dyDescent="0.5">
      <c r="A89" s="75" t="s">
        <v>37</v>
      </c>
      <c r="B89" s="107"/>
      <c r="C89" s="107"/>
      <c r="D89" s="107"/>
      <c r="E89" s="107"/>
      <c r="F89" s="107"/>
      <c r="G89" s="107"/>
      <c r="H89" s="107"/>
      <c r="I89" s="133">
        <f>I59+I88</f>
        <v>504313635</v>
      </c>
      <c r="J89" s="107"/>
      <c r="K89" s="133">
        <f>K59+K88</f>
        <v>461104550</v>
      </c>
      <c r="L89" s="107"/>
      <c r="M89" s="133">
        <f>M59+M88</f>
        <v>302431601</v>
      </c>
      <c r="N89" s="107"/>
    </row>
    <row r="90" spans="1:14" ht="24.75" customHeight="1" thickTop="1" x14ac:dyDescent="0.45">
      <c r="A90" s="75"/>
      <c r="B90" s="107"/>
      <c r="C90" s="107"/>
      <c r="D90" s="107"/>
      <c r="E90" s="107"/>
      <c r="F90" s="107"/>
      <c r="G90" s="107"/>
      <c r="H90" s="107"/>
      <c r="I90" s="12">
        <f>I89-I24</f>
        <v>0</v>
      </c>
      <c r="J90" s="125"/>
      <c r="K90" s="12"/>
      <c r="L90" s="125"/>
      <c r="M90" s="12">
        <f>M89-M24</f>
        <v>0</v>
      </c>
      <c r="N90" s="107"/>
    </row>
    <row r="91" spans="1:14" ht="24.75" customHeight="1" x14ac:dyDescent="0.45">
      <c r="A91" s="75"/>
      <c r="B91" s="107"/>
      <c r="C91" s="107"/>
      <c r="D91" s="107"/>
      <c r="E91" s="107"/>
      <c r="F91" s="107"/>
      <c r="G91" s="107"/>
      <c r="H91" s="107"/>
      <c r="I91" s="14"/>
      <c r="J91" s="83"/>
      <c r="K91" s="14"/>
      <c r="L91" s="83"/>
      <c r="M91" s="14"/>
      <c r="N91" s="107"/>
    </row>
    <row r="92" spans="1:14" ht="24.75" customHeight="1" x14ac:dyDescent="0.45">
      <c r="A92" s="75"/>
      <c r="B92" s="107"/>
      <c r="C92" s="107"/>
      <c r="D92" s="107"/>
      <c r="E92" s="107"/>
      <c r="F92" s="107"/>
      <c r="G92" s="107"/>
      <c r="H92" s="107"/>
      <c r="I92" s="14"/>
      <c r="J92" s="83"/>
      <c r="K92" s="14"/>
      <c r="L92" s="83"/>
      <c r="M92" s="14"/>
      <c r="N92" s="107"/>
    </row>
    <row r="93" spans="1:14" ht="24.75" customHeight="1" x14ac:dyDescent="0.45">
      <c r="A93" s="75" t="s">
        <v>119</v>
      </c>
      <c r="B93" s="107"/>
      <c r="C93" s="107"/>
      <c r="D93" s="107"/>
      <c r="E93" s="107"/>
      <c r="F93" s="107"/>
      <c r="G93" s="107"/>
      <c r="H93" s="107"/>
      <c r="I93" s="126"/>
      <c r="J93" s="107"/>
      <c r="K93" s="126"/>
      <c r="L93" s="134"/>
      <c r="M93" s="135"/>
    </row>
    <row r="94" spans="1:14" ht="24.75" customHeight="1" x14ac:dyDescent="0.45">
      <c r="A94" s="75"/>
      <c r="B94" s="107"/>
      <c r="C94" s="107"/>
      <c r="D94" s="107"/>
      <c r="E94" s="107"/>
      <c r="F94" s="107"/>
      <c r="G94" s="107"/>
      <c r="H94" s="107"/>
      <c r="I94" s="11"/>
      <c r="J94" s="119"/>
      <c r="K94" s="11"/>
      <c r="L94" s="119"/>
      <c r="M94" s="3"/>
    </row>
    <row r="95" spans="1:14" ht="24.75" customHeight="1" x14ac:dyDescent="0.45">
      <c r="A95" s="75"/>
      <c r="B95" s="107"/>
      <c r="C95" s="107"/>
      <c r="D95" s="107"/>
      <c r="E95" s="107"/>
      <c r="F95" s="107"/>
      <c r="G95" s="107"/>
      <c r="H95" s="107"/>
      <c r="I95" s="11"/>
      <c r="J95" s="119"/>
      <c r="K95" s="11"/>
      <c r="L95" s="119"/>
      <c r="M95" s="3"/>
    </row>
    <row r="96" spans="1:14" ht="24.75" customHeight="1" x14ac:dyDescent="0.45">
      <c r="A96" s="75"/>
      <c r="B96" s="107"/>
      <c r="C96" s="107"/>
      <c r="D96" s="107"/>
      <c r="E96" s="107"/>
      <c r="F96" s="107"/>
      <c r="G96" s="107"/>
      <c r="H96" s="107"/>
      <c r="I96" s="125"/>
      <c r="J96" s="107"/>
      <c r="K96" s="125"/>
      <c r="L96" s="107"/>
      <c r="M96" s="83"/>
    </row>
    <row r="97" spans="2:14" ht="24.75" customHeight="1" x14ac:dyDescent="0.45">
      <c r="C97" s="107" t="s">
        <v>143</v>
      </c>
      <c r="E97" s="107"/>
      <c r="F97" s="107"/>
      <c r="G97" s="107"/>
      <c r="H97" s="107"/>
      <c r="I97" s="125"/>
      <c r="J97" s="107"/>
      <c r="K97" s="125"/>
      <c r="L97" s="107"/>
      <c r="M97" s="83"/>
      <c r="N97" s="107"/>
    </row>
    <row r="98" spans="2:14" ht="24.75" customHeight="1" x14ac:dyDescent="0.45">
      <c r="B98" s="127"/>
      <c r="C98" s="107" t="s">
        <v>144</v>
      </c>
      <c r="D98" s="107"/>
      <c r="E98" s="107"/>
      <c r="F98" s="107"/>
      <c r="G98" s="107"/>
      <c r="H98" s="107"/>
      <c r="I98" s="125"/>
      <c r="J98" s="107"/>
      <c r="K98" s="125"/>
      <c r="L98" s="107"/>
      <c r="M98" s="83"/>
      <c r="N98" s="107"/>
    </row>
    <row r="99" spans="2:14" ht="24.75" customHeight="1" x14ac:dyDescent="0.45"/>
    <row r="100" spans="2:14" ht="24.75" customHeight="1" x14ac:dyDescent="0.45"/>
    <row r="101" spans="2:14" ht="24.75" customHeight="1" x14ac:dyDescent="0.45"/>
  </sheetData>
  <mergeCells count="13">
    <mergeCell ref="A37:M37"/>
    <mergeCell ref="A1:M1"/>
    <mergeCell ref="A2:M2"/>
    <mergeCell ref="A3:M3"/>
    <mergeCell ref="A35:M35"/>
    <mergeCell ref="A36:M36"/>
    <mergeCell ref="B75:F75"/>
    <mergeCell ref="B41:E41"/>
    <mergeCell ref="A38:M38"/>
    <mergeCell ref="A69:M69"/>
    <mergeCell ref="A70:M70"/>
    <mergeCell ref="A71:M71"/>
    <mergeCell ref="A72:M72"/>
  </mergeCells>
  <pageMargins left="0.78740157480314965" right="0.19685039370078741" top="0.59055118110236227" bottom="0.59055118110236227" header="0.31496062992125984" footer="0.35433070866141736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zoomScaleNormal="100" zoomScaleSheetLayoutView="100" workbookViewId="0">
      <selection activeCell="E25" sqref="E25"/>
    </sheetView>
  </sheetViews>
  <sheetFormatPr defaultColWidth="9.140625" defaultRowHeight="23.25" customHeight="1" x14ac:dyDescent="0.45"/>
  <cols>
    <col min="1" max="1" width="5.7109375" style="78" customWidth="1"/>
    <col min="2" max="2" width="9.140625" style="78" customWidth="1"/>
    <col min="3" max="3" width="9.140625" style="78"/>
    <col min="4" max="4" width="28.7109375" style="78" customWidth="1"/>
    <col min="5" max="5" width="9.140625" style="78" customWidth="1"/>
    <col min="6" max="6" width="1.5703125" style="78" customWidth="1"/>
    <col min="7" max="7" width="15.42578125" style="96" customWidth="1"/>
    <col min="8" max="8" width="1.7109375" style="78" customWidth="1"/>
    <col min="9" max="9" width="15.42578125" style="78" customWidth="1"/>
    <col min="10" max="10" width="1.5703125" style="78" customWidth="1"/>
    <col min="11" max="11" width="13.5703125" style="78" bestFit="1" customWidth="1"/>
    <col min="12" max="16384" width="9.140625" style="78"/>
  </cols>
  <sheetData>
    <row r="1" spans="1:11" ht="23.25" customHeight="1" x14ac:dyDescent="0.45">
      <c r="A1" s="186" t="s">
        <v>75</v>
      </c>
      <c r="B1" s="186"/>
      <c r="C1" s="186"/>
      <c r="D1" s="186"/>
      <c r="E1" s="186"/>
      <c r="F1" s="186"/>
      <c r="G1" s="186"/>
      <c r="H1" s="186"/>
      <c r="I1" s="186"/>
    </row>
    <row r="2" spans="1:11" ht="23.25" customHeight="1" x14ac:dyDescent="0.45">
      <c r="A2" s="186" t="s">
        <v>62</v>
      </c>
      <c r="B2" s="186"/>
      <c r="C2" s="186"/>
      <c r="D2" s="186"/>
      <c r="E2" s="186"/>
      <c r="F2" s="186"/>
      <c r="G2" s="186"/>
      <c r="H2" s="186"/>
      <c r="I2" s="186"/>
    </row>
    <row r="3" spans="1:11" ht="23.25" customHeight="1" x14ac:dyDescent="0.45">
      <c r="A3" s="186" t="s">
        <v>122</v>
      </c>
      <c r="B3" s="186"/>
      <c r="C3" s="186"/>
      <c r="D3" s="186"/>
      <c r="E3" s="186"/>
      <c r="F3" s="186"/>
      <c r="G3" s="186"/>
      <c r="H3" s="186"/>
      <c r="I3" s="186"/>
      <c r="J3" s="19"/>
    </row>
    <row r="4" spans="1:11" customFormat="1" ht="23.25" customHeight="1" x14ac:dyDescent="0.5">
      <c r="A4" s="186" t="s">
        <v>61</v>
      </c>
      <c r="B4" s="186"/>
      <c r="C4" s="186"/>
      <c r="D4" s="186"/>
      <c r="E4" s="186"/>
      <c r="F4" s="186"/>
      <c r="G4" s="186"/>
      <c r="H4" s="186"/>
      <c r="I4" s="186"/>
      <c r="J4" s="19"/>
    </row>
    <row r="5" spans="1:11" ht="23.25" customHeight="1" x14ac:dyDescent="0.45">
      <c r="A5" s="19"/>
      <c r="B5" s="19"/>
      <c r="C5" s="19"/>
      <c r="D5" s="19"/>
      <c r="E5" s="19"/>
      <c r="F5" s="19"/>
      <c r="G5" s="35"/>
      <c r="H5" s="19"/>
      <c r="I5" s="19"/>
    </row>
    <row r="6" spans="1:11" ht="23.25" customHeight="1" x14ac:dyDescent="0.45">
      <c r="A6" s="38"/>
      <c r="B6" s="38"/>
      <c r="C6" s="38"/>
      <c r="D6" s="38"/>
      <c r="E6" s="38"/>
      <c r="F6" s="38"/>
      <c r="G6" s="79"/>
      <c r="H6" s="31"/>
      <c r="I6" s="80" t="s">
        <v>3</v>
      </c>
    </row>
    <row r="7" spans="1:11" ht="23.25" customHeight="1" x14ac:dyDescent="0.45">
      <c r="A7" s="38"/>
      <c r="B7" s="38"/>
      <c r="C7" s="38"/>
      <c r="D7" s="38"/>
      <c r="E7" s="19" t="s">
        <v>4</v>
      </c>
      <c r="F7" s="38"/>
      <c r="G7" s="34" t="s">
        <v>78</v>
      </c>
      <c r="H7" s="19"/>
      <c r="I7" s="34" t="s">
        <v>86</v>
      </c>
      <c r="K7" s="81"/>
    </row>
    <row r="8" spans="1:11" ht="23.25" customHeight="1" x14ac:dyDescent="0.45">
      <c r="A8" s="38" t="s">
        <v>87</v>
      </c>
      <c r="B8" s="38"/>
      <c r="C8" s="38"/>
      <c r="D8" s="38"/>
      <c r="E8" s="19"/>
      <c r="F8" s="38"/>
      <c r="G8" s="137"/>
      <c r="H8" s="19"/>
      <c r="I8" s="137"/>
      <c r="K8" s="81"/>
    </row>
    <row r="9" spans="1:11" ht="23.25" customHeight="1" x14ac:dyDescent="0.45">
      <c r="A9" s="82" t="s">
        <v>123</v>
      </c>
      <c r="C9" s="38"/>
      <c r="D9" s="38"/>
      <c r="E9" s="38"/>
      <c r="F9" s="38"/>
      <c r="G9" s="83">
        <v>133556840</v>
      </c>
      <c r="H9" s="84"/>
      <c r="I9" s="83">
        <v>67473979</v>
      </c>
      <c r="K9" s="81"/>
    </row>
    <row r="10" spans="1:11" ht="23.25" customHeight="1" x14ac:dyDescent="0.45">
      <c r="A10" s="82" t="s">
        <v>124</v>
      </c>
      <c r="C10" s="38"/>
      <c r="D10" s="38"/>
      <c r="E10" s="38"/>
      <c r="F10" s="38"/>
      <c r="G10" s="138">
        <v>13549530</v>
      </c>
      <c r="H10" s="84"/>
      <c r="I10" s="138">
        <v>7887165</v>
      </c>
      <c r="K10" s="81"/>
    </row>
    <row r="11" spans="1:11" ht="23.25" customHeight="1" x14ac:dyDescent="0.45">
      <c r="A11" s="82" t="s">
        <v>88</v>
      </c>
      <c r="C11" s="38"/>
      <c r="D11" s="38"/>
      <c r="E11" s="38"/>
      <c r="F11" s="38"/>
      <c r="G11" s="139">
        <f>SUM(G9:G10)</f>
        <v>147106370</v>
      </c>
      <c r="H11" s="86"/>
      <c r="I11" s="139">
        <f>SUM(I9:I10)</f>
        <v>75361144</v>
      </c>
      <c r="K11" s="81"/>
    </row>
    <row r="12" spans="1:11" ht="23.25" customHeight="1" x14ac:dyDescent="0.45">
      <c r="A12" s="82" t="s">
        <v>89</v>
      </c>
      <c r="C12" s="38"/>
      <c r="D12" s="38"/>
      <c r="E12" s="38"/>
      <c r="F12" s="38"/>
      <c r="G12" s="83"/>
      <c r="H12" s="84"/>
      <c r="I12" s="83"/>
      <c r="K12" s="81"/>
    </row>
    <row r="13" spans="1:11" ht="23.25" customHeight="1" x14ac:dyDescent="0.45">
      <c r="A13" s="82" t="s">
        <v>90</v>
      </c>
      <c r="C13" s="38"/>
      <c r="D13" s="38"/>
      <c r="E13" s="38"/>
      <c r="F13" s="38"/>
      <c r="G13" s="86">
        <v>-86929763</v>
      </c>
      <c r="H13" s="84"/>
      <c r="I13" s="86">
        <v>-43503650</v>
      </c>
      <c r="K13" s="81"/>
    </row>
    <row r="14" spans="1:11" ht="23.25" customHeight="1" x14ac:dyDescent="0.45">
      <c r="A14" s="85" t="s">
        <v>91</v>
      </c>
      <c r="C14" s="38"/>
      <c r="D14" s="38"/>
      <c r="E14" s="38"/>
      <c r="F14" s="38"/>
      <c r="G14" s="138">
        <v>-9753370</v>
      </c>
      <c r="H14" s="84"/>
      <c r="I14" s="138">
        <v>-6654380</v>
      </c>
      <c r="K14" s="81"/>
    </row>
    <row r="15" spans="1:11" ht="23.25" customHeight="1" x14ac:dyDescent="0.45">
      <c r="A15" s="85" t="s">
        <v>92</v>
      </c>
      <c r="C15" s="38"/>
      <c r="D15" s="38"/>
      <c r="E15" s="38"/>
      <c r="F15" s="38"/>
      <c r="G15" s="138">
        <f>SUM(G13:G14)</f>
        <v>-96683133</v>
      </c>
      <c r="H15" s="86"/>
      <c r="I15" s="138">
        <f>SUM(I13:I14)</f>
        <v>-50158030</v>
      </c>
      <c r="K15" s="81"/>
    </row>
    <row r="16" spans="1:11" ht="23.25" customHeight="1" x14ac:dyDescent="0.45">
      <c r="A16" s="87" t="s">
        <v>38</v>
      </c>
      <c r="C16" s="85"/>
      <c r="D16" s="38"/>
      <c r="E16" s="38"/>
      <c r="F16" s="38"/>
      <c r="G16" s="86">
        <f>+G11+G15</f>
        <v>50423237</v>
      </c>
      <c r="H16" s="86"/>
      <c r="I16" s="86">
        <f>+I11+I15</f>
        <v>25203114</v>
      </c>
    </row>
    <row r="17" spans="1:9" ht="23.25" customHeight="1" x14ac:dyDescent="0.45">
      <c r="A17" s="88" t="s">
        <v>39</v>
      </c>
      <c r="C17" s="85"/>
      <c r="D17" s="38"/>
      <c r="E17" s="38"/>
      <c r="F17" s="38"/>
      <c r="G17" s="86">
        <v>53127</v>
      </c>
      <c r="H17" s="84"/>
      <c r="I17" s="86">
        <v>915688</v>
      </c>
    </row>
    <row r="18" spans="1:9" ht="23.25" customHeight="1" x14ac:dyDescent="0.45">
      <c r="A18" s="88" t="s">
        <v>43</v>
      </c>
      <c r="C18" s="85"/>
      <c r="D18" s="38"/>
      <c r="E18" s="38"/>
      <c r="F18" s="38"/>
      <c r="G18" s="86">
        <v>459712</v>
      </c>
      <c r="H18" s="84"/>
      <c r="I18" s="86">
        <v>549898</v>
      </c>
    </row>
    <row r="19" spans="1:9" ht="23.25" customHeight="1" x14ac:dyDescent="0.45">
      <c r="A19" s="82" t="s">
        <v>40</v>
      </c>
      <c r="B19" s="89"/>
      <c r="C19" s="90"/>
      <c r="D19" s="38"/>
      <c r="E19" s="38"/>
      <c r="F19" s="38"/>
      <c r="G19" s="91">
        <v>-13167831</v>
      </c>
      <c r="H19" s="84"/>
      <c r="I19" s="91">
        <v>-11963281</v>
      </c>
    </row>
    <row r="20" spans="1:9" ht="23.25" customHeight="1" x14ac:dyDescent="0.45">
      <c r="A20" s="82" t="s">
        <v>41</v>
      </c>
      <c r="B20" s="89"/>
      <c r="C20" s="90"/>
      <c r="D20" s="38"/>
      <c r="E20" s="38"/>
      <c r="F20" s="38"/>
      <c r="G20" s="92">
        <v>-9459336</v>
      </c>
      <c r="H20" s="84"/>
      <c r="I20" s="92">
        <v>-8214083</v>
      </c>
    </row>
    <row r="21" spans="1:9" ht="23.25" customHeight="1" x14ac:dyDescent="0.45">
      <c r="A21" s="93" t="s">
        <v>42</v>
      </c>
      <c r="B21" s="89"/>
      <c r="C21" s="90"/>
      <c r="D21" s="38"/>
      <c r="E21" s="38"/>
      <c r="F21" s="38"/>
      <c r="G21" s="84">
        <f>SUM(G16:G20)</f>
        <v>28308909</v>
      </c>
      <c r="H21" s="84"/>
      <c r="I21" s="84">
        <f>SUM(I16:I20)</f>
        <v>6491336</v>
      </c>
    </row>
    <row r="22" spans="1:9" ht="23.25" customHeight="1" x14ac:dyDescent="0.45">
      <c r="A22" s="39" t="s">
        <v>44</v>
      </c>
      <c r="C22" s="85"/>
      <c r="D22" s="38"/>
      <c r="E22" s="38"/>
      <c r="F22" s="38"/>
      <c r="G22" s="92">
        <v>-580464</v>
      </c>
      <c r="H22" s="84"/>
      <c r="I22" s="92">
        <v>-1000508</v>
      </c>
    </row>
    <row r="23" spans="1:9" ht="23.25" customHeight="1" x14ac:dyDescent="0.45">
      <c r="A23" s="93" t="s">
        <v>125</v>
      </c>
      <c r="C23" s="85"/>
      <c r="D23" s="38"/>
      <c r="E23" s="38"/>
      <c r="F23" s="38"/>
      <c r="G23" s="84">
        <f>SUM(G21:G22)</f>
        <v>27728445</v>
      </c>
      <c r="H23" s="84"/>
      <c r="I23" s="84">
        <f>SUM(I21:I22)</f>
        <v>5490828</v>
      </c>
    </row>
    <row r="24" spans="1:9" ht="23.25" customHeight="1" x14ac:dyDescent="0.45">
      <c r="A24" s="39" t="s">
        <v>74</v>
      </c>
      <c r="C24" s="85"/>
      <c r="D24" s="38"/>
      <c r="E24" s="94" t="s">
        <v>152</v>
      </c>
      <c r="F24" s="38"/>
      <c r="G24" s="95">
        <v>-5545689</v>
      </c>
      <c r="H24" s="95"/>
      <c r="I24" s="95">
        <v>-1114020</v>
      </c>
    </row>
    <row r="25" spans="1:9" ht="23.25" customHeight="1" x14ac:dyDescent="0.45">
      <c r="A25" s="87" t="s">
        <v>69</v>
      </c>
      <c r="C25" s="85"/>
      <c r="D25" s="38"/>
      <c r="E25" s="38"/>
      <c r="F25" s="38"/>
      <c r="G25" s="140">
        <f>SUM(G23:G24)</f>
        <v>22182756</v>
      </c>
      <c r="H25" s="84"/>
      <c r="I25" s="140">
        <f>SUM(I23:I24)</f>
        <v>4376808</v>
      </c>
    </row>
    <row r="26" spans="1:9" s="96" customFormat="1" ht="23.25" customHeight="1" x14ac:dyDescent="0.45">
      <c r="A26" s="93" t="s">
        <v>70</v>
      </c>
      <c r="C26" s="97"/>
      <c r="D26" s="97"/>
      <c r="E26" s="97"/>
      <c r="F26" s="97"/>
      <c r="G26" s="141">
        <v>0</v>
      </c>
      <c r="H26" s="84"/>
      <c r="I26" s="141">
        <v>0</v>
      </c>
    </row>
    <row r="27" spans="1:9" ht="23.25" customHeight="1" thickBot="1" x14ac:dyDescent="0.5">
      <c r="A27" s="98" t="s">
        <v>63</v>
      </c>
      <c r="C27" s="38"/>
      <c r="D27" s="38"/>
      <c r="E27" s="38"/>
      <c r="F27" s="38"/>
      <c r="G27" s="99">
        <f>G25+G26</f>
        <v>22182756</v>
      </c>
      <c r="H27" s="100"/>
      <c r="I27" s="99">
        <f>I25+I26</f>
        <v>4376808</v>
      </c>
    </row>
    <row r="28" spans="1:9" ht="11.25" customHeight="1" thickTop="1" x14ac:dyDescent="0.45">
      <c r="A28" s="101"/>
      <c r="C28" s="38"/>
      <c r="D28" s="38"/>
      <c r="E28" s="38"/>
      <c r="F28" s="38"/>
      <c r="G28" s="102"/>
      <c r="H28" s="84"/>
      <c r="I28" s="100"/>
    </row>
    <row r="29" spans="1:9" ht="23.25" customHeight="1" x14ac:dyDescent="0.45">
      <c r="A29" s="87" t="s">
        <v>67</v>
      </c>
      <c r="C29" s="38"/>
      <c r="D29" s="38"/>
      <c r="E29" s="38"/>
      <c r="F29" s="38"/>
      <c r="G29" s="103"/>
      <c r="H29" s="38"/>
      <c r="I29" s="104"/>
    </row>
    <row r="30" spans="1:9" ht="23.25" customHeight="1" x14ac:dyDescent="0.45">
      <c r="A30" s="38"/>
      <c r="B30" s="105" t="s">
        <v>68</v>
      </c>
      <c r="C30" s="38"/>
      <c r="D30" s="38"/>
      <c r="E30" s="94"/>
      <c r="F30" s="38"/>
      <c r="G30" s="106">
        <f>+G25/G31</f>
        <v>0.13048679999999999</v>
      </c>
      <c r="H30" s="106"/>
      <c r="I30" s="106">
        <f>+I25/I31</f>
        <v>3.6473400000000003E-2</v>
      </c>
    </row>
    <row r="31" spans="1:9" ht="23.25" customHeight="1" x14ac:dyDescent="0.45">
      <c r="A31" s="101"/>
      <c r="B31" s="39" t="s">
        <v>45</v>
      </c>
      <c r="C31" s="38"/>
      <c r="D31" s="38"/>
      <c r="E31" s="38"/>
      <c r="F31" s="38"/>
      <c r="G31" s="100">
        <v>170000000</v>
      </c>
      <c r="H31" s="84"/>
      <c r="I31" s="100">
        <v>120000000</v>
      </c>
    </row>
    <row r="32" spans="1:9" ht="23.25" customHeight="1" x14ac:dyDescent="0.45">
      <c r="A32" s="101"/>
      <c r="C32" s="38"/>
      <c r="D32" s="38"/>
      <c r="E32" s="38"/>
      <c r="F32" s="38"/>
      <c r="G32" s="102"/>
      <c r="H32" s="84"/>
      <c r="I32" s="100"/>
    </row>
    <row r="33" spans="1:11" ht="23.25" customHeight="1" x14ac:dyDescent="0.45">
      <c r="A33" s="75" t="s">
        <v>119</v>
      </c>
      <c r="B33" s="107"/>
      <c r="C33" s="107"/>
      <c r="D33" s="107"/>
      <c r="E33" s="107"/>
      <c r="F33" s="107"/>
      <c r="G33" s="107"/>
      <c r="H33" s="107"/>
      <c r="I33" s="126"/>
      <c r="J33" s="107"/>
      <c r="K33" s="126"/>
    </row>
    <row r="34" spans="1:11" ht="23.25" customHeight="1" x14ac:dyDescent="0.45">
      <c r="B34" s="38"/>
      <c r="C34" s="38"/>
      <c r="D34" s="38"/>
      <c r="E34" s="38"/>
      <c r="F34" s="38"/>
      <c r="G34" s="103"/>
      <c r="H34" s="38"/>
      <c r="I34" s="104"/>
    </row>
    <row r="35" spans="1:11" ht="23.25" customHeight="1" x14ac:dyDescent="0.45">
      <c r="B35" s="38"/>
      <c r="C35" s="38"/>
      <c r="D35" s="38"/>
      <c r="E35" s="38"/>
      <c r="F35" s="38"/>
      <c r="G35" s="103"/>
      <c r="H35" s="38"/>
      <c r="I35" s="104"/>
    </row>
    <row r="36" spans="1:11" ht="23.25" customHeight="1" x14ac:dyDescent="0.45">
      <c r="B36" s="109"/>
      <c r="C36" s="107" t="s">
        <v>143</v>
      </c>
      <c r="D36" s="109"/>
      <c r="E36" s="38"/>
      <c r="F36" s="38"/>
      <c r="G36" s="97"/>
      <c r="H36" s="38"/>
      <c r="I36" s="38"/>
    </row>
    <row r="37" spans="1:11" ht="23.25" customHeight="1" x14ac:dyDescent="0.45">
      <c r="A37" s="107"/>
      <c r="B37" s="127"/>
      <c r="C37" s="107" t="s">
        <v>144</v>
      </c>
      <c r="D37" s="107"/>
      <c r="E37" s="38"/>
      <c r="F37" s="38"/>
      <c r="G37" s="97"/>
      <c r="H37" s="38"/>
      <c r="I37" s="38"/>
    </row>
    <row r="38" spans="1:11" ht="23.25" customHeight="1" x14ac:dyDescent="0.45">
      <c r="C38" s="107"/>
      <c r="D38" s="38"/>
      <c r="E38" s="38"/>
      <c r="F38" s="38"/>
      <c r="G38" s="97"/>
      <c r="H38" s="38"/>
      <c r="I38" s="38"/>
    </row>
  </sheetData>
  <mergeCells count="4">
    <mergeCell ref="A4:I4"/>
    <mergeCell ref="A1:I1"/>
    <mergeCell ref="A2:I2"/>
    <mergeCell ref="A3:I3"/>
  </mergeCells>
  <pageMargins left="0.98425196850393704" right="0.27559055118110237" top="0.59055118110236227" bottom="0.47244094488188981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topLeftCell="A28" zoomScaleNormal="100" zoomScaleSheetLayoutView="100" workbookViewId="0">
      <selection activeCell="D32" sqref="D32"/>
    </sheetView>
  </sheetViews>
  <sheetFormatPr defaultColWidth="9.140625" defaultRowHeight="25.5" customHeight="1" x14ac:dyDescent="0.45"/>
  <cols>
    <col min="1" max="3" width="9.140625" style="154"/>
    <col min="4" max="4" width="9.140625" style="154" customWidth="1"/>
    <col min="5" max="5" width="4.28515625" style="154" customWidth="1"/>
    <col min="6" max="6" width="7.140625" style="154" customWidth="1"/>
    <col min="7" max="7" width="0.85546875" style="155" customWidth="1"/>
    <col min="8" max="8" width="15.85546875" style="155" customWidth="1"/>
    <col min="9" max="9" width="0.85546875" style="155" customWidth="1"/>
    <col min="10" max="10" width="13.7109375" style="155" customWidth="1"/>
    <col min="11" max="11" width="0.85546875" style="155" customWidth="1"/>
    <col min="12" max="12" width="13.7109375" style="155" customWidth="1"/>
    <col min="13" max="13" width="0.85546875" style="155" customWidth="1"/>
    <col min="14" max="14" width="13.7109375" style="155" customWidth="1"/>
    <col min="15" max="15" width="0.85546875" style="155" customWidth="1"/>
    <col min="16" max="16" width="15.85546875" style="155" customWidth="1"/>
    <col min="17" max="17" width="1.5703125" style="154" customWidth="1"/>
    <col min="18" max="18" width="5.42578125" style="154" customWidth="1"/>
    <col min="19" max="16384" width="9.140625" style="154"/>
  </cols>
  <sheetData>
    <row r="1" spans="1:17" ht="25.5" customHeight="1" x14ac:dyDescent="0.45">
      <c r="A1" s="187" t="s">
        <v>75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28"/>
    </row>
    <row r="2" spans="1:17" ht="25.5" customHeight="1" x14ac:dyDescent="0.45">
      <c r="A2" s="187" t="s">
        <v>46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28"/>
    </row>
    <row r="3" spans="1:17" ht="25.5" customHeight="1" x14ac:dyDescent="0.45">
      <c r="A3" s="187" t="s">
        <v>122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28"/>
    </row>
    <row r="4" spans="1:17" customFormat="1" ht="25.5" customHeight="1" x14ac:dyDescent="0.5">
      <c r="A4" s="187" t="s">
        <v>61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7" ht="25.5" customHeight="1" x14ac:dyDescent="0.4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1:17" ht="25.5" customHeight="1" x14ac:dyDescent="0.45">
      <c r="A6" s="27"/>
      <c r="B6" s="27"/>
      <c r="C6" s="27"/>
      <c r="D6" s="27"/>
      <c r="E6" s="27"/>
      <c r="F6" s="27"/>
      <c r="G6" s="27"/>
      <c r="H6" s="68"/>
      <c r="I6" s="68"/>
      <c r="J6" s="68"/>
      <c r="K6" s="68"/>
      <c r="L6" s="68"/>
      <c r="M6" s="68"/>
      <c r="N6" s="68"/>
      <c r="O6" s="68"/>
      <c r="P6" s="69" t="s">
        <v>3</v>
      </c>
      <c r="Q6" s="28"/>
    </row>
    <row r="7" spans="1:17" ht="25.5" customHeight="1" x14ac:dyDescent="0.45">
      <c r="F7" s="150" t="s">
        <v>4</v>
      </c>
      <c r="H7" s="70" t="s">
        <v>149</v>
      </c>
      <c r="J7" s="180" t="s">
        <v>47</v>
      </c>
      <c r="K7" s="180"/>
      <c r="L7" s="188" t="s">
        <v>34</v>
      </c>
      <c r="M7" s="188"/>
      <c r="N7" s="188"/>
      <c r="P7" s="70" t="s">
        <v>147</v>
      </c>
    </row>
    <row r="8" spans="1:17" ht="25.5" customHeight="1" x14ac:dyDescent="0.45">
      <c r="H8" s="181" t="s">
        <v>146</v>
      </c>
      <c r="J8" s="183"/>
      <c r="K8" s="180"/>
      <c r="L8" s="181" t="s">
        <v>48</v>
      </c>
      <c r="N8" s="181" t="s">
        <v>49</v>
      </c>
      <c r="P8" s="182" t="s">
        <v>148</v>
      </c>
    </row>
    <row r="9" spans="1:17" ht="25.5" customHeight="1" x14ac:dyDescent="0.45">
      <c r="A9" s="154" t="s">
        <v>106</v>
      </c>
      <c r="H9" s="156">
        <v>85000000</v>
      </c>
      <c r="I9" s="157"/>
      <c r="J9" s="156">
        <v>125236454</v>
      </c>
      <c r="K9" s="158"/>
      <c r="L9" s="156">
        <v>4600000</v>
      </c>
      <c r="M9" s="159"/>
      <c r="N9" s="156">
        <v>68053555</v>
      </c>
      <c r="O9" s="160"/>
      <c r="P9" s="72">
        <f>SUM(H9:O9)</f>
        <v>282890009</v>
      </c>
    </row>
    <row r="10" spans="1:17" ht="25.5" customHeight="1" x14ac:dyDescent="0.45">
      <c r="A10" s="154" t="s">
        <v>107</v>
      </c>
      <c r="F10" s="150" t="s">
        <v>127</v>
      </c>
      <c r="H10" s="141">
        <v>0</v>
      </c>
      <c r="I10" s="157"/>
      <c r="J10" s="141">
        <v>0</v>
      </c>
      <c r="K10" s="158"/>
      <c r="L10" s="141">
        <v>0</v>
      </c>
      <c r="M10" s="159"/>
      <c r="N10" s="161">
        <v>-1190887</v>
      </c>
      <c r="O10" s="160"/>
      <c r="P10" s="161">
        <f>SUM(H10:O10)</f>
        <v>-1190887</v>
      </c>
    </row>
    <row r="11" spans="1:17" ht="25.5" customHeight="1" x14ac:dyDescent="0.45">
      <c r="A11" s="154" t="s">
        <v>128</v>
      </c>
      <c r="F11" s="71"/>
      <c r="H11" s="156">
        <f>SUM(H9:H10)</f>
        <v>85000000</v>
      </c>
      <c r="I11" s="157"/>
      <c r="J11" s="156">
        <f>SUM(J9:J10)</f>
        <v>125236454</v>
      </c>
      <c r="K11" s="158"/>
      <c r="L11" s="156">
        <f>SUM(L9:L10)</f>
        <v>4600000</v>
      </c>
      <c r="M11" s="159"/>
      <c r="N11" s="156">
        <f>SUM(N9:N10)</f>
        <v>66862668</v>
      </c>
      <c r="O11" s="162"/>
      <c r="P11" s="156">
        <f>SUM(P9:P10)</f>
        <v>281699122</v>
      </c>
    </row>
    <row r="12" spans="1:17" ht="25.5" customHeight="1" x14ac:dyDescent="0.45">
      <c r="A12" s="163" t="s">
        <v>129</v>
      </c>
      <c r="B12" s="163"/>
      <c r="C12" s="163"/>
      <c r="F12" s="71"/>
      <c r="H12" s="164"/>
      <c r="I12" s="165"/>
      <c r="J12" s="164"/>
      <c r="K12" s="166"/>
      <c r="L12" s="164"/>
      <c r="M12" s="159"/>
      <c r="N12" s="164"/>
      <c r="O12" s="167"/>
      <c r="P12" s="168"/>
    </row>
    <row r="13" spans="1:17" ht="25.5" customHeight="1" x14ac:dyDescent="0.45">
      <c r="A13" s="154" t="s">
        <v>93</v>
      </c>
      <c r="F13" s="73"/>
      <c r="H13" s="142">
        <v>0</v>
      </c>
      <c r="I13" s="169"/>
      <c r="J13" s="142">
        <v>0</v>
      </c>
      <c r="K13" s="169"/>
      <c r="L13" s="169">
        <v>1400000</v>
      </c>
      <c r="M13" s="169"/>
      <c r="N13" s="169">
        <v>-1400000</v>
      </c>
      <c r="O13" s="169"/>
      <c r="P13" s="142">
        <f>SUM(H13:O13)</f>
        <v>0</v>
      </c>
    </row>
    <row r="14" spans="1:17" ht="25.5" customHeight="1" x14ac:dyDescent="0.45">
      <c r="A14" s="154" t="s">
        <v>69</v>
      </c>
      <c r="F14" s="170"/>
      <c r="H14" s="141">
        <v>0</v>
      </c>
      <c r="I14" s="171"/>
      <c r="J14" s="141">
        <v>0</v>
      </c>
      <c r="K14" s="171"/>
      <c r="L14" s="141">
        <v>0</v>
      </c>
      <c r="M14" s="172"/>
      <c r="N14" s="141">
        <v>22182756</v>
      </c>
      <c r="O14" s="172"/>
      <c r="P14" s="161">
        <f>SUM(H14:O14)</f>
        <v>22182756</v>
      </c>
    </row>
    <row r="15" spans="1:17" ht="25.5" customHeight="1" thickBot="1" x14ac:dyDescent="0.5">
      <c r="A15" s="154" t="s">
        <v>95</v>
      </c>
      <c r="F15" s="155"/>
      <c r="H15" s="173">
        <f>SUM(H11:H14)</f>
        <v>85000000</v>
      </c>
      <c r="I15" s="157"/>
      <c r="J15" s="173">
        <f>SUM(J11:J14)</f>
        <v>125236454</v>
      </c>
      <c r="K15" s="157"/>
      <c r="L15" s="173">
        <f>SUM(L11:L14)</f>
        <v>6000000</v>
      </c>
      <c r="M15" s="157"/>
      <c r="N15" s="173">
        <f>SUM(N11:N14)</f>
        <v>87645424</v>
      </c>
      <c r="O15" s="157"/>
      <c r="P15" s="173">
        <f>SUM(P11:P14)</f>
        <v>303881878</v>
      </c>
    </row>
    <row r="16" spans="1:17" ht="25.5" customHeight="1" thickTop="1" x14ac:dyDescent="0.45">
      <c r="F16" s="155"/>
      <c r="G16" s="70"/>
      <c r="H16" s="70"/>
      <c r="I16" s="70"/>
      <c r="J16" s="70"/>
      <c r="K16" s="70"/>
      <c r="L16" s="70"/>
      <c r="M16" s="70"/>
      <c r="N16" s="70"/>
      <c r="O16" s="70"/>
      <c r="P16" s="70"/>
    </row>
    <row r="17" spans="1:17" ht="25.5" customHeight="1" x14ac:dyDescent="0.45">
      <c r="A17" s="154" t="s">
        <v>145</v>
      </c>
      <c r="F17" s="71"/>
      <c r="H17" s="156">
        <v>60000000</v>
      </c>
      <c r="I17" s="157"/>
      <c r="J17" s="142">
        <v>0</v>
      </c>
      <c r="K17" s="158"/>
      <c r="L17" s="156">
        <v>1850000</v>
      </c>
      <c r="M17" s="159"/>
      <c r="N17" s="156">
        <v>17381409</v>
      </c>
      <c r="O17" s="160"/>
      <c r="P17" s="72">
        <v>79231409</v>
      </c>
    </row>
    <row r="18" spans="1:17" ht="25.5" customHeight="1" x14ac:dyDescent="0.45">
      <c r="A18" s="163" t="s">
        <v>129</v>
      </c>
      <c r="B18" s="163"/>
      <c r="C18" s="163"/>
      <c r="F18" s="71"/>
      <c r="H18" s="164"/>
      <c r="I18" s="165"/>
      <c r="J18" s="164"/>
      <c r="K18" s="166"/>
      <c r="L18" s="164"/>
      <c r="M18" s="159"/>
      <c r="N18" s="164"/>
      <c r="O18" s="167"/>
      <c r="P18" s="168"/>
    </row>
    <row r="19" spans="1:17" ht="25.5" customHeight="1" x14ac:dyDescent="0.45">
      <c r="A19" s="154" t="s">
        <v>93</v>
      </c>
      <c r="F19" s="74"/>
      <c r="H19" s="142">
        <v>0</v>
      </c>
      <c r="I19" s="174"/>
      <c r="J19" s="142">
        <v>0</v>
      </c>
      <c r="K19" s="174"/>
      <c r="L19" s="172">
        <v>250000</v>
      </c>
      <c r="M19" s="174"/>
      <c r="N19" s="172">
        <v>-250000</v>
      </c>
      <c r="O19" s="174"/>
      <c r="P19" s="142">
        <f>SUM(H19:O19)</f>
        <v>0</v>
      </c>
    </row>
    <row r="20" spans="1:17" ht="25.5" customHeight="1" x14ac:dyDescent="0.45">
      <c r="A20" s="154" t="s">
        <v>69</v>
      </c>
      <c r="F20" s="76"/>
      <c r="H20" s="141">
        <v>0</v>
      </c>
      <c r="I20" s="171"/>
      <c r="J20" s="141">
        <v>0</v>
      </c>
      <c r="K20" s="171"/>
      <c r="L20" s="141">
        <v>0</v>
      </c>
      <c r="M20" s="172"/>
      <c r="N20" s="141">
        <v>4376808</v>
      </c>
      <c r="O20" s="172"/>
      <c r="P20" s="161">
        <f>SUM(H20:O20)</f>
        <v>4376808</v>
      </c>
    </row>
    <row r="21" spans="1:17" ht="25.5" customHeight="1" thickBot="1" x14ac:dyDescent="0.5">
      <c r="A21" s="154" t="s">
        <v>94</v>
      </c>
      <c r="F21" s="170"/>
      <c r="H21" s="173">
        <f>SUM(H17:H20)</f>
        <v>60000000</v>
      </c>
      <c r="I21" s="157"/>
      <c r="J21" s="175">
        <v>0</v>
      </c>
      <c r="K21" s="157"/>
      <c r="L21" s="173">
        <f>SUM(L17:L20)</f>
        <v>2100000</v>
      </c>
      <c r="M21" s="157"/>
      <c r="N21" s="173">
        <f>SUM(N17:N20)</f>
        <v>21508217</v>
      </c>
      <c r="O21" s="157"/>
      <c r="P21" s="173">
        <f>SUM(P17:P20)</f>
        <v>83608217</v>
      </c>
    </row>
    <row r="22" spans="1:17" ht="25.5" customHeight="1" thickTop="1" x14ac:dyDescent="0.45">
      <c r="F22" s="170"/>
      <c r="H22" s="157"/>
      <c r="I22" s="157"/>
      <c r="J22" s="157"/>
      <c r="K22" s="157"/>
      <c r="L22" s="157"/>
      <c r="M22" s="157"/>
      <c r="N22" s="157"/>
      <c r="O22" s="157"/>
      <c r="P22" s="157"/>
    </row>
    <row r="24" spans="1:17" ht="25.5" customHeight="1" x14ac:dyDescent="0.45">
      <c r="F24" s="155"/>
    </row>
    <row r="25" spans="1:17" ht="25.5" customHeight="1" x14ac:dyDescent="0.45">
      <c r="A25" s="176"/>
      <c r="B25" s="176"/>
      <c r="C25" s="176"/>
      <c r="F25" s="155"/>
    </row>
    <row r="26" spans="1:17" ht="25.5" customHeight="1" x14ac:dyDescent="0.45">
      <c r="A26" s="75" t="s">
        <v>119</v>
      </c>
      <c r="B26" s="75"/>
      <c r="C26" s="75"/>
      <c r="D26" s="107"/>
      <c r="E26" s="107"/>
      <c r="F26" s="107"/>
      <c r="G26" s="107"/>
      <c r="H26" s="107"/>
      <c r="I26" s="107"/>
      <c r="J26" s="107"/>
      <c r="K26" s="177"/>
      <c r="L26" s="107"/>
      <c r="M26" s="177"/>
    </row>
    <row r="27" spans="1:17" ht="25.5" customHeight="1" x14ac:dyDescent="0.45">
      <c r="A27" s="176"/>
      <c r="B27" s="176"/>
      <c r="C27" s="176"/>
      <c r="F27" s="155"/>
    </row>
    <row r="28" spans="1:17" ht="25.5" customHeight="1" x14ac:dyDescent="0.45">
      <c r="A28" s="176"/>
      <c r="B28" s="176"/>
      <c r="C28" s="176"/>
      <c r="F28" s="155"/>
    </row>
    <row r="29" spans="1:17" ht="25.5" customHeight="1" x14ac:dyDescent="0.45">
      <c r="A29" s="176"/>
      <c r="B29" s="176"/>
      <c r="C29" s="176"/>
      <c r="F29" s="155"/>
    </row>
    <row r="30" spans="1:17" s="178" customFormat="1" ht="25.5" customHeight="1" x14ac:dyDescent="0.45">
      <c r="B30" s="38"/>
      <c r="C30" s="38"/>
      <c r="D30" s="38" t="s">
        <v>150</v>
      </c>
      <c r="E30" s="77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</row>
    <row r="31" spans="1:17" s="178" customFormat="1" ht="25.5" customHeight="1" x14ac:dyDescent="0.45">
      <c r="B31" s="107"/>
      <c r="C31" s="107"/>
      <c r="D31" s="107" t="s">
        <v>151</v>
      </c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</row>
  </sheetData>
  <mergeCells count="5">
    <mergeCell ref="A1:P1"/>
    <mergeCell ref="A2:P2"/>
    <mergeCell ref="A3:P3"/>
    <mergeCell ref="L7:N7"/>
    <mergeCell ref="A4:P4"/>
  </mergeCells>
  <pageMargins left="0.59055118110236227" right="0.35433070866141736" top="0.59055118110236227" bottom="0.59055118110236227" header="0.39370078740157483" footer="0.55118110236220474"/>
  <pageSetup paperSize="9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75"/>
  <sheetViews>
    <sheetView topLeftCell="A34" zoomScaleNormal="100" zoomScaleSheetLayoutView="100" workbookViewId="0">
      <selection activeCell="H8" sqref="H8"/>
    </sheetView>
  </sheetViews>
  <sheetFormatPr defaultColWidth="9.140625" defaultRowHeight="24.95" customHeight="1" x14ac:dyDescent="0.45"/>
  <cols>
    <col min="1" max="3" width="2.7109375" style="25" customWidth="1"/>
    <col min="4" max="7" width="9.140625" style="25" customWidth="1"/>
    <col min="8" max="8" width="5.7109375" style="25" customWidth="1"/>
    <col min="9" max="9" width="1.140625" style="25" customWidth="1"/>
    <col min="10" max="10" width="9.85546875" style="25" customWidth="1"/>
    <col min="11" max="11" width="1.140625" style="25" customWidth="1"/>
    <col min="12" max="12" width="15.7109375" style="6" customWidth="1"/>
    <col min="13" max="13" width="1.7109375" style="25" customWidth="1"/>
    <col min="14" max="14" width="15.7109375" style="25" customWidth="1"/>
    <col min="15" max="15" width="1.5703125" style="25" customWidth="1"/>
    <col min="16" max="16384" width="9.140625" style="25"/>
  </cols>
  <sheetData>
    <row r="1" spans="1:25" ht="23.45" customHeight="1" x14ac:dyDescent="0.45">
      <c r="A1" s="190" t="str">
        <f>'BS '!A1:M1</f>
        <v>SEI MEDICAL PUBLIC COMPANY LIMITED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25" ht="23.45" customHeight="1" x14ac:dyDescent="0.45">
      <c r="A2" s="191" t="s">
        <v>130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25" ht="23.45" customHeight="1" x14ac:dyDescent="0.45">
      <c r="A3" s="189" t="s">
        <v>122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25" customFormat="1" ht="23.45" customHeight="1" x14ac:dyDescent="0.5">
      <c r="A4" s="187" t="s">
        <v>61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23.45" customHeight="1" x14ac:dyDescent="0.4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9"/>
      <c r="M5" s="26"/>
      <c r="N5" s="26"/>
    </row>
    <row r="6" spans="1:25" ht="23.45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30"/>
      <c r="M6" s="31"/>
      <c r="N6" s="32" t="s">
        <v>3</v>
      </c>
    </row>
    <row r="7" spans="1:25" ht="23.45" customHeight="1" x14ac:dyDescent="0.45">
      <c r="B7" s="20"/>
      <c r="C7" s="20"/>
      <c r="D7" s="20"/>
      <c r="E7" s="20"/>
      <c r="F7" s="20"/>
      <c r="G7" s="20"/>
      <c r="H7" s="20"/>
      <c r="I7" s="20"/>
      <c r="J7" s="33"/>
      <c r="K7" s="19"/>
      <c r="L7" s="34" t="s">
        <v>78</v>
      </c>
      <c r="M7" s="35"/>
      <c r="N7" s="34" t="s">
        <v>86</v>
      </c>
    </row>
    <row r="8" spans="1:25" ht="23.45" customHeight="1" x14ac:dyDescent="0.45">
      <c r="A8" s="20" t="s">
        <v>51</v>
      </c>
      <c r="B8" s="20"/>
      <c r="C8" s="20"/>
      <c r="D8" s="20"/>
      <c r="E8" s="20"/>
      <c r="F8" s="20"/>
      <c r="G8" s="20"/>
      <c r="H8" s="20"/>
      <c r="I8" s="20"/>
      <c r="J8" s="19"/>
      <c r="K8" s="19"/>
      <c r="L8" s="36"/>
      <c r="M8" s="19"/>
      <c r="N8" s="37"/>
    </row>
    <row r="9" spans="1:25" ht="23.45" customHeight="1" x14ac:dyDescent="0.45">
      <c r="A9" s="20"/>
      <c r="B9" s="38" t="s">
        <v>96</v>
      </c>
      <c r="C9" s="20"/>
      <c r="D9" s="20"/>
      <c r="E9" s="20"/>
      <c r="F9" s="20"/>
      <c r="G9" s="20"/>
      <c r="H9" s="20"/>
      <c r="I9" s="20"/>
      <c r="J9" s="8"/>
      <c r="K9" s="8"/>
      <c r="L9" s="5">
        <f>PL!G23</f>
        <v>27728445</v>
      </c>
      <c r="M9" s="9"/>
      <c r="N9" s="5">
        <f>PL!I23</f>
        <v>5490828</v>
      </c>
    </row>
    <row r="10" spans="1:25" ht="23.45" customHeight="1" x14ac:dyDescent="0.45">
      <c r="A10" s="20"/>
      <c r="B10" s="20" t="s">
        <v>52</v>
      </c>
      <c r="C10" s="20"/>
      <c r="D10" s="20"/>
      <c r="E10" s="20"/>
      <c r="F10" s="20"/>
      <c r="G10" s="20"/>
      <c r="H10" s="20"/>
      <c r="I10" s="20"/>
      <c r="J10" s="8"/>
      <c r="K10" s="8"/>
      <c r="M10" s="9"/>
      <c r="N10" s="6"/>
    </row>
    <row r="11" spans="1:25" ht="23.45" customHeight="1" x14ac:dyDescent="0.45">
      <c r="A11" s="20"/>
      <c r="C11" s="20" t="s">
        <v>97</v>
      </c>
      <c r="I11" s="20"/>
      <c r="J11" s="15"/>
      <c r="K11" s="8"/>
      <c r="L11" s="4">
        <v>2634582</v>
      </c>
      <c r="M11" s="9"/>
      <c r="N11" s="16">
        <v>2579777</v>
      </c>
    </row>
    <row r="12" spans="1:25" ht="23.45" customHeight="1" x14ac:dyDescent="0.45">
      <c r="A12" s="20"/>
      <c r="C12" s="20" t="s">
        <v>98</v>
      </c>
      <c r="I12" s="20"/>
      <c r="J12" s="13"/>
      <c r="K12" s="8"/>
      <c r="L12" s="4">
        <v>528233</v>
      </c>
      <c r="M12" s="9"/>
      <c r="N12" s="16">
        <v>571301</v>
      </c>
    </row>
    <row r="13" spans="1:25" ht="23.45" customHeight="1" x14ac:dyDescent="0.45">
      <c r="A13" s="20"/>
      <c r="C13" s="20" t="s">
        <v>99</v>
      </c>
      <c r="I13" s="20"/>
      <c r="J13" s="13"/>
      <c r="K13" s="8"/>
      <c r="L13" s="4">
        <v>90405</v>
      </c>
      <c r="M13" s="9"/>
      <c r="N13" s="7">
        <v>94472</v>
      </c>
    </row>
    <row r="14" spans="1:25" ht="23.45" customHeight="1" x14ac:dyDescent="0.45">
      <c r="A14" s="20"/>
      <c r="C14" s="20" t="s">
        <v>100</v>
      </c>
      <c r="I14" s="20"/>
      <c r="J14" s="8"/>
      <c r="K14" s="8"/>
      <c r="L14" s="142">
        <v>0</v>
      </c>
      <c r="M14" s="9"/>
      <c r="N14" s="4">
        <v>-895326</v>
      </c>
    </row>
    <row r="15" spans="1:25" ht="23.45" customHeight="1" x14ac:dyDescent="0.45">
      <c r="A15" s="20"/>
      <c r="C15" s="20" t="s">
        <v>131</v>
      </c>
      <c r="I15" s="20"/>
      <c r="J15" s="8"/>
      <c r="K15" s="8"/>
      <c r="L15" s="4">
        <v>553649</v>
      </c>
      <c r="M15" s="9"/>
      <c r="N15" s="142">
        <v>0</v>
      </c>
    </row>
    <row r="16" spans="1:25" ht="23.45" customHeight="1" x14ac:dyDescent="0.45">
      <c r="A16" s="20"/>
      <c r="C16" s="25" t="s">
        <v>132</v>
      </c>
      <c r="I16" s="20"/>
      <c r="J16" s="10"/>
      <c r="K16" s="8"/>
      <c r="L16" s="4">
        <v>175118</v>
      </c>
      <c r="M16" s="9"/>
      <c r="N16" s="7">
        <v>-248874</v>
      </c>
    </row>
    <row r="17" spans="1:14" ht="23.45" customHeight="1" x14ac:dyDescent="0.45">
      <c r="C17" s="20" t="s">
        <v>133</v>
      </c>
      <c r="I17" s="20"/>
      <c r="J17" s="8"/>
      <c r="K17" s="8"/>
      <c r="L17" s="4">
        <v>-142307</v>
      </c>
      <c r="M17" s="9"/>
      <c r="N17" s="16">
        <v>201804</v>
      </c>
    </row>
    <row r="18" spans="1:14" ht="23.45" customHeight="1" x14ac:dyDescent="0.45">
      <c r="C18" s="20" t="s">
        <v>101</v>
      </c>
      <c r="I18" s="20"/>
      <c r="J18" s="8"/>
      <c r="K18" s="8"/>
      <c r="L18" s="4">
        <v>360053</v>
      </c>
      <c r="M18" s="9"/>
      <c r="N18" s="16">
        <v>320048</v>
      </c>
    </row>
    <row r="19" spans="1:14" ht="23.45" customHeight="1" x14ac:dyDescent="0.45">
      <c r="C19" s="39" t="s">
        <v>102</v>
      </c>
      <c r="I19" s="20"/>
      <c r="J19" s="8"/>
      <c r="K19" s="8"/>
      <c r="L19" s="4">
        <v>-459795</v>
      </c>
      <c r="M19" s="9"/>
      <c r="N19" s="16">
        <v>-549898</v>
      </c>
    </row>
    <row r="20" spans="1:14" ht="23.45" customHeight="1" x14ac:dyDescent="0.45">
      <c r="A20" s="20"/>
      <c r="C20" s="20" t="s">
        <v>44</v>
      </c>
      <c r="I20" s="20"/>
      <c r="J20" s="8"/>
      <c r="K20" s="8"/>
      <c r="L20" s="151">
        <v>580464</v>
      </c>
      <c r="M20" s="9"/>
      <c r="N20" s="152">
        <v>1000508</v>
      </c>
    </row>
    <row r="21" spans="1:14" ht="23.45" customHeight="1" x14ac:dyDescent="0.45">
      <c r="A21" s="20"/>
      <c r="C21" s="40" t="s">
        <v>71</v>
      </c>
      <c r="I21" s="20"/>
      <c r="J21" s="8"/>
      <c r="K21" s="8"/>
      <c r="M21" s="9"/>
      <c r="N21" s="6"/>
    </row>
    <row r="22" spans="1:14" ht="23.45" customHeight="1" x14ac:dyDescent="0.45">
      <c r="A22" s="20"/>
      <c r="D22" s="41" t="s">
        <v>7</v>
      </c>
      <c r="E22" s="41"/>
      <c r="F22" s="41"/>
      <c r="G22" s="41"/>
      <c r="H22" s="42"/>
      <c r="I22" s="20"/>
      <c r="J22" s="8"/>
      <c r="K22" s="8"/>
      <c r="L22" s="16">
        <v>-18423234</v>
      </c>
      <c r="M22" s="9"/>
      <c r="N22" s="16">
        <v>17822060</v>
      </c>
    </row>
    <row r="23" spans="1:14" ht="23.45" customHeight="1" x14ac:dyDescent="0.45">
      <c r="A23" s="20"/>
      <c r="D23" s="41" t="s">
        <v>103</v>
      </c>
      <c r="E23" s="41"/>
      <c r="F23" s="41"/>
      <c r="G23" s="41"/>
      <c r="H23" s="42"/>
      <c r="I23" s="20"/>
      <c r="J23" s="8"/>
      <c r="K23" s="8"/>
      <c r="L23" s="16">
        <v>651205</v>
      </c>
      <c r="M23" s="9"/>
      <c r="N23" s="16">
        <v>561018</v>
      </c>
    </row>
    <row r="24" spans="1:14" ht="23.45" customHeight="1" x14ac:dyDescent="0.45">
      <c r="A24" s="20"/>
      <c r="D24" s="20" t="s">
        <v>8</v>
      </c>
      <c r="E24" s="20"/>
      <c r="F24" s="20"/>
      <c r="G24" s="20"/>
      <c r="H24" s="20"/>
      <c r="I24" s="20"/>
      <c r="J24" s="8"/>
      <c r="K24" s="8"/>
      <c r="L24" s="16">
        <v>23181407</v>
      </c>
      <c r="M24" s="9"/>
      <c r="N24" s="16">
        <v>-5305838</v>
      </c>
    </row>
    <row r="25" spans="1:14" ht="23.45" customHeight="1" x14ac:dyDescent="0.45">
      <c r="A25" s="20"/>
      <c r="D25" s="43" t="s">
        <v>53</v>
      </c>
      <c r="E25" s="43"/>
      <c r="F25" s="43"/>
      <c r="G25" s="43"/>
      <c r="H25" s="20"/>
      <c r="I25" s="20"/>
      <c r="J25" s="8"/>
      <c r="K25" s="8"/>
      <c r="L25" s="16">
        <v>-151781</v>
      </c>
      <c r="M25" s="9"/>
      <c r="N25" s="16">
        <v>1079661</v>
      </c>
    </row>
    <row r="26" spans="1:14" ht="23.45" customHeight="1" x14ac:dyDescent="0.45">
      <c r="A26" s="20"/>
      <c r="D26" s="43" t="s">
        <v>15</v>
      </c>
      <c r="E26" s="43"/>
      <c r="F26" s="43"/>
      <c r="G26" s="43"/>
      <c r="H26" s="43"/>
      <c r="I26" s="20"/>
      <c r="J26" s="8"/>
      <c r="K26" s="8"/>
      <c r="L26" s="142">
        <v>0</v>
      </c>
      <c r="M26" s="9"/>
      <c r="N26" s="16">
        <v>49788</v>
      </c>
    </row>
    <row r="27" spans="1:14" ht="23.45" customHeight="1" x14ac:dyDescent="0.45">
      <c r="A27" s="20"/>
      <c r="C27" s="40" t="s">
        <v>72</v>
      </c>
      <c r="I27" s="20"/>
      <c r="J27" s="8"/>
      <c r="K27" s="8"/>
      <c r="L27" s="16"/>
      <c r="M27" s="9"/>
      <c r="N27" s="16"/>
    </row>
    <row r="28" spans="1:14" ht="23.45" customHeight="1" x14ac:dyDescent="0.45">
      <c r="A28" s="20"/>
      <c r="D28" s="20" t="s">
        <v>54</v>
      </c>
      <c r="E28" s="20"/>
      <c r="F28" s="20"/>
      <c r="G28" s="20"/>
      <c r="H28" s="20"/>
      <c r="I28" s="20"/>
      <c r="J28" s="8"/>
      <c r="K28" s="8"/>
      <c r="L28" s="17">
        <v>17628666</v>
      </c>
      <c r="M28" s="9"/>
      <c r="N28" s="17">
        <v>-20970760</v>
      </c>
    </row>
    <row r="29" spans="1:14" ht="23.45" customHeight="1" x14ac:dyDescent="0.45">
      <c r="A29" s="20"/>
      <c r="D29" s="20" t="s">
        <v>22</v>
      </c>
      <c r="E29" s="20"/>
      <c r="F29" s="20"/>
      <c r="G29" s="20"/>
      <c r="H29" s="20"/>
      <c r="I29" s="20"/>
      <c r="J29" s="8"/>
      <c r="K29" s="8"/>
      <c r="L29" s="4">
        <v>-659449</v>
      </c>
      <c r="M29" s="9"/>
      <c r="N29" s="4">
        <v>-952515</v>
      </c>
    </row>
    <row r="30" spans="1:14" ht="23.45" customHeight="1" x14ac:dyDescent="0.45">
      <c r="A30" s="20"/>
      <c r="D30" s="20" t="s">
        <v>83</v>
      </c>
      <c r="E30" s="20"/>
      <c r="F30" s="20"/>
      <c r="G30" s="20"/>
      <c r="H30" s="20"/>
      <c r="I30" s="20"/>
      <c r="J30" s="13"/>
      <c r="K30" s="8"/>
      <c r="L30" s="153">
        <v>414385</v>
      </c>
      <c r="M30" s="9"/>
      <c r="N30" s="153">
        <v>34392</v>
      </c>
    </row>
    <row r="31" spans="1:14" ht="23.45" customHeight="1" x14ac:dyDescent="0.45">
      <c r="A31" s="20"/>
      <c r="B31" s="20"/>
      <c r="C31" s="20"/>
      <c r="D31" s="20"/>
      <c r="E31" s="20"/>
      <c r="F31" s="20"/>
      <c r="G31" s="20"/>
      <c r="H31" s="20"/>
      <c r="I31" s="45"/>
      <c r="J31" s="20"/>
      <c r="K31" s="20"/>
      <c r="M31" s="20"/>
      <c r="N31" s="46"/>
    </row>
    <row r="32" spans="1:14" ht="23.45" customHeight="1" x14ac:dyDescent="0.45">
      <c r="A32" s="75" t="s">
        <v>119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26"/>
      <c r="M32" s="107"/>
      <c r="N32" s="126"/>
    </row>
    <row r="33" spans="1:14" ht="23.45" customHeight="1" x14ac:dyDescent="0.45">
      <c r="A33" s="47"/>
      <c r="B33" s="20"/>
      <c r="C33" s="20"/>
      <c r="D33" s="20"/>
      <c r="E33" s="20"/>
      <c r="F33" s="20"/>
      <c r="G33" s="20"/>
      <c r="H33" s="20"/>
      <c r="I33" s="45"/>
      <c r="J33" s="20"/>
      <c r="K33" s="20"/>
      <c r="M33" s="20"/>
      <c r="N33" s="8"/>
    </row>
    <row r="34" spans="1:14" ht="23.45" customHeight="1" x14ac:dyDescent="0.45">
      <c r="A34" s="20"/>
      <c r="B34" s="20"/>
      <c r="C34" s="20"/>
      <c r="D34" s="20"/>
      <c r="E34" s="20"/>
      <c r="F34" s="20"/>
      <c r="G34" s="20"/>
      <c r="H34" s="20"/>
      <c r="I34" s="45"/>
      <c r="J34" s="20"/>
      <c r="K34" s="20"/>
      <c r="M34" s="20"/>
      <c r="N34" s="8"/>
    </row>
    <row r="35" spans="1:14" s="20" customFormat="1" ht="23.45" customHeight="1" x14ac:dyDescent="0.45">
      <c r="A35" s="38"/>
      <c r="C35" s="48"/>
      <c r="D35" s="49"/>
      <c r="E35" s="107" t="s">
        <v>143</v>
      </c>
      <c r="F35" s="109"/>
      <c r="G35" s="49"/>
      <c r="H35" s="49"/>
      <c r="I35" s="49"/>
      <c r="J35" s="49"/>
      <c r="K35" s="49"/>
      <c r="L35" s="6"/>
      <c r="M35" s="49"/>
      <c r="N35" s="49"/>
    </row>
    <row r="36" spans="1:14" s="20" customFormat="1" ht="23.45" customHeight="1" x14ac:dyDescent="0.45">
      <c r="A36" s="107"/>
      <c r="C36" s="48"/>
      <c r="D36" s="49"/>
      <c r="E36" s="107" t="s">
        <v>144</v>
      </c>
      <c r="F36" s="107"/>
      <c r="G36" s="49"/>
      <c r="H36" s="49"/>
      <c r="I36" s="49"/>
      <c r="J36" s="49"/>
      <c r="K36" s="49"/>
      <c r="L36" s="6"/>
      <c r="M36" s="49"/>
      <c r="N36" s="49"/>
    </row>
    <row r="37" spans="1:14" s="50" customFormat="1" ht="21.95" customHeight="1" x14ac:dyDescent="0.45">
      <c r="A37" s="186" t="s">
        <v>0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4" ht="21.95" customHeight="1" x14ac:dyDescent="0.45">
      <c r="A38" s="190" t="str">
        <f>+A1</f>
        <v>SEI MEDICAL PUBLIC COMPANY LIMITED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</row>
    <row r="39" spans="1:14" ht="21.95" customHeight="1" x14ac:dyDescent="0.45">
      <c r="A39" s="191" t="s">
        <v>50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</row>
    <row r="40" spans="1:14" ht="21.95" customHeight="1" x14ac:dyDescent="0.45">
      <c r="A40" s="189" t="str">
        <f>+A3</f>
        <v>FOR THE THREE-MONTH PERIODS ENDED MARCH 31, 2025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</row>
    <row r="41" spans="1:14" ht="21.95" customHeight="1" x14ac:dyDescent="0.45">
      <c r="A41" s="187" t="s">
        <v>61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</row>
    <row r="42" spans="1:14" ht="21.95" customHeight="1" x14ac:dyDescent="0.4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21.95" customHeight="1" x14ac:dyDescent="0.4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51"/>
      <c r="M43" s="52"/>
      <c r="N43" s="53" t="str">
        <f>N6</f>
        <v>(Unit : Baht)</v>
      </c>
    </row>
    <row r="44" spans="1:14" ht="21.95" customHeight="1" x14ac:dyDescent="0.45">
      <c r="B44" s="20"/>
      <c r="C44" s="20"/>
      <c r="D44" s="20"/>
      <c r="E44" s="20"/>
      <c r="F44" s="20"/>
      <c r="G44" s="20"/>
      <c r="H44" s="20"/>
      <c r="I44" s="20"/>
      <c r="J44" s="19"/>
      <c r="K44" s="19"/>
      <c r="L44" s="34" t="s">
        <v>78</v>
      </c>
      <c r="M44" s="35"/>
      <c r="N44" s="34" t="s">
        <v>86</v>
      </c>
    </row>
    <row r="45" spans="1:14" ht="21.95" customHeight="1" x14ac:dyDescent="0.45">
      <c r="A45" s="25" t="s">
        <v>51</v>
      </c>
      <c r="B45" s="20"/>
      <c r="C45" s="20"/>
      <c r="D45" s="20"/>
      <c r="E45" s="20"/>
      <c r="F45" s="20"/>
      <c r="G45" s="20"/>
      <c r="H45" s="20"/>
      <c r="I45" s="20"/>
      <c r="J45" s="19"/>
      <c r="K45" s="19"/>
      <c r="L45" s="136">
        <f>SUM(L9:L30)</f>
        <v>54690046</v>
      </c>
      <c r="M45" s="22"/>
      <c r="N45" s="136">
        <f>SUM(N9:N30)</f>
        <v>882446</v>
      </c>
    </row>
    <row r="46" spans="1:14" ht="21.95" customHeight="1" x14ac:dyDescent="0.45">
      <c r="B46" s="20" t="s">
        <v>134</v>
      </c>
      <c r="C46" s="20"/>
      <c r="D46" s="20"/>
      <c r="E46" s="20"/>
      <c r="F46" s="20"/>
      <c r="G46" s="20"/>
      <c r="H46" s="20"/>
      <c r="I46" s="20"/>
      <c r="J46" s="19"/>
      <c r="K46" s="19"/>
      <c r="L46" s="21">
        <v>-513982</v>
      </c>
      <c r="M46" s="22"/>
      <c r="N46" s="21">
        <v>-990450</v>
      </c>
    </row>
    <row r="47" spans="1:14" ht="21.95" customHeight="1" x14ac:dyDescent="0.45">
      <c r="B47" s="20" t="s">
        <v>135</v>
      </c>
      <c r="C47" s="20"/>
      <c r="D47" s="20"/>
      <c r="E47" s="20"/>
      <c r="F47" s="20"/>
      <c r="G47" s="20"/>
      <c r="H47" s="20"/>
      <c r="I47" s="20"/>
      <c r="J47" s="19"/>
      <c r="K47" s="19"/>
      <c r="L47" s="23">
        <v>-1118497</v>
      </c>
      <c r="M47" s="22"/>
      <c r="N47" s="23">
        <v>-774071</v>
      </c>
    </row>
    <row r="48" spans="1:14" ht="21.95" customHeight="1" x14ac:dyDescent="0.45">
      <c r="A48" s="25" t="s">
        <v>55</v>
      </c>
      <c r="B48" s="20"/>
      <c r="C48" s="20"/>
      <c r="D48" s="20"/>
      <c r="E48" s="20"/>
      <c r="F48" s="20"/>
      <c r="G48" s="20"/>
      <c r="H48" s="20"/>
      <c r="I48" s="20"/>
      <c r="J48" s="19"/>
      <c r="K48" s="19"/>
      <c r="L48" s="24">
        <f>SUM(L45:L47)</f>
        <v>53057567</v>
      </c>
      <c r="M48" s="22"/>
      <c r="N48" s="24">
        <f>SUM(N45:N47)</f>
        <v>-882075</v>
      </c>
    </row>
    <row r="49" spans="1:14" ht="21.95" customHeight="1" x14ac:dyDescent="0.45">
      <c r="A49" s="20" t="s">
        <v>56</v>
      </c>
      <c r="B49" s="20"/>
      <c r="C49" s="20"/>
      <c r="D49" s="20"/>
      <c r="E49" s="20"/>
      <c r="F49" s="20"/>
      <c r="G49" s="20"/>
      <c r="H49" s="20"/>
      <c r="I49" s="48"/>
      <c r="J49" s="8"/>
      <c r="K49" s="8"/>
      <c r="L49" s="29"/>
      <c r="M49" s="38"/>
      <c r="N49" s="37"/>
    </row>
    <row r="50" spans="1:14" ht="21.95" customHeight="1" x14ac:dyDescent="0.45">
      <c r="A50" s="20"/>
      <c r="B50" s="20" t="s">
        <v>136</v>
      </c>
      <c r="C50" s="20"/>
      <c r="D50" s="20"/>
      <c r="E50" s="20"/>
      <c r="F50" s="20"/>
      <c r="G50" s="20"/>
      <c r="H50" s="20"/>
      <c r="I50" s="48"/>
      <c r="J50" s="8"/>
      <c r="K50" s="8"/>
      <c r="L50" s="21">
        <v>-2317249</v>
      </c>
      <c r="M50" s="54"/>
      <c r="N50" s="54">
        <v>-1981893</v>
      </c>
    </row>
    <row r="51" spans="1:14" ht="21.95" customHeight="1" x14ac:dyDescent="0.45">
      <c r="A51" s="20"/>
      <c r="B51" s="20" t="s">
        <v>104</v>
      </c>
      <c r="C51" s="20"/>
      <c r="D51" s="20"/>
      <c r="E51" s="20"/>
      <c r="F51" s="20"/>
      <c r="G51" s="20"/>
      <c r="H51" s="20"/>
      <c r="I51" s="48"/>
      <c r="J51" s="8"/>
      <c r="K51" s="8"/>
      <c r="L51" s="142">
        <v>0</v>
      </c>
      <c r="M51" s="54"/>
      <c r="N51" s="54">
        <v>895327</v>
      </c>
    </row>
    <row r="52" spans="1:14" ht="21.95" customHeight="1" x14ac:dyDescent="0.45">
      <c r="A52" s="20"/>
      <c r="B52" s="20" t="s">
        <v>57</v>
      </c>
      <c r="C52" s="20"/>
      <c r="D52" s="20"/>
      <c r="E52" s="20"/>
      <c r="F52" s="20"/>
      <c r="G52" s="20"/>
      <c r="H52" s="20"/>
      <c r="I52" s="48"/>
      <c r="J52" s="8"/>
      <c r="K52" s="8"/>
      <c r="L52" s="21">
        <v>-734400</v>
      </c>
      <c r="M52" s="54"/>
      <c r="N52" s="54">
        <v>-15134</v>
      </c>
    </row>
    <row r="53" spans="1:14" ht="21.95" customHeight="1" x14ac:dyDescent="0.45">
      <c r="A53" s="20"/>
      <c r="B53" s="43" t="s">
        <v>137</v>
      </c>
      <c r="D53" s="43"/>
      <c r="E53" s="43"/>
      <c r="F53" s="43"/>
      <c r="G53" s="43"/>
      <c r="H53" s="43"/>
      <c r="I53" s="20"/>
      <c r="J53" s="8"/>
      <c r="K53" s="8"/>
      <c r="L53" s="21">
        <v>459795</v>
      </c>
      <c r="M53" s="54"/>
      <c r="N53" s="55">
        <v>549898</v>
      </c>
    </row>
    <row r="54" spans="1:14" ht="21.95" customHeight="1" x14ac:dyDescent="0.45">
      <c r="A54" s="20" t="s">
        <v>58</v>
      </c>
      <c r="I54" s="20"/>
      <c r="J54" s="8"/>
      <c r="K54" s="8"/>
      <c r="L54" s="18">
        <f>SUM(L50:L53)</f>
        <v>-2591854</v>
      </c>
      <c r="M54" s="55"/>
      <c r="N54" s="18">
        <f>SUM(N50:N53)</f>
        <v>-551802</v>
      </c>
    </row>
    <row r="55" spans="1:14" ht="21.95" customHeight="1" x14ac:dyDescent="0.45">
      <c r="A55" s="20" t="s">
        <v>59</v>
      </c>
      <c r="B55" s="20"/>
      <c r="C55" s="20"/>
      <c r="D55" s="20"/>
      <c r="E55" s="20"/>
      <c r="F55" s="20"/>
      <c r="G55" s="20"/>
      <c r="H55" s="20"/>
      <c r="I55" s="20"/>
      <c r="J55" s="8"/>
      <c r="K55" s="8"/>
      <c r="L55" s="56"/>
      <c r="M55" s="54"/>
      <c r="N55" s="57"/>
    </row>
    <row r="56" spans="1:14" ht="21.95" customHeight="1" x14ac:dyDescent="0.45">
      <c r="A56" s="20"/>
      <c r="B56" s="43" t="s">
        <v>138</v>
      </c>
      <c r="C56" s="20"/>
      <c r="D56" s="20"/>
      <c r="E56" s="20"/>
      <c r="F56" s="20"/>
      <c r="G56" s="20"/>
      <c r="H56" s="20"/>
      <c r="I56" s="20"/>
      <c r="J56" s="8"/>
      <c r="K56" s="8"/>
      <c r="L56" s="142">
        <v>73500000</v>
      </c>
      <c r="M56" s="9"/>
      <c r="N56" s="143">
        <v>95672000</v>
      </c>
    </row>
    <row r="57" spans="1:14" ht="21.95" customHeight="1" x14ac:dyDescent="0.45">
      <c r="A57" s="20"/>
      <c r="B57" s="43" t="s">
        <v>139</v>
      </c>
      <c r="C57" s="20"/>
      <c r="D57" s="20"/>
      <c r="E57" s="20"/>
      <c r="F57" s="20"/>
      <c r="G57" s="20"/>
      <c r="H57" s="20"/>
      <c r="I57" s="20"/>
      <c r="J57" s="8"/>
      <c r="K57" s="8"/>
      <c r="L57" s="83">
        <v>-73500000</v>
      </c>
      <c r="M57" s="9"/>
      <c r="N57" s="54">
        <v>-100166000</v>
      </c>
    </row>
    <row r="58" spans="1:14" ht="21.95" customHeight="1" x14ac:dyDescent="0.45">
      <c r="A58" s="20"/>
      <c r="B58" s="43" t="s">
        <v>140</v>
      </c>
      <c r="C58" s="20"/>
      <c r="D58" s="20"/>
      <c r="E58" s="20"/>
      <c r="F58" s="20"/>
      <c r="G58" s="20"/>
      <c r="H58" s="20"/>
      <c r="I58" s="20"/>
      <c r="J58" s="8"/>
      <c r="K58" s="8"/>
      <c r="L58" s="17">
        <v>-931511</v>
      </c>
      <c r="M58" s="9"/>
      <c r="N58" s="54">
        <v>-888081</v>
      </c>
    </row>
    <row r="59" spans="1:14" ht="21.95" customHeight="1" x14ac:dyDescent="0.45">
      <c r="A59" s="20"/>
      <c r="B59" s="20" t="s">
        <v>141</v>
      </c>
      <c r="C59" s="20"/>
      <c r="D59" s="20"/>
      <c r="E59" s="20"/>
      <c r="F59" s="20"/>
      <c r="G59" s="20"/>
      <c r="H59" s="20"/>
      <c r="I59" s="20"/>
      <c r="J59" s="8"/>
      <c r="K59" s="8"/>
      <c r="L59" s="57">
        <v>-531241</v>
      </c>
      <c r="M59" s="54"/>
      <c r="N59" s="57">
        <v>-494601</v>
      </c>
    </row>
    <row r="60" spans="1:14" ht="21.95" customHeight="1" x14ac:dyDescent="0.45">
      <c r="A60" s="20" t="s">
        <v>60</v>
      </c>
      <c r="I60" s="20"/>
      <c r="J60" s="8"/>
      <c r="K60" s="8"/>
      <c r="L60" s="59">
        <f>SUM(L56:L59)</f>
        <v>-1462752</v>
      </c>
      <c r="M60" s="60"/>
      <c r="N60" s="59">
        <f>SUM(N56:N59)</f>
        <v>-5876682</v>
      </c>
    </row>
    <row r="61" spans="1:14" ht="21.95" customHeight="1" x14ac:dyDescent="0.45">
      <c r="A61" s="20" t="s">
        <v>142</v>
      </c>
      <c r="B61" s="20"/>
      <c r="C61" s="20"/>
      <c r="D61" s="20"/>
      <c r="E61" s="20"/>
      <c r="F61" s="20"/>
      <c r="G61" s="20"/>
      <c r="H61" s="20"/>
      <c r="I61" s="20"/>
      <c r="J61" s="8"/>
      <c r="K61" s="8"/>
      <c r="L61" s="57">
        <f>L48+L54+L60</f>
        <v>49002961</v>
      </c>
      <c r="M61" s="60"/>
      <c r="N61" s="57">
        <f>N48+N54+N60</f>
        <v>-7310559</v>
      </c>
    </row>
    <row r="62" spans="1:14" ht="21.95" customHeight="1" x14ac:dyDescent="0.45">
      <c r="A62" s="20" t="s">
        <v>64</v>
      </c>
      <c r="B62" s="20"/>
      <c r="C62" s="20"/>
      <c r="D62" s="20"/>
      <c r="E62" s="20"/>
      <c r="F62" s="20"/>
      <c r="G62" s="20"/>
      <c r="H62" s="20"/>
      <c r="J62" s="48"/>
      <c r="K62" s="48"/>
      <c r="L62" s="147">
        <v>174227908</v>
      </c>
      <c r="M62" s="61"/>
      <c r="N62" s="58">
        <v>8510500</v>
      </c>
    </row>
    <row r="63" spans="1:14" ht="21.95" customHeight="1" thickBot="1" x14ac:dyDescent="0.5">
      <c r="A63" s="20" t="s">
        <v>65</v>
      </c>
      <c r="B63" s="20"/>
      <c r="C63" s="20"/>
      <c r="D63" s="20"/>
      <c r="E63" s="20"/>
      <c r="F63" s="20"/>
      <c r="G63" s="20"/>
      <c r="H63" s="20"/>
      <c r="J63" s="48"/>
      <c r="K63" s="48"/>
      <c r="L63" s="62">
        <f>SUM(L61:L62)</f>
        <v>223230869</v>
      </c>
      <c r="M63" s="60"/>
      <c r="N63" s="62">
        <f>SUM(N61:N62)</f>
        <v>1199941</v>
      </c>
    </row>
    <row r="64" spans="1:14" ht="21.95" customHeight="1" thickTop="1" x14ac:dyDescent="0.45">
      <c r="A64" s="20"/>
      <c r="B64" s="20"/>
      <c r="C64" s="20"/>
      <c r="D64" s="20"/>
      <c r="E64" s="20"/>
      <c r="F64" s="20"/>
      <c r="G64" s="20"/>
      <c r="H64" s="20"/>
      <c r="I64" s="20"/>
      <c r="J64" s="8"/>
      <c r="K64" s="8"/>
      <c r="L64" s="63"/>
      <c r="M64" s="64"/>
      <c r="N64" s="63"/>
    </row>
    <row r="65" spans="1:14" ht="21.95" customHeight="1" x14ac:dyDescent="0.45">
      <c r="A65" s="20" t="s">
        <v>73</v>
      </c>
      <c r="C65" s="20"/>
      <c r="D65" s="20"/>
      <c r="E65" s="20"/>
      <c r="F65" s="20"/>
      <c r="G65" s="20"/>
      <c r="H65" s="20"/>
      <c r="I65" s="20"/>
      <c r="J65" s="8"/>
      <c r="K65" s="8"/>
      <c r="L65" s="57"/>
      <c r="M65" s="65"/>
      <c r="N65" s="66"/>
    </row>
    <row r="66" spans="1:14" ht="21.95" customHeight="1" x14ac:dyDescent="0.45">
      <c r="A66" s="145"/>
      <c r="B66" s="145" t="s">
        <v>105</v>
      </c>
      <c r="C66" s="145"/>
      <c r="D66" s="146"/>
      <c r="E66" s="146"/>
      <c r="F66" s="146"/>
      <c r="G66" s="146"/>
      <c r="H66" s="146"/>
      <c r="I66" s="146"/>
      <c r="J66" s="8"/>
      <c r="K66" s="8"/>
      <c r="L66" s="147">
        <v>6400</v>
      </c>
      <c r="M66" s="148"/>
      <c r="N66" s="147">
        <v>6400</v>
      </c>
    </row>
    <row r="67" spans="1:14" ht="21.95" customHeight="1" x14ac:dyDescent="0.45">
      <c r="A67" s="145"/>
      <c r="B67" s="145" t="s">
        <v>108</v>
      </c>
      <c r="C67" s="145"/>
      <c r="D67" s="146"/>
      <c r="E67" s="146"/>
      <c r="F67" s="146"/>
      <c r="G67" s="146"/>
      <c r="H67" s="146"/>
      <c r="I67" s="146"/>
      <c r="J67" s="8"/>
      <c r="K67" s="8"/>
      <c r="L67" s="147"/>
      <c r="M67" s="148"/>
      <c r="N67" s="147"/>
    </row>
    <row r="68" spans="1:14" ht="21.95" customHeight="1" x14ac:dyDescent="0.45">
      <c r="A68" s="145"/>
      <c r="B68" s="145"/>
      <c r="C68" s="145" t="s">
        <v>109</v>
      </c>
      <c r="D68" s="146"/>
      <c r="E68" s="146"/>
      <c r="F68" s="146"/>
      <c r="G68" s="146"/>
      <c r="H68" s="146"/>
      <c r="I68" s="146"/>
      <c r="J68" s="8"/>
      <c r="K68" s="8"/>
      <c r="L68" s="147">
        <v>437091</v>
      </c>
      <c r="M68" s="148"/>
      <c r="N68" s="142">
        <v>0</v>
      </c>
    </row>
    <row r="69" spans="1:14" ht="21.95" customHeight="1" x14ac:dyDescent="0.45">
      <c r="B69" s="20"/>
      <c r="C69" s="20"/>
      <c r="D69" s="20"/>
      <c r="E69" s="20"/>
      <c r="F69" s="20"/>
      <c r="G69" s="20"/>
      <c r="H69" s="20"/>
      <c r="I69" s="20"/>
      <c r="J69" s="8"/>
      <c r="K69" s="8"/>
      <c r="L69" s="57"/>
      <c r="M69" s="65"/>
      <c r="N69" s="66"/>
    </row>
    <row r="70" spans="1:14" ht="21.95" customHeight="1" x14ac:dyDescent="0.45">
      <c r="A70" s="75" t="s">
        <v>119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26"/>
      <c r="M70" s="107"/>
      <c r="N70" s="126"/>
    </row>
    <row r="71" spans="1:14" ht="21.95" customHeight="1" x14ac:dyDescent="0.45">
      <c r="A71" s="47"/>
      <c r="B71" s="20"/>
      <c r="C71" s="20"/>
      <c r="D71" s="20"/>
      <c r="E71" s="20"/>
      <c r="F71" s="20"/>
      <c r="G71" s="20"/>
      <c r="H71" s="20"/>
      <c r="I71" s="20"/>
      <c r="J71" s="8"/>
      <c r="K71" s="8"/>
      <c r="M71" s="8"/>
      <c r="N71" s="67"/>
    </row>
    <row r="72" spans="1:14" ht="21.95" customHeight="1" x14ac:dyDescent="0.45">
      <c r="A72" s="20"/>
      <c r="B72" s="20"/>
      <c r="C72" s="20"/>
      <c r="D72" s="20"/>
      <c r="E72" s="20"/>
      <c r="F72" s="20"/>
      <c r="G72" s="20"/>
      <c r="H72" s="20"/>
      <c r="I72" s="20"/>
      <c r="J72" s="8"/>
      <c r="K72" s="8"/>
      <c r="M72" s="8"/>
      <c r="N72" s="67"/>
    </row>
    <row r="73" spans="1:14" s="20" customFormat="1" ht="21.95" customHeight="1" x14ac:dyDescent="0.45">
      <c r="A73" s="38"/>
      <c r="C73" s="48"/>
      <c r="D73" s="49"/>
      <c r="E73" s="107" t="s">
        <v>143</v>
      </c>
      <c r="F73" s="109"/>
      <c r="G73" s="49"/>
      <c r="H73" s="49"/>
      <c r="I73" s="49"/>
      <c r="J73" s="49"/>
      <c r="K73" s="49"/>
      <c r="L73" s="6"/>
      <c r="M73" s="49"/>
      <c r="N73" s="49"/>
    </row>
    <row r="74" spans="1:14" s="20" customFormat="1" ht="21.95" customHeight="1" x14ac:dyDescent="0.45">
      <c r="A74" s="107"/>
      <c r="C74" s="48"/>
      <c r="D74" s="49"/>
      <c r="E74" s="107" t="s">
        <v>144</v>
      </c>
      <c r="F74" s="107"/>
      <c r="G74" s="49"/>
      <c r="H74" s="49"/>
      <c r="I74" s="49"/>
      <c r="J74" s="49"/>
      <c r="K74" s="49"/>
      <c r="L74" s="6"/>
      <c r="M74" s="49"/>
      <c r="N74" s="49"/>
    </row>
    <row r="75" spans="1:14" ht="24" customHeight="1" x14ac:dyDescent="0.45"/>
  </sheetData>
  <mergeCells count="9">
    <mergeCell ref="A40:N40"/>
    <mergeCell ref="A41:N41"/>
    <mergeCell ref="A38:N38"/>
    <mergeCell ref="A39:N39"/>
    <mergeCell ref="A1:N1"/>
    <mergeCell ref="A2:N2"/>
    <mergeCell ref="A3:N3"/>
    <mergeCell ref="A37:N37"/>
    <mergeCell ref="A4:N4"/>
  </mergeCells>
  <pageMargins left="0.98425196850393704" right="0.39370078740157483" top="0.59055118110236227" bottom="0.43307086614173229" header="0.19685039370078741" footer="0.19685039370078741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b199bb7-09be-432d-872e-5bc589f7d8dc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2025-05-22T02:23:20Z</cp:lastPrinted>
  <dcterms:created xsi:type="dcterms:W3CDTF">2020-04-27T02:04:26Z</dcterms:created>
  <dcterms:modified xsi:type="dcterms:W3CDTF">2025-05-23T09:38:35Z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