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MPJ/Shared Documents/General/FY2025/Q1'2025/FS EN/14 May 2025 - Typist/"/>
    </mc:Choice>
  </mc:AlternateContent>
  <xr:revisionPtr revIDLastSave="35" documentId="13_ncr:1_{AA4BF65D-D278-488A-943C-6C7EF5D25389}" xr6:coauthVersionLast="47" xr6:coauthVersionMax="47" xr10:uidLastSave="{A5EC3675-CD7C-4CC9-9181-735C33CD9CF4}"/>
  <bookViews>
    <workbookView xWindow="-110" yWindow="-110" windowWidth="19420" windowHeight="11500" activeTab="4" xr2:uid="{00000000-000D-0000-FFFF-FFFF00000000}"/>
  </bookViews>
  <sheets>
    <sheet name="2-4" sheetId="1" r:id="rId1"/>
    <sheet name="5" sheetId="2" r:id="rId2"/>
    <sheet name="6" sheetId="3" r:id="rId3"/>
    <sheet name="7" sheetId="4" r:id="rId4"/>
    <sheet name="8-9" sheetId="5" r:id="rId5"/>
  </sheets>
  <definedNames>
    <definedName name="OLE_LINK3" localSheetId="4">'8-9'!$A$12</definedName>
    <definedName name="_xlnm.Print_Area" localSheetId="1">'5'!$A$1:$M$58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dSxRuIC8B/idqfaJJ7dMAuLh36BhEHsFQ595U+0KltY="/>
    </ext>
  </extLst>
</workbook>
</file>

<file path=xl/calcChain.xml><?xml version="1.0" encoding="utf-8"?>
<calcChain xmlns="http://schemas.openxmlformats.org/spreadsheetml/2006/main">
  <c r="AA27" i="3" l="1"/>
  <c r="Y27" i="3"/>
  <c r="W27" i="3"/>
  <c r="U27" i="3"/>
  <c r="S27" i="3"/>
  <c r="Q27" i="3"/>
  <c r="O27" i="3"/>
  <c r="M27" i="3"/>
  <c r="K27" i="3"/>
  <c r="I27" i="3"/>
  <c r="G27" i="3"/>
  <c r="AA21" i="3"/>
  <c r="Y21" i="3"/>
  <c r="W21" i="3"/>
  <c r="U21" i="3"/>
  <c r="S21" i="3"/>
  <c r="Q21" i="3"/>
  <c r="O21" i="3"/>
  <c r="M21" i="3"/>
  <c r="K21" i="3"/>
  <c r="I21" i="3"/>
  <c r="G21" i="3"/>
  <c r="T23" i="4"/>
  <c r="W25" i="3"/>
  <c r="W23" i="3"/>
  <c r="T16" i="4" l="1"/>
  <c r="AA18" i="3"/>
  <c r="AA17" i="3"/>
  <c r="M90" i="5" l="1"/>
  <c r="K90" i="5"/>
  <c r="I90" i="5"/>
  <c r="G90" i="5"/>
  <c r="M80" i="5"/>
  <c r="K80" i="5"/>
  <c r="I80" i="5"/>
  <c r="G80" i="5"/>
  <c r="M71" i="5"/>
  <c r="K71" i="5"/>
  <c r="I71" i="5"/>
  <c r="G71" i="5"/>
  <c r="A56" i="5"/>
  <c r="A55" i="5"/>
  <c r="M34" i="5"/>
  <c r="M38" i="5" s="1"/>
  <c r="K34" i="5"/>
  <c r="K38" i="5" s="1"/>
  <c r="I34" i="5"/>
  <c r="I38" i="5" s="1"/>
  <c r="G34" i="5"/>
  <c r="G38" i="5" s="1"/>
  <c r="R25" i="4"/>
  <c r="P25" i="4"/>
  <c r="N25" i="4"/>
  <c r="L25" i="4"/>
  <c r="J25" i="4"/>
  <c r="H25" i="4"/>
  <c r="F25" i="4"/>
  <c r="T21" i="4"/>
  <c r="R19" i="4"/>
  <c r="P19" i="4"/>
  <c r="N19" i="4"/>
  <c r="L19" i="4"/>
  <c r="J19" i="4"/>
  <c r="H19" i="4"/>
  <c r="F19" i="4"/>
  <c r="T17" i="4"/>
  <c r="T14" i="4"/>
  <c r="AA25" i="3"/>
  <c r="AA23" i="3"/>
  <c r="W19" i="3"/>
  <c r="AA19" i="3" s="1"/>
  <c r="W15" i="3"/>
  <c r="AA15" i="3" s="1"/>
  <c r="M43" i="2"/>
  <c r="K43" i="2"/>
  <c r="I43" i="2"/>
  <c r="M36" i="2"/>
  <c r="K36" i="2"/>
  <c r="I36" i="2"/>
  <c r="G36" i="2"/>
  <c r="M14" i="2"/>
  <c r="M23" i="2" s="1"/>
  <c r="M26" i="2" s="1"/>
  <c r="M30" i="2" s="1"/>
  <c r="K14" i="2"/>
  <c r="K23" i="2" s="1"/>
  <c r="K26" i="2" s="1"/>
  <c r="K30" i="2" s="1"/>
  <c r="I14" i="2"/>
  <c r="I23" i="2" s="1"/>
  <c r="I26" i="2" s="1"/>
  <c r="I30" i="2" s="1"/>
  <c r="G14" i="2"/>
  <c r="G23" i="2" s="1"/>
  <c r="G26" i="2" s="1"/>
  <c r="G30" i="2" s="1"/>
  <c r="M139" i="1"/>
  <c r="M142" i="1" s="1"/>
  <c r="K139" i="1"/>
  <c r="K142" i="1" s="1"/>
  <c r="I139" i="1"/>
  <c r="I142" i="1" s="1"/>
  <c r="G139" i="1"/>
  <c r="G142" i="1" s="1"/>
  <c r="A107" i="1"/>
  <c r="M85" i="1"/>
  <c r="K85" i="1"/>
  <c r="I85" i="1"/>
  <c r="G85" i="1"/>
  <c r="M76" i="1"/>
  <c r="K76" i="1"/>
  <c r="I76" i="1"/>
  <c r="G76" i="1"/>
  <c r="A55" i="1"/>
  <c r="M37" i="1"/>
  <c r="K37" i="1"/>
  <c r="I37" i="1"/>
  <c r="G37" i="1"/>
  <c r="M23" i="1"/>
  <c r="K23" i="1"/>
  <c r="I23" i="1"/>
  <c r="G23" i="1"/>
  <c r="I39" i="1" l="1"/>
  <c r="M39" i="1"/>
  <c r="I82" i="5"/>
  <c r="I85" i="5" s="1"/>
  <c r="G82" i="5"/>
  <c r="G85" i="5" s="1"/>
  <c r="K82" i="5"/>
  <c r="K85" i="5" s="1"/>
  <c r="M82" i="5"/>
  <c r="M85" i="5" s="1"/>
  <c r="T19" i="4"/>
  <c r="G43" i="2"/>
  <c r="K87" i="1"/>
  <c r="K144" i="1" s="1"/>
  <c r="G87" i="1"/>
  <c r="G144" i="1" s="1"/>
  <c r="K39" i="1"/>
  <c r="G39" i="1"/>
  <c r="I87" i="1"/>
  <c r="I144" i="1" s="1"/>
  <c r="M87" i="1"/>
  <c r="M144" i="1" s="1"/>
  <c r="T25" i="4"/>
</calcChain>
</file>

<file path=xl/sharedStrings.xml><?xml version="1.0" encoding="utf-8"?>
<sst xmlns="http://schemas.openxmlformats.org/spreadsheetml/2006/main" count="363" uniqueCount="174">
  <si>
    <t>MPJ Logistics Public Company Limited</t>
  </si>
  <si>
    <t>Statements of Financial Position</t>
  </si>
  <si>
    <t>Consolidated</t>
  </si>
  <si>
    <t xml:space="preserve">Separate </t>
  </si>
  <si>
    <t xml:space="preserve"> 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</si>
  <si>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</si>
  <si>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</si>
  <si>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</si>
  <si>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</si>
  <si>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</si>
  <si>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</si>
  <si>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</si>
  <si>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</si>
  <si>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</si>
  <si>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</si>
  <si>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</si>
  <si>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</si>
  <si>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</si>
  <si>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</si>
  <si>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Long-term loans to a related party</t>
  </si>
  <si>
    <t>Investment in subsidiaries</t>
  </si>
  <si>
    <t>Investment in an associate</t>
  </si>
  <si>
    <t>Investment properties, net</t>
  </si>
  <si>
    <t>Buildings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</si>
  <si>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</si>
  <si>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</si>
  <si>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</si>
  <si>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</si>
  <si>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</si>
  <si>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</si>
  <si>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__________________________Director     __________________________Director</t>
  </si>
  <si>
    <t>The condensed notes to the interim financial information are an integral part of this interim financial information.</t>
  </si>
  <si>
    <t>Liabilities and equity</t>
  </si>
  <si>
    <t>Current liabilities</t>
  </si>
  <si>
    <t>Bank overdrafts</t>
  </si>
  <si>
    <t>Trade and other current payables</t>
  </si>
  <si>
    <t>Contract liabilities</t>
  </si>
  <si>
    <t>Current portion of long-term loans</t>
  </si>
  <si>
    <t>from financial institutions,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</si>
  <si>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</si>
  <si>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</si>
  <si>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</si>
  <si>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</si>
  <si>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</si>
  <si>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</si>
  <si>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</si>
  <si>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</si>
  <si>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</si>
  <si>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</si>
  <si>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</si>
  <si>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</si>
  <si>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</si>
  <si>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200,000,000 shares</t>
  </si>
  <si>
    <t xml:space="preserve">at par value of Baht 0.5 each </t>
  </si>
  <si>
    <t>Issued and paid-up share capital</t>
  </si>
  <si>
    <t xml:space="preserve">paid-up at Baht 0.5 each </t>
  </si>
  <si>
    <t>Premium on ordinary shares</t>
  </si>
  <si>
    <t>Premium from share swap</t>
  </si>
  <si>
    <t>Discount from share swap</t>
  </si>
  <si>
    <t>Surplus (deficit) arising from business</t>
  </si>
  <si>
    <t>combination under common control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</si>
  <si>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</si>
  <si>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</si>
  <si>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</si>
  <si>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</si>
  <si>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</si>
  <si>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the Company</t>
  </si>
  <si>
    <t>Non-controlling interests</t>
  </si>
  <si>
    <t>Total equity</t>
  </si>
  <si>
    <t>Total liabilities and equity</t>
  </si>
  <si>
    <t>Revenues from services</t>
  </si>
  <si>
    <t>Costs of services</t>
  </si>
  <si>
    <t>Gross profit</t>
  </si>
  <si>
    <t>Other income</t>
  </si>
  <si>
    <t>Selling expenses</t>
  </si>
  <si>
    <t>Administrative expenses</t>
  </si>
  <si>
    <t>Finance costs</t>
  </si>
  <si>
    <t>Share of profit from investment in an associate</t>
  </si>
  <si>
    <t>accounted for using equity method</t>
  </si>
  <si>
    <t>Profit (loss) for the period</t>
  </si>
  <si>
    <t>Profit (loss) attributable to:</t>
  </si>
  <si>
    <t>Owners of the Company</t>
  </si>
  <si>
    <t>Total comprehensive income (expense)</t>
  </si>
  <si>
    <t xml:space="preserve">   attributable to:</t>
  </si>
  <si>
    <t>Dividend income</t>
  </si>
  <si>
    <t>Statements of Changes in Equity (Unaudited)</t>
  </si>
  <si>
    <t>Attributable to owners of the Company</t>
  </si>
  <si>
    <t>Capital contributed</t>
  </si>
  <si>
    <t>Surplus arising</t>
  </si>
  <si>
    <t>Issued</t>
  </si>
  <si>
    <t>Premium</t>
  </si>
  <si>
    <t>Discount</t>
  </si>
  <si>
    <t xml:space="preserve"> from business</t>
  </si>
  <si>
    <t>Change in</t>
  </si>
  <si>
    <t>Total</t>
  </si>
  <si>
    <t>Non-</t>
  </si>
  <si>
    <t>and paid-up</t>
  </si>
  <si>
    <t xml:space="preserve"> on ordinary</t>
  </si>
  <si>
    <t xml:space="preserve"> from share</t>
  </si>
  <si>
    <t xml:space="preserve">  combination under</t>
  </si>
  <si>
    <t>Appropriated</t>
  </si>
  <si>
    <t>the ownership</t>
  </si>
  <si>
    <t>owners of</t>
  </si>
  <si>
    <t>controlling</t>
  </si>
  <si>
    <t>share capital</t>
  </si>
  <si>
    <t>shares</t>
  </si>
  <si>
    <t>swap</t>
  </si>
  <si>
    <t xml:space="preserve"> common control</t>
  </si>
  <si>
    <t>- legal reserve</t>
  </si>
  <si>
    <t>interest in a subsidiary</t>
  </si>
  <si>
    <t>interests</t>
  </si>
  <si>
    <t>Opening balance as at 1 January 2024</t>
  </si>
  <si>
    <t>Legal reserve</t>
  </si>
  <si>
    <t>Dividend paid from a subsidiary</t>
  </si>
  <si>
    <t>Deficit arising</t>
  </si>
  <si>
    <t>Profit for the period</t>
  </si>
  <si>
    <t>Statements of Cash Flows (Unaudited)</t>
  </si>
  <si>
    <t>Cash flows from operating activities</t>
  </si>
  <si>
    <t>Adjustments to reconcile profit from operations :</t>
  </si>
  <si>
    <t>Depreciation and amortisation</t>
  </si>
  <si>
    <t>Employee benefit expenses</t>
  </si>
  <si>
    <t>Interest income</t>
  </si>
  <si>
    <t>Changes in working capital :</t>
  </si>
  <si>
    <t>Cash generated from (used in) operations</t>
  </si>
  <si>
    <t>Interest received</t>
  </si>
  <si>
    <t>Income tax paid</t>
  </si>
  <si>
    <t>Net cash generated from (used in) operating activities</t>
  </si>
  <si>
    <t>Cash flows from investing activities</t>
  </si>
  <si>
    <t>Proceeds from long-term loans to a related party</t>
  </si>
  <si>
    <t>Payments for purchase of buildings and equipment</t>
  </si>
  <si>
    <t>Proceeds from disposal of equipment</t>
  </si>
  <si>
    <t>Payments for purchase of intangible assets</t>
  </si>
  <si>
    <t>Dividend received</t>
  </si>
  <si>
    <t>Net cash generated from (used in) investing activities</t>
  </si>
  <si>
    <t>Cash flows from financing activities</t>
  </si>
  <si>
    <t>Proceeds from long-term loans from financial institutions</t>
  </si>
  <si>
    <t>Repayments of long-term loans from financial institutions</t>
  </si>
  <si>
    <t>Payments for finance costs</t>
  </si>
  <si>
    <t>Dividends paid to non-controlling interests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</si>
  <si>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</si>
  <si>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</si>
  <si>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</si>
  <si>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</si>
  <si>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</si>
  <si>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Payables from purchase of buildings and equipment</t>
  </si>
  <si>
    <t>Profit before income tax</t>
  </si>
  <si>
    <t>Other comprehensive income</t>
  </si>
  <si>
    <t>Earnings per share</t>
  </si>
  <si>
    <t>Basic earnings per share (Baht)</t>
  </si>
  <si>
    <t>Payables from purchase of investment properties</t>
  </si>
  <si>
    <t>Total comprehensive income for the period</t>
  </si>
  <si>
    <t>Payments for purchase of investment properties</t>
  </si>
  <si>
    <t>Statements of Comprehensive Income (Unaudited)</t>
  </si>
  <si>
    <t>Payments for principal elements of lease payments</t>
  </si>
  <si>
    <t>For the three-month period ended 31 March 2025</t>
  </si>
  <si>
    <t>2025</t>
  </si>
  <si>
    <t>Closing balance as at 31 March 2024</t>
  </si>
  <si>
    <t>As at 31 March 2025</t>
  </si>
  <si>
    <t>31 March</t>
  </si>
  <si>
    <t>-</t>
  </si>
  <si>
    <t>Opening balance as at 1 January 2025</t>
  </si>
  <si>
    <t>Closing balance as at 31 March 2025</t>
  </si>
  <si>
    <t>to a related party</t>
  </si>
  <si>
    <t>Current contract liabilities</t>
  </si>
  <si>
    <t>Corporate income tax payable</t>
  </si>
  <si>
    <t>Reversal of allowance for expected credit losses</t>
  </si>
  <si>
    <t>Significant non-cash transactions for the three-month period ended 31 March as follows;</t>
  </si>
  <si>
    <t xml:space="preserve">Payables from purchase of intangible assets </t>
  </si>
  <si>
    <t>Income tax (expense) income</t>
  </si>
  <si>
    <t>Loss from written-off of assets</t>
  </si>
  <si>
    <t>(Reversal of) allowance for net realisable value</t>
  </si>
  <si>
    <t>(Gain) loss from disposal of equipment</t>
  </si>
  <si>
    <t>Consolidated financial information</t>
  </si>
  <si>
    <t>Separate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</si>
</sst>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_-* #,##0.00_-;\-* #,##0.00_-;_-* &quot;-&quot;??_-;_-@"/>
    <numFmt numFmtId="170" formatCode="#,##0.000;\(#,##0.000\);&quot;-&quot;"/>
    <numFmt numFmtId="171" formatCode="#,##0.00;\(#,##0.00\);&quot;-&quot;"/>
    <numFmt numFmtId="172" formatCode="#,##0;\ \(#,##0\);\-"/>
    <numFmt numFmtId="173" formatCode="#,##0.00;\ \(#,##0.00\);\-"/>
  </numFmts>
  <fonts count="10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1"/>
    <xf numFmtId="0" fontId="5" fillId="0" borderId="1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38" fontId="2" fillId="0" borderId="2" xfId="0" applyNumberFormat="1" applyFont="1" applyBorder="1" applyAlignment="1">
      <alignment vertical="center"/>
    </xf>
    <xf numFmtId="38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wrapText="1"/>
    </xf>
    <xf numFmtId="0" fontId="7" fillId="0" borderId="0" xfId="0" applyFont="1"/>
    <xf numFmtId="164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38" fontId="3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3" fillId="0" borderId="2" xfId="0" applyNumberFormat="1" applyFont="1" applyBorder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72" fontId="3" fillId="0" borderId="1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 wrapText="1"/>
    </xf>
    <xf numFmtId="172" fontId="3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 wrapText="1"/>
    </xf>
    <xf numFmtId="173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 wrapText="1"/>
    </xf>
    <xf numFmtId="172" fontId="3" fillId="0" borderId="2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 wrapText="1"/>
    </xf>
    <xf numFmtId="173" fontId="3" fillId="0" borderId="0" xfId="0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vertical="center" wrapText="1"/>
    </xf>
    <xf numFmtId="172" fontId="3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72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1" applyFont="1" applyAlignment="1">
      <alignment horizontal="left" vertical="top"/>
    </xf>
    <xf numFmtId="38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 wrapText="1"/>
    </xf>
    <xf numFmtId="0" fontId="8" fillId="0" borderId="1" xfId="1" applyFont="1" applyAlignment="1">
      <alignment horizontal="left" vertical="top"/>
    </xf>
    <xf numFmtId="38" fontId="5" fillId="0" borderId="1" xfId="2" applyNumberForma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8" fillId="0" borderId="2" xfId="0" applyFont="1" applyBorder="1"/>
    <xf numFmtId="164" fontId="4" fillId="0" borderId="4" xfId="0" applyNumberFormat="1" applyFont="1" applyBorder="1" applyAlignment="1">
      <alignment horizontal="center" vertical="center"/>
    </xf>
    <xf numFmtId="0" fontId="8" fillId="0" borderId="4" xfId="0" applyFont="1" applyBorder="1"/>
    <xf numFmtId="164" fontId="4" fillId="0" borderId="0" xfId="0" applyNumberFormat="1" applyFont="1" applyAlignment="1">
      <alignment horizontal="center" vertical="center"/>
    </xf>
    <xf numFmtId="0" fontId="7" fillId="0" borderId="0" xfId="0" applyFont="1"/>
    <xf numFmtId="164" fontId="8" fillId="0" borderId="3" xfId="0" applyNumberFormat="1" applyFont="1" applyBorder="1" applyAlignment="1">
      <alignment horizontal="right" vertical="center" wrapText="1"/>
    </xf>
  </cellXfs>
  <cellStyles count="3">
    <cellStyle name="Normal" xfId="0" builtinId="0"/>
    <cellStyle name="Normal 2" xfId="2" xr:uid="{6E0A94C4-611D-4EA0-8206-44C386B23D2A}"/>
    <cellStyle name="Normal 2 2 2 2" xfId="1" xr:uid="{52785730-9F87-4FC3-83B7-A783E52D2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5"/>
  <sheetViews>
    <sheetView zoomScale="95" zoomScaleNormal="100" zoomScaleSheetLayoutView="97" workbookViewId="0">
      <selection activeCell="M87" sqref="M87"/>
    </sheetView>
  </sheetViews>
  <sheetFormatPr defaultColWidth="12.54296875" defaultRowHeight="15" customHeight="1" x14ac:dyDescent="0.25"/>
  <cols>
    <col min="1" max="3" width="1.453125" style="33" customWidth="1"/>
    <col min="4" max="4" width="34.7265625" style="33" customWidth="1"/>
    <col min="5" max="5" width="6.26953125" style="33" customWidth="1"/>
    <col min="6" max="6" width="0.81640625" style="33" customWidth="1"/>
    <col min="7" max="7" width="12.7265625" style="33" customWidth="1"/>
    <col min="8" max="8" width="0.81640625" style="33" customWidth="1"/>
    <col min="9" max="9" width="12.7265625" style="33" customWidth="1"/>
    <col min="10" max="10" width="0.81640625" style="33" customWidth="1"/>
    <col min="11" max="11" width="12.7265625" style="33" customWidth="1"/>
    <col min="12" max="12" width="0.81640625" style="33" customWidth="1"/>
    <col min="13" max="13" width="12.7265625" style="33" customWidth="1"/>
    <col min="14" max="26" width="9.26953125" style="33" customWidth="1"/>
    <col min="27" max="16384" width="12.54296875" style="33"/>
  </cols>
  <sheetData>
    <row r="1" spans="1:26" ht="16.5" customHeight="1" x14ac:dyDescent="0.25">
      <c r="A1" s="1" t="s">
        <v>0</v>
      </c>
      <c r="B1" s="1"/>
      <c r="C1" s="1"/>
      <c r="D1" s="1"/>
      <c r="E1" s="2"/>
      <c r="F1" s="2"/>
      <c r="G1" s="3"/>
      <c r="H1" s="2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1" t="s">
        <v>1</v>
      </c>
      <c r="B2" s="1"/>
      <c r="C2" s="1"/>
      <c r="D2" s="1"/>
      <c r="E2" s="2"/>
      <c r="F2" s="2"/>
      <c r="G2" s="3"/>
      <c r="H2" s="2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24" t="s">
        <v>157</v>
      </c>
      <c r="B3" s="24"/>
      <c r="C3" s="24"/>
      <c r="D3" s="24"/>
      <c r="E3" s="25"/>
      <c r="F3" s="25"/>
      <c r="G3" s="26"/>
      <c r="H3" s="25"/>
      <c r="I3" s="26"/>
      <c r="J3" s="26"/>
      <c r="K3" s="26"/>
      <c r="L3" s="26"/>
      <c r="M3" s="26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2"/>
      <c r="B4" s="2"/>
      <c r="C4" s="2"/>
      <c r="D4" s="2"/>
      <c r="E4" s="2"/>
      <c r="F4" s="2"/>
      <c r="G4" s="3"/>
      <c r="H4" s="2"/>
      <c r="I4" s="3"/>
      <c r="J4" s="3"/>
      <c r="K4" s="3"/>
      <c r="L4" s="3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2"/>
      <c r="B5" s="2"/>
      <c r="C5" s="2"/>
      <c r="D5" s="2"/>
      <c r="E5" s="2"/>
      <c r="F5" s="2"/>
      <c r="G5" s="3"/>
      <c r="H5" s="2"/>
      <c r="I5" s="3"/>
      <c r="J5" s="3"/>
      <c r="K5" s="3"/>
      <c r="L5" s="3"/>
      <c r="M5" s="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2"/>
      <c r="B6" s="2"/>
      <c r="C6" s="2"/>
      <c r="D6" s="2"/>
      <c r="E6" s="2"/>
      <c r="F6" s="2"/>
      <c r="G6" s="124" t="s">
        <v>2</v>
      </c>
      <c r="H6" s="125"/>
      <c r="I6" s="125"/>
      <c r="J6" s="57"/>
      <c r="K6" s="124" t="s">
        <v>3</v>
      </c>
      <c r="L6" s="125"/>
      <c r="M6" s="12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2"/>
      <c r="B7" s="2"/>
      <c r="C7" s="2"/>
      <c r="D7" s="2"/>
      <c r="E7" s="2"/>
      <c r="F7" s="2"/>
      <c r="G7" s="126" t="s">
        <v>4</v>
      </c>
      <c r="H7" s="127"/>
      <c r="I7" s="127"/>
      <c r="J7" s="57"/>
      <c r="K7" s="126" t="s">
        <v>4</v>
      </c>
      <c r="L7" s="127"/>
      <c r="M7" s="12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2"/>
      <c r="B8" s="2"/>
      <c r="C8" s="2"/>
      <c r="D8" s="2"/>
      <c r="E8" s="2"/>
      <c r="F8" s="2"/>
      <c r="G8" s="57" t="s">
        <v>5</v>
      </c>
      <c r="H8" s="57"/>
      <c r="I8" s="57" t="s">
        <v>6</v>
      </c>
      <c r="J8" s="57"/>
      <c r="K8" s="57" t="s">
        <v>5</v>
      </c>
      <c r="L8" s="57"/>
      <c r="M8" s="57" t="s">
        <v>6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2"/>
      <c r="B9" s="2"/>
      <c r="C9" s="2"/>
      <c r="D9" s="2"/>
      <c r="E9" s="2"/>
      <c r="F9" s="2"/>
      <c r="G9" s="58" t="s">
        <v>158</v>
      </c>
      <c r="H9" s="57"/>
      <c r="I9" s="58" t="s">
        <v>7</v>
      </c>
      <c r="J9" s="57"/>
      <c r="K9" s="58" t="s">
        <v>158</v>
      </c>
      <c r="L9" s="57"/>
      <c r="M9" s="58" t="s">
        <v>7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5">
      <c r="A10" s="2"/>
      <c r="B10" s="2"/>
      <c r="C10" s="2"/>
      <c r="D10" s="2"/>
      <c r="E10" s="2"/>
      <c r="F10" s="2"/>
      <c r="G10" s="58" t="s">
        <v>155</v>
      </c>
      <c r="H10" s="2"/>
      <c r="I10" s="58" t="s">
        <v>8</v>
      </c>
      <c r="J10" s="57"/>
      <c r="K10" s="58" t="s">
        <v>155</v>
      </c>
      <c r="L10" s="2"/>
      <c r="M10" s="58" t="s">
        <v>8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34"/>
      <c r="B11" s="34"/>
      <c r="C11" s="34"/>
      <c r="D11" s="34"/>
      <c r="E11" s="35" t="s">
        <v>9</v>
      </c>
      <c r="F11" s="16"/>
      <c r="G11" s="59" t="s">
        <v>10</v>
      </c>
      <c r="H11" s="16"/>
      <c r="I11" s="59" t="s">
        <v>10</v>
      </c>
      <c r="J11" s="57"/>
      <c r="K11" s="59" t="s">
        <v>10</v>
      </c>
      <c r="L11" s="16"/>
      <c r="M11" s="59" t="s">
        <v>10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5">
      <c r="A12" s="12" t="s">
        <v>11</v>
      </c>
      <c r="B12" s="12"/>
      <c r="C12" s="12"/>
      <c r="D12" s="12"/>
      <c r="E12" s="13"/>
      <c r="F12" s="14"/>
      <c r="G12" s="60"/>
      <c r="H12" s="14"/>
      <c r="I12" s="3"/>
      <c r="J12" s="3"/>
      <c r="K12" s="60"/>
      <c r="L12" s="3"/>
      <c r="M12" s="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x14ac:dyDescent="0.25">
      <c r="A13" s="2"/>
      <c r="B13" s="2"/>
      <c r="C13" s="2"/>
      <c r="D13" s="12"/>
      <c r="E13" s="13"/>
      <c r="F13" s="14"/>
      <c r="G13" s="60"/>
      <c r="H13" s="14"/>
      <c r="I13" s="3"/>
      <c r="J13" s="3"/>
      <c r="K13" s="60"/>
      <c r="L13" s="3"/>
      <c r="M13" s="3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1" t="s">
        <v>12</v>
      </c>
      <c r="B14" s="2"/>
      <c r="C14" s="2"/>
      <c r="D14" s="13"/>
      <c r="E14" s="14"/>
      <c r="F14" s="14"/>
      <c r="G14" s="60"/>
      <c r="H14" s="14"/>
      <c r="I14" s="3"/>
      <c r="J14" s="3"/>
      <c r="K14" s="60"/>
      <c r="L14" s="3"/>
      <c r="M14" s="3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5">
      <c r="A15" s="2"/>
      <c r="B15" s="2"/>
      <c r="C15" s="2"/>
      <c r="D15" s="12"/>
      <c r="E15" s="13"/>
      <c r="F15" s="14"/>
      <c r="G15" s="60"/>
      <c r="H15" s="14"/>
      <c r="I15" s="3"/>
      <c r="J15" s="3"/>
      <c r="K15" s="60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2" t="s">
        <v>13</v>
      </c>
      <c r="B16" s="2"/>
      <c r="C16" s="2"/>
      <c r="D16" s="13"/>
      <c r="E16" s="14"/>
      <c r="F16" s="14"/>
      <c r="G16" s="60">
        <v>96749425</v>
      </c>
      <c r="H16" s="3"/>
      <c r="I16" s="3">
        <v>91839557</v>
      </c>
      <c r="J16" s="3"/>
      <c r="K16" s="60">
        <v>70437093</v>
      </c>
      <c r="L16" s="3"/>
      <c r="M16" s="3">
        <v>27902246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2" t="s">
        <v>14</v>
      </c>
      <c r="B17" s="2"/>
      <c r="C17" s="2"/>
      <c r="D17" s="13"/>
      <c r="E17" s="14">
        <v>7</v>
      </c>
      <c r="F17" s="14"/>
      <c r="G17" s="60">
        <v>166469275</v>
      </c>
      <c r="H17" s="3"/>
      <c r="I17" s="3">
        <v>165981790</v>
      </c>
      <c r="J17" s="3"/>
      <c r="K17" s="60">
        <v>111412936</v>
      </c>
      <c r="L17" s="3"/>
      <c r="M17" s="3">
        <v>158716430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5">
      <c r="A18" s="2" t="s">
        <v>37</v>
      </c>
      <c r="B18" s="2"/>
      <c r="C18" s="2"/>
      <c r="D18" s="13"/>
      <c r="E18" s="14"/>
      <c r="F18" s="14"/>
      <c r="G18" s="60"/>
      <c r="H18" s="3"/>
      <c r="I18" s="3"/>
      <c r="J18" s="3"/>
      <c r="K18" s="60"/>
      <c r="L18" s="3"/>
      <c r="M18" s="3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5">
      <c r="A19" s="2"/>
      <c r="B19" s="2" t="s">
        <v>162</v>
      </c>
      <c r="C19" s="2"/>
      <c r="D19" s="13"/>
      <c r="E19" s="14">
        <v>16</v>
      </c>
      <c r="F19" s="14"/>
      <c r="G19" s="60">
        <v>0</v>
      </c>
      <c r="H19" s="3"/>
      <c r="I19" s="3">
        <v>0</v>
      </c>
      <c r="J19" s="3"/>
      <c r="K19" s="60">
        <v>12000000</v>
      </c>
      <c r="L19" s="3"/>
      <c r="M19" s="3">
        <v>12000000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2" t="s">
        <v>15</v>
      </c>
      <c r="B20" s="2"/>
      <c r="C20" s="2"/>
      <c r="D20" s="13"/>
      <c r="E20" s="14"/>
      <c r="F20" s="14"/>
      <c r="G20" s="60">
        <v>5248464</v>
      </c>
      <c r="H20" s="3"/>
      <c r="I20" s="3">
        <v>5751446</v>
      </c>
      <c r="J20" s="3"/>
      <c r="K20" s="60">
        <v>2888153</v>
      </c>
      <c r="L20" s="3"/>
      <c r="M20" s="3">
        <v>2762053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2" t="s">
        <v>16</v>
      </c>
      <c r="B21" s="2"/>
      <c r="C21" s="2"/>
      <c r="D21" s="13"/>
      <c r="E21" s="14"/>
      <c r="F21" s="14"/>
      <c r="G21" s="26">
        <v>23578674</v>
      </c>
      <c r="H21" s="3"/>
      <c r="I21" s="26">
        <v>28725368</v>
      </c>
      <c r="J21" s="3"/>
      <c r="K21" s="26">
        <v>9287834</v>
      </c>
      <c r="L21" s="3"/>
      <c r="M21" s="26">
        <v>14510115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25">
      <c r="A22" s="2"/>
      <c r="B22" s="2"/>
      <c r="C22" s="2"/>
      <c r="D22" s="12"/>
      <c r="E22" s="13"/>
      <c r="F22" s="14"/>
      <c r="G22" s="60"/>
      <c r="H22" s="14"/>
      <c r="I22" s="3"/>
      <c r="J22" s="3"/>
      <c r="K22" s="60"/>
      <c r="L22" s="3"/>
      <c r="M22" s="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5">
      <c r="A23" s="12" t="s">
        <v>17</v>
      </c>
      <c r="B23" s="2"/>
      <c r="C23" s="2"/>
      <c r="D23" s="13"/>
      <c r="E23" s="14"/>
      <c r="F23" s="14"/>
      <c r="G23" s="26">
        <f>SUM(G16:G22)</f>
        <v>292045838</v>
      </c>
      <c r="H23" s="14"/>
      <c r="I23" s="26">
        <f>SUM(I16:I22)</f>
        <v>292298161</v>
      </c>
      <c r="J23" s="14"/>
      <c r="K23" s="26">
        <f>SUM(K16:K22)</f>
        <v>206026016</v>
      </c>
      <c r="L23" s="3"/>
      <c r="M23" s="26">
        <f>SUM(M16:M22)</f>
        <v>215890844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5">
      <c r="A24" s="13"/>
      <c r="B24" s="13"/>
      <c r="C24" s="13"/>
      <c r="D24" s="13"/>
      <c r="E24" s="14"/>
      <c r="F24" s="14"/>
      <c r="G24" s="60"/>
      <c r="H24" s="61"/>
      <c r="I24" s="3"/>
      <c r="J24" s="61"/>
      <c r="K24" s="60"/>
      <c r="L24" s="61"/>
      <c r="M24" s="3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5">
      <c r="A25" s="12" t="s">
        <v>18</v>
      </c>
      <c r="B25" s="12"/>
      <c r="C25" s="12"/>
      <c r="D25" s="13"/>
      <c r="E25" s="14"/>
      <c r="F25" s="14"/>
      <c r="G25" s="60"/>
      <c r="H25" s="14"/>
      <c r="I25" s="3"/>
      <c r="J25" s="14"/>
      <c r="K25" s="60"/>
      <c r="L25" s="3"/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5">
      <c r="A26" s="2"/>
      <c r="B26" s="2"/>
      <c r="C26" s="2"/>
      <c r="D26" s="12"/>
      <c r="E26" s="13"/>
      <c r="F26" s="14"/>
      <c r="G26" s="60"/>
      <c r="H26" s="14"/>
      <c r="I26" s="3"/>
      <c r="J26" s="3"/>
      <c r="K26" s="60"/>
      <c r="L26" s="3"/>
      <c r="M26" s="3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 x14ac:dyDescent="0.25">
      <c r="A27" s="2" t="s">
        <v>19</v>
      </c>
      <c r="B27" s="2"/>
      <c r="C27" s="2"/>
      <c r="D27" s="13"/>
      <c r="E27" s="14">
        <v>16</v>
      </c>
      <c r="F27" s="14"/>
      <c r="G27" s="60">
        <v>0</v>
      </c>
      <c r="H27" s="62"/>
      <c r="I27" s="62">
        <v>0</v>
      </c>
      <c r="J27" s="62"/>
      <c r="K27" s="63">
        <v>149000000</v>
      </c>
      <c r="L27" s="62"/>
      <c r="M27" s="62">
        <v>152000000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 x14ac:dyDescent="0.25">
      <c r="A28" s="13" t="s">
        <v>20</v>
      </c>
      <c r="B28" s="13"/>
      <c r="C28" s="13"/>
      <c r="D28" s="13"/>
      <c r="E28" s="14">
        <v>8</v>
      </c>
      <c r="F28" s="14"/>
      <c r="G28" s="60">
        <v>0</v>
      </c>
      <c r="H28" s="62"/>
      <c r="I28" s="3">
        <v>0</v>
      </c>
      <c r="J28" s="62"/>
      <c r="K28" s="63">
        <v>221510480</v>
      </c>
      <c r="L28" s="62"/>
      <c r="M28" s="62">
        <v>221510480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5">
      <c r="A29" s="13" t="s">
        <v>21</v>
      </c>
      <c r="B29" s="13"/>
      <c r="C29" s="13"/>
      <c r="D29" s="13"/>
      <c r="E29" s="14">
        <v>8</v>
      </c>
      <c r="F29" s="14"/>
      <c r="G29" s="60">
        <v>29049066</v>
      </c>
      <c r="H29" s="62"/>
      <c r="I29" s="3">
        <v>21664800</v>
      </c>
      <c r="J29" s="62"/>
      <c r="K29" s="60">
        <v>0</v>
      </c>
      <c r="L29" s="62"/>
      <c r="M29" s="62">
        <v>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5">
      <c r="A30" s="13" t="s">
        <v>22</v>
      </c>
      <c r="B30" s="13"/>
      <c r="C30" s="13"/>
      <c r="D30" s="13"/>
      <c r="E30" s="14">
        <v>9</v>
      </c>
      <c r="F30" s="14"/>
      <c r="G30" s="60">
        <v>356340353</v>
      </c>
      <c r="H30" s="62"/>
      <c r="I30" s="3">
        <v>357890749</v>
      </c>
      <c r="J30" s="62"/>
      <c r="K30" s="60">
        <v>0</v>
      </c>
      <c r="L30" s="62"/>
      <c r="M30" s="62">
        <v>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5">
      <c r="A31" s="128" t="s">
        <v>23</v>
      </c>
      <c r="B31" s="125"/>
      <c r="C31" s="125"/>
      <c r="D31" s="125"/>
      <c r="E31" s="14">
        <v>10</v>
      </c>
      <c r="F31" s="14"/>
      <c r="G31" s="60">
        <v>195920514</v>
      </c>
      <c r="H31" s="3"/>
      <c r="I31" s="3">
        <v>185253575</v>
      </c>
      <c r="J31" s="3"/>
      <c r="K31" s="63">
        <v>124670708</v>
      </c>
      <c r="L31" s="3"/>
      <c r="M31" s="62">
        <v>123055069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5">
      <c r="A32" s="23" t="s">
        <v>24</v>
      </c>
      <c r="B32" s="23"/>
      <c r="C32" s="23"/>
      <c r="D32" s="23"/>
      <c r="E32" s="14">
        <v>11</v>
      </c>
      <c r="F32" s="14"/>
      <c r="G32" s="60">
        <v>333716106</v>
      </c>
      <c r="H32" s="3"/>
      <c r="I32" s="3">
        <v>338326577</v>
      </c>
      <c r="J32" s="3"/>
      <c r="K32" s="63">
        <v>56052732</v>
      </c>
      <c r="L32" s="3"/>
      <c r="M32" s="62">
        <v>57554793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5">
      <c r="A33" s="23" t="s">
        <v>25</v>
      </c>
      <c r="B33" s="23"/>
      <c r="C33" s="23"/>
      <c r="D33" s="23"/>
      <c r="E33" s="14"/>
      <c r="F33" s="14"/>
      <c r="G33" s="60">
        <v>2552338</v>
      </c>
      <c r="H33" s="3"/>
      <c r="I33" s="3">
        <v>2673024</v>
      </c>
      <c r="J33" s="3"/>
      <c r="K33" s="63">
        <v>1359393</v>
      </c>
      <c r="L33" s="3"/>
      <c r="M33" s="62">
        <v>1418269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5">
      <c r="A34" s="13" t="s">
        <v>26</v>
      </c>
      <c r="B34" s="13"/>
      <c r="C34" s="13"/>
      <c r="D34" s="13"/>
      <c r="E34" s="14"/>
      <c r="F34" s="14"/>
      <c r="G34" s="60">
        <v>12623538</v>
      </c>
      <c r="H34" s="3"/>
      <c r="I34" s="3">
        <v>11726554</v>
      </c>
      <c r="J34" s="3"/>
      <c r="K34" s="63">
        <v>4162749</v>
      </c>
      <c r="L34" s="3"/>
      <c r="M34" s="62">
        <v>3934583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5">
      <c r="A35" s="13" t="s">
        <v>27</v>
      </c>
      <c r="B35" s="13"/>
      <c r="C35" s="13"/>
      <c r="D35" s="13"/>
      <c r="E35" s="14"/>
      <c r="F35" s="14"/>
      <c r="G35" s="26">
        <v>9807827</v>
      </c>
      <c r="H35" s="3"/>
      <c r="I35" s="26">
        <v>4039984</v>
      </c>
      <c r="J35" s="3"/>
      <c r="K35" s="64">
        <v>700634</v>
      </c>
      <c r="L35" s="3"/>
      <c r="M35" s="64">
        <v>468320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5">
      <c r="A36" s="2"/>
      <c r="B36" s="2"/>
      <c r="C36" s="2"/>
      <c r="D36" s="12"/>
      <c r="E36" s="13"/>
      <c r="F36" s="14"/>
      <c r="G36" s="60"/>
      <c r="H36" s="14"/>
      <c r="I36" s="3"/>
      <c r="J36" s="3"/>
      <c r="K36" s="60"/>
      <c r="L36" s="3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 x14ac:dyDescent="0.25">
      <c r="A37" s="12" t="s">
        <v>28</v>
      </c>
      <c r="B37" s="12"/>
      <c r="C37" s="12"/>
      <c r="D37" s="13"/>
      <c r="E37" s="14"/>
      <c r="F37" s="14"/>
      <c r="G37" s="26">
        <f>SUM(G27:G36)</f>
        <v>940009742</v>
      </c>
      <c r="H37" s="14"/>
      <c r="I37" s="26">
        <f>SUM(I27:I36)</f>
        <v>921575263</v>
      </c>
      <c r="J37" s="14"/>
      <c r="K37" s="26">
        <f>SUM(K27:K36)</f>
        <v>557456696</v>
      </c>
      <c r="L37" s="3"/>
      <c r="M37" s="26">
        <f>SUM(M27:M36)</f>
        <v>559941514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5">
      <c r="A38" s="2"/>
      <c r="B38" s="2"/>
      <c r="C38" s="2"/>
      <c r="D38" s="12"/>
      <c r="E38" s="13"/>
      <c r="F38" s="14"/>
      <c r="G38" s="60"/>
      <c r="H38" s="14"/>
      <c r="I38" s="3"/>
      <c r="J38" s="3"/>
      <c r="K38" s="60"/>
      <c r="L38" s="3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5">
      <c r="A39" s="12" t="s">
        <v>29</v>
      </c>
      <c r="B39" s="12"/>
      <c r="C39" s="12"/>
      <c r="D39" s="13"/>
      <c r="E39" s="14"/>
      <c r="F39" s="14"/>
      <c r="G39" s="65">
        <f>+G23+G37</f>
        <v>1232055580</v>
      </c>
      <c r="H39" s="14"/>
      <c r="I39" s="65">
        <f>+I23+I37</f>
        <v>1213873424</v>
      </c>
      <c r="J39" s="14"/>
      <c r="K39" s="65">
        <f>+K23+K37</f>
        <v>763482712</v>
      </c>
      <c r="L39" s="3"/>
      <c r="M39" s="65">
        <f>+M23+M37</f>
        <v>775832358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12"/>
      <c r="B40" s="12"/>
      <c r="C40" s="12"/>
      <c r="D40" s="13"/>
      <c r="E40" s="14"/>
      <c r="F40" s="14"/>
      <c r="G40" s="3"/>
      <c r="H40" s="14"/>
      <c r="I40" s="3"/>
      <c r="J40" s="14"/>
      <c r="K40" s="3"/>
      <c r="L40" s="3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12"/>
      <c r="B41" s="12"/>
      <c r="C41" s="12"/>
      <c r="D41" s="13"/>
      <c r="E41" s="14"/>
      <c r="F41" s="14"/>
      <c r="G41" s="3"/>
      <c r="H41" s="14"/>
      <c r="I41" s="3"/>
      <c r="J41" s="14"/>
      <c r="K41" s="3"/>
      <c r="L41" s="3"/>
      <c r="M41" s="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12"/>
      <c r="B42" s="12"/>
      <c r="C42" s="12"/>
      <c r="D42" s="13"/>
      <c r="E42" s="14"/>
      <c r="F42" s="14"/>
      <c r="G42" s="3"/>
      <c r="H42" s="14"/>
      <c r="I42" s="3"/>
      <c r="J42" s="14"/>
      <c r="K42" s="3"/>
      <c r="L42" s="3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12"/>
      <c r="B43" s="12"/>
      <c r="C43" s="12"/>
      <c r="D43" s="13"/>
      <c r="E43" s="14"/>
      <c r="F43" s="14"/>
      <c r="G43" s="3"/>
      <c r="H43" s="14"/>
      <c r="I43" s="3"/>
      <c r="J43" s="14"/>
      <c r="K43" s="3"/>
      <c r="L43" s="3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12"/>
      <c r="B44" s="12"/>
      <c r="C44" s="12"/>
      <c r="D44" s="13"/>
      <c r="E44" s="14"/>
      <c r="F44" s="14"/>
      <c r="G44" s="3"/>
      <c r="H44" s="14"/>
      <c r="I44" s="3"/>
      <c r="J44" s="14"/>
      <c r="K44" s="3"/>
      <c r="L44" s="3"/>
      <c r="M44" s="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5">
      <c r="A45" s="12"/>
      <c r="B45" s="12"/>
      <c r="C45" s="12"/>
      <c r="D45" s="13"/>
      <c r="E45" s="14"/>
      <c r="F45" s="14"/>
      <c r="G45" s="3"/>
      <c r="H45" s="14"/>
      <c r="I45" s="3"/>
      <c r="J45" s="14"/>
      <c r="K45" s="3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 x14ac:dyDescent="0.25">
      <c r="A46" s="129" t="s">
        <v>30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 x14ac:dyDescent="0.25">
      <c r="A47" s="15"/>
      <c r="B47" s="12"/>
      <c r="C47" s="12"/>
      <c r="D47" s="13"/>
      <c r="E47" s="14"/>
      <c r="F47" s="14"/>
      <c r="G47" s="3"/>
      <c r="H47" s="14"/>
      <c r="I47" s="3"/>
      <c r="J47" s="14"/>
      <c r="K47" s="3"/>
      <c r="L47" s="3"/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25">
      <c r="A48" s="15"/>
      <c r="B48" s="12"/>
      <c r="C48" s="12"/>
      <c r="D48" s="13"/>
      <c r="E48" s="14"/>
      <c r="F48" s="14"/>
      <c r="G48" s="3"/>
      <c r="H48" s="14"/>
      <c r="I48" s="3"/>
      <c r="J48" s="14"/>
      <c r="K48" s="3"/>
      <c r="L48" s="3"/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 x14ac:dyDescent="0.25">
      <c r="A49" s="15"/>
      <c r="B49" s="12"/>
      <c r="C49" s="12"/>
      <c r="D49" s="13"/>
      <c r="E49" s="14"/>
      <c r="F49" s="14"/>
      <c r="G49" s="3"/>
      <c r="H49" s="14"/>
      <c r="I49" s="3"/>
      <c r="J49" s="14"/>
      <c r="K49" s="3"/>
      <c r="L49" s="3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5">
      <c r="A50" s="15"/>
      <c r="B50" s="12"/>
      <c r="C50" s="12"/>
      <c r="D50" s="13"/>
      <c r="E50" s="14"/>
      <c r="F50" s="14"/>
      <c r="G50" s="3"/>
      <c r="H50" s="14"/>
      <c r="I50" s="3"/>
      <c r="J50" s="14"/>
      <c r="K50" s="3"/>
      <c r="L50" s="3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5">
      <c r="A51" s="15"/>
      <c r="B51" s="12"/>
      <c r="C51" s="12"/>
      <c r="D51" s="13"/>
      <c r="E51" s="14"/>
      <c r="F51" s="14"/>
      <c r="G51" s="3"/>
      <c r="H51" s="14"/>
      <c r="I51" s="3"/>
      <c r="J51" s="14"/>
      <c r="K51" s="3"/>
      <c r="L51" s="3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2" customHeight="1" x14ac:dyDescent="0.25">
      <c r="A52" s="27" t="s">
        <v>31</v>
      </c>
      <c r="B52" s="27"/>
      <c r="C52" s="27"/>
      <c r="D52" s="27"/>
      <c r="E52" s="27"/>
      <c r="F52" s="28"/>
      <c r="G52" s="26"/>
      <c r="H52" s="28"/>
      <c r="I52" s="26"/>
      <c r="J52" s="26"/>
      <c r="K52" s="26"/>
      <c r="L52" s="26"/>
      <c r="M52" s="26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1" t="s">
        <v>0</v>
      </c>
      <c r="B53" s="1"/>
      <c r="C53" s="1"/>
      <c r="D53" s="1"/>
      <c r="E53" s="2"/>
      <c r="F53" s="2"/>
      <c r="G53" s="3"/>
      <c r="H53" s="2"/>
      <c r="I53" s="3"/>
      <c r="J53" s="3"/>
      <c r="K53" s="3"/>
      <c r="L53" s="3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1" t="s">
        <v>1</v>
      </c>
      <c r="B54" s="1"/>
      <c r="C54" s="1"/>
      <c r="D54" s="1"/>
      <c r="E54" s="2"/>
      <c r="F54" s="2"/>
      <c r="G54" s="3"/>
      <c r="H54" s="2"/>
      <c r="I54" s="3"/>
      <c r="J54" s="3"/>
      <c r="K54" s="3"/>
      <c r="L54" s="3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24" t="str">
        <f>A3</f>
        <v>As at 31 March 2025</v>
      </c>
      <c r="B55" s="24"/>
      <c r="C55" s="24"/>
      <c r="D55" s="24"/>
      <c r="E55" s="25"/>
      <c r="F55" s="25"/>
      <c r="G55" s="26"/>
      <c r="H55" s="25"/>
      <c r="I55" s="26"/>
      <c r="J55" s="26"/>
      <c r="K55" s="26"/>
      <c r="L55" s="26"/>
      <c r="M55" s="26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2"/>
      <c r="B56" s="2"/>
      <c r="C56" s="2"/>
      <c r="D56" s="2"/>
      <c r="E56" s="2"/>
      <c r="F56" s="2"/>
      <c r="G56" s="3"/>
      <c r="H56" s="2"/>
      <c r="I56" s="3"/>
      <c r="J56" s="3"/>
      <c r="K56" s="3"/>
      <c r="L56" s="3"/>
      <c r="M56" s="3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25">
      <c r="A57" s="2"/>
      <c r="B57" s="13"/>
      <c r="C57" s="13"/>
      <c r="D57" s="13"/>
      <c r="E57" s="14"/>
      <c r="F57" s="14"/>
      <c r="G57" s="3"/>
      <c r="H57" s="3"/>
      <c r="I57" s="3"/>
      <c r="J57" s="3"/>
      <c r="K57" s="3"/>
      <c r="L57" s="3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25">
      <c r="A58" s="2"/>
      <c r="B58" s="2"/>
      <c r="C58" s="2"/>
      <c r="D58" s="2"/>
      <c r="E58" s="2"/>
      <c r="F58" s="2"/>
      <c r="G58" s="124" t="s">
        <v>2</v>
      </c>
      <c r="H58" s="125"/>
      <c r="I58" s="125"/>
      <c r="J58" s="57"/>
      <c r="K58" s="124" t="s">
        <v>3</v>
      </c>
      <c r="L58" s="125"/>
      <c r="M58" s="125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2"/>
      <c r="B59" s="2"/>
      <c r="C59" s="2"/>
      <c r="D59" s="2"/>
      <c r="E59" s="2"/>
      <c r="F59" s="2"/>
      <c r="G59" s="126" t="s">
        <v>4</v>
      </c>
      <c r="H59" s="127"/>
      <c r="I59" s="127"/>
      <c r="J59" s="57"/>
      <c r="K59" s="126" t="s">
        <v>4</v>
      </c>
      <c r="L59" s="127"/>
      <c r="M59" s="127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2"/>
      <c r="B60" s="2"/>
      <c r="C60" s="2"/>
      <c r="D60" s="2"/>
      <c r="E60" s="2"/>
      <c r="F60" s="2"/>
      <c r="G60" s="57" t="s">
        <v>5</v>
      </c>
      <c r="H60" s="57"/>
      <c r="I60" s="57" t="s">
        <v>6</v>
      </c>
      <c r="J60" s="57"/>
      <c r="K60" s="57" t="s">
        <v>5</v>
      </c>
      <c r="L60" s="57"/>
      <c r="M60" s="57" t="s">
        <v>6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2"/>
      <c r="B61" s="2"/>
      <c r="C61" s="2"/>
      <c r="D61" s="2"/>
      <c r="E61" s="2"/>
      <c r="F61" s="2"/>
      <c r="G61" s="58" t="s">
        <v>158</v>
      </c>
      <c r="H61" s="57"/>
      <c r="I61" s="58" t="s">
        <v>7</v>
      </c>
      <c r="J61" s="57"/>
      <c r="K61" s="58" t="s">
        <v>158</v>
      </c>
      <c r="L61" s="57"/>
      <c r="M61" s="58" t="s">
        <v>7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34"/>
      <c r="B62" s="34"/>
      <c r="C62" s="34"/>
      <c r="D62" s="34"/>
      <c r="E62" s="2"/>
      <c r="F62" s="16"/>
      <c r="G62" s="58" t="s">
        <v>155</v>
      </c>
      <c r="H62" s="2"/>
      <c r="I62" s="58" t="s">
        <v>8</v>
      </c>
      <c r="J62" s="57"/>
      <c r="K62" s="58" t="s">
        <v>155</v>
      </c>
      <c r="L62" s="2"/>
      <c r="M62" s="58" t="s">
        <v>8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34"/>
      <c r="B63" s="34"/>
      <c r="C63" s="34"/>
      <c r="D63" s="34"/>
      <c r="E63" s="35" t="s">
        <v>9</v>
      </c>
      <c r="F63" s="16"/>
      <c r="G63" s="59" t="s">
        <v>10</v>
      </c>
      <c r="H63" s="16"/>
      <c r="I63" s="59" t="s">
        <v>10</v>
      </c>
      <c r="J63" s="57"/>
      <c r="K63" s="59" t="s">
        <v>10</v>
      </c>
      <c r="L63" s="16"/>
      <c r="M63" s="59" t="s">
        <v>10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12" t="s">
        <v>32</v>
      </c>
      <c r="B64" s="12"/>
      <c r="C64" s="12"/>
      <c r="D64" s="12"/>
      <c r="E64" s="16"/>
      <c r="F64" s="16"/>
      <c r="G64" s="66"/>
      <c r="H64" s="16"/>
      <c r="I64" s="67"/>
      <c r="J64" s="67"/>
      <c r="K64" s="66"/>
      <c r="L64" s="67"/>
      <c r="M64" s="67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"/>
      <c r="B65" s="2"/>
      <c r="C65" s="12"/>
      <c r="D65" s="12"/>
      <c r="E65" s="13"/>
      <c r="F65" s="14"/>
      <c r="G65" s="60"/>
      <c r="H65" s="14"/>
      <c r="I65" s="3"/>
      <c r="J65" s="3"/>
      <c r="K65" s="60"/>
      <c r="L65" s="3"/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12" t="s">
        <v>33</v>
      </c>
      <c r="B66" s="12"/>
      <c r="C66" s="12"/>
      <c r="D66" s="2"/>
      <c r="E66" s="16"/>
      <c r="F66" s="16"/>
      <c r="G66" s="66"/>
      <c r="H66" s="16"/>
      <c r="I66" s="67"/>
      <c r="J66" s="67"/>
      <c r="K66" s="66"/>
      <c r="L66" s="67"/>
      <c r="M66" s="67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2"/>
      <c r="B67" s="2"/>
      <c r="C67" s="2"/>
      <c r="D67" s="12"/>
      <c r="E67" s="13"/>
      <c r="F67" s="14"/>
      <c r="G67" s="60"/>
      <c r="H67" s="14"/>
      <c r="I67" s="3"/>
      <c r="J67" s="3"/>
      <c r="K67" s="60"/>
      <c r="L67" s="3"/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13" t="s">
        <v>35</v>
      </c>
      <c r="B68" s="13"/>
      <c r="C68" s="13"/>
      <c r="D68" s="2"/>
      <c r="E68" s="14">
        <v>13</v>
      </c>
      <c r="F68" s="14"/>
      <c r="G68" s="60">
        <v>59312897</v>
      </c>
      <c r="H68" s="3"/>
      <c r="I68" s="3">
        <v>67385091</v>
      </c>
      <c r="J68" s="3"/>
      <c r="K68" s="60">
        <v>33310577</v>
      </c>
      <c r="L68" s="3"/>
      <c r="M68" s="3">
        <v>39169208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122" t="s">
        <v>163</v>
      </c>
      <c r="B69" s="13"/>
      <c r="C69" s="13"/>
      <c r="D69" s="2"/>
      <c r="E69" s="14"/>
      <c r="F69" s="14"/>
      <c r="G69" s="60">
        <v>3850867</v>
      </c>
      <c r="H69" s="3"/>
      <c r="I69" s="3">
        <v>4387904</v>
      </c>
      <c r="J69" s="3"/>
      <c r="K69" s="60">
        <v>0</v>
      </c>
      <c r="L69" s="3"/>
      <c r="M69" s="3">
        <v>0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2" t="s">
        <v>37</v>
      </c>
      <c r="B70" s="13"/>
      <c r="C70" s="13"/>
      <c r="D70" s="2"/>
      <c r="E70" s="14"/>
      <c r="F70" s="14"/>
      <c r="G70" s="60"/>
      <c r="H70" s="3"/>
      <c r="I70" s="3"/>
      <c r="J70" s="3"/>
      <c r="K70" s="60"/>
      <c r="L70" s="3"/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2"/>
      <c r="B71" s="13" t="s">
        <v>38</v>
      </c>
      <c r="C71" s="13"/>
      <c r="D71" s="2"/>
      <c r="E71" s="14">
        <v>12</v>
      </c>
      <c r="F71" s="14"/>
      <c r="G71" s="60">
        <v>7885960</v>
      </c>
      <c r="H71" s="3"/>
      <c r="I71" s="3">
        <v>8476584</v>
      </c>
      <c r="J71" s="3"/>
      <c r="K71" s="60">
        <v>0</v>
      </c>
      <c r="L71" s="3"/>
      <c r="M71" s="3">
        <v>0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13" t="s">
        <v>39</v>
      </c>
      <c r="B72" s="13"/>
      <c r="C72" s="13"/>
      <c r="D72" s="13"/>
      <c r="E72" s="14"/>
      <c r="F72" s="14"/>
      <c r="G72" s="60">
        <v>4381119</v>
      </c>
      <c r="H72" s="3"/>
      <c r="I72" s="3">
        <v>4841540</v>
      </c>
      <c r="J72" s="3"/>
      <c r="K72" s="60">
        <v>3022095</v>
      </c>
      <c r="L72" s="3"/>
      <c r="M72" s="3">
        <v>3358476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5">
      <c r="A73" s="122" t="s">
        <v>164</v>
      </c>
      <c r="B73" s="13"/>
      <c r="C73" s="13"/>
      <c r="D73" s="13"/>
      <c r="E73" s="14"/>
      <c r="F73" s="14"/>
      <c r="G73" s="60">
        <v>15406993</v>
      </c>
      <c r="H73" s="3"/>
      <c r="I73" s="3">
        <v>17351101</v>
      </c>
      <c r="J73" s="3"/>
      <c r="K73" s="60">
        <v>1810542</v>
      </c>
      <c r="L73" s="3"/>
      <c r="M73" s="3">
        <v>7784764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13" t="s">
        <v>40</v>
      </c>
      <c r="B74" s="13"/>
      <c r="C74" s="13"/>
      <c r="D74" s="13"/>
      <c r="E74" s="14"/>
      <c r="F74" s="14"/>
      <c r="G74" s="26">
        <v>16441615</v>
      </c>
      <c r="H74" s="3"/>
      <c r="I74" s="26">
        <v>5857262</v>
      </c>
      <c r="J74" s="3"/>
      <c r="K74" s="26">
        <v>561285</v>
      </c>
      <c r="L74" s="3"/>
      <c r="M74" s="26">
        <v>1156553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"/>
      <c r="B75" s="2"/>
      <c r="C75" s="2"/>
      <c r="D75" s="12"/>
      <c r="E75" s="13"/>
      <c r="F75" s="14"/>
      <c r="G75" s="60"/>
      <c r="H75" s="14"/>
      <c r="I75" s="3"/>
      <c r="J75" s="3"/>
      <c r="K75" s="60"/>
      <c r="L75" s="3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12" t="s">
        <v>41</v>
      </c>
      <c r="B76" s="13"/>
      <c r="C76" s="13"/>
      <c r="D76" s="13"/>
      <c r="E76" s="14"/>
      <c r="F76" s="14"/>
      <c r="G76" s="26">
        <f>SUM(G68:G74)</f>
        <v>107279451</v>
      </c>
      <c r="H76" s="14"/>
      <c r="I76" s="26">
        <f>SUM(I68:I74)</f>
        <v>108299482</v>
      </c>
      <c r="J76" s="14"/>
      <c r="K76" s="26">
        <f>SUM(K68:K74)</f>
        <v>38704499</v>
      </c>
      <c r="L76" s="3"/>
      <c r="M76" s="26">
        <f>SUM(M68:M74)</f>
        <v>51469001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13"/>
      <c r="B77" s="13"/>
      <c r="C77" s="13"/>
      <c r="D77" s="13"/>
      <c r="E77" s="14"/>
      <c r="F77" s="14"/>
      <c r="G77" s="60"/>
      <c r="H77" s="14"/>
      <c r="I77" s="3"/>
      <c r="J77" s="14"/>
      <c r="K77" s="60"/>
      <c r="L77" s="3"/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12" t="s">
        <v>42</v>
      </c>
      <c r="B78" s="12"/>
      <c r="C78" s="12"/>
      <c r="D78" s="13"/>
      <c r="E78" s="14"/>
      <c r="F78" s="14"/>
      <c r="G78" s="60"/>
      <c r="H78" s="14"/>
      <c r="I78" s="3"/>
      <c r="J78" s="14"/>
      <c r="K78" s="60"/>
      <c r="L78" s="3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2"/>
      <c r="B79" s="2"/>
      <c r="C79" s="2"/>
      <c r="D79" s="12"/>
      <c r="E79" s="13"/>
      <c r="F79" s="14"/>
      <c r="G79" s="60"/>
      <c r="H79" s="14"/>
      <c r="I79" s="3"/>
      <c r="J79" s="3"/>
      <c r="K79" s="60"/>
      <c r="L79" s="3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2" t="s">
        <v>43</v>
      </c>
      <c r="B80" s="13"/>
      <c r="C80" s="13"/>
      <c r="D80" s="13"/>
      <c r="E80" s="14">
        <v>12</v>
      </c>
      <c r="F80" s="14"/>
      <c r="G80" s="60">
        <v>4367176</v>
      </c>
      <c r="H80" s="14"/>
      <c r="I80" s="3">
        <v>6388010</v>
      </c>
      <c r="J80" s="14"/>
      <c r="K80" s="60">
        <v>0</v>
      </c>
      <c r="L80" s="3"/>
      <c r="M80" s="3">
        <v>0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13" t="s">
        <v>44</v>
      </c>
      <c r="B81" s="13"/>
      <c r="C81" s="12"/>
      <c r="D81" s="13"/>
      <c r="E81" s="14"/>
      <c r="F81" s="14"/>
      <c r="G81" s="60">
        <v>362265978</v>
      </c>
      <c r="H81" s="14"/>
      <c r="I81" s="3">
        <v>363049653</v>
      </c>
      <c r="J81" s="14"/>
      <c r="K81" s="60">
        <v>57841781</v>
      </c>
      <c r="L81" s="3"/>
      <c r="M81" s="3">
        <v>58381973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5">
      <c r="A82" s="13" t="s">
        <v>45</v>
      </c>
      <c r="B82" s="2"/>
      <c r="C82" s="2"/>
      <c r="D82" s="13"/>
      <c r="E82" s="14"/>
      <c r="F82" s="14"/>
      <c r="G82" s="60">
        <v>28578745</v>
      </c>
      <c r="H82" s="3"/>
      <c r="I82" s="3">
        <v>27409016</v>
      </c>
      <c r="J82" s="3"/>
      <c r="K82" s="60">
        <v>14394647</v>
      </c>
      <c r="L82" s="3"/>
      <c r="M82" s="3">
        <v>13828124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13" t="s">
        <v>46</v>
      </c>
      <c r="B83" s="12"/>
      <c r="C83" s="12"/>
      <c r="D83" s="13"/>
      <c r="E83" s="14"/>
      <c r="F83" s="14"/>
      <c r="G83" s="26">
        <v>7372095</v>
      </c>
      <c r="H83" s="14"/>
      <c r="I83" s="26">
        <v>16108460</v>
      </c>
      <c r="J83" s="14"/>
      <c r="K83" s="26">
        <v>0</v>
      </c>
      <c r="L83" s="3"/>
      <c r="M83" s="26">
        <v>0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2"/>
      <c r="B84" s="2"/>
      <c r="C84" s="2"/>
      <c r="D84" s="12"/>
      <c r="E84" s="13"/>
      <c r="F84" s="14"/>
      <c r="G84" s="60"/>
      <c r="H84" s="14"/>
      <c r="I84" s="3"/>
      <c r="J84" s="3"/>
      <c r="K84" s="60"/>
      <c r="L84" s="3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12" t="s">
        <v>47</v>
      </c>
      <c r="B85" s="12"/>
      <c r="C85" s="12"/>
      <c r="D85" s="13"/>
      <c r="E85" s="14"/>
      <c r="F85" s="14"/>
      <c r="G85" s="26">
        <f>SUM(G80:G84)</f>
        <v>402583994</v>
      </c>
      <c r="H85" s="14"/>
      <c r="I85" s="26">
        <f>SUM(I80:I84)</f>
        <v>412955139</v>
      </c>
      <c r="J85" s="14"/>
      <c r="K85" s="26">
        <f>SUM(K78:K83)</f>
        <v>72236428</v>
      </c>
      <c r="L85" s="3"/>
      <c r="M85" s="26">
        <f>SUM(M78:M83)</f>
        <v>72210097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2"/>
      <c r="B86" s="2"/>
      <c r="C86" s="2"/>
      <c r="D86" s="12"/>
      <c r="E86" s="13"/>
      <c r="F86" s="14"/>
      <c r="G86" s="60"/>
      <c r="H86" s="14"/>
      <c r="I86" s="3"/>
      <c r="J86" s="3"/>
      <c r="K86" s="60"/>
      <c r="L86" s="3"/>
      <c r="M86" s="3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5">
      <c r="A87" s="12" t="s">
        <v>48</v>
      </c>
      <c r="B87" s="12"/>
      <c r="C87" s="12"/>
      <c r="D87" s="13"/>
      <c r="E87" s="14"/>
      <c r="F87" s="14"/>
      <c r="G87" s="26">
        <f>+G76+G85</f>
        <v>509863445</v>
      </c>
      <c r="H87" s="14"/>
      <c r="I87" s="26">
        <f>+I76+I85</f>
        <v>521254621</v>
      </c>
      <c r="J87" s="14"/>
      <c r="K87" s="26">
        <f>+K76+K85</f>
        <v>110940927</v>
      </c>
      <c r="L87" s="3"/>
      <c r="M87" s="26">
        <f>+M76+M85</f>
        <v>123679098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12"/>
      <c r="B88" s="12"/>
      <c r="C88" s="12"/>
      <c r="D88" s="13"/>
      <c r="E88" s="14"/>
      <c r="F88" s="14"/>
      <c r="G88" s="3"/>
      <c r="H88" s="14"/>
      <c r="I88" s="3"/>
      <c r="J88" s="14"/>
      <c r="K88" s="3"/>
      <c r="L88" s="3"/>
      <c r="M88" s="3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25">
      <c r="A89" s="12"/>
      <c r="B89" s="12"/>
      <c r="C89" s="12"/>
      <c r="D89" s="13"/>
      <c r="E89" s="14"/>
      <c r="F89" s="14"/>
      <c r="G89" s="3"/>
      <c r="H89" s="14"/>
      <c r="I89" s="3"/>
      <c r="J89" s="14"/>
      <c r="K89" s="3"/>
      <c r="L89" s="3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12"/>
      <c r="B90" s="12"/>
      <c r="C90" s="12"/>
      <c r="D90" s="13"/>
      <c r="E90" s="14"/>
      <c r="F90" s="14"/>
      <c r="G90" s="3"/>
      <c r="H90" s="14"/>
      <c r="I90" s="3"/>
      <c r="J90" s="14"/>
      <c r="K90" s="3"/>
      <c r="L90" s="3"/>
      <c r="M90" s="3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5">
      <c r="A91" s="12"/>
      <c r="B91" s="12"/>
      <c r="C91" s="12"/>
      <c r="D91" s="13"/>
      <c r="E91" s="14"/>
      <c r="F91" s="14"/>
      <c r="G91" s="3"/>
      <c r="H91" s="14"/>
      <c r="I91" s="3"/>
      <c r="J91" s="14"/>
      <c r="K91" s="3"/>
      <c r="L91" s="3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12"/>
      <c r="B92" s="12"/>
      <c r="C92" s="12"/>
      <c r="D92" s="13"/>
      <c r="E92" s="14"/>
      <c r="F92" s="14"/>
      <c r="G92" s="3"/>
      <c r="H92" s="14"/>
      <c r="I92" s="3"/>
      <c r="J92" s="14"/>
      <c r="K92" s="3"/>
      <c r="L92" s="3"/>
      <c r="M92" s="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12"/>
      <c r="B93" s="12"/>
      <c r="C93" s="12"/>
      <c r="D93" s="13"/>
      <c r="E93" s="14"/>
      <c r="F93" s="14"/>
      <c r="G93" s="3"/>
      <c r="H93" s="14"/>
      <c r="I93" s="3"/>
      <c r="J93" s="14"/>
      <c r="K93" s="3"/>
      <c r="L93" s="3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5">
      <c r="A94" s="12"/>
      <c r="B94" s="12"/>
      <c r="C94" s="12"/>
      <c r="D94" s="13"/>
      <c r="E94" s="14"/>
      <c r="F94" s="14"/>
      <c r="G94" s="3"/>
      <c r="H94" s="14"/>
      <c r="I94" s="3"/>
      <c r="J94" s="14"/>
      <c r="K94" s="3"/>
      <c r="L94" s="3"/>
      <c r="M94" s="3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12"/>
      <c r="B95" s="12"/>
      <c r="C95" s="12"/>
      <c r="D95" s="13"/>
      <c r="E95" s="14"/>
      <c r="F95" s="14"/>
      <c r="G95" s="3"/>
      <c r="H95" s="14"/>
      <c r="I95" s="3"/>
      <c r="J95" s="14"/>
      <c r="K95" s="3"/>
      <c r="L95" s="3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12"/>
      <c r="B96" s="12"/>
      <c r="C96" s="12"/>
      <c r="D96" s="13"/>
      <c r="E96" s="14"/>
      <c r="F96" s="14"/>
      <c r="G96" s="3"/>
      <c r="H96" s="14"/>
      <c r="I96" s="3"/>
      <c r="J96" s="14"/>
      <c r="K96" s="3"/>
      <c r="L96" s="3"/>
      <c r="M96" s="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5">
      <c r="A97" s="12"/>
      <c r="B97" s="12"/>
      <c r="C97" s="12"/>
      <c r="D97" s="13"/>
      <c r="E97" s="14"/>
      <c r="F97" s="14"/>
      <c r="G97" s="3"/>
      <c r="H97" s="14"/>
      <c r="I97" s="3"/>
      <c r="J97" s="14"/>
      <c r="K97" s="3"/>
      <c r="L97" s="3"/>
      <c r="M97" s="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5">
      <c r="A98" s="12"/>
      <c r="B98" s="12"/>
      <c r="C98" s="12"/>
      <c r="D98" s="13"/>
      <c r="E98" s="14"/>
      <c r="F98" s="14"/>
      <c r="G98" s="3"/>
      <c r="H98" s="14"/>
      <c r="I98" s="3"/>
      <c r="J98" s="14"/>
      <c r="K98" s="3"/>
      <c r="L98" s="3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12"/>
      <c r="B99" s="12"/>
      <c r="C99" s="12"/>
      <c r="D99" s="13"/>
      <c r="E99" s="14"/>
      <c r="F99" s="14"/>
      <c r="G99" s="3"/>
      <c r="H99" s="14"/>
      <c r="I99" s="3"/>
      <c r="J99" s="14"/>
      <c r="K99" s="3"/>
      <c r="L99" s="3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12"/>
      <c r="B100" s="12"/>
      <c r="C100" s="12"/>
      <c r="D100" s="13"/>
      <c r="E100" s="14"/>
      <c r="F100" s="14"/>
      <c r="G100" s="3"/>
      <c r="H100" s="14"/>
      <c r="I100" s="3"/>
      <c r="J100" s="14"/>
      <c r="K100" s="3"/>
      <c r="L100" s="3"/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12"/>
      <c r="B101" s="12"/>
      <c r="C101" s="12"/>
      <c r="D101" s="13"/>
      <c r="E101" s="14"/>
      <c r="F101" s="14"/>
      <c r="G101" s="3"/>
      <c r="H101" s="14"/>
      <c r="I101" s="3"/>
      <c r="J101" s="14"/>
      <c r="K101" s="3"/>
      <c r="L101" s="3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25">
      <c r="A102" s="12"/>
      <c r="B102" s="12"/>
      <c r="C102" s="12"/>
      <c r="D102" s="13"/>
      <c r="E102" s="14"/>
      <c r="F102" s="14"/>
      <c r="G102" s="3"/>
      <c r="H102" s="14"/>
      <c r="I102" s="3"/>
      <c r="J102" s="14"/>
      <c r="K102" s="3"/>
      <c r="L102" s="3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12"/>
      <c r="B103" s="12"/>
      <c r="C103" s="12"/>
      <c r="D103" s="13"/>
      <c r="E103" s="14"/>
      <c r="F103" s="14"/>
      <c r="G103" s="3"/>
      <c r="H103" s="14"/>
      <c r="I103" s="3"/>
      <c r="J103" s="14"/>
      <c r="K103" s="3"/>
      <c r="L103" s="3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2" customHeight="1" x14ac:dyDescent="0.25">
      <c r="A104" s="27" t="s">
        <v>31</v>
      </c>
      <c r="B104" s="27"/>
      <c r="C104" s="27"/>
      <c r="D104" s="27"/>
      <c r="E104" s="25"/>
      <c r="F104" s="28"/>
      <c r="G104" s="26"/>
      <c r="H104" s="28"/>
      <c r="I104" s="26"/>
      <c r="J104" s="26"/>
      <c r="K104" s="26"/>
      <c r="L104" s="26"/>
      <c r="M104" s="26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1" t="s">
        <v>0</v>
      </c>
      <c r="B105" s="1"/>
      <c r="C105" s="1"/>
      <c r="D105" s="1"/>
      <c r="E105" s="2"/>
      <c r="F105" s="2"/>
      <c r="G105" s="3"/>
      <c r="H105" s="2"/>
      <c r="I105" s="3"/>
      <c r="J105" s="3"/>
      <c r="K105" s="3"/>
      <c r="L105" s="3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25">
      <c r="A106" s="1" t="s">
        <v>1</v>
      </c>
      <c r="B106" s="1"/>
      <c r="C106" s="1"/>
      <c r="D106" s="1"/>
      <c r="E106" s="2"/>
      <c r="F106" s="2"/>
      <c r="G106" s="3"/>
      <c r="H106" s="2"/>
      <c r="I106" s="3"/>
      <c r="J106" s="3"/>
      <c r="K106" s="3"/>
      <c r="L106" s="3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24" t="str">
        <f>A3</f>
        <v>As at 31 March 2025</v>
      </c>
      <c r="B107" s="24"/>
      <c r="C107" s="24"/>
      <c r="D107" s="24"/>
      <c r="E107" s="25"/>
      <c r="F107" s="25"/>
      <c r="G107" s="26"/>
      <c r="H107" s="25"/>
      <c r="I107" s="26"/>
      <c r="J107" s="26"/>
      <c r="K107" s="26"/>
      <c r="L107" s="26"/>
      <c r="M107" s="26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"/>
      <c r="B108" s="2"/>
      <c r="C108" s="2"/>
      <c r="D108" s="2"/>
      <c r="E108" s="2"/>
      <c r="F108" s="2"/>
      <c r="G108" s="3"/>
      <c r="H108" s="2"/>
      <c r="I108" s="3"/>
      <c r="J108" s="3"/>
      <c r="K108" s="3"/>
      <c r="L108" s="3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2"/>
      <c r="B109" s="2"/>
      <c r="C109" s="2"/>
      <c r="D109" s="2"/>
      <c r="E109" s="2"/>
      <c r="F109" s="2"/>
      <c r="G109" s="3"/>
      <c r="H109" s="2"/>
      <c r="I109" s="3"/>
      <c r="J109" s="3"/>
      <c r="K109" s="3"/>
      <c r="L109" s="3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"/>
      <c r="B110" s="2"/>
      <c r="C110" s="2"/>
      <c r="D110" s="2"/>
      <c r="E110" s="2"/>
      <c r="F110" s="2"/>
      <c r="G110" s="124" t="s">
        <v>2</v>
      </c>
      <c r="H110" s="125"/>
      <c r="I110" s="125"/>
      <c r="J110" s="57"/>
      <c r="K110" s="124" t="s">
        <v>3</v>
      </c>
      <c r="L110" s="125"/>
      <c r="M110" s="125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"/>
      <c r="B111" s="2"/>
      <c r="C111" s="2"/>
      <c r="D111" s="2"/>
      <c r="E111" s="2"/>
      <c r="F111" s="2"/>
      <c r="G111" s="126" t="s">
        <v>4</v>
      </c>
      <c r="H111" s="127"/>
      <c r="I111" s="127"/>
      <c r="J111" s="57"/>
      <c r="K111" s="126" t="s">
        <v>4</v>
      </c>
      <c r="L111" s="127"/>
      <c r="M111" s="127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2"/>
      <c r="B112" s="2"/>
      <c r="C112" s="2"/>
      <c r="D112" s="2"/>
      <c r="E112" s="2"/>
      <c r="F112" s="2"/>
      <c r="G112" s="57" t="s">
        <v>5</v>
      </c>
      <c r="H112" s="57"/>
      <c r="I112" s="57" t="s">
        <v>6</v>
      </c>
      <c r="J112" s="57"/>
      <c r="K112" s="57" t="s">
        <v>5</v>
      </c>
      <c r="L112" s="57"/>
      <c r="M112" s="57" t="s">
        <v>6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2"/>
      <c r="E113" s="2"/>
      <c r="F113" s="2"/>
      <c r="G113" s="58" t="s">
        <v>158</v>
      </c>
      <c r="H113" s="57"/>
      <c r="I113" s="58" t="s">
        <v>7</v>
      </c>
      <c r="J113" s="57"/>
      <c r="K113" s="58" t="s">
        <v>158</v>
      </c>
      <c r="L113" s="57"/>
      <c r="M113" s="58" t="s">
        <v>7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34"/>
      <c r="B114" s="34"/>
      <c r="C114" s="34"/>
      <c r="D114" s="34"/>
      <c r="E114" s="2"/>
      <c r="F114" s="16"/>
      <c r="G114" s="58" t="s">
        <v>155</v>
      </c>
      <c r="H114" s="2"/>
      <c r="I114" s="58" t="s">
        <v>8</v>
      </c>
      <c r="J114" s="57"/>
      <c r="K114" s="58" t="s">
        <v>155</v>
      </c>
      <c r="L114" s="2"/>
      <c r="M114" s="58" t="s">
        <v>8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34"/>
      <c r="B115" s="34"/>
      <c r="C115" s="34"/>
      <c r="D115" s="34"/>
      <c r="E115" s="106"/>
      <c r="F115" s="16"/>
      <c r="G115" s="59" t="s">
        <v>10</v>
      </c>
      <c r="H115" s="16"/>
      <c r="I115" s="59" t="s">
        <v>10</v>
      </c>
      <c r="J115" s="57"/>
      <c r="K115" s="59" t="s">
        <v>10</v>
      </c>
      <c r="L115" s="16"/>
      <c r="M115" s="59" t="s">
        <v>10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12" t="s">
        <v>32</v>
      </c>
      <c r="B116" s="34"/>
      <c r="C116" s="34"/>
      <c r="D116" s="34"/>
      <c r="E116" s="36"/>
      <c r="F116" s="16"/>
      <c r="G116" s="66"/>
      <c r="H116" s="16"/>
      <c r="I116" s="67"/>
      <c r="J116" s="67"/>
      <c r="K116" s="66"/>
      <c r="L116" s="67"/>
      <c r="M116" s="67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12"/>
      <c r="E117" s="13"/>
      <c r="F117" s="14"/>
      <c r="G117" s="60"/>
      <c r="H117" s="14"/>
      <c r="I117" s="3"/>
      <c r="J117" s="3"/>
      <c r="K117" s="60"/>
      <c r="L117" s="3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1" t="s">
        <v>49</v>
      </c>
      <c r="B118" s="12"/>
      <c r="C118" s="12"/>
      <c r="D118" s="13"/>
      <c r="E118" s="14"/>
      <c r="F118" s="14"/>
      <c r="G118" s="60"/>
      <c r="H118" s="14"/>
      <c r="I118" s="3"/>
      <c r="J118" s="3"/>
      <c r="K118" s="60"/>
      <c r="L118" s="3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"/>
      <c r="B119" s="2"/>
      <c r="C119" s="2"/>
      <c r="D119" s="12"/>
      <c r="E119" s="13"/>
      <c r="F119" s="14"/>
      <c r="G119" s="60"/>
      <c r="H119" s="14"/>
      <c r="I119" s="3"/>
      <c r="J119" s="3"/>
      <c r="K119" s="60"/>
      <c r="L119" s="3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13" t="s">
        <v>50</v>
      </c>
      <c r="B120" s="13"/>
      <c r="C120" s="13"/>
      <c r="D120" s="13"/>
      <c r="E120" s="14"/>
      <c r="F120" s="14"/>
      <c r="G120" s="60"/>
      <c r="H120" s="14"/>
      <c r="I120" s="3"/>
      <c r="J120" s="3"/>
      <c r="K120" s="60"/>
      <c r="L120" s="3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13"/>
      <c r="B121" s="13" t="s">
        <v>51</v>
      </c>
      <c r="C121" s="13"/>
      <c r="D121" s="13"/>
      <c r="E121" s="14"/>
      <c r="F121" s="14"/>
      <c r="G121" s="60"/>
      <c r="H121" s="14"/>
      <c r="I121" s="3"/>
      <c r="J121" s="3"/>
      <c r="K121" s="60"/>
      <c r="L121" s="3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13"/>
      <c r="B122" s="13"/>
      <c r="C122" s="13" t="s">
        <v>52</v>
      </c>
      <c r="D122" s="13"/>
      <c r="E122" s="14"/>
      <c r="F122" s="14"/>
      <c r="G122" s="60"/>
      <c r="H122" s="14"/>
      <c r="I122" s="3"/>
      <c r="J122" s="14"/>
      <c r="K122" s="60"/>
      <c r="L122" s="3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13"/>
      <c r="B123" s="13"/>
      <c r="C123" s="13"/>
      <c r="D123" s="13" t="s">
        <v>53</v>
      </c>
      <c r="E123" s="14"/>
      <c r="F123" s="14"/>
      <c r="G123" s="65">
        <v>100000000</v>
      </c>
      <c r="H123" s="3"/>
      <c r="I123" s="65">
        <v>100000000</v>
      </c>
      <c r="J123" s="3"/>
      <c r="K123" s="65">
        <v>100000000</v>
      </c>
      <c r="L123" s="3"/>
      <c r="M123" s="65">
        <v>100000000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13"/>
      <c r="B124" s="13"/>
      <c r="C124" s="13"/>
      <c r="D124" s="13"/>
      <c r="E124" s="14"/>
      <c r="F124" s="14"/>
      <c r="G124" s="60"/>
      <c r="H124" s="3"/>
      <c r="I124" s="3"/>
      <c r="J124" s="3"/>
      <c r="K124" s="60"/>
      <c r="L124" s="3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"/>
      <c r="B125" s="13" t="s">
        <v>54</v>
      </c>
      <c r="C125" s="13"/>
      <c r="D125" s="13"/>
      <c r="E125" s="14"/>
      <c r="F125" s="14"/>
      <c r="G125" s="60"/>
      <c r="H125" s="14"/>
      <c r="I125" s="3"/>
      <c r="J125" s="14"/>
      <c r="K125" s="60"/>
      <c r="L125" s="3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"/>
      <c r="B126" s="13"/>
      <c r="C126" s="13" t="s">
        <v>52</v>
      </c>
      <c r="D126" s="13"/>
      <c r="E126" s="14"/>
      <c r="F126" s="14"/>
      <c r="G126" s="60"/>
      <c r="H126" s="3"/>
      <c r="I126" s="3"/>
      <c r="J126" s="61"/>
      <c r="K126" s="68"/>
      <c r="L126" s="61"/>
      <c r="M126" s="6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"/>
      <c r="B127" s="13"/>
      <c r="C127" s="13"/>
      <c r="D127" s="13" t="s">
        <v>55</v>
      </c>
      <c r="E127" s="14"/>
      <c r="F127" s="14"/>
      <c r="G127" s="60">
        <v>100000000</v>
      </c>
      <c r="H127" s="3"/>
      <c r="I127" s="3">
        <v>100000000</v>
      </c>
      <c r="J127" s="61"/>
      <c r="K127" s="60">
        <v>100000000</v>
      </c>
      <c r="L127" s="61"/>
      <c r="M127" s="3">
        <v>100000000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" t="s">
        <v>56</v>
      </c>
      <c r="B128" s="2"/>
      <c r="C128" s="2"/>
      <c r="D128" s="13"/>
      <c r="E128" s="14"/>
      <c r="F128" s="14"/>
      <c r="G128" s="60">
        <v>433903066</v>
      </c>
      <c r="H128" s="3"/>
      <c r="I128" s="3">
        <v>433903066</v>
      </c>
      <c r="J128" s="3"/>
      <c r="K128" s="60">
        <v>433903066</v>
      </c>
      <c r="L128" s="3"/>
      <c r="M128" s="3">
        <v>433903066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" t="s">
        <v>57</v>
      </c>
      <c r="B129" s="2"/>
      <c r="C129" s="2"/>
      <c r="D129" s="13"/>
      <c r="E129" s="14"/>
      <c r="F129" s="14"/>
      <c r="G129" s="60">
        <v>23170000</v>
      </c>
      <c r="H129" s="3"/>
      <c r="I129" s="3">
        <v>23170000</v>
      </c>
      <c r="J129" s="3"/>
      <c r="K129" s="60">
        <v>23170000</v>
      </c>
      <c r="L129" s="3"/>
      <c r="M129" s="3">
        <v>23170000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 t="s">
        <v>58</v>
      </c>
      <c r="B130" s="2"/>
      <c r="C130" s="2"/>
      <c r="D130" s="13"/>
      <c r="E130" s="14"/>
      <c r="F130" s="14"/>
      <c r="G130" s="60">
        <v>-3450000</v>
      </c>
      <c r="H130" s="3"/>
      <c r="I130" s="3">
        <v>-3450000</v>
      </c>
      <c r="J130" s="3"/>
      <c r="K130" s="60">
        <v>-3450000</v>
      </c>
      <c r="L130" s="3"/>
      <c r="M130" s="3">
        <v>-3450000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 t="s">
        <v>59</v>
      </c>
      <c r="B131" s="2"/>
      <c r="C131" s="2"/>
      <c r="D131" s="13"/>
      <c r="E131" s="14"/>
      <c r="F131" s="14"/>
      <c r="G131" s="60"/>
      <c r="H131" s="3"/>
      <c r="I131" s="3"/>
      <c r="J131" s="3"/>
      <c r="K131" s="60"/>
      <c r="L131" s="3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2" t="s">
        <v>60</v>
      </c>
      <c r="C132" s="2"/>
      <c r="D132" s="13"/>
      <c r="E132" s="14"/>
      <c r="F132" s="14"/>
      <c r="G132" s="60">
        <v>67506923</v>
      </c>
      <c r="H132" s="3"/>
      <c r="I132" s="3">
        <v>67506923</v>
      </c>
      <c r="J132" s="3"/>
      <c r="K132" s="60">
        <v>-3673465</v>
      </c>
      <c r="L132" s="3"/>
      <c r="M132" s="3">
        <v>-3673465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 t="s">
        <v>61</v>
      </c>
      <c r="B133" s="2"/>
      <c r="C133" s="2"/>
      <c r="D133" s="13"/>
      <c r="E133" s="14"/>
      <c r="F133" s="14"/>
      <c r="G133" s="60"/>
      <c r="H133" s="14"/>
      <c r="I133" s="3"/>
      <c r="J133" s="14"/>
      <c r="K133" s="60"/>
      <c r="L133" s="3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 t="s">
        <v>62</v>
      </c>
      <c r="C134" s="2"/>
      <c r="D134" s="2"/>
      <c r="E134" s="14"/>
      <c r="F134" s="14"/>
      <c r="G134" s="60">
        <v>10000000</v>
      </c>
      <c r="H134" s="14"/>
      <c r="I134" s="3">
        <v>10000000</v>
      </c>
      <c r="J134" s="14"/>
      <c r="K134" s="60">
        <v>10000000</v>
      </c>
      <c r="L134" s="3"/>
      <c r="M134" s="3">
        <v>10000000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2" t="s">
        <v>63</v>
      </c>
      <c r="C135" s="2"/>
      <c r="D135" s="2"/>
      <c r="E135" s="14"/>
      <c r="F135" s="14"/>
      <c r="G135" s="60">
        <v>90694301</v>
      </c>
      <c r="H135" s="14"/>
      <c r="I135" s="3">
        <v>61170161</v>
      </c>
      <c r="J135" s="14"/>
      <c r="K135" s="60">
        <v>92592184</v>
      </c>
      <c r="L135" s="3"/>
      <c r="M135" s="3">
        <v>92203659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 t="s">
        <v>64</v>
      </c>
      <c r="B136" s="12"/>
      <c r="C136" s="12"/>
      <c r="D136" s="13"/>
      <c r="E136" s="14"/>
      <c r="F136" s="14"/>
      <c r="G136" s="26">
        <v>-4286844</v>
      </c>
      <c r="H136" s="14"/>
      <c r="I136" s="26">
        <v>-4286844</v>
      </c>
      <c r="J136" s="14"/>
      <c r="K136" s="26">
        <v>0</v>
      </c>
      <c r="L136" s="3"/>
      <c r="M136" s="26">
        <v>0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/>
      <c r="B137" s="12"/>
      <c r="C137" s="12"/>
      <c r="D137" s="13"/>
      <c r="E137" s="14"/>
      <c r="F137" s="14"/>
      <c r="G137" s="60"/>
      <c r="H137" s="14"/>
      <c r="I137" s="3"/>
      <c r="J137" s="14"/>
      <c r="K137" s="60"/>
      <c r="L137" s="3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1" t="s">
        <v>65</v>
      </c>
      <c r="B138" s="13"/>
      <c r="C138" s="13"/>
      <c r="D138" s="13"/>
      <c r="E138" s="14"/>
      <c r="F138" s="14"/>
      <c r="G138" s="60"/>
      <c r="H138" s="14"/>
      <c r="I138" s="3"/>
      <c r="J138" s="14"/>
      <c r="K138" s="60"/>
      <c r="L138" s="3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/>
      <c r="B139" s="1" t="s">
        <v>66</v>
      </c>
      <c r="C139" s="1"/>
      <c r="D139" s="2"/>
      <c r="E139" s="14"/>
      <c r="F139" s="14"/>
      <c r="G139" s="60">
        <f>SUM(G126:G136)</f>
        <v>717537446</v>
      </c>
      <c r="H139" s="14"/>
      <c r="I139" s="3">
        <f>SUM(I126:I136)</f>
        <v>688013306</v>
      </c>
      <c r="J139" s="14"/>
      <c r="K139" s="60">
        <f>SUM(K126:K136)</f>
        <v>652541785</v>
      </c>
      <c r="L139" s="3"/>
      <c r="M139" s="3">
        <f>SUM(M126:M136)</f>
        <v>652153260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 t="s">
        <v>67</v>
      </c>
      <c r="B140" s="2"/>
      <c r="C140" s="2"/>
      <c r="D140" s="2"/>
      <c r="E140" s="14"/>
      <c r="F140" s="14"/>
      <c r="G140" s="26">
        <v>4654689</v>
      </c>
      <c r="H140" s="69"/>
      <c r="I140" s="26">
        <v>4605497</v>
      </c>
      <c r="J140" s="69"/>
      <c r="K140" s="26">
        <v>0</v>
      </c>
      <c r="L140" s="3"/>
      <c r="M140" s="26">
        <v>0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/>
      <c r="C141" s="2"/>
      <c r="D141" s="12"/>
      <c r="E141" s="13"/>
      <c r="F141" s="14"/>
      <c r="G141" s="60"/>
      <c r="H141" s="14"/>
      <c r="I141" s="3"/>
      <c r="J141" s="3"/>
      <c r="K141" s="60"/>
      <c r="L141" s="3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1" t="s">
        <v>68</v>
      </c>
      <c r="B142" s="2"/>
      <c r="C142" s="2"/>
      <c r="D142" s="2"/>
      <c r="E142" s="14"/>
      <c r="F142" s="14"/>
      <c r="G142" s="26">
        <f>SUM(G139:G140)</f>
        <v>722192135</v>
      </c>
      <c r="H142" s="14"/>
      <c r="I142" s="26">
        <f>SUM(I139:I140)</f>
        <v>692618803</v>
      </c>
      <c r="J142" s="14"/>
      <c r="K142" s="26">
        <f>SUM(K139:K140)</f>
        <v>652541785</v>
      </c>
      <c r="L142" s="3"/>
      <c r="M142" s="26">
        <f>SUM(M139:M140)</f>
        <v>652153260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/>
      <c r="C143" s="2"/>
      <c r="D143" s="12"/>
      <c r="E143" s="13"/>
      <c r="F143" s="14"/>
      <c r="G143" s="60"/>
      <c r="H143" s="14"/>
      <c r="I143" s="3"/>
      <c r="J143" s="3"/>
      <c r="K143" s="60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1" t="s">
        <v>69</v>
      </c>
      <c r="B144" s="1"/>
      <c r="C144" s="1"/>
      <c r="D144" s="1"/>
      <c r="E144" s="16"/>
      <c r="F144" s="16"/>
      <c r="G144" s="65">
        <f>+G142+G87</f>
        <v>1232055580</v>
      </c>
      <c r="H144" s="16"/>
      <c r="I144" s="65">
        <f>+I142+I87</f>
        <v>1213873424</v>
      </c>
      <c r="J144" s="16"/>
      <c r="K144" s="65">
        <f>+K142+K87</f>
        <v>763482712</v>
      </c>
      <c r="L144" s="70"/>
      <c r="M144" s="65">
        <f>+M142+M87</f>
        <v>775832358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1"/>
      <c r="B145" s="1"/>
      <c r="C145" s="1"/>
      <c r="D145" s="1"/>
      <c r="E145" s="16"/>
      <c r="F145" s="16"/>
      <c r="G145" s="3"/>
      <c r="H145" s="16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1"/>
      <c r="B146" s="1"/>
      <c r="C146" s="1"/>
      <c r="D146" s="1"/>
      <c r="E146" s="16"/>
      <c r="F146" s="16"/>
      <c r="G146" s="3"/>
      <c r="H146" s="16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1"/>
      <c r="B147" s="1"/>
      <c r="C147" s="1"/>
      <c r="D147" s="1"/>
      <c r="E147" s="16"/>
      <c r="F147" s="16"/>
      <c r="G147" s="3"/>
      <c r="H147" s="16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1"/>
      <c r="B148" s="1"/>
      <c r="C148" s="1"/>
      <c r="D148" s="1"/>
      <c r="E148" s="16"/>
      <c r="F148" s="16"/>
      <c r="G148" s="3"/>
      <c r="H148" s="16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1"/>
      <c r="B149" s="1"/>
      <c r="C149" s="1"/>
      <c r="D149" s="1"/>
      <c r="E149" s="16"/>
      <c r="F149" s="16"/>
      <c r="G149" s="3"/>
      <c r="H149" s="16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1"/>
      <c r="B150" s="1"/>
      <c r="C150" s="1"/>
      <c r="D150" s="1"/>
      <c r="E150" s="16"/>
      <c r="F150" s="16"/>
      <c r="G150" s="3"/>
      <c r="H150" s="16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1"/>
      <c r="B151" s="1"/>
      <c r="C151" s="1"/>
      <c r="D151" s="1"/>
      <c r="E151" s="16"/>
      <c r="F151" s="16"/>
      <c r="G151" s="3"/>
      <c r="H151" s="16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1"/>
      <c r="B152" s="1"/>
      <c r="C152" s="1"/>
      <c r="D152" s="1"/>
      <c r="E152" s="16"/>
      <c r="F152" s="16"/>
      <c r="G152" s="3"/>
      <c r="H152" s="16"/>
      <c r="I152" s="3"/>
      <c r="J152" s="3"/>
      <c r="K152" s="3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1"/>
      <c r="B153" s="1"/>
      <c r="C153" s="1"/>
      <c r="D153" s="1"/>
      <c r="E153" s="16"/>
      <c r="F153" s="16"/>
      <c r="G153" s="3"/>
      <c r="H153" s="16"/>
      <c r="I153" s="3"/>
      <c r="J153" s="3"/>
      <c r="K153" s="3"/>
      <c r="L153" s="3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1"/>
      <c r="B154" s="1"/>
      <c r="C154" s="1"/>
      <c r="D154" s="1"/>
      <c r="E154" s="16"/>
      <c r="F154" s="16"/>
      <c r="G154" s="3"/>
      <c r="H154" s="16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1"/>
      <c r="B155" s="1"/>
      <c r="C155" s="1"/>
      <c r="D155" s="1"/>
      <c r="E155" s="16"/>
      <c r="F155" s="16"/>
      <c r="G155" s="3"/>
      <c r="H155" s="16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2" customHeight="1" x14ac:dyDescent="0.25">
      <c r="A156" s="27" t="s">
        <v>31</v>
      </c>
      <c r="B156" s="27"/>
      <c r="C156" s="27"/>
      <c r="D156" s="27"/>
      <c r="E156" s="27"/>
      <c r="F156" s="28"/>
      <c r="G156" s="26"/>
      <c r="H156" s="28"/>
      <c r="I156" s="26"/>
      <c r="J156" s="26"/>
      <c r="K156" s="26"/>
      <c r="L156" s="26"/>
      <c r="M156" s="26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2"/>
      <c r="E157" s="2"/>
      <c r="F157" s="2"/>
      <c r="G157" s="3"/>
      <c r="H157" s="2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2"/>
      <c r="E158" s="2"/>
      <c r="F158" s="2"/>
      <c r="G158" s="3"/>
      <c r="H158" s="2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2"/>
      <c r="E159" s="2"/>
      <c r="F159" s="2"/>
      <c r="G159" s="3"/>
      <c r="H159" s="2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2"/>
      <c r="E160" s="2"/>
      <c r="F160" s="2"/>
      <c r="G160" s="3"/>
      <c r="H160" s="2"/>
      <c r="I160" s="3"/>
      <c r="J160" s="3"/>
      <c r="K160" s="3"/>
      <c r="L160" s="3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2"/>
      <c r="F161" s="2"/>
      <c r="G161" s="3"/>
      <c r="H161" s="2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2"/>
      <c r="F162" s="2"/>
      <c r="G162" s="3"/>
      <c r="H162" s="2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2"/>
      <c r="F163" s="2"/>
      <c r="G163" s="3"/>
      <c r="H163" s="2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2"/>
      <c r="F164" s="2"/>
      <c r="G164" s="3"/>
      <c r="H164" s="2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2"/>
      <c r="F165" s="2"/>
      <c r="G165" s="3"/>
      <c r="H165" s="2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2"/>
      <c r="F166" s="2"/>
      <c r="G166" s="3"/>
      <c r="H166" s="2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2"/>
      <c r="F167" s="2"/>
      <c r="G167" s="3"/>
      <c r="H167" s="2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2"/>
      <c r="F168" s="2"/>
      <c r="G168" s="3"/>
      <c r="H168" s="2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2"/>
      <c r="F169" s="2"/>
      <c r="G169" s="3"/>
      <c r="H169" s="2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2"/>
      <c r="F170" s="2"/>
      <c r="G170" s="3"/>
      <c r="H170" s="2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2"/>
      <c r="F171" s="2"/>
      <c r="G171" s="3"/>
      <c r="H171" s="2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2"/>
      <c r="F172" s="2"/>
      <c r="G172" s="3"/>
      <c r="H172" s="2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2"/>
      <c r="F173" s="2"/>
      <c r="G173" s="3"/>
      <c r="H173" s="2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2"/>
      <c r="F174" s="2"/>
      <c r="G174" s="3"/>
      <c r="H174" s="2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2"/>
      <c r="F175" s="2"/>
      <c r="G175" s="3"/>
      <c r="H175" s="2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2"/>
      <c r="F176" s="2"/>
      <c r="G176" s="3"/>
      <c r="H176" s="2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2"/>
      <c r="F177" s="2"/>
      <c r="G177" s="3"/>
      <c r="H177" s="2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2"/>
      <c r="F178" s="2"/>
      <c r="G178" s="3"/>
      <c r="H178" s="2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2"/>
      <c r="F179" s="2"/>
      <c r="G179" s="3"/>
      <c r="H179" s="2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2"/>
      <c r="F180" s="2"/>
      <c r="G180" s="3"/>
      <c r="H180" s="2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2"/>
      <c r="F181" s="2"/>
      <c r="G181" s="3"/>
      <c r="H181" s="2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2"/>
      <c r="F182" s="2"/>
      <c r="G182" s="3"/>
      <c r="H182" s="2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2"/>
      <c r="F183" s="2"/>
      <c r="G183" s="3"/>
      <c r="H183" s="2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2"/>
      <c r="F184" s="2"/>
      <c r="G184" s="3"/>
      <c r="H184" s="2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2"/>
      <c r="F185" s="2"/>
      <c r="G185" s="3"/>
      <c r="H185" s="2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2"/>
      <c r="F186" s="2"/>
      <c r="G186" s="3"/>
      <c r="H186" s="2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2"/>
      <c r="F187" s="2"/>
      <c r="G187" s="3"/>
      <c r="H187" s="2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2"/>
      <c r="F188" s="2"/>
      <c r="G188" s="3"/>
      <c r="H188" s="2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2"/>
      <c r="F189" s="2"/>
      <c r="G189" s="3"/>
      <c r="H189" s="2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2"/>
      <c r="F190" s="2"/>
      <c r="G190" s="3"/>
      <c r="H190" s="2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2"/>
      <c r="F191" s="2"/>
      <c r="G191" s="3"/>
      <c r="H191" s="2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2"/>
      <c r="F192" s="2"/>
      <c r="G192" s="3"/>
      <c r="H192" s="2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2"/>
      <c r="F193" s="2"/>
      <c r="G193" s="3"/>
      <c r="H193" s="2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2"/>
      <c r="F194" s="2"/>
      <c r="G194" s="3"/>
      <c r="H194" s="2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2"/>
      <c r="F195" s="2"/>
      <c r="G195" s="3"/>
      <c r="H195" s="2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2"/>
      <c r="F196" s="2"/>
      <c r="G196" s="3"/>
      <c r="H196" s="2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2"/>
      <c r="F197" s="2"/>
      <c r="G197" s="3"/>
      <c r="H197" s="2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2"/>
      <c r="F198" s="2"/>
      <c r="G198" s="3"/>
      <c r="H198" s="2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2"/>
      <c r="F199" s="2"/>
      <c r="G199" s="3"/>
      <c r="H199" s="2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2"/>
      <c r="F200" s="2"/>
      <c r="G200" s="3"/>
      <c r="H200" s="2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2"/>
      <c r="F201" s="2"/>
      <c r="G201" s="3"/>
      <c r="H201" s="2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2"/>
      <c r="F202" s="2"/>
      <c r="G202" s="3"/>
      <c r="H202" s="2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2"/>
      <c r="F203" s="2"/>
      <c r="G203" s="3"/>
      <c r="H203" s="2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2"/>
      <c r="F204" s="2"/>
      <c r="G204" s="3"/>
      <c r="H204" s="2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2"/>
      <c r="F205" s="2"/>
      <c r="G205" s="3"/>
      <c r="H205" s="2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2"/>
      <c r="F206" s="2"/>
      <c r="G206" s="3"/>
      <c r="H206" s="2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2"/>
      <c r="F207" s="2"/>
      <c r="G207" s="3"/>
      <c r="H207" s="2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2"/>
      <c r="F208" s="2"/>
      <c r="G208" s="3"/>
      <c r="H208" s="2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2"/>
      <c r="F209" s="2"/>
      <c r="G209" s="3"/>
      <c r="H209" s="2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2"/>
      <c r="F210" s="2"/>
      <c r="G210" s="3"/>
      <c r="H210" s="2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2"/>
      <c r="F211" s="2"/>
      <c r="G211" s="3"/>
      <c r="H211" s="2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2"/>
      <c r="F212" s="2"/>
      <c r="G212" s="3"/>
      <c r="H212" s="2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2"/>
      <c r="F213" s="2"/>
      <c r="G213" s="3"/>
      <c r="H213" s="2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2"/>
      <c r="F214" s="2"/>
      <c r="G214" s="3"/>
      <c r="H214" s="2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2"/>
      <c r="F215" s="2"/>
      <c r="G215" s="3"/>
      <c r="H215" s="2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2"/>
      <c r="F216" s="2"/>
      <c r="G216" s="3"/>
      <c r="H216" s="2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2"/>
      <c r="F217" s="2"/>
      <c r="G217" s="3"/>
      <c r="H217" s="2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2"/>
      <c r="F218" s="2"/>
      <c r="G218" s="3"/>
      <c r="H218" s="2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2"/>
      <c r="F219" s="2"/>
      <c r="G219" s="3"/>
      <c r="H219" s="2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2"/>
      <c r="F220" s="2"/>
      <c r="G220" s="3"/>
      <c r="H220" s="2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2"/>
      <c r="F221" s="2"/>
      <c r="G221" s="3"/>
      <c r="H221" s="2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2"/>
      <c r="F222" s="2"/>
      <c r="G222" s="3"/>
      <c r="H222" s="2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2"/>
      <c r="F223" s="2"/>
      <c r="G223" s="3"/>
      <c r="H223" s="2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2"/>
      <c r="F224" s="2"/>
      <c r="G224" s="3"/>
      <c r="H224" s="2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2"/>
      <c r="F225" s="2"/>
      <c r="G225" s="3"/>
      <c r="H225" s="2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2"/>
      <c r="F226" s="2"/>
      <c r="G226" s="3"/>
      <c r="H226" s="2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2"/>
      <c r="F227" s="2"/>
      <c r="G227" s="3"/>
      <c r="H227" s="2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2"/>
      <c r="F228" s="2"/>
      <c r="G228" s="3"/>
      <c r="H228" s="2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2"/>
      <c r="F229" s="2"/>
      <c r="G229" s="3"/>
      <c r="H229" s="2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2"/>
      <c r="F230" s="2"/>
      <c r="G230" s="3"/>
      <c r="H230" s="2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2"/>
      <c r="F231" s="2"/>
      <c r="G231" s="3"/>
      <c r="H231" s="2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2"/>
      <c r="F232" s="2"/>
      <c r="G232" s="3"/>
      <c r="H232" s="2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2"/>
      <c r="F233" s="2"/>
      <c r="G233" s="3"/>
      <c r="H233" s="2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2"/>
      <c r="F234" s="2"/>
      <c r="G234" s="3"/>
      <c r="H234" s="2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2"/>
      <c r="F235" s="2"/>
      <c r="G235" s="3"/>
      <c r="H235" s="2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2"/>
      <c r="F236" s="2"/>
      <c r="G236" s="3"/>
      <c r="H236" s="2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2"/>
      <c r="F237" s="2"/>
      <c r="G237" s="3"/>
      <c r="H237" s="2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2"/>
      <c r="F238" s="2"/>
      <c r="G238" s="3"/>
      <c r="H238" s="2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2"/>
      <c r="F239" s="2"/>
      <c r="G239" s="3"/>
      <c r="H239" s="2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2"/>
      <c r="F240" s="2"/>
      <c r="G240" s="3"/>
      <c r="H240" s="2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2"/>
      <c r="F241" s="2"/>
      <c r="G241" s="3"/>
      <c r="H241" s="2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2"/>
      <c r="F242" s="2"/>
      <c r="G242" s="3"/>
      <c r="H242" s="2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2"/>
      <c r="F243" s="2"/>
      <c r="G243" s="3"/>
      <c r="H243" s="2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2"/>
      <c r="F244" s="2"/>
      <c r="G244" s="3"/>
      <c r="H244" s="2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2"/>
      <c r="F245" s="2"/>
      <c r="G245" s="3"/>
      <c r="H245" s="2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2"/>
      <c r="F246" s="2"/>
      <c r="G246" s="3"/>
      <c r="H246" s="2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2"/>
      <c r="F247" s="2"/>
      <c r="G247" s="3"/>
      <c r="H247" s="2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2"/>
      <c r="F248" s="2"/>
      <c r="G248" s="3"/>
      <c r="H248" s="2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2"/>
      <c r="F249" s="2"/>
      <c r="G249" s="3"/>
      <c r="H249" s="2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2"/>
      <c r="F250" s="2"/>
      <c r="G250" s="3"/>
      <c r="H250" s="2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2"/>
      <c r="F251" s="2"/>
      <c r="G251" s="3"/>
      <c r="H251" s="2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2"/>
      <c r="F252" s="2"/>
      <c r="G252" s="3"/>
      <c r="H252" s="2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2"/>
      <c r="F253" s="2"/>
      <c r="G253" s="3"/>
      <c r="H253" s="2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2"/>
      <c r="F254" s="2"/>
      <c r="G254" s="3"/>
      <c r="H254" s="2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2"/>
      <c r="F255" s="2"/>
      <c r="G255" s="3"/>
      <c r="H255" s="2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2"/>
      <c r="F256" s="2"/>
      <c r="G256" s="3"/>
      <c r="H256" s="2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2"/>
      <c r="F257" s="2"/>
      <c r="G257" s="3"/>
      <c r="H257" s="2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2"/>
      <c r="F258" s="2"/>
      <c r="G258" s="3"/>
      <c r="H258" s="2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2"/>
      <c r="F259" s="2"/>
      <c r="G259" s="3"/>
      <c r="H259" s="2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2"/>
      <c r="F260" s="2"/>
      <c r="G260" s="3"/>
      <c r="H260" s="2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2"/>
      <c r="F261" s="2"/>
      <c r="G261" s="3"/>
      <c r="H261" s="2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2"/>
      <c r="F262" s="2"/>
      <c r="G262" s="3"/>
      <c r="H262" s="2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2"/>
      <c r="F263" s="2"/>
      <c r="G263" s="3"/>
      <c r="H263" s="2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2"/>
      <c r="F264" s="2"/>
      <c r="G264" s="3"/>
      <c r="H264" s="2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2"/>
      <c r="F265" s="2"/>
      <c r="G265" s="3"/>
      <c r="H265" s="2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2"/>
      <c r="F266" s="2"/>
      <c r="G266" s="3"/>
      <c r="H266" s="2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2"/>
      <c r="F267" s="2"/>
      <c r="G267" s="3"/>
      <c r="H267" s="2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2"/>
      <c r="F268" s="2"/>
      <c r="G268" s="3"/>
      <c r="H268" s="2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2"/>
      <c r="F269" s="2"/>
      <c r="G269" s="3"/>
      <c r="H269" s="2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2"/>
      <c r="F270" s="2"/>
      <c r="G270" s="3"/>
      <c r="H270" s="2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2"/>
      <c r="F271" s="2"/>
      <c r="G271" s="3"/>
      <c r="H271" s="2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2"/>
      <c r="F272" s="2"/>
      <c r="G272" s="3"/>
      <c r="H272" s="2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2"/>
      <c r="F273" s="2"/>
      <c r="G273" s="3"/>
      <c r="H273" s="2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2"/>
      <c r="F274" s="2"/>
      <c r="G274" s="3"/>
      <c r="H274" s="2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2"/>
      <c r="F275" s="2"/>
      <c r="G275" s="3"/>
      <c r="H275" s="2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2"/>
      <c r="F276" s="2"/>
      <c r="G276" s="3"/>
      <c r="H276" s="2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2"/>
      <c r="F277" s="2"/>
      <c r="G277" s="3"/>
      <c r="H277" s="2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2"/>
      <c r="F278" s="2"/>
      <c r="G278" s="3"/>
      <c r="H278" s="2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2"/>
      <c r="F279" s="2"/>
      <c r="G279" s="3"/>
      <c r="H279" s="2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2"/>
      <c r="F280" s="2"/>
      <c r="G280" s="3"/>
      <c r="H280" s="2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2"/>
      <c r="F281" s="2"/>
      <c r="G281" s="3"/>
      <c r="H281" s="2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2"/>
      <c r="F282" s="2"/>
      <c r="G282" s="3"/>
      <c r="H282" s="2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2"/>
      <c r="F283" s="2"/>
      <c r="G283" s="3"/>
      <c r="H283" s="2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2"/>
      <c r="F284" s="2"/>
      <c r="G284" s="3"/>
      <c r="H284" s="2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2"/>
      <c r="F285" s="2"/>
      <c r="G285" s="3"/>
      <c r="H285" s="2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2"/>
      <c r="F286" s="2"/>
      <c r="G286" s="3"/>
      <c r="H286" s="2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2"/>
      <c r="F287" s="2"/>
      <c r="G287" s="3"/>
      <c r="H287" s="2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2"/>
      <c r="F288" s="2"/>
      <c r="G288" s="3"/>
      <c r="H288" s="2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2"/>
      <c r="F289" s="2"/>
      <c r="G289" s="3"/>
      <c r="H289" s="2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2"/>
      <c r="F290" s="2"/>
      <c r="G290" s="3"/>
      <c r="H290" s="2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2"/>
      <c r="F291" s="2"/>
      <c r="G291" s="3"/>
      <c r="H291" s="2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2"/>
      <c r="F292" s="2"/>
      <c r="G292" s="3"/>
      <c r="H292" s="2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2"/>
      <c r="F293" s="2"/>
      <c r="G293" s="3"/>
      <c r="H293" s="2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2"/>
      <c r="F294" s="2"/>
      <c r="G294" s="3"/>
      <c r="H294" s="2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2"/>
      <c r="F295" s="2"/>
      <c r="G295" s="3"/>
      <c r="H295" s="2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2"/>
      <c r="F296" s="2"/>
      <c r="G296" s="3"/>
      <c r="H296" s="2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2"/>
      <c r="F297" s="2"/>
      <c r="G297" s="3"/>
      <c r="H297" s="2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2"/>
      <c r="F298" s="2"/>
      <c r="G298" s="3"/>
      <c r="H298" s="2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2"/>
      <c r="F299" s="2"/>
      <c r="G299" s="3"/>
      <c r="H299" s="2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2"/>
      <c r="F300" s="2"/>
      <c r="G300" s="3"/>
      <c r="H300" s="2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2"/>
      <c r="F301" s="2"/>
      <c r="G301" s="3"/>
      <c r="H301" s="2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2"/>
      <c r="F302" s="2"/>
      <c r="G302" s="3"/>
      <c r="H302" s="2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2"/>
      <c r="F303" s="2"/>
      <c r="G303" s="3"/>
      <c r="H303" s="2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2"/>
      <c r="F304" s="2"/>
      <c r="G304" s="3"/>
      <c r="H304" s="2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2"/>
      <c r="F305" s="2"/>
      <c r="G305" s="3"/>
      <c r="H305" s="2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2"/>
      <c r="F306" s="2"/>
      <c r="G306" s="3"/>
      <c r="H306" s="2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2"/>
      <c r="F307" s="2"/>
      <c r="G307" s="3"/>
      <c r="H307" s="2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2"/>
      <c r="F308" s="2"/>
      <c r="G308" s="3"/>
      <c r="H308" s="2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2"/>
      <c r="F309" s="2"/>
      <c r="G309" s="3"/>
      <c r="H309" s="2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2"/>
      <c r="F310" s="2"/>
      <c r="G310" s="3"/>
      <c r="H310" s="2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2"/>
      <c r="F311" s="2"/>
      <c r="G311" s="3"/>
      <c r="H311" s="2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2"/>
      <c r="F312" s="2"/>
      <c r="G312" s="3"/>
      <c r="H312" s="2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2"/>
      <c r="F313" s="2"/>
      <c r="G313" s="3"/>
      <c r="H313" s="2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2"/>
      <c r="F314" s="2"/>
      <c r="G314" s="3"/>
      <c r="H314" s="2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2"/>
      <c r="F315" s="2"/>
      <c r="G315" s="3"/>
      <c r="H315" s="2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2"/>
      <c r="F316" s="2"/>
      <c r="G316" s="3"/>
      <c r="H316" s="2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2"/>
      <c r="F317" s="2"/>
      <c r="G317" s="3"/>
      <c r="H317" s="2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2"/>
      <c r="F318" s="2"/>
      <c r="G318" s="3"/>
      <c r="H318" s="2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2"/>
      <c r="F319" s="2"/>
      <c r="G319" s="3"/>
      <c r="H319" s="2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2"/>
      <c r="F320" s="2"/>
      <c r="G320" s="3"/>
      <c r="H320" s="2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2"/>
      <c r="F321" s="2"/>
      <c r="G321" s="3"/>
      <c r="H321" s="2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2"/>
      <c r="F322" s="2"/>
      <c r="G322" s="3"/>
      <c r="H322" s="2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2"/>
      <c r="F323" s="2"/>
      <c r="G323" s="3"/>
      <c r="H323" s="2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2"/>
      <c r="F324" s="2"/>
      <c r="G324" s="3"/>
      <c r="H324" s="2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2"/>
      <c r="F325" s="2"/>
      <c r="G325" s="3"/>
      <c r="H325" s="2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2"/>
      <c r="F326" s="2"/>
      <c r="G326" s="3"/>
      <c r="H326" s="2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2"/>
      <c r="F327" s="2"/>
      <c r="G327" s="3"/>
      <c r="H327" s="2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2"/>
      <c r="F328" s="2"/>
      <c r="G328" s="3"/>
      <c r="H328" s="2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2"/>
      <c r="F329" s="2"/>
      <c r="G329" s="3"/>
      <c r="H329" s="2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2"/>
      <c r="F330" s="2"/>
      <c r="G330" s="3"/>
      <c r="H330" s="2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2"/>
      <c r="F331" s="2"/>
      <c r="G331" s="3"/>
      <c r="H331" s="2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2"/>
      <c r="F332" s="2"/>
      <c r="G332" s="3"/>
      <c r="H332" s="2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2"/>
      <c r="F333" s="2"/>
      <c r="G333" s="3"/>
      <c r="H333" s="2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2"/>
      <c r="F334" s="2"/>
      <c r="G334" s="3"/>
      <c r="H334" s="2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2"/>
      <c r="F335" s="2"/>
      <c r="G335" s="3"/>
      <c r="H335" s="2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2"/>
      <c r="F336" s="2"/>
      <c r="G336" s="3"/>
      <c r="H336" s="2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2"/>
      <c r="F337" s="2"/>
      <c r="G337" s="3"/>
      <c r="H337" s="2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2"/>
      <c r="F338" s="2"/>
      <c r="G338" s="3"/>
      <c r="H338" s="2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2"/>
      <c r="F339" s="2"/>
      <c r="G339" s="3"/>
      <c r="H339" s="2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2"/>
      <c r="F340" s="2"/>
      <c r="G340" s="3"/>
      <c r="H340" s="2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2"/>
      <c r="F341" s="2"/>
      <c r="G341" s="3"/>
      <c r="H341" s="2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2"/>
      <c r="F342" s="2"/>
      <c r="G342" s="3"/>
      <c r="H342" s="2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2"/>
      <c r="F343" s="2"/>
      <c r="G343" s="3"/>
      <c r="H343" s="2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2"/>
      <c r="F344" s="2"/>
      <c r="G344" s="3"/>
      <c r="H344" s="2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2"/>
      <c r="F345" s="2"/>
      <c r="G345" s="3"/>
      <c r="H345" s="2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2"/>
      <c r="F346" s="2"/>
      <c r="G346" s="3"/>
      <c r="H346" s="2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2"/>
      <c r="F347" s="2"/>
      <c r="G347" s="3"/>
      <c r="H347" s="2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2"/>
      <c r="F348" s="2"/>
      <c r="G348" s="3"/>
      <c r="H348" s="2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2"/>
      <c r="F349" s="2"/>
      <c r="G349" s="3"/>
      <c r="H349" s="2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2"/>
      <c r="F350" s="2"/>
      <c r="G350" s="3"/>
      <c r="H350" s="2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2"/>
      <c r="F351" s="2"/>
      <c r="G351" s="3"/>
      <c r="H351" s="2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2"/>
      <c r="F352" s="2"/>
      <c r="G352" s="3"/>
      <c r="H352" s="2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2"/>
      <c r="F353" s="2"/>
      <c r="G353" s="3"/>
      <c r="H353" s="2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2"/>
      <c r="F354" s="2"/>
      <c r="G354" s="3"/>
      <c r="H354" s="2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2"/>
      <c r="F355" s="2"/>
      <c r="G355" s="3"/>
      <c r="H355" s="2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2"/>
      <c r="F356" s="2"/>
      <c r="G356" s="3"/>
      <c r="H356" s="2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2"/>
      <c r="F357" s="2"/>
      <c r="G357" s="3"/>
      <c r="H357" s="2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2"/>
      <c r="F358" s="2"/>
      <c r="G358" s="3"/>
      <c r="H358" s="2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2"/>
      <c r="F359" s="2"/>
      <c r="G359" s="3"/>
      <c r="H359" s="2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2"/>
      <c r="F360" s="2"/>
      <c r="G360" s="3"/>
      <c r="H360" s="2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2"/>
      <c r="F361" s="2"/>
      <c r="G361" s="3"/>
      <c r="H361" s="2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2"/>
      <c r="F362" s="2"/>
      <c r="G362" s="3"/>
      <c r="H362" s="2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2"/>
      <c r="F363" s="2"/>
      <c r="G363" s="3"/>
      <c r="H363" s="2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2"/>
      <c r="F364" s="2"/>
      <c r="G364" s="3"/>
      <c r="H364" s="2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2"/>
      <c r="F365" s="2"/>
      <c r="G365" s="3"/>
      <c r="H365" s="2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2"/>
      <c r="F366" s="2"/>
      <c r="G366" s="3"/>
      <c r="H366" s="2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2"/>
      <c r="F367" s="2"/>
      <c r="G367" s="3"/>
      <c r="H367" s="2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2"/>
      <c r="F368" s="2"/>
      <c r="G368" s="3"/>
      <c r="H368" s="2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2"/>
      <c r="F369" s="2"/>
      <c r="G369" s="3"/>
      <c r="H369" s="2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2"/>
      <c r="F370" s="2"/>
      <c r="G370" s="3"/>
      <c r="H370" s="2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2"/>
      <c r="F371" s="2"/>
      <c r="G371" s="3"/>
      <c r="H371" s="2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2"/>
      <c r="F372" s="2"/>
      <c r="G372" s="3"/>
      <c r="H372" s="2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2"/>
      <c r="F373" s="2"/>
      <c r="G373" s="3"/>
      <c r="H373" s="2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2"/>
      <c r="F374" s="2"/>
      <c r="G374" s="3"/>
      <c r="H374" s="2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2"/>
      <c r="F375" s="2"/>
      <c r="G375" s="3"/>
      <c r="H375" s="2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2"/>
      <c r="F376" s="2"/>
      <c r="G376" s="3"/>
      <c r="H376" s="2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2"/>
      <c r="F377" s="2"/>
      <c r="G377" s="3"/>
      <c r="H377" s="2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2"/>
      <c r="F378" s="2"/>
      <c r="G378" s="3"/>
      <c r="H378" s="2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2"/>
      <c r="F379" s="2"/>
      <c r="G379" s="3"/>
      <c r="H379" s="2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2"/>
      <c r="F380" s="2"/>
      <c r="G380" s="3"/>
      <c r="H380" s="2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2"/>
      <c r="F381" s="2"/>
      <c r="G381" s="3"/>
      <c r="H381" s="2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2"/>
      <c r="F382" s="2"/>
      <c r="G382" s="3"/>
      <c r="H382" s="2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2"/>
      <c r="F383" s="2"/>
      <c r="G383" s="3"/>
      <c r="H383" s="2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2"/>
      <c r="F384" s="2"/>
      <c r="G384" s="3"/>
      <c r="H384" s="2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2"/>
      <c r="F385" s="2"/>
      <c r="G385" s="3"/>
      <c r="H385" s="2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2"/>
      <c r="F386" s="2"/>
      <c r="G386" s="3"/>
      <c r="H386" s="2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2"/>
      <c r="F387" s="2"/>
      <c r="G387" s="3"/>
      <c r="H387" s="2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2"/>
      <c r="F388" s="2"/>
      <c r="G388" s="3"/>
      <c r="H388" s="2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2"/>
      <c r="F389" s="2"/>
      <c r="G389" s="3"/>
      <c r="H389" s="2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2"/>
      <c r="F390" s="2"/>
      <c r="G390" s="3"/>
      <c r="H390" s="2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2"/>
      <c r="F391" s="2"/>
      <c r="G391" s="3"/>
      <c r="H391" s="2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2"/>
      <c r="F392" s="2"/>
      <c r="G392" s="3"/>
      <c r="H392" s="2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2"/>
      <c r="F393" s="2"/>
      <c r="G393" s="3"/>
      <c r="H393" s="2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2"/>
      <c r="F394" s="2"/>
      <c r="G394" s="3"/>
      <c r="H394" s="2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2"/>
      <c r="F395" s="2"/>
      <c r="G395" s="3"/>
      <c r="H395" s="2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2"/>
      <c r="F396" s="2"/>
      <c r="G396" s="3"/>
      <c r="H396" s="2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2"/>
      <c r="F397" s="2"/>
      <c r="G397" s="3"/>
      <c r="H397" s="2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2"/>
      <c r="F398" s="2"/>
      <c r="G398" s="3"/>
      <c r="H398" s="2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2"/>
      <c r="F399" s="2"/>
      <c r="G399" s="3"/>
      <c r="H399" s="2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2"/>
      <c r="F400" s="2"/>
      <c r="G400" s="3"/>
      <c r="H400" s="2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2"/>
      <c r="F401" s="2"/>
      <c r="G401" s="3"/>
      <c r="H401" s="2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2"/>
      <c r="F402" s="2"/>
      <c r="G402" s="3"/>
      <c r="H402" s="2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2"/>
      <c r="F403" s="2"/>
      <c r="G403" s="3"/>
      <c r="H403" s="2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2"/>
      <c r="F404" s="2"/>
      <c r="G404" s="3"/>
      <c r="H404" s="2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2"/>
      <c r="F405" s="2"/>
      <c r="G405" s="3"/>
      <c r="H405" s="2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2"/>
      <c r="F406" s="2"/>
      <c r="G406" s="3"/>
      <c r="H406" s="2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2"/>
      <c r="F407" s="2"/>
      <c r="G407" s="3"/>
      <c r="H407" s="2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2"/>
      <c r="F408" s="2"/>
      <c r="G408" s="3"/>
      <c r="H408" s="2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2"/>
      <c r="F409" s="2"/>
      <c r="G409" s="3"/>
      <c r="H409" s="2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2"/>
      <c r="F410" s="2"/>
      <c r="G410" s="3"/>
      <c r="H410" s="2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2"/>
      <c r="F411" s="2"/>
      <c r="G411" s="3"/>
      <c r="H411" s="2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2"/>
      <c r="F412" s="2"/>
      <c r="G412" s="3"/>
      <c r="H412" s="2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2"/>
      <c r="F413" s="2"/>
      <c r="G413" s="3"/>
      <c r="H413" s="2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2"/>
      <c r="F414" s="2"/>
      <c r="G414" s="3"/>
      <c r="H414" s="2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2"/>
      <c r="F415" s="2"/>
      <c r="G415" s="3"/>
      <c r="H415" s="2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2"/>
      <c r="F416" s="2"/>
      <c r="G416" s="3"/>
      <c r="H416" s="2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2"/>
      <c r="F417" s="2"/>
      <c r="G417" s="3"/>
      <c r="H417" s="2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2"/>
      <c r="F418" s="2"/>
      <c r="G418" s="3"/>
      <c r="H418" s="2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2"/>
      <c r="F419" s="2"/>
      <c r="G419" s="3"/>
      <c r="H419" s="2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2"/>
      <c r="F420" s="2"/>
      <c r="G420" s="3"/>
      <c r="H420" s="2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2"/>
      <c r="F421" s="2"/>
      <c r="G421" s="3"/>
      <c r="H421" s="2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2"/>
      <c r="F422" s="2"/>
      <c r="G422" s="3"/>
      <c r="H422" s="2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2"/>
      <c r="F423" s="2"/>
      <c r="G423" s="3"/>
      <c r="H423" s="2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2"/>
      <c r="F424" s="2"/>
      <c r="G424" s="3"/>
      <c r="H424" s="2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2"/>
      <c r="F425" s="2"/>
      <c r="G425" s="3"/>
      <c r="H425" s="2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2"/>
      <c r="F426" s="2"/>
      <c r="G426" s="3"/>
      <c r="H426" s="2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2"/>
      <c r="F427" s="2"/>
      <c r="G427" s="3"/>
      <c r="H427" s="2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2"/>
      <c r="F428" s="2"/>
      <c r="G428" s="3"/>
      <c r="H428" s="2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2"/>
      <c r="F429" s="2"/>
      <c r="G429" s="3"/>
      <c r="H429" s="2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2"/>
      <c r="F430" s="2"/>
      <c r="G430" s="3"/>
      <c r="H430" s="2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2"/>
      <c r="F431" s="2"/>
      <c r="G431" s="3"/>
      <c r="H431" s="2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2"/>
      <c r="F432" s="2"/>
      <c r="G432" s="3"/>
      <c r="H432" s="2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2"/>
      <c r="F433" s="2"/>
      <c r="G433" s="3"/>
      <c r="H433" s="2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2"/>
      <c r="F434" s="2"/>
      <c r="G434" s="3"/>
      <c r="H434" s="2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2"/>
      <c r="F435" s="2"/>
      <c r="G435" s="3"/>
      <c r="H435" s="2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2"/>
      <c r="F436" s="2"/>
      <c r="G436" s="3"/>
      <c r="H436" s="2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2"/>
      <c r="F437" s="2"/>
      <c r="G437" s="3"/>
      <c r="H437" s="2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2"/>
      <c r="F438" s="2"/>
      <c r="G438" s="3"/>
      <c r="H438" s="2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2"/>
      <c r="F439" s="2"/>
      <c r="G439" s="3"/>
      <c r="H439" s="2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2"/>
      <c r="F440" s="2"/>
      <c r="G440" s="3"/>
      <c r="H440" s="2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2"/>
      <c r="F441" s="2"/>
      <c r="G441" s="3"/>
      <c r="H441" s="2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2"/>
      <c r="F442" s="2"/>
      <c r="G442" s="3"/>
      <c r="H442" s="2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2"/>
      <c r="F443" s="2"/>
      <c r="G443" s="3"/>
      <c r="H443" s="2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2"/>
      <c r="F444" s="2"/>
      <c r="G444" s="3"/>
      <c r="H444" s="2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2"/>
      <c r="F445" s="2"/>
      <c r="G445" s="3"/>
      <c r="H445" s="2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2"/>
      <c r="F446" s="2"/>
      <c r="G446" s="3"/>
      <c r="H446" s="2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2"/>
      <c r="F447" s="2"/>
      <c r="G447" s="3"/>
      <c r="H447" s="2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2"/>
      <c r="F448" s="2"/>
      <c r="G448" s="3"/>
      <c r="H448" s="2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2"/>
      <c r="F449" s="2"/>
      <c r="G449" s="3"/>
      <c r="H449" s="2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2"/>
      <c r="F450" s="2"/>
      <c r="G450" s="3"/>
      <c r="H450" s="2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2"/>
      <c r="F451" s="2"/>
      <c r="G451" s="3"/>
      <c r="H451" s="2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2"/>
      <c r="F452" s="2"/>
      <c r="G452" s="3"/>
      <c r="H452" s="2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2"/>
      <c r="F453" s="2"/>
      <c r="G453" s="3"/>
      <c r="H453" s="2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2"/>
      <c r="F454" s="2"/>
      <c r="G454" s="3"/>
      <c r="H454" s="2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2"/>
      <c r="F455" s="2"/>
      <c r="G455" s="3"/>
      <c r="H455" s="2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2"/>
      <c r="F456" s="2"/>
      <c r="G456" s="3"/>
      <c r="H456" s="2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2"/>
      <c r="F457" s="2"/>
      <c r="G457" s="3"/>
      <c r="H457" s="2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2"/>
      <c r="F458" s="2"/>
      <c r="G458" s="3"/>
      <c r="H458" s="2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2"/>
      <c r="F459" s="2"/>
      <c r="G459" s="3"/>
      <c r="H459" s="2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2"/>
      <c r="F460" s="2"/>
      <c r="G460" s="3"/>
      <c r="H460" s="2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2"/>
      <c r="F461" s="2"/>
      <c r="G461" s="3"/>
      <c r="H461" s="2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2"/>
      <c r="F462" s="2"/>
      <c r="G462" s="3"/>
      <c r="H462" s="2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2"/>
      <c r="F463" s="2"/>
      <c r="G463" s="3"/>
      <c r="H463" s="2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2"/>
      <c r="F464" s="2"/>
      <c r="G464" s="3"/>
      <c r="H464" s="2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2"/>
      <c r="F465" s="2"/>
      <c r="G465" s="3"/>
      <c r="H465" s="2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2"/>
      <c r="F466" s="2"/>
      <c r="G466" s="3"/>
      <c r="H466" s="2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2"/>
      <c r="F467" s="2"/>
      <c r="G467" s="3"/>
      <c r="H467" s="2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2"/>
      <c r="F468" s="2"/>
      <c r="G468" s="3"/>
      <c r="H468" s="2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2"/>
      <c r="F469" s="2"/>
      <c r="G469" s="3"/>
      <c r="H469" s="2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2"/>
      <c r="F470" s="2"/>
      <c r="G470" s="3"/>
      <c r="H470" s="2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2"/>
      <c r="F471" s="2"/>
      <c r="G471" s="3"/>
      <c r="H471" s="2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2"/>
      <c r="F472" s="2"/>
      <c r="G472" s="3"/>
      <c r="H472" s="2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2"/>
      <c r="F473" s="2"/>
      <c r="G473" s="3"/>
      <c r="H473" s="2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2"/>
      <c r="F474" s="2"/>
      <c r="G474" s="3"/>
      <c r="H474" s="2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2"/>
      <c r="F475" s="2"/>
      <c r="G475" s="3"/>
      <c r="H475" s="2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2"/>
      <c r="F476" s="2"/>
      <c r="G476" s="3"/>
      <c r="H476" s="2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2"/>
      <c r="F477" s="2"/>
      <c r="G477" s="3"/>
      <c r="H477" s="2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2"/>
      <c r="F478" s="2"/>
      <c r="G478" s="3"/>
      <c r="H478" s="2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2"/>
      <c r="F479" s="2"/>
      <c r="G479" s="3"/>
      <c r="H479" s="2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2"/>
      <c r="F480" s="2"/>
      <c r="G480" s="3"/>
      <c r="H480" s="2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2"/>
      <c r="F481" s="2"/>
      <c r="G481" s="3"/>
      <c r="H481" s="2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2"/>
      <c r="F482" s="2"/>
      <c r="G482" s="3"/>
      <c r="H482" s="2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2"/>
      <c r="F483" s="2"/>
      <c r="G483" s="3"/>
      <c r="H483" s="2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2"/>
      <c r="F484" s="2"/>
      <c r="G484" s="3"/>
      <c r="H484" s="2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2"/>
      <c r="F485" s="2"/>
      <c r="G485" s="3"/>
      <c r="H485" s="2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2"/>
      <c r="F486" s="2"/>
      <c r="G486" s="3"/>
      <c r="H486" s="2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2"/>
      <c r="F487" s="2"/>
      <c r="G487" s="3"/>
      <c r="H487" s="2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2"/>
      <c r="F488" s="2"/>
      <c r="G488" s="3"/>
      <c r="H488" s="2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2"/>
      <c r="F489" s="2"/>
      <c r="G489" s="3"/>
      <c r="H489" s="2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2"/>
      <c r="F490" s="2"/>
      <c r="G490" s="3"/>
      <c r="H490" s="2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2"/>
      <c r="F491" s="2"/>
      <c r="G491" s="3"/>
      <c r="H491" s="2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2"/>
      <c r="F492" s="2"/>
      <c r="G492" s="3"/>
      <c r="H492" s="2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2"/>
      <c r="F493" s="2"/>
      <c r="G493" s="3"/>
      <c r="H493" s="2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2"/>
      <c r="F494" s="2"/>
      <c r="G494" s="3"/>
      <c r="H494" s="2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2"/>
      <c r="F495" s="2"/>
      <c r="G495" s="3"/>
      <c r="H495" s="2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2"/>
      <c r="F496" s="2"/>
      <c r="G496" s="3"/>
      <c r="H496" s="2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2"/>
      <c r="F497" s="2"/>
      <c r="G497" s="3"/>
      <c r="H497" s="2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2"/>
      <c r="F498" s="2"/>
      <c r="G498" s="3"/>
      <c r="H498" s="2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2"/>
      <c r="F499" s="2"/>
      <c r="G499" s="3"/>
      <c r="H499" s="2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2"/>
      <c r="F500" s="2"/>
      <c r="G500" s="3"/>
      <c r="H500" s="2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2"/>
      <c r="F501" s="2"/>
      <c r="G501" s="3"/>
      <c r="H501" s="2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2"/>
      <c r="F502" s="2"/>
      <c r="G502" s="3"/>
      <c r="H502" s="2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2"/>
      <c r="F503" s="2"/>
      <c r="G503" s="3"/>
      <c r="H503" s="2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2"/>
      <c r="F504" s="2"/>
      <c r="G504" s="3"/>
      <c r="H504" s="2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2"/>
      <c r="F505" s="2"/>
      <c r="G505" s="3"/>
      <c r="H505" s="2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2"/>
      <c r="F506" s="2"/>
      <c r="G506" s="3"/>
      <c r="H506" s="2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2"/>
      <c r="F507" s="2"/>
      <c r="G507" s="3"/>
      <c r="H507" s="2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2"/>
      <c r="F508" s="2"/>
      <c r="G508" s="3"/>
      <c r="H508" s="2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2"/>
      <c r="F509" s="2"/>
      <c r="G509" s="3"/>
      <c r="H509" s="2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2"/>
      <c r="F510" s="2"/>
      <c r="G510" s="3"/>
      <c r="H510" s="2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2"/>
      <c r="F511" s="2"/>
      <c r="G511" s="3"/>
      <c r="H511" s="2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2"/>
      <c r="F512" s="2"/>
      <c r="G512" s="3"/>
      <c r="H512" s="2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2"/>
      <c r="F513" s="2"/>
      <c r="G513" s="3"/>
      <c r="H513" s="2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2"/>
      <c r="F514" s="2"/>
      <c r="G514" s="3"/>
      <c r="H514" s="2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2"/>
      <c r="F515" s="2"/>
      <c r="G515" s="3"/>
      <c r="H515" s="2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2"/>
      <c r="F516" s="2"/>
      <c r="G516" s="3"/>
      <c r="H516" s="2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2"/>
      <c r="F517" s="2"/>
      <c r="G517" s="3"/>
      <c r="H517" s="2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2"/>
      <c r="F518" s="2"/>
      <c r="G518" s="3"/>
      <c r="H518" s="2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2"/>
      <c r="F519" s="2"/>
      <c r="G519" s="3"/>
      <c r="H519" s="2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2"/>
      <c r="F520" s="2"/>
      <c r="G520" s="3"/>
      <c r="H520" s="2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2"/>
      <c r="F521" s="2"/>
      <c r="G521" s="3"/>
      <c r="H521" s="2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2"/>
      <c r="F522" s="2"/>
      <c r="G522" s="3"/>
      <c r="H522" s="2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2"/>
      <c r="F523" s="2"/>
      <c r="G523" s="3"/>
      <c r="H523" s="2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2"/>
      <c r="F524" s="2"/>
      <c r="G524" s="3"/>
      <c r="H524" s="2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2"/>
      <c r="F525" s="2"/>
      <c r="G525" s="3"/>
      <c r="H525" s="2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2"/>
      <c r="F526" s="2"/>
      <c r="G526" s="3"/>
      <c r="H526" s="2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2"/>
      <c r="F527" s="2"/>
      <c r="G527" s="3"/>
      <c r="H527" s="2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2"/>
      <c r="F528" s="2"/>
      <c r="G528" s="3"/>
      <c r="H528" s="2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2"/>
      <c r="F529" s="2"/>
      <c r="G529" s="3"/>
      <c r="H529" s="2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2"/>
      <c r="F530" s="2"/>
      <c r="G530" s="3"/>
      <c r="H530" s="2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2"/>
      <c r="F531" s="2"/>
      <c r="G531" s="3"/>
      <c r="H531" s="2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2"/>
      <c r="F532" s="2"/>
      <c r="G532" s="3"/>
      <c r="H532" s="2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2"/>
      <c r="F533" s="2"/>
      <c r="G533" s="3"/>
      <c r="H533" s="2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2"/>
      <c r="F534" s="2"/>
      <c r="G534" s="3"/>
      <c r="H534" s="2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2"/>
      <c r="F535" s="2"/>
      <c r="G535" s="3"/>
      <c r="H535" s="2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2"/>
      <c r="F536" s="2"/>
      <c r="G536" s="3"/>
      <c r="H536" s="2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2"/>
      <c r="F537" s="2"/>
      <c r="G537" s="3"/>
      <c r="H537" s="2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2"/>
      <c r="F538" s="2"/>
      <c r="G538" s="3"/>
      <c r="H538" s="2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2"/>
      <c r="F539" s="2"/>
      <c r="G539" s="3"/>
      <c r="H539" s="2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2"/>
      <c r="F540" s="2"/>
      <c r="G540" s="3"/>
      <c r="H540" s="2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2"/>
      <c r="F541" s="2"/>
      <c r="G541" s="3"/>
      <c r="H541" s="2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2"/>
      <c r="F542" s="2"/>
      <c r="G542" s="3"/>
      <c r="H542" s="2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2"/>
      <c r="F543" s="2"/>
      <c r="G543" s="3"/>
      <c r="H543" s="2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2"/>
      <c r="F544" s="2"/>
      <c r="G544" s="3"/>
      <c r="H544" s="2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2"/>
      <c r="F545" s="2"/>
      <c r="G545" s="3"/>
      <c r="H545" s="2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2"/>
      <c r="F546" s="2"/>
      <c r="G546" s="3"/>
      <c r="H546" s="2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2"/>
      <c r="F547" s="2"/>
      <c r="G547" s="3"/>
      <c r="H547" s="2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2"/>
      <c r="F548" s="2"/>
      <c r="G548" s="3"/>
      <c r="H548" s="2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2"/>
      <c r="F549" s="2"/>
      <c r="G549" s="3"/>
      <c r="H549" s="2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2"/>
      <c r="F550" s="2"/>
      <c r="G550" s="3"/>
      <c r="H550" s="2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2"/>
      <c r="F551" s="2"/>
      <c r="G551" s="3"/>
      <c r="H551" s="2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2"/>
      <c r="F552" s="2"/>
      <c r="G552" s="3"/>
      <c r="H552" s="2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2"/>
      <c r="F553" s="2"/>
      <c r="G553" s="3"/>
      <c r="H553" s="2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2"/>
      <c r="F554" s="2"/>
      <c r="G554" s="3"/>
      <c r="H554" s="2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2"/>
      <c r="F555" s="2"/>
      <c r="G555" s="3"/>
      <c r="H555" s="2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2"/>
      <c r="F556" s="2"/>
      <c r="G556" s="3"/>
      <c r="H556" s="2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2"/>
      <c r="F557" s="2"/>
      <c r="G557" s="3"/>
      <c r="H557" s="2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2"/>
      <c r="F558" s="2"/>
      <c r="G558" s="3"/>
      <c r="H558" s="2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2"/>
      <c r="F559" s="2"/>
      <c r="G559" s="3"/>
      <c r="H559" s="2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2"/>
      <c r="F560" s="2"/>
      <c r="G560" s="3"/>
      <c r="H560" s="2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2"/>
      <c r="F561" s="2"/>
      <c r="G561" s="3"/>
      <c r="H561" s="2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2"/>
      <c r="F562" s="2"/>
      <c r="G562" s="3"/>
      <c r="H562" s="2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2"/>
      <c r="F563" s="2"/>
      <c r="G563" s="3"/>
      <c r="H563" s="2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2"/>
      <c r="F564" s="2"/>
      <c r="G564" s="3"/>
      <c r="H564" s="2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2"/>
      <c r="F565" s="2"/>
      <c r="G565" s="3"/>
      <c r="H565" s="2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2"/>
      <c r="F566" s="2"/>
      <c r="G566" s="3"/>
      <c r="H566" s="2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2"/>
      <c r="F567" s="2"/>
      <c r="G567" s="3"/>
      <c r="H567" s="2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2"/>
      <c r="F568" s="2"/>
      <c r="G568" s="3"/>
      <c r="H568" s="2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2"/>
      <c r="F569" s="2"/>
      <c r="G569" s="3"/>
      <c r="H569" s="2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2"/>
      <c r="F570" s="2"/>
      <c r="G570" s="3"/>
      <c r="H570" s="2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2"/>
      <c r="F571" s="2"/>
      <c r="G571" s="3"/>
      <c r="H571" s="2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2"/>
      <c r="F572" s="2"/>
      <c r="G572" s="3"/>
      <c r="H572" s="2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2"/>
      <c r="F573" s="2"/>
      <c r="G573" s="3"/>
      <c r="H573" s="2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2"/>
      <c r="F574" s="2"/>
      <c r="G574" s="3"/>
      <c r="H574" s="2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2"/>
      <c r="F575" s="2"/>
      <c r="G575" s="3"/>
      <c r="H575" s="2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2"/>
      <c r="F576" s="2"/>
      <c r="G576" s="3"/>
      <c r="H576" s="2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2"/>
      <c r="F577" s="2"/>
      <c r="G577" s="3"/>
      <c r="H577" s="2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2"/>
      <c r="F578" s="2"/>
      <c r="G578" s="3"/>
      <c r="H578" s="2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2"/>
      <c r="F579" s="2"/>
      <c r="G579" s="3"/>
      <c r="H579" s="2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2"/>
      <c r="F580" s="2"/>
      <c r="G580" s="3"/>
      <c r="H580" s="2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2"/>
      <c r="F581" s="2"/>
      <c r="G581" s="3"/>
      <c r="H581" s="2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2"/>
      <c r="F582" s="2"/>
      <c r="G582" s="3"/>
      <c r="H582" s="2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2"/>
      <c r="F583" s="2"/>
      <c r="G583" s="3"/>
      <c r="H583" s="2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2"/>
      <c r="F584" s="2"/>
      <c r="G584" s="3"/>
      <c r="H584" s="2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2"/>
      <c r="F585" s="2"/>
      <c r="G585" s="3"/>
      <c r="H585" s="2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2"/>
      <c r="F586" s="2"/>
      <c r="G586" s="3"/>
      <c r="H586" s="2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2"/>
      <c r="F587" s="2"/>
      <c r="G587" s="3"/>
      <c r="H587" s="2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2"/>
      <c r="F588" s="2"/>
      <c r="G588" s="3"/>
      <c r="H588" s="2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2"/>
      <c r="F589" s="2"/>
      <c r="G589" s="3"/>
      <c r="H589" s="2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2"/>
      <c r="F590" s="2"/>
      <c r="G590" s="3"/>
      <c r="H590" s="2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2"/>
      <c r="F591" s="2"/>
      <c r="G591" s="3"/>
      <c r="H591" s="2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2"/>
      <c r="F592" s="2"/>
      <c r="G592" s="3"/>
      <c r="H592" s="2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2"/>
      <c r="F593" s="2"/>
      <c r="G593" s="3"/>
      <c r="H593" s="2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2"/>
      <c r="F594" s="2"/>
      <c r="G594" s="3"/>
      <c r="H594" s="2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2"/>
      <c r="F595" s="2"/>
      <c r="G595" s="3"/>
      <c r="H595" s="2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2"/>
      <c r="F596" s="2"/>
      <c r="G596" s="3"/>
      <c r="H596" s="2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2"/>
      <c r="F597" s="2"/>
      <c r="G597" s="3"/>
      <c r="H597" s="2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2"/>
      <c r="F598" s="2"/>
      <c r="G598" s="3"/>
      <c r="H598" s="2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2"/>
      <c r="F599" s="2"/>
      <c r="G599" s="3"/>
      <c r="H599" s="2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2"/>
      <c r="F600" s="2"/>
      <c r="G600" s="3"/>
      <c r="H600" s="2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2"/>
      <c r="F601" s="2"/>
      <c r="G601" s="3"/>
      <c r="H601" s="2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2"/>
      <c r="F602" s="2"/>
      <c r="G602" s="3"/>
      <c r="H602" s="2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2"/>
      <c r="F603" s="2"/>
      <c r="G603" s="3"/>
      <c r="H603" s="2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2"/>
      <c r="F604" s="2"/>
      <c r="G604" s="3"/>
      <c r="H604" s="2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2"/>
      <c r="F605" s="2"/>
      <c r="G605" s="3"/>
      <c r="H605" s="2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2"/>
      <c r="F606" s="2"/>
      <c r="G606" s="3"/>
      <c r="H606" s="2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2"/>
      <c r="F607" s="2"/>
      <c r="G607" s="3"/>
      <c r="H607" s="2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2"/>
      <c r="F608" s="2"/>
      <c r="G608" s="3"/>
      <c r="H608" s="2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2"/>
      <c r="F609" s="2"/>
      <c r="G609" s="3"/>
      <c r="H609" s="2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2"/>
      <c r="F610" s="2"/>
      <c r="G610" s="3"/>
      <c r="H610" s="2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2"/>
      <c r="F611" s="2"/>
      <c r="G611" s="3"/>
      <c r="H611" s="2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2"/>
      <c r="F612" s="2"/>
      <c r="G612" s="3"/>
      <c r="H612" s="2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2"/>
      <c r="F613" s="2"/>
      <c r="G613" s="3"/>
      <c r="H613" s="2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2"/>
      <c r="F614" s="2"/>
      <c r="G614" s="3"/>
      <c r="H614" s="2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2"/>
      <c r="F615" s="2"/>
      <c r="G615" s="3"/>
      <c r="H615" s="2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2"/>
      <c r="F616" s="2"/>
      <c r="G616" s="3"/>
      <c r="H616" s="2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2"/>
      <c r="F617" s="2"/>
      <c r="G617" s="3"/>
      <c r="H617" s="2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2"/>
      <c r="F618" s="2"/>
      <c r="G618" s="3"/>
      <c r="H618" s="2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2"/>
      <c r="F619" s="2"/>
      <c r="G619" s="3"/>
      <c r="H619" s="2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2"/>
      <c r="F620" s="2"/>
      <c r="G620" s="3"/>
      <c r="H620" s="2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2"/>
      <c r="F621" s="2"/>
      <c r="G621" s="3"/>
      <c r="H621" s="2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2"/>
      <c r="F622" s="2"/>
      <c r="G622" s="3"/>
      <c r="H622" s="2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2"/>
      <c r="F623" s="2"/>
      <c r="G623" s="3"/>
      <c r="H623" s="2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2"/>
      <c r="F624" s="2"/>
      <c r="G624" s="3"/>
      <c r="H624" s="2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2"/>
      <c r="F625" s="2"/>
      <c r="G625" s="3"/>
      <c r="H625" s="2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2"/>
      <c r="F626" s="2"/>
      <c r="G626" s="3"/>
      <c r="H626" s="2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2"/>
      <c r="F627" s="2"/>
      <c r="G627" s="3"/>
      <c r="H627" s="2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2"/>
      <c r="F628" s="2"/>
      <c r="G628" s="3"/>
      <c r="H628" s="2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2"/>
      <c r="F629" s="2"/>
      <c r="G629" s="3"/>
      <c r="H629" s="2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2"/>
      <c r="F630" s="2"/>
      <c r="G630" s="3"/>
      <c r="H630" s="2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2"/>
      <c r="F631" s="2"/>
      <c r="G631" s="3"/>
      <c r="H631" s="2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2"/>
      <c r="F632" s="2"/>
      <c r="G632" s="3"/>
      <c r="H632" s="2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2"/>
      <c r="F633" s="2"/>
      <c r="G633" s="3"/>
      <c r="H633" s="2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2"/>
      <c r="F634" s="2"/>
      <c r="G634" s="3"/>
      <c r="H634" s="2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2"/>
      <c r="F635" s="2"/>
      <c r="G635" s="3"/>
      <c r="H635" s="2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2"/>
      <c r="F636" s="2"/>
      <c r="G636" s="3"/>
      <c r="H636" s="2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2"/>
      <c r="F637" s="2"/>
      <c r="G637" s="3"/>
      <c r="H637" s="2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2"/>
      <c r="F638" s="2"/>
      <c r="G638" s="3"/>
      <c r="H638" s="2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2"/>
      <c r="F639" s="2"/>
      <c r="G639" s="3"/>
      <c r="H639" s="2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2"/>
      <c r="F640" s="2"/>
      <c r="G640" s="3"/>
      <c r="H640" s="2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2"/>
      <c r="F641" s="2"/>
      <c r="G641" s="3"/>
      <c r="H641" s="2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2"/>
      <c r="F642" s="2"/>
      <c r="G642" s="3"/>
      <c r="H642" s="2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2"/>
      <c r="F643" s="2"/>
      <c r="G643" s="3"/>
      <c r="H643" s="2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2"/>
      <c r="F644" s="2"/>
      <c r="G644" s="3"/>
      <c r="H644" s="2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2"/>
      <c r="F645" s="2"/>
      <c r="G645" s="3"/>
      <c r="H645" s="2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2"/>
      <c r="F646" s="2"/>
      <c r="G646" s="3"/>
      <c r="H646" s="2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2"/>
      <c r="F647" s="2"/>
      <c r="G647" s="3"/>
      <c r="H647" s="2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2"/>
      <c r="F648" s="2"/>
      <c r="G648" s="3"/>
      <c r="H648" s="2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2"/>
      <c r="F649" s="2"/>
      <c r="G649" s="3"/>
      <c r="H649" s="2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2"/>
      <c r="F650" s="2"/>
      <c r="G650" s="3"/>
      <c r="H650" s="2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2"/>
      <c r="F651" s="2"/>
      <c r="G651" s="3"/>
      <c r="H651" s="2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2"/>
      <c r="F652" s="2"/>
      <c r="G652" s="3"/>
      <c r="H652" s="2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2"/>
      <c r="F653" s="2"/>
      <c r="G653" s="3"/>
      <c r="H653" s="2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2"/>
      <c r="F654" s="2"/>
      <c r="G654" s="3"/>
      <c r="H654" s="2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2"/>
      <c r="F655" s="2"/>
      <c r="G655" s="3"/>
      <c r="H655" s="2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2"/>
      <c r="F656" s="2"/>
      <c r="G656" s="3"/>
      <c r="H656" s="2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2"/>
      <c r="F657" s="2"/>
      <c r="G657" s="3"/>
      <c r="H657" s="2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2"/>
      <c r="F658" s="2"/>
      <c r="G658" s="3"/>
      <c r="H658" s="2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2"/>
      <c r="F659" s="2"/>
      <c r="G659" s="3"/>
      <c r="H659" s="2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2"/>
      <c r="F660" s="2"/>
      <c r="G660" s="3"/>
      <c r="H660" s="2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2"/>
      <c r="F661" s="2"/>
      <c r="G661" s="3"/>
      <c r="H661" s="2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2"/>
      <c r="F662" s="2"/>
      <c r="G662" s="3"/>
      <c r="H662" s="2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2"/>
      <c r="F663" s="2"/>
      <c r="G663" s="3"/>
      <c r="H663" s="2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2"/>
      <c r="F664" s="2"/>
      <c r="G664" s="3"/>
      <c r="H664" s="2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2"/>
      <c r="F665" s="2"/>
      <c r="G665" s="3"/>
      <c r="H665" s="2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2"/>
      <c r="F666" s="2"/>
      <c r="G666" s="3"/>
      <c r="H666" s="2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2"/>
      <c r="F667" s="2"/>
      <c r="G667" s="3"/>
      <c r="H667" s="2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2"/>
      <c r="F668" s="2"/>
      <c r="G668" s="3"/>
      <c r="H668" s="2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2"/>
      <c r="F669" s="2"/>
      <c r="G669" s="3"/>
      <c r="H669" s="2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2"/>
      <c r="F670" s="2"/>
      <c r="G670" s="3"/>
      <c r="H670" s="2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2"/>
      <c r="F671" s="2"/>
      <c r="G671" s="3"/>
      <c r="H671" s="2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2"/>
      <c r="F672" s="2"/>
      <c r="G672" s="3"/>
      <c r="H672" s="2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2"/>
      <c r="F673" s="2"/>
      <c r="G673" s="3"/>
      <c r="H673" s="2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2"/>
      <c r="F674" s="2"/>
      <c r="G674" s="3"/>
      <c r="H674" s="2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2"/>
      <c r="F675" s="2"/>
      <c r="G675" s="3"/>
      <c r="H675" s="2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2"/>
      <c r="F676" s="2"/>
      <c r="G676" s="3"/>
      <c r="H676" s="2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2"/>
      <c r="F677" s="2"/>
      <c r="G677" s="3"/>
      <c r="H677" s="2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2"/>
      <c r="F678" s="2"/>
      <c r="G678" s="3"/>
      <c r="H678" s="2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2"/>
      <c r="F679" s="2"/>
      <c r="G679" s="3"/>
      <c r="H679" s="2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2"/>
      <c r="F680" s="2"/>
      <c r="G680" s="3"/>
      <c r="H680" s="2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2"/>
      <c r="F681" s="2"/>
      <c r="G681" s="3"/>
      <c r="H681" s="2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2"/>
      <c r="F682" s="2"/>
      <c r="G682" s="3"/>
      <c r="H682" s="2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2"/>
      <c r="F683" s="2"/>
      <c r="G683" s="3"/>
      <c r="H683" s="2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2"/>
      <c r="F684" s="2"/>
      <c r="G684" s="3"/>
      <c r="H684" s="2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2"/>
      <c r="F685" s="2"/>
      <c r="G685" s="3"/>
      <c r="H685" s="2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2"/>
      <c r="F686" s="2"/>
      <c r="G686" s="3"/>
      <c r="H686" s="2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2"/>
      <c r="F687" s="2"/>
      <c r="G687" s="3"/>
      <c r="H687" s="2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2"/>
      <c r="F688" s="2"/>
      <c r="G688" s="3"/>
      <c r="H688" s="2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2"/>
      <c r="F689" s="2"/>
      <c r="G689" s="3"/>
      <c r="H689" s="2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2"/>
      <c r="F690" s="2"/>
      <c r="G690" s="3"/>
      <c r="H690" s="2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2"/>
      <c r="F691" s="2"/>
      <c r="G691" s="3"/>
      <c r="H691" s="2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2"/>
      <c r="F692" s="2"/>
      <c r="G692" s="3"/>
      <c r="H692" s="2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2"/>
      <c r="F693" s="2"/>
      <c r="G693" s="3"/>
      <c r="H693" s="2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2"/>
      <c r="F694" s="2"/>
      <c r="G694" s="3"/>
      <c r="H694" s="2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2"/>
      <c r="F695" s="2"/>
      <c r="G695" s="3"/>
      <c r="H695" s="2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2"/>
      <c r="F696" s="2"/>
      <c r="G696" s="3"/>
      <c r="H696" s="2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2"/>
      <c r="F697" s="2"/>
      <c r="G697" s="3"/>
      <c r="H697" s="2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2"/>
      <c r="F698" s="2"/>
      <c r="G698" s="3"/>
      <c r="H698" s="2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2"/>
      <c r="F699" s="2"/>
      <c r="G699" s="3"/>
      <c r="H699" s="2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2"/>
      <c r="F700" s="2"/>
      <c r="G700" s="3"/>
      <c r="H700" s="2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2"/>
      <c r="F701" s="2"/>
      <c r="G701" s="3"/>
      <c r="H701" s="2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2"/>
      <c r="F702" s="2"/>
      <c r="G702" s="3"/>
      <c r="H702" s="2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2"/>
      <c r="F703" s="2"/>
      <c r="G703" s="3"/>
      <c r="H703" s="2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2"/>
      <c r="F704" s="2"/>
      <c r="G704" s="3"/>
      <c r="H704" s="2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2"/>
      <c r="F705" s="2"/>
      <c r="G705" s="3"/>
      <c r="H705" s="2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2"/>
      <c r="F706" s="2"/>
      <c r="G706" s="3"/>
      <c r="H706" s="2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2"/>
      <c r="F707" s="2"/>
      <c r="G707" s="3"/>
      <c r="H707" s="2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2"/>
      <c r="F708" s="2"/>
      <c r="G708" s="3"/>
      <c r="H708" s="2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2"/>
      <c r="F709" s="2"/>
      <c r="G709" s="3"/>
      <c r="H709" s="2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2"/>
      <c r="F710" s="2"/>
      <c r="G710" s="3"/>
      <c r="H710" s="2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2"/>
      <c r="F711" s="2"/>
      <c r="G711" s="3"/>
      <c r="H711" s="2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2"/>
      <c r="F712" s="2"/>
      <c r="G712" s="3"/>
      <c r="H712" s="2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2"/>
      <c r="F713" s="2"/>
      <c r="G713" s="3"/>
      <c r="H713" s="2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2"/>
      <c r="F714" s="2"/>
      <c r="G714" s="3"/>
      <c r="H714" s="2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2"/>
      <c r="F715" s="2"/>
      <c r="G715" s="3"/>
      <c r="H715" s="2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2"/>
      <c r="F716" s="2"/>
      <c r="G716" s="3"/>
      <c r="H716" s="2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2"/>
      <c r="F717" s="2"/>
      <c r="G717" s="3"/>
      <c r="H717" s="2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2"/>
      <c r="F718" s="2"/>
      <c r="G718" s="3"/>
      <c r="H718" s="2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2"/>
      <c r="F719" s="2"/>
      <c r="G719" s="3"/>
      <c r="H719" s="2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2"/>
      <c r="F720" s="2"/>
      <c r="G720" s="3"/>
      <c r="H720" s="2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2"/>
      <c r="F721" s="2"/>
      <c r="G721" s="3"/>
      <c r="H721" s="2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2"/>
      <c r="F722" s="2"/>
      <c r="G722" s="3"/>
      <c r="H722" s="2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2"/>
      <c r="F723" s="2"/>
      <c r="G723" s="3"/>
      <c r="H723" s="2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2"/>
      <c r="F724" s="2"/>
      <c r="G724" s="3"/>
      <c r="H724" s="2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2"/>
      <c r="F725" s="2"/>
      <c r="G725" s="3"/>
      <c r="H725" s="2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2"/>
      <c r="F726" s="2"/>
      <c r="G726" s="3"/>
      <c r="H726" s="2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2"/>
      <c r="F727" s="2"/>
      <c r="G727" s="3"/>
      <c r="H727" s="2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2"/>
      <c r="F728" s="2"/>
      <c r="G728" s="3"/>
      <c r="H728" s="2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2"/>
      <c r="F729" s="2"/>
      <c r="G729" s="3"/>
      <c r="H729" s="2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2"/>
      <c r="F730" s="2"/>
      <c r="G730" s="3"/>
      <c r="H730" s="2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2"/>
      <c r="F731" s="2"/>
      <c r="G731" s="3"/>
      <c r="H731" s="2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2"/>
      <c r="F732" s="2"/>
      <c r="G732" s="3"/>
      <c r="H732" s="2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2"/>
      <c r="F733" s="2"/>
      <c r="G733" s="3"/>
      <c r="H733" s="2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2"/>
      <c r="F734" s="2"/>
      <c r="G734" s="3"/>
      <c r="H734" s="2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2"/>
      <c r="F735" s="2"/>
      <c r="G735" s="3"/>
      <c r="H735" s="2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2"/>
      <c r="F736" s="2"/>
      <c r="G736" s="3"/>
      <c r="H736" s="2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2"/>
      <c r="F737" s="2"/>
      <c r="G737" s="3"/>
      <c r="H737" s="2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2"/>
      <c r="F738" s="2"/>
      <c r="G738" s="3"/>
      <c r="H738" s="2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2"/>
      <c r="F739" s="2"/>
      <c r="G739" s="3"/>
      <c r="H739" s="2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2"/>
      <c r="F740" s="2"/>
      <c r="G740" s="3"/>
      <c r="H740" s="2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2"/>
      <c r="F741" s="2"/>
      <c r="G741" s="3"/>
      <c r="H741" s="2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2"/>
      <c r="F742" s="2"/>
      <c r="G742" s="3"/>
      <c r="H742" s="2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2"/>
      <c r="F743" s="2"/>
      <c r="G743" s="3"/>
      <c r="H743" s="2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2"/>
      <c r="F744" s="2"/>
      <c r="G744" s="3"/>
      <c r="H744" s="2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2"/>
      <c r="F745" s="2"/>
      <c r="G745" s="3"/>
      <c r="H745" s="2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2"/>
      <c r="F746" s="2"/>
      <c r="G746" s="3"/>
      <c r="H746" s="2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2"/>
      <c r="F747" s="2"/>
      <c r="G747" s="3"/>
      <c r="H747" s="2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2"/>
      <c r="F748" s="2"/>
      <c r="G748" s="3"/>
      <c r="H748" s="2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2"/>
      <c r="F749" s="2"/>
      <c r="G749" s="3"/>
      <c r="H749" s="2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2"/>
      <c r="F750" s="2"/>
      <c r="G750" s="3"/>
      <c r="H750" s="2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2"/>
      <c r="F751" s="2"/>
      <c r="G751" s="3"/>
      <c r="H751" s="2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2"/>
      <c r="F752" s="2"/>
      <c r="G752" s="3"/>
      <c r="H752" s="2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2"/>
      <c r="F753" s="2"/>
      <c r="G753" s="3"/>
      <c r="H753" s="2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2"/>
      <c r="F754" s="2"/>
      <c r="G754" s="3"/>
      <c r="H754" s="2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2"/>
      <c r="F755" s="2"/>
      <c r="G755" s="3"/>
      <c r="H755" s="2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2"/>
      <c r="F756" s="2"/>
      <c r="G756" s="3"/>
      <c r="H756" s="2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2"/>
      <c r="F757" s="2"/>
      <c r="G757" s="3"/>
      <c r="H757" s="2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2"/>
      <c r="F758" s="2"/>
      <c r="G758" s="3"/>
      <c r="H758" s="2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2"/>
      <c r="F759" s="2"/>
      <c r="G759" s="3"/>
      <c r="H759" s="2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2"/>
      <c r="F760" s="2"/>
      <c r="G760" s="3"/>
      <c r="H760" s="2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2"/>
      <c r="F761" s="2"/>
      <c r="G761" s="3"/>
      <c r="H761" s="2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2"/>
      <c r="F762" s="2"/>
      <c r="G762" s="3"/>
      <c r="H762" s="2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2"/>
      <c r="F763" s="2"/>
      <c r="G763" s="3"/>
      <c r="H763" s="2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2"/>
      <c r="F764" s="2"/>
      <c r="G764" s="3"/>
      <c r="H764" s="2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2"/>
      <c r="F765" s="2"/>
      <c r="G765" s="3"/>
      <c r="H765" s="2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2"/>
      <c r="F766" s="2"/>
      <c r="G766" s="3"/>
      <c r="H766" s="2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2"/>
      <c r="F767" s="2"/>
      <c r="G767" s="3"/>
      <c r="H767" s="2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2"/>
      <c r="F768" s="2"/>
      <c r="G768" s="3"/>
      <c r="H768" s="2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2"/>
      <c r="F769" s="2"/>
      <c r="G769" s="3"/>
      <c r="H769" s="2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2"/>
      <c r="F770" s="2"/>
      <c r="G770" s="3"/>
      <c r="H770" s="2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2"/>
      <c r="F771" s="2"/>
      <c r="G771" s="3"/>
      <c r="H771" s="2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2"/>
      <c r="F772" s="2"/>
      <c r="G772" s="3"/>
      <c r="H772" s="2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2"/>
      <c r="F773" s="2"/>
      <c r="G773" s="3"/>
      <c r="H773" s="2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2"/>
      <c r="F774" s="2"/>
      <c r="G774" s="3"/>
      <c r="H774" s="2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2"/>
      <c r="F775" s="2"/>
      <c r="G775" s="3"/>
      <c r="H775" s="2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2"/>
      <c r="F776" s="2"/>
      <c r="G776" s="3"/>
      <c r="H776" s="2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2"/>
      <c r="F777" s="2"/>
      <c r="G777" s="3"/>
      <c r="H777" s="2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2"/>
      <c r="F778" s="2"/>
      <c r="G778" s="3"/>
      <c r="H778" s="2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2"/>
      <c r="F779" s="2"/>
      <c r="G779" s="3"/>
      <c r="H779" s="2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2"/>
      <c r="F780" s="2"/>
      <c r="G780" s="3"/>
      <c r="H780" s="2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2"/>
      <c r="F781" s="2"/>
      <c r="G781" s="3"/>
      <c r="H781" s="2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2"/>
      <c r="F782" s="2"/>
      <c r="G782" s="3"/>
      <c r="H782" s="2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2"/>
      <c r="F783" s="2"/>
      <c r="G783" s="3"/>
      <c r="H783" s="2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2"/>
      <c r="F784" s="2"/>
      <c r="G784" s="3"/>
      <c r="H784" s="2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2"/>
      <c r="F785" s="2"/>
      <c r="G785" s="3"/>
      <c r="H785" s="2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2"/>
      <c r="F786" s="2"/>
      <c r="G786" s="3"/>
      <c r="H786" s="2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2"/>
      <c r="F787" s="2"/>
      <c r="G787" s="3"/>
      <c r="H787" s="2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2"/>
      <c r="F788" s="2"/>
      <c r="G788" s="3"/>
      <c r="H788" s="2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2"/>
      <c r="F789" s="2"/>
      <c r="G789" s="3"/>
      <c r="H789" s="2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2"/>
      <c r="F790" s="2"/>
      <c r="G790" s="3"/>
      <c r="H790" s="2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2"/>
      <c r="F791" s="2"/>
      <c r="G791" s="3"/>
      <c r="H791" s="2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2"/>
      <c r="F792" s="2"/>
      <c r="G792" s="3"/>
      <c r="H792" s="2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2"/>
      <c r="F793" s="2"/>
      <c r="G793" s="3"/>
      <c r="H793" s="2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2"/>
      <c r="F794" s="2"/>
      <c r="G794" s="3"/>
      <c r="H794" s="2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2"/>
      <c r="F795" s="2"/>
      <c r="G795" s="3"/>
      <c r="H795" s="2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2"/>
      <c r="F796" s="2"/>
      <c r="G796" s="3"/>
      <c r="H796" s="2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2"/>
      <c r="F797" s="2"/>
      <c r="G797" s="3"/>
      <c r="H797" s="2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2"/>
      <c r="F798" s="2"/>
      <c r="G798" s="3"/>
      <c r="H798" s="2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2"/>
      <c r="F799" s="2"/>
      <c r="G799" s="3"/>
      <c r="H799" s="2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2"/>
      <c r="F800" s="2"/>
      <c r="G800" s="3"/>
      <c r="H800" s="2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2"/>
      <c r="F801" s="2"/>
      <c r="G801" s="3"/>
      <c r="H801" s="2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2"/>
      <c r="F802" s="2"/>
      <c r="G802" s="3"/>
      <c r="H802" s="2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2"/>
      <c r="F803" s="2"/>
      <c r="G803" s="3"/>
      <c r="H803" s="2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2"/>
      <c r="F804" s="2"/>
      <c r="G804" s="3"/>
      <c r="H804" s="2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2"/>
      <c r="F805" s="2"/>
      <c r="G805" s="3"/>
      <c r="H805" s="2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2"/>
      <c r="F806" s="2"/>
      <c r="G806" s="3"/>
      <c r="H806" s="2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2"/>
      <c r="F807" s="2"/>
      <c r="G807" s="3"/>
      <c r="H807" s="2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2"/>
      <c r="F808" s="2"/>
      <c r="G808" s="3"/>
      <c r="H808" s="2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2"/>
      <c r="F809" s="2"/>
      <c r="G809" s="3"/>
      <c r="H809" s="2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2"/>
      <c r="F810" s="2"/>
      <c r="G810" s="3"/>
      <c r="H810" s="2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2"/>
      <c r="F811" s="2"/>
      <c r="G811" s="3"/>
      <c r="H811" s="2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2"/>
      <c r="F812" s="2"/>
      <c r="G812" s="3"/>
      <c r="H812" s="2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2"/>
      <c r="F813" s="2"/>
      <c r="G813" s="3"/>
      <c r="H813" s="2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2"/>
      <c r="F814" s="2"/>
      <c r="G814" s="3"/>
      <c r="H814" s="2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2"/>
      <c r="F815" s="2"/>
      <c r="G815" s="3"/>
      <c r="H815" s="2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2"/>
      <c r="F816" s="2"/>
      <c r="G816" s="3"/>
      <c r="H816" s="2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2"/>
      <c r="F817" s="2"/>
      <c r="G817" s="3"/>
      <c r="H817" s="2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2"/>
      <c r="F818" s="2"/>
      <c r="G818" s="3"/>
      <c r="H818" s="2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2"/>
      <c r="F819" s="2"/>
      <c r="G819" s="3"/>
      <c r="H819" s="2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2"/>
      <c r="F820" s="2"/>
      <c r="G820" s="3"/>
      <c r="H820" s="2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2"/>
      <c r="F821" s="2"/>
      <c r="G821" s="3"/>
      <c r="H821" s="2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2"/>
      <c r="F822" s="2"/>
      <c r="G822" s="3"/>
      <c r="H822" s="2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2"/>
      <c r="F823" s="2"/>
      <c r="G823" s="3"/>
      <c r="H823" s="2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2"/>
      <c r="F824" s="2"/>
      <c r="G824" s="3"/>
      <c r="H824" s="2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2"/>
      <c r="F825" s="2"/>
      <c r="G825" s="3"/>
      <c r="H825" s="2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2"/>
      <c r="F826" s="2"/>
      <c r="G826" s="3"/>
      <c r="H826" s="2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2"/>
      <c r="F827" s="2"/>
      <c r="G827" s="3"/>
      <c r="H827" s="2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2"/>
      <c r="F828" s="2"/>
      <c r="G828" s="3"/>
      <c r="H828" s="2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2"/>
      <c r="F829" s="2"/>
      <c r="G829" s="3"/>
      <c r="H829" s="2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2"/>
      <c r="F830" s="2"/>
      <c r="G830" s="3"/>
      <c r="H830" s="2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2"/>
      <c r="F831" s="2"/>
      <c r="G831" s="3"/>
      <c r="H831" s="2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2"/>
      <c r="F832" s="2"/>
      <c r="G832" s="3"/>
      <c r="H832" s="2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2"/>
      <c r="F833" s="2"/>
      <c r="G833" s="3"/>
      <c r="H833" s="2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2"/>
      <c r="F834" s="2"/>
      <c r="G834" s="3"/>
      <c r="H834" s="2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2"/>
      <c r="F835" s="2"/>
      <c r="G835" s="3"/>
      <c r="H835" s="2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2"/>
      <c r="F836" s="2"/>
      <c r="G836" s="3"/>
      <c r="H836" s="2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2"/>
      <c r="F837" s="2"/>
      <c r="G837" s="3"/>
      <c r="H837" s="2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2"/>
      <c r="F838" s="2"/>
      <c r="G838" s="3"/>
      <c r="H838" s="2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2"/>
      <c r="F839" s="2"/>
      <c r="G839" s="3"/>
      <c r="H839" s="2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2"/>
      <c r="F840" s="2"/>
      <c r="G840" s="3"/>
      <c r="H840" s="2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2"/>
      <c r="F841" s="2"/>
      <c r="G841" s="3"/>
      <c r="H841" s="2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2"/>
      <c r="F842" s="2"/>
      <c r="G842" s="3"/>
      <c r="H842" s="2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2"/>
      <c r="F843" s="2"/>
      <c r="G843" s="3"/>
      <c r="H843" s="2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2"/>
      <c r="F844" s="2"/>
      <c r="G844" s="3"/>
      <c r="H844" s="2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2"/>
      <c r="F845" s="2"/>
      <c r="G845" s="3"/>
      <c r="H845" s="2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2"/>
      <c r="F846" s="2"/>
      <c r="G846" s="3"/>
      <c r="H846" s="2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2"/>
      <c r="F847" s="2"/>
      <c r="G847" s="3"/>
      <c r="H847" s="2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2"/>
      <c r="F848" s="2"/>
      <c r="G848" s="3"/>
      <c r="H848" s="2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2"/>
      <c r="F849" s="2"/>
      <c r="G849" s="3"/>
      <c r="H849" s="2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2"/>
      <c r="F850" s="2"/>
      <c r="G850" s="3"/>
      <c r="H850" s="2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2"/>
      <c r="F851" s="2"/>
      <c r="G851" s="3"/>
      <c r="H851" s="2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2"/>
      <c r="F852" s="2"/>
      <c r="G852" s="3"/>
      <c r="H852" s="2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2"/>
      <c r="F853" s="2"/>
      <c r="G853" s="3"/>
      <c r="H853" s="2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2"/>
      <c r="F854" s="2"/>
      <c r="G854" s="3"/>
      <c r="H854" s="2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2"/>
      <c r="F855" s="2"/>
      <c r="G855" s="3"/>
      <c r="H855" s="2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2"/>
      <c r="F856" s="2"/>
      <c r="G856" s="3"/>
      <c r="H856" s="2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2"/>
      <c r="F857" s="2"/>
      <c r="G857" s="3"/>
      <c r="H857" s="2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2"/>
      <c r="F858" s="2"/>
      <c r="G858" s="3"/>
      <c r="H858" s="2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2"/>
      <c r="F859" s="2"/>
      <c r="G859" s="3"/>
      <c r="H859" s="2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2"/>
      <c r="F860" s="2"/>
      <c r="G860" s="3"/>
      <c r="H860" s="2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2"/>
      <c r="F861" s="2"/>
      <c r="G861" s="3"/>
      <c r="H861" s="2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2"/>
      <c r="F862" s="2"/>
      <c r="G862" s="3"/>
      <c r="H862" s="2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2"/>
      <c r="F863" s="2"/>
      <c r="G863" s="3"/>
      <c r="H863" s="2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2"/>
      <c r="F864" s="2"/>
      <c r="G864" s="3"/>
      <c r="H864" s="2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2"/>
      <c r="F865" s="2"/>
      <c r="G865" s="3"/>
      <c r="H865" s="2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2"/>
      <c r="F866" s="2"/>
      <c r="G866" s="3"/>
      <c r="H866" s="2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2"/>
      <c r="F867" s="2"/>
      <c r="G867" s="3"/>
      <c r="H867" s="2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2"/>
      <c r="F868" s="2"/>
      <c r="G868" s="3"/>
      <c r="H868" s="2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2"/>
      <c r="F869" s="2"/>
      <c r="G869" s="3"/>
      <c r="H869" s="2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2"/>
      <c r="F870" s="2"/>
      <c r="G870" s="3"/>
      <c r="H870" s="2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2"/>
      <c r="F871" s="2"/>
      <c r="G871" s="3"/>
      <c r="H871" s="2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2"/>
      <c r="F872" s="2"/>
      <c r="G872" s="3"/>
      <c r="H872" s="2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2"/>
      <c r="F873" s="2"/>
      <c r="G873" s="3"/>
      <c r="H873" s="2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2"/>
      <c r="F874" s="2"/>
      <c r="G874" s="3"/>
      <c r="H874" s="2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2"/>
      <c r="F875" s="2"/>
      <c r="G875" s="3"/>
      <c r="H875" s="2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2"/>
      <c r="F876" s="2"/>
      <c r="G876" s="3"/>
      <c r="H876" s="2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2"/>
      <c r="F877" s="2"/>
      <c r="G877" s="3"/>
      <c r="H877" s="2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2"/>
      <c r="F878" s="2"/>
      <c r="G878" s="3"/>
      <c r="H878" s="2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2"/>
      <c r="F879" s="2"/>
      <c r="G879" s="3"/>
      <c r="H879" s="2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2"/>
      <c r="F880" s="2"/>
      <c r="G880" s="3"/>
      <c r="H880" s="2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2"/>
      <c r="F881" s="2"/>
      <c r="G881" s="3"/>
      <c r="H881" s="2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2"/>
      <c r="F882" s="2"/>
      <c r="G882" s="3"/>
      <c r="H882" s="2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2"/>
      <c r="F883" s="2"/>
      <c r="G883" s="3"/>
      <c r="H883" s="2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2"/>
      <c r="F884" s="2"/>
      <c r="G884" s="3"/>
      <c r="H884" s="2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2"/>
      <c r="F885" s="2"/>
      <c r="G885" s="3"/>
      <c r="H885" s="2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2"/>
      <c r="F886" s="2"/>
      <c r="G886" s="3"/>
      <c r="H886" s="2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2"/>
      <c r="F887" s="2"/>
      <c r="G887" s="3"/>
      <c r="H887" s="2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2"/>
      <c r="F888" s="2"/>
      <c r="G888" s="3"/>
      <c r="H888" s="2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2"/>
      <c r="F889" s="2"/>
      <c r="G889" s="3"/>
      <c r="H889" s="2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2"/>
      <c r="F890" s="2"/>
      <c r="G890" s="3"/>
      <c r="H890" s="2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2"/>
      <c r="F891" s="2"/>
      <c r="G891" s="3"/>
      <c r="H891" s="2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2"/>
      <c r="F892" s="2"/>
      <c r="G892" s="3"/>
      <c r="H892" s="2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2"/>
      <c r="F893" s="2"/>
      <c r="G893" s="3"/>
      <c r="H893" s="2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2"/>
      <c r="F894" s="2"/>
      <c r="G894" s="3"/>
      <c r="H894" s="2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2"/>
      <c r="F895" s="2"/>
      <c r="G895" s="3"/>
      <c r="H895" s="2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2"/>
      <c r="F896" s="2"/>
      <c r="G896" s="3"/>
      <c r="H896" s="2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2"/>
      <c r="F897" s="2"/>
      <c r="G897" s="3"/>
      <c r="H897" s="2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2"/>
      <c r="F898" s="2"/>
      <c r="G898" s="3"/>
      <c r="H898" s="2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2"/>
      <c r="F899" s="2"/>
      <c r="G899" s="3"/>
      <c r="H899" s="2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2"/>
      <c r="F900" s="2"/>
      <c r="G900" s="3"/>
      <c r="H900" s="2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2"/>
      <c r="F901" s="2"/>
      <c r="G901" s="3"/>
      <c r="H901" s="2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2"/>
      <c r="F902" s="2"/>
      <c r="G902" s="3"/>
      <c r="H902" s="2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2"/>
      <c r="F903" s="2"/>
      <c r="G903" s="3"/>
      <c r="H903" s="2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2"/>
      <c r="F904" s="2"/>
      <c r="G904" s="3"/>
      <c r="H904" s="2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2"/>
      <c r="F905" s="2"/>
      <c r="G905" s="3"/>
      <c r="H905" s="2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2"/>
      <c r="F906" s="2"/>
      <c r="G906" s="3"/>
      <c r="H906" s="2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2"/>
      <c r="F907" s="2"/>
      <c r="G907" s="3"/>
      <c r="H907" s="2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2"/>
      <c r="F908" s="2"/>
      <c r="G908" s="3"/>
      <c r="H908" s="2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2"/>
      <c r="F909" s="2"/>
      <c r="G909" s="3"/>
      <c r="H909" s="2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2"/>
      <c r="F910" s="2"/>
      <c r="G910" s="3"/>
      <c r="H910" s="2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2"/>
      <c r="F911" s="2"/>
      <c r="G911" s="3"/>
      <c r="H911" s="2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2"/>
      <c r="F912" s="2"/>
      <c r="G912" s="3"/>
      <c r="H912" s="2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2"/>
      <c r="F913" s="2"/>
      <c r="G913" s="3"/>
      <c r="H913" s="2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2"/>
      <c r="F914" s="2"/>
      <c r="G914" s="3"/>
      <c r="H914" s="2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2"/>
      <c r="F915" s="2"/>
      <c r="G915" s="3"/>
      <c r="H915" s="2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2"/>
      <c r="E916" s="2"/>
      <c r="F916" s="2"/>
      <c r="G916" s="3"/>
      <c r="H916" s="2"/>
      <c r="I916" s="3"/>
      <c r="J916" s="3"/>
      <c r="K916" s="3"/>
      <c r="L916" s="3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2"/>
      <c r="E917" s="2"/>
      <c r="F917" s="2"/>
      <c r="G917" s="3"/>
      <c r="H917" s="2"/>
      <c r="I917" s="3"/>
      <c r="J917" s="3"/>
      <c r="K917" s="3"/>
      <c r="L917" s="3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2"/>
      <c r="E918" s="2"/>
      <c r="F918" s="2"/>
      <c r="G918" s="3"/>
      <c r="H918" s="2"/>
      <c r="I918" s="3"/>
      <c r="J918" s="3"/>
      <c r="K918" s="3"/>
      <c r="L918" s="3"/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2"/>
      <c r="E919" s="2"/>
      <c r="F919" s="2"/>
      <c r="G919" s="3"/>
      <c r="H919" s="2"/>
      <c r="I919" s="3"/>
      <c r="J919" s="3"/>
      <c r="K919" s="3"/>
      <c r="L919" s="3"/>
      <c r="M919" s="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2"/>
      <c r="E920" s="2"/>
      <c r="F920" s="2"/>
      <c r="G920" s="3"/>
      <c r="H920" s="2"/>
      <c r="I920" s="3"/>
      <c r="J920" s="3"/>
      <c r="K920" s="3"/>
      <c r="L920" s="3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2"/>
      <c r="E921" s="2"/>
      <c r="F921" s="2"/>
      <c r="G921" s="3"/>
      <c r="H921" s="2"/>
      <c r="I921" s="3"/>
      <c r="J921" s="3"/>
      <c r="K921" s="3"/>
      <c r="L921" s="3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2"/>
      <c r="E922" s="2"/>
      <c r="F922" s="2"/>
      <c r="G922" s="3"/>
      <c r="H922" s="2"/>
      <c r="I922" s="3"/>
      <c r="J922" s="3"/>
      <c r="K922" s="3"/>
      <c r="L922" s="3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2"/>
      <c r="E923" s="2"/>
      <c r="F923" s="2"/>
      <c r="G923" s="3"/>
      <c r="H923" s="2"/>
      <c r="I923" s="3"/>
      <c r="J923" s="3"/>
      <c r="K923" s="3"/>
      <c r="L923" s="3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2"/>
      <c r="E924" s="2"/>
      <c r="F924" s="2"/>
      <c r="G924" s="3"/>
      <c r="H924" s="2"/>
      <c r="I924" s="3"/>
      <c r="J924" s="3"/>
      <c r="K924" s="3"/>
      <c r="L924" s="3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2"/>
      <c r="E925" s="2"/>
      <c r="F925" s="2"/>
      <c r="G925" s="3"/>
      <c r="H925" s="2"/>
      <c r="I925" s="3"/>
      <c r="J925" s="3"/>
      <c r="K925" s="3"/>
      <c r="L925" s="3"/>
      <c r="M925" s="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2"/>
      <c r="E926" s="2"/>
      <c r="F926" s="2"/>
      <c r="G926" s="3"/>
      <c r="H926" s="2"/>
      <c r="I926" s="3"/>
      <c r="J926" s="3"/>
      <c r="K926" s="3"/>
      <c r="L926" s="3"/>
      <c r="M926" s="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2"/>
      <c r="E927" s="2"/>
      <c r="F927" s="2"/>
      <c r="G927" s="3"/>
      <c r="H927" s="2"/>
      <c r="I927" s="3"/>
      <c r="J927" s="3"/>
      <c r="K927" s="3"/>
      <c r="L927" s="3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2"/>
      <c r="E928" s="2"/>
      <c r="F928" s="2"/>
      <c r="G928" s="3"/>
      <c r="H928" s="2"/>
      <c r="I928" s="3"/>
      <c r="J928" s="3"/>
      <c r="K928" s="3"/>
      <c r="L928" s="3"/>
      <c r="M928" s="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2"/>
      <c r="E929" s="2"/>
      <c r="F929" s="2"/>
      <c r="G929" s="3"/>
      <c r="H929" s="2"/>
      <c r="I929" s="3"/>
      <c r="J929" s="3"/>
      <c r="K929" s="3"/>
      <c r="L929" s="3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2"/>
      <c r="E930" s="2"/>
      <c r="F930" s="2"/>
      <c r="G930" s="3"/>
      <c r="H930" s="2"/>
      <c r="I930" s="3"/>
      <c r="J930" s="3"/>
      <c r="K930" s="3"/>
      <c r="L930" s="3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2"/>
      <c r="E931" s="2"/>
      <c r="F931" s="2"/>
      <c r="G931" s="3"/>
      <c r="H931" s="2"/>
      <c r="I931" s="3"/>
      <c r="J931" s="3"/>
      <c r="K931" s="3"/>
      <c r="L931" s="3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2"/>
      <c r="E932" s="2"/>
      <c r="F932" s="2"/>
      <c r="G932" s="3"/>
      <c r="H932" s="2"/>
      <c r="I932" s="3"/>
      <c r="J932" s="3"/>
      <c r="K932" s="3"/>
      <c r="L932" s="3"/>
      <c r="M932" s="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2"/>
      <c r="E933" s="2"/>
      <c r="F933" s="2"/>
      <c r="G933" s="3"/>
      <c r="H933" s="2"/>
      <c r="I933" s="3"/>
      <c r="J933" s="3"/>
      <c r="K933" s="3"/>
      <c r="L933" s="3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2"/>
      <c r="E934" s="2"/>
      <c r="F934" s="2"/>
      <c r="G934" s="3"/>
      <c r="H934" s="2"/>
      <c r="I934" s="3"/>
      <c r="J934" s="3"/>
      <c r="K934" s="3"/>
      <c r="L934" s="3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2"/>
      <c r="E935" s="2"/>
      <c r="F935" s="2"/>
      <c r="G935" s="3"/>
      <c r="H935" s="2"/>
      <c r="I935" s="3"/>
      <c r="J935" s="3"/>
      <c r="K935" s="3"/>
      <c r="L935" s="3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2"/>
      <c r="E936" s="2"/>
      <c r="F936" s="2"/>
      <c r="G936" s="3"/>
      <c r="H936" s="2"/>
      <c r="I936" s="3"/>
      <c r="J936" s="3"/>
      <c r="K936" s="3"/>
      <c r="L936" s="3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2"/>
      <c r="E937" s="2"/>
      <c r="F937" s="2"/>
      <c r="G937" s="3"/>
      <c r="H937" s="2"/>
      <c r="I937" s="3"/>
      <c r="J937" s="3"/>
      <c r="K937" s="3"/>
      <c r="L937" s="3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2"/>
      <c r="E938" s="2"/>
      <c r="F938" s="2"/>
      <c r="G938" s="3"/>
      <c r="H938" s="2"/>
      <c r="I938" s="3"/>
      <c r="J938" s="3"/>
      <c r="K938" s="3"/>
      <c r="L938" s="3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2"/>
      <c r="E939" s="2"/>
      <c r="F939" s="2"/>
      <c r="G939" s="3"/>
      <c r="H939" s="2"/>
      <c r="I939" s="3"/>
      <c r="J939" s="3"/>
      <c r="K939" s="3"/>
      <c r="L939" s="3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2"/>
      <c r="E940" s="2"/>
      <c r="F940" s="2"/>
      <c r="G940" s="3"/>
      <c r="H940" s="2"/>
      <c r="I940" s="3"/>
      <c r="J940" s="3"/>
      <c r="K940" s="3"/>
      <c r="L940" s="3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2"/>
      <c r="E941" s="2"/>
      <c r="F941" s="2"/>
      <c r="G941" s="3"/>
      <c r="H941" s="2"/>
      <c r="I941" s="3"/>
      <c r="J941" s="3"/>
      <c r="K941" s="3"/>
      <c r="L941" s="3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2"/>
      <c r="E942" s="2"/>
      <c r="F942" s="2"/>
      <c r="G942" s="3"/>
      <c r="H942" s="2"/>
      <c r="I942" s="3"/>
      <c r="J942" s="3"/>
      <c r="K942" s="3"/>
      <c r="L942" s="3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2"/>
      <c r="E943" s="2"/>
      <c r="F943" s="2"/>
      <c r="G943" s="3"/>
      <c r="H943" s="2"/>
      <c r="I943" s="3"/>
      <c r="J943" s="3"/>
      <c r="K943" s="3"/>
      <c r="L943" s="3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2"/>
      <c r="E944" s="2"/>
      <c r="F944" s="2"/>
      <c r="G944" s="3"/>
      <c r="H944" s="2"/>
      <c r="I944" s="3"/>
      <c r="J944" s="3"/>
      <c r="K944" s="3"/>
      <c r="L944" s="3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2"/>
      <c r="E945" s="2"/>
      <c r="F945" s="2"/>
      <c r="G945" s="3"/>
      <c r="H945" s="2"/>
      <c r="I945" s="3"/>
      <c r="J945" s="3"/>
      <c r="K945" s="3"/>
      <c r="L945" s="3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2"/>
      <c r="E946" s="2"/>
      <c r="F946" s="2"/>
      <c r="G946" s="3"/>
      <c r="H946" s="2"/>
      <c r="I946" s="3"/>
      <c r="J946" s="3"/>
      <c r="K946" s="3"/>
      <c r="L946" s="3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2"/>
      <c r="E947" s="2"/>
      <c r="F947" s="2"/>
      <c r="G947" s="3"/>
      <c r="H947" s="2"/>
      <c r="I947" s="3"/>
      <c r="J947" s="3"/>
      <c r="K947" s="3"/>
      <c r="L947" s="3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2"/>
      <c r="E948" s="2"/>
      <c r="F948" s="2"/>
      <c r="G948" s="3"/>
      <c r="H948" s="2"/>
      <c r="I948" s="3"/>
      <c r="J948" s="3"/>
      <c r="K948" s="3"/>
      <c r="L948" s="3"/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2"/>
      <c r="E949" s="2"/>
      <c r="F949" s="2"/>
      <c r="G949" s="3"/>
      <c r="H949" s="2"/>
      <c r="I949" s="3"/>
      <c r="J949" s="3"/>
      <c r="K949" s="3"/>
      <c r="L949" s="3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2"/>
      <c r="E950" s="2"/>
      <c r="F950" s="2"/>
      <c r="G950" s="3"/>
      <c r="H950" s="2"/>
      <c r="I950" s="3"/>
      <c r="J950" s="3"/>
      <c r="K950" s="3"/>
      <c r="L950" s="3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2"/>
      <c r="E951" s="2"/>
      <c r="F951" s="2"/>
      <c r="G951" s="3"/>
      <c r="H951" s="2"/>
      <c r="I951" s="3"/>
      <c r="J951" s="3"/>
      <c r="K951" s="3"/>
      <c r="L951" s="3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2"/>
      <c r="E952" s="2"/>
      <c r="F952" s="2"/>
      <c r="G952" s="3"/>
      <c r="H952" s="2"/>
      <c r="I952" s="3"/>
      <c r="J952" s="3"/>
      <c r="K952" s="3"/>
      <c r="L952" s="3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2"/>
      <c r="E953" s="2"/>
      <c r="F953" s="2"/>
      <c r="G953" s="3"/>
      <c r="H953" s="2"/>
      <c r="I953" s="3"/>
      <c r="J953" s="3"/>
      <c r="K953" s="3"/>
      <c r="L953" s="3"/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2"/>
      <c r="E954" s="2"/>
      <c r="F954" s="2"/>
      <c r="G954" s="3"/>
      <c r="H954" s="2"/>
      <c r="I954" s="3"/>
      <c r="J954" s="3"/>
      <c r="K954" s="3"/>
      <c r="L954" s="3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2"/>
      <c r="E955" s="2"/>
      <c r="F955" s="2"/>
      <c r="G955" s="3"/>
      <c r="H955" s="2"/>
      <c r="I955" s="3"/>
      <c r="J955" s="3"/>
      <c r="K955" s="3"/>
      <c r="L955" s="3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2"/>
      <c r="E956" s="2"/>
      <c r="F956" s="2"/>
      <c r="G956" s="3"/>
      <c r="H956" s="2"/>
      <c r="I956" s="3"/>
      <c r="J956" s="3"/>
      <c r="K956" s="3"/>
      <c r="L956" s="3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2"/>
      <c r="E957" s="2"/>
      <c r="F957" s="2"/>
      <c r="G957" s="3"/>
      <c r="H957" s="2"/>
      <c r="I957" s="3"/>
      <c r="J957" s="3"/>
      <c r="K957" s="3"/>
      <c r="L957" s="3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2"/>
      <c r="E958" s="2"/>
      <c r="F958" s="2"/>
      <c r="G958" s="3"/>
      <c r="H958" s="2"/>
      <c r="I958" s="3"/>
      <c r="J958" s="3"/>
      <c r="K958" s="3"/>
      <c r="L958" s="3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2"/>
      <c r="E959" s="2"/>
      <c r="F959" s="2"/>
      <c r="G959" s="3"/>
      <c r="H959" s="2"/>
      <c r="I959" s="3"/>
      <c r="J959" s="3"/>
      <c r="K959" s="3"/>
      <c r="L959" s="3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2"/>
      <c r="E960" s="2"/>
      <c r="F960" s="2"/>
      <c r="G960" s="3"/>
      <c r="H960" s="2"/>
      <c r="I960" s="3"/>
      <c r="J960" s="3"/>
      <c r="K960" s="3"/>
      <c r="L960" s="3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2"/>
      <c r="E961" s="2"/>
      <c r="F961" s="2"/>
      <c r="G961" s="3"/>
      <c r="H961" s="2"/>
      <c r="I961" s="3"/>
      <c r="J961" s="3"/>
      <c r="K961" s="3"/>
      <c r="L961" s="3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2"/>
      <c r="E962" s="2"/>
      <c r="F962" s="2"/>
      <c r="G962" s="3"/>
      <c r="H962" s="2"/>
      <c r="I962" s="3"/>
      <c r="J962" s="3"/>
      <c r="K962" s="3"/>
      <c r="L962" s="3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2"/>
      <c r="E963" s="2"/>
      <c r="F963" s="2"/>
      <c r="G963" s="3"/>
      <c r="H963" s="2"/>
      <c r="I963" s="3"/>
      <c r="J963" s="3"/>
      <c r="K963" s="3"/>
      <c r="L963" s="3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2"/>
      <c r="E964" s="2"/>
      <c r="F964" s="2"/>
      <c r="G964" s="3"/>
      <c r="H964" s="2"/>
      <c r="I964" s="3"/>
      <c r="J964" s="3"/>
      <c r="K964" s="3"/>
      <c r="L964" s="3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2"/>
      <c r="E965" s="2"/>
      <c r="F965" s="2"/>
      <c r="G965" s="3"/>
      <c r="H965" s="2"/>
      <c r="I965" s="3"/>
      <c r="J965" s="3"/>
      <c r="K965" s="3"/>
      <c r="L965" s="3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2"/>
      <c r="E966" s="2"/>
      <c r="F966" s="2"/>
      <c r="G966" s="3"/>
      <c r="H966" s="2"/>
      <c r="I966" s="3"/>
      <c r="J966" s="3"/>
      <c r="K966" s="3"/>
      <c r="L966" s="3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2"/>
      <c r="E967" s="2"/>
      <c r="F967" s="2"/>
      <c r="G967" s="3"/>
      <c r="H967" s="2"/>
      <c r="I967" s="3"/>
      <c r="J967" s="3"/>
      <c r="K967" s="3"/>
      <c r="L967" s="3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2"/>
      <c r="E968" s="2"/>
      <c r="F968" s="2"/>
      <c r="G968" s="3"/>
      <c r="H968" s="2"/>
      <c r="I968" s="3"/>
      <c r="J968" s="3"/>
      <c r="K968" s="3"/>
      <c r="L968" s="3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2"/>
      <c r="E969" s="2"/>
      <c r="F969" s="2"/>
      <c r="G969" s="3"/>
      <c r="H969" s="2"/>
      <c r="I969" s="3"/>
      <c r="J969" s="3"/>
      <c r="K969" s="3"/>
      <c r="L969" s="3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2"/>
      <c r="E970" s="2"/>
      <c r="F970" s="2"/>
      <c r="G970" s="3"/>
      <c r="H970" s="2"/>
      <c r="I970" s="3"/>
      <c r="J970" s="3"/>
      <c r="K970" s="3"/>
      <c r="L970" s="3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2"/>
      <c r="E971" s="2"/>
      <c r="F971" s="2"/>
      <c r="G971" s="3"/>
      <c r="H971" s="2"/>
      <c r="I971" s="3"/>
      <c r="J971" s="3"/>
      <c r="K971" s="3"/>
      <c r="L971" s="3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2"/>
      <c r="E972" s="2"/>
      <c r="F972" s="2"/>
      <c r="G972" s="3"/>
      <c r="H972" s="2"/>
      <c r="I972" s="3"/>
      <c r="J972" s="3"/>
      <c r="K972" s="3"/>
      <c r="L972" s="3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2"/>
      <c r="E973" s="2"/>
      <c r="F973" s="2"/>
      <c r="G973" s="3"/>
      <c r="H973" s="2"/>
      <c r="I973" s="3"/>
      <c r="J973" s="3"/>
      <c r="K973" s="3"/>
      <c r="L973" s="3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2"/>
      <c r="E974" s="2"/>
      <c r="F974" s="2"/>
      <c r="G974" s="3"/>
      <c r="H974" s="2"/>
      <c r="I974" s="3"/>
      <c r="J974" s="3"/>
      <c r="K974" s="3"/>
      <c r="L974" s="3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2"/>
      <c r="E975" s="2"/>
      <c r="F975" s="2"/>
      <c r="G975" s="3"/>
      <c r="H975" s="2"/>
      <c r="I975" s="3"/>
      <c r="J975" s="3"/>
      <c r="K975" s="3"/>
      <c r="L975" s="3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2"/>
      <c r="E976" s="2"/>
      <c r="F976" s="2"/>
      <c r="G976" s="3"/>
      <c r="H976" s="2"/>
      <c r="I976" s="3"/>
      <c r="J976" s="3"/>
      <c r="K976" s="3"/>
      <c r="L976" s="3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2"/>
      <c r="E977" s="2"/>
      <c r="F977" s="2"/>
      <c r="G977" s="3"/>
      <c r="H977" s="2"/>
      <c r="I977" s="3"/>
      <c r="J977" s="3"/>
      <c r="K977" s="3"/>
      <c r="L977" s="3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2"/>
      <c r="E978" s="2"/>
      <c r="F978" s="2"/>
      <c r="G978" s="3"/>
      <c r="H978" s="2"/>
      <c r="I978" s="3"/>
      <c r="J978" s="3"/>
      <c r="K978" s="3"/>
      <c r="L978" s="3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2"/>
      <c r="E979" s="2"/>
      <c r="F979" s="2"/>
      <c r="G979" s="3"/>
      <c r="H979" s="2"/>
      <c r="I979" s="3"/>
      <c r="J979" s="3"/>
      <c r="K979" s="3"/>
      <c r="L979" s="3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2"/>
      <c r="E980" s="2"/>
      <c r="F980" s="2"/>
      <c r="G980" s="3"/>
      <c r="H980" s="2"/>
      <c r="I980" s="3"/>
      <c r="J980" s="3"/>
      <c r="K980" s="3"/>
      <c r="L980" s="3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2"/>
      <c r="E981" s="2"/>
      <c r="F981" s="2"/>
      <c r="G981" s="3"/>
      <c r="H981" s="2"/>
      <c r="I981" s="3"/>
      <c r="J981" s="3"/>
      <c r="K981" s="3"/>
      <c r="L981" s="3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2"/>
      <c r="E982" s="2"/>
      <c r="F982" s="2"/>
      <c r="G982" s="3"/>
      <c r="H982" s="2"/>
      <c r="I982" s="3"/>
      <c r="J982" s="3"/>
      <c r="K982" s="3"/>
      <c r="L982" s="3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2"/>
      <c r="E983" s="2"/>
      <c r="F983" s="2"/>
      <c r="G983" s="3"/>
      <c r="H983" s="2"/>
      <c r="I983" s="3"/>
      <c r="J983" s="3"/>
      <c r="K983" s="3"/>
      <c r="L983" s="3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2"/>
      <c r="E984" s="2"/>
      <c r="F984" s="2"/>
      <c r="G984" s="3"/>
      <c r="H984" s="2"/>
      <c r="I984" s="3"/>
      <c r="J984" s="3"/>
      <c r="K984" s="3"/>
      <c r="L984" s="3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2"/>
      <c r="E985" s="2"/>
      <c r="F985" s="2"/>
      <c r="G985" s="3"/>
      <c r="H985" s="2"/>
      <c r="I985" s="3"/>
      <c r="J985" s="3"/>
      <c r="K985" s="3"/>
      <c r="L985" s="3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2"/>
      <c r="E986" s="2"/>
      <c r="F986" s="2"/>
      <c r="G986" s="3"/>
      <c r="H986" s="2"/>
      <c r="I986" s="3"/>
      <c r="J986" s="3"/>
      <c r="K986" s="3"/>
      <c r="L986" s="3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2"/>
      <c r="E987" s="2"/>
      <c r="F987" s="2"/>
      <c r="G987" s="3"/>
      <c r="H987" s="2"/>
      <c r="I987" s="3"/>
      <c r="J987" s="3"/>
      <c r="K987" s="3"/>
      <c r="L987" s="3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2"/>
      <c r="E988" s="2"/>
      <c r="F988" s="2"/>
      <c r="G988" s="3"/>
      <c r="H988" s="2"/>
      <c r="I988" s="3"/>
      <c r="J988" s="3"/>
      <c r="K988" s="3"/>
      <c r="L988" s="3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2"/>
      <c r="E989" s="2"/>
      <c r="F989" s="2"/>
      <c r="G989" s="3"/>
      <c r="H989" s="2"/>
      <c r="I989" s="3"/>
      <c r="J989" s="3"/>
      <c r="K989" s="3"/>
      <c r="L989" s="3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2"/>
      <c r="E990" s="2"/>
      <c r="F990" s="2"/>
      <c r="G990" s="3"/>
      <c r="H990" s="2"/>
      <c r="I990" s="3"/>
      <c r="J990" s="3"/>
      <c r="K990" s="3"/>
      <c r="L990" s="3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2"/>
      <c r="E991" s="2"/>
      <c r="F991" s="2"/>
      <c r="G991" s="3"/>
      <c r="H991" s="2"/>
      <c r="I991" s="3"/>
      <c r="J991" s="3"/>
      <c r="K991" s="3"/>
      <c r="L991" s="3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2"/>
      <c r="E992" s="2"/>
      <c r="F992" s="2"/>
      <c r="G992" s="3"/>
      <c r="H992" s="2"/>
      <c r="I992" s="3"/>
      <c r="J992" s="3"/>
      <c r="K992" s="3"/>
      <c r="L992" s="3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5">
      <c r="A993" s="2"/>
      <c r="B993" s="2"/>
      <c r="C993" s="2"/>
      <c r="D993" s="2"/>
      <c r="E993" s="2"/>
      <c r="F993" s="2"/>
      <c r="G993" s="3"/>
      <c r="H993" s="2"/>
      <c r="I993" s="3"/>
      <c r="J993" s="3"/>
      <c r="K993" s="3"/>
      <c r="L993" s="3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5">
      <c r="A994" s="2"/>
      <c r="B994" s="2"/>
      <c r="C994" s="2"/>
      <c r="D994" s="2"/>
      <c r="E994" s="2"/>
      <c r="F994" s="2"/>
      <c r="G994" s="3"/>
      <c r="H994" s="2"/>
      <c r="I994" s="3"/>
      <c r="J994" s="3"/>
      <c r="K994" s="3"/>
      <c r="L994" s="3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5">
      <c r="A995" s="2"/>
      <c r="B995" s="2"/>
      <c r="C995" s="2"/>
      <c r="D995" s="2"/>
      <c r="E995" s="2"/>
      <c r="F995" s="2"/>
      <c r="G995" s="3"/>
      <c r="H995" s="2"/>
      <c r="I995" s="3"/>
      <c r="J995" s="3"/>
      <c r="K995" s="3"/>
      <c r="L995" s="3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mergeCells count="14">
    <mergeCell ref="A31:D31"/>
    <mergeCell ref="A46:M46"/>
    <mergeCell ref="K58:M58"/>
    <mergeCell ref="G111:I111"/>
    <mergeCell ref="K111:M111"/>
    <mergeCell ref="G59:I59"/>
    <mergeCell ref="K59:M59"/>
    <mergeCell ref="G110:I110"/>
    <mergeCell ref="K110:M110"/>
    <mergeCell ref="G6:I6"/>
    <mergeCell ref="K6:M6"/>
    <mergeCell ref="G7:I7"/>
    <mergeCell ref="K7:M7"/>
    <mergeCell ref="G58:I5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&amp;R&amp;P</oddFooter>
  </headerFooter>
  <rowBreaks count="2" manualBreakCount="2">
    <brk id="52" man="1"/>
    <brk id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15"/>
  <sheetViews>
    <sheetView topLeftCell="D1" zoomScale="83" zoomScaleNormal="100" zoomScaleSheetLayoutView="97" workbookViewId="0">
      <selection activeCell="I33" sqref="I33"/>
    </sheetView>
  </sheetViews>
  <sheetFormatPr defaultColWidth="12.54296875" defaultRowHeight="15" customHeight="1" x14ac:dyDescent="0.25"/>
  <cols>
    <col min="1" max="3" width="1.453125" style="33" customWidth="1"/>
    <col min="4" max="4" width="33.453125" style="33" customWidth="1"/>
    <col min="5" max="5" width="7" style="33" customWidth="1"/>
    <col min="6" max="6" width="0.453125" style="33" customWidth="1"/>
    <col min="7" max="7" width="13.26953125" style="33" customWidth="1"/>
    <col min="8" max="8" width="0.453125" style="33" customWidth="1"/>
    <col min="9" max="9" width="13.26953125" style="33" customWidth="1"/>
    <col min="10" max="10" width="0.453125" style="33" customWidth="1"/>
    <col min="11" max="11" width="13.26953125" style="33" customWidth="1"/>
    <col min="12" max="12" width="0.453125" style="33" customWidth="1"/>
    <col min="13" max="13" width="13.26953125" style="33" customWidth="1"/>
    <col min="14" max="15" width="15.26953125" style="33" customWidth="1"/>
    <col min="16" max="26" width="9.26953125" style="33" customWidth="1"/>
    <col min="27" max="16384" width="12.54296875" style="33"/>
  </cols>
  <sheetData>
    <row r="1" spans="1:26" ht="16.5" customHeight="1" x14ac:dyDescent="0.25">
      <c r="A1" s="1" t="s">
        <v>0</v>
      </c>
      <c r="B1" s="1"/>
      <c r="C1" s="1"/>
      <c r="D1" s="17"/>
      <c r="E1" s="18"/>
      <c r="F1" s="3"/>
      <c r="G1" s="17"/>
      <c r="H1" s="3"/>
      <c r="I1" s="17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1" t="s">
        <v>152</v>
      </c>
      <c r="B2" s="1"/>
      <c r="C2" s="1"/>
      <c r="D2" s="17"/>
      <c r="E2" s="18"/>
      <c r="F2" s="3"/>
      <c r="G2" s="17"/>
      <c r="H2" s="3"/>
      <c r="I2" s="17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24" t="s">
        <v>154</v>
      </c>
      <c r="B3" s="24"/>
      <c r="C3" s="24"/>
      <c r="D3" s="29"/>
      <c r="E3" s="30"/>
      <c r="F3" s="26"/>
      <c r="G3" s="29"/>
      <c r="H3" s="26"/>
      <c r="I3" s="29"/>
      <c r="J3" s="26"/>
      <c r="K3" s="26"/>
      <c r="L3" s="26"/>
      <c r="M3" s="26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2"/>
      <c r="B4" s="2"/>
      <c r="C4" s="2"/>
      <c r="D4" s="2"/>
      <c r="E4" s="17"/>
      <c r="F4" s="17"/>
      <c r="G4" s="3"/>
      <c r="H4" s="17"/>
      <c r="I4" s="3"/>
      <c r="J4" s="3"/>
      <c r="K4" s="3"/>
      <c r="L4" s="3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2"/>
      <c r="B5" s="2"/>
      <c r="C5" s="2"/>
      <c r="D5" s="2"/>
      <c r="E5" s="17"/>
      <c r="F5" s="17"/>
      <c r="G5" s="3"/>
      <c r="H5" s="17"/>
      <c r="I5" s="3"/>
      <c r="J5" s="3"/>
      <c r="K5" s="3"/>
      <c r="L5" s="3"/>
      <c r="M5" s="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2"/>
      <c r="B6" s="2"/>
      <c r="C6" s="2"/>
      <c r="D6" s="2"/>
      <c r="E6" s="37"/>
      <c r="F6" s="2"/>
      <c r="G6" s="124" t="s">
        <v>2</v>
      </c>
      <c r="H6" s="125"/>
      <c r="I6" s="125"/>
      <c r="J6" s="57"/>
      <c r="K6" s="124" t="s">
        <v>3</v>
      </c>
      <c r="L6" s="125"/>
      <c r="M6" s="12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2"/>
      <c r="B7" s="2"/>
      <c r="C7" s="2"/>
      <c r="D7" s="2"/>
      <c r="E7" s="37"/>
      <c r="F7" s="2"/>
      <c r="G7" s="126" t="s">
        <v>4</v>
      </c>
      <c r="H7" s="127"/>
      <c r="I7" s="127"/>
      <c r="J7" s="57"/>
      <c r="K7" s="126" t="s">
        <v>4</v>
      </c>
      <c r="L7" s="127"/>
      <c r="M7" s="12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2"/>
      <c r="B8" s="2"/>
      <c r="C8" s="2"/>
      <c r="D8" s="2"/>
      <c r="E8" s="37"/>
      <c r="F8" s="2"/>
      <c r="G8" s="58" t="s">
        <v>155</v>
      </c>
      <c r="H8" s="2"/>
      <c r="I8" s="58" t="s">
        <v>8</v>
      </c>
      <c r="J8" s="57"/>
      <c r="K8" s="58" t="s">
        <v>155</v>
      </c>
      <c r="L8" s="2"/>
      <c r="M8" s="58" t="s">
        <v>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2"/>
      <c r="B9" s="2"/>
      <c r="C9" s="2"/>
      <c r="D9" s="2"/>
      <c r="E9" s="35" t="s">
        <v>9</v>
      </c>
      <c r="F9" s="16"/>
      <c r="G9" s="59" t="s">
        <v>10</v>
      </c>
      <c r="H9" s="16"/>
      <c r="I9" s="59" t="s">
        <v>10</v>
      </c>
      <c r="J9" s="57"/>
      <c r="K9" s="59" t="s">
        <v>10</v>
      </c>
      <c r="L9" s="57"/>
      <c r="M9" s="59" t="s">
        <v>10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7.5" customHeight="1" x14ac:dyDescent="0.25">
      <c r="A10" s="2"/>
      <c r="B10" s="2"/>
      <c r="C10" s="2"/>
      <c r="D10" s="2"/>
      <c r="E10" s="17"/>
      <c r="F10" s="17"/>
      <c r="G10" s="60"/>
      <c r="H10" s="17"/>
      <c r="I10" s="3"/>
      <c r="J10" s="3"/>
      <c r="K10" s="60"/>
      <c r="L10" s="3"/>
      <c r="M10" s="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2" t="s">
        <v>70</v>
      </c>
      <c r="B11" s="2"/>
      <c r="C11" s="2"/>
      <c r="D11" s="2"/>
      <c r="E11" s="14"/>
      <c r="F11" s="17"/>
      <c r="G11" s="60">
        <v>269401104</v>
      </c>
      <c r="H11" s="17"/>
      <c r="I11" s="71">
        <v>222589140</v>
      </c>
      <c r="J11" s="71"/>
      <c r="K11" s="72">
        <v>128919812</v>
      </c>
      <c r="L11" s="71"/>
      <c r="M11" s="71">
        <v>115820744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5">
      <c r="A12" s="2" t="s">
        <v>71</v>
      </c>
      <c r="B12" s="2"/>
      <c r="C12" s="2"/>
      <c r="D12" s="2"/>
      <c r="E12" s="14"/>
      <c r="F12" s="17"/>
      <c r="G12" s="26">
        <v>-203324397</v>
      </c>
      <c r="H12" s="17"/>
      <c r="I12" s="73">
        <v>-175838915</v>
      </c>
      <c r="J12" s="71"/>
      <c r="K12" s="73">
        <v>-112121159</v>
      </c>
      <c r="L12" s="71"/>
      <c r="M12" s="73">
        <v>-106519975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 x14ac:dyDescent="0.25">
      <c r="A13" s="2"/>
      <c r="B13" s="2"/>
      <c r="C13" s="2"/>
      <c r="D13" s="2"/>
      <c r="E13" s="14"/>
      <c r="F13" s="17"/>
      <c r="G13" s="60"/>
      <c r="H13" s="17"/>
      <c r="I13" s="3"/>
      <c r="J13" s="17"/>
      <c r="K13" s="60"/>
      <c r="L13" s="3"/>
      <c r="M13" s="3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1" t="s">
        <v>72</v>
      </c>
      <c r="B14" s="1"/>
      <c r="C14" s="1"/>
      <c r="D14" s="1"/>
      <c r="E14" s="14"/>
      <c r="F14" s="17"/>
      <c r="G14" s="60">
        <f>SUM(G11:G12)</f>
        <v>66076707</v>
      </c>
      <c r="H14" s="17"/>
      <c r="I14" s="3">
        <f>SUM(I11:I13)</f>
        <v>46750225</v>
      </c>
      <c r="J14" s="17"/>
      <c r="K14" s="60">
        <f>SUM(K11:K12)</f>
        <v>16798653</v>
      </c>
      <c r="L14" s="3"/>
      <c r="M14" s="3">
        <f>SUM(M11:M13)</f>
        <v>9300769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5">
      <c r="A15" s="2" t="s">
        <v>73</v>
      </c>
      <c r="B15" s="2"/>
      <c r="C15" s="2"/>
      <c r="D15" s="2"/>
      <c r="E15" s="14"/>
      <c r="F15" s="17"/>
      <c r="G15" s="60">
        <v>4842497</v>
      </c>
      <c r="H15" s="17"/>
      <c r="I15" s="71">
        <v>6301860</v>
      </c>
      <c r="J15" s="71"/>
      <c r="K15" s="72">
        <v>7524345</v>
      </c>
      <c r="L15" s="71"/>
      <c r="M15" s="71">
        <v>6908082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2" t="s">
        <v>84</v>
      </c>
      <c r="B16" s="2"/>
      <c r="C16" s="2"/>
      <c r="D16" s="2"/>
      <c r="E16" s="14">
        <v>16</v>
      </c>
      <c r="F16" s="17"/>
      <c r="G16" s="60">
        <v>0</v>
      </c>
      <c r="H16" s="17"/>
      <c r="I16" s="71">
        <v>0</v>
      </c>
      <c r="J16" s="71"/>
      <c r="K16" s="72">
        <v>0</v>
      </c>
      <c r="L16" s="71"/>
      <c r="M16" s="71">
        <v>44999910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2" t="s">
        <v>74</v>
      </c>
      <c r="B17" s="2"/>
      <c r="C17" s="2"/>
      <c r="D17" s="2"/>
      <c r="E17" s="14"/>
      <c r="F17" s="17"/>
      <c r="G17" s="60">
        <v>-4893797</v>
      </c>
      <c r="H17" s="17"/>
      <c r="I17" s="71">
        <v>-4001470</v>
      </c>
      <c r="J17" s="71"/>
      <c r="K17" s="72">
        <v>-331540</v>
      </c>
      <c r="L17" s="71"/>
      <c r="M17" s="71">
        <v>-934471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5">
      <c r="A18" s="2" t="s">
        <v>75</v>
      </c>
      <c r="B18" s="2"/>
      <c r="C18" s="2"/>
      <c r="D18" s="2"/>
      <c r="E18" s="14"/>
      <c r="F18" s="14"/>
      <c r="G18" s="60">
        <v>-32473390</v>
      </c>
      <c r="H18" s="14"/>
      <c r="I18" s="71">
        <v>-31391127</v>
      </c>
      <c r="J18" s="71"/>
      <c r="K18" s="72">
        <v>-22185078</v>
      </c>
      <c r="L18" s="71"/>
      <c r="M18" s="71">
        <v>-21756257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5">
      <c r="A19" s="2" t="s">
        <v>76</v>
      </c>
      <c r="B19" s="2"/>
      <c r="C19" s="2"/>
      <c r="D19" s="2"/>
      <c r="E19" s="37"/>
      <c r="F19" s="17"/>
      <c r="G19" s="60">
        <v>-5072363</v>
      </c>
      <c r="H19" s="17"/>
      <c r="I19" s="71">
        <v>-6123475</v>
      </c>
      <c r="J19" s="71"/>
      <c r="K19" s="72">
        <v>-776046</v>
      </c>
      <c r="L19" s="71"/>
      <c r="M19" s="71">
        <v>-1127863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2" t="s">
        <v>77</v>
      </c>
      <c r="B20" s="2"/>
      <c r="C20" s="2"/>
      <c r="D20" s="2"/>
      <c r="E20" s="14"/>
      <c r="F20" s="17"/>
      <c r="G20" s="60"/>
      <c r="H20" s="17"/>
      <c r="I20" s="71"/>
      <c r="J20" s="71"/>
      <c r="K20" s="72"/>
      <c r="L20" s="71"/>
      <c r="M20" s="7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2"/>
      <c r="B21" s="2" t="s">
        <v>78</v>
      </c>
      <c r="C21" s="2"/>
      <c r="D21" s="2"/>
      <c r="E21" s="14">
        <v>8</v>
      </c>
      <c r="F21" s="17"/>
      <c r="G21" s="73">
        <v>7384266</v>
      </c>
      <c r="H21" s="17"/>
      <c r="I21" s="73">
        <v>5456984</v>
      </c>
      <c r="J21" s="71"/>
      <c r="K21" s="73">
        <v>0</v>
      </c>
      <c r="L21" s="71"/>
      <c r="M21" s="73">
        <v>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7.5" customHeight="1" x14ac:dyDescent="0.25">
      <c r="A22" s="2"/>
      <c r="B22" s="2"/>
      <c r="C22" s="2"/>
      <c r="D22" s="2"/>
      <c r="E22" s="14"/>
      <c r="F22" s="17"/>
      <c r="G22" s="60"/>
      <c r="H22" s="17"/>
      <c r="I22" s="3"/>
      <c r="J22" s="17"/>
      <c r="K22" s="60"/>
      <c r="L22" s="3"/>
      <c r="M22" s="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5">
      <c r="A23" s="1" t="s">
        <v>145</v>
      </c>
      <c r="B23" s="1"/>
      <c r="C23" s="1"/>
      <c r="D23" s="1"/>
      <c r="E23" s="17"/>
      <c r="F23" s="2"/>
      <c r="G23" s="63">
        <f>SUM(G14:G21)</f>
        <v>35863920</v>
      </c>
      <c r="H23" s="2"/>
      <c r="I23" s="62">
        <f>SUM(I14:I21)</f>
        <v>16992997</v>
      </c>
      <c r="J23" s="2"/>
      <c r="K23" s="63">
        <f>SUM(K14:K21)</f>
        <v>1030334</v>
      </c>
      <c r="L23" s="2"/>
      <c r="M23" s="62">
        <f>SUM(M14:M21)</f>
        <v>37390170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5">
      <c r="A24" s="2" t="s">
        <v>168</v>
      </c>
      <c r="B24" s="2"/>
      <c r="C24" s="2"/>
      <c r="D24" s="2"/>
      <c r="E24" s="14">
        <v>14</v>
      </c>
      <c r="F24" s="17"/>
      <c r="G24" s="73">
        <v>-6290588</v>
      </c>
      <c r="H24" s="17"/>
      <c r="I24" s="73">
        <v>-3868295</v>
      </c>
      <c r="J24" s="71"/>
      <c r="K24" s="73">
        <v>-641809</v>
      </c>
      <c r="L24" s="71"/>
      <c r="M24" s="73">
        <v>370866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7.5" customHeight="1" x14ac:dyDescent="0.25">
      <c r="A25" s="2"/>
      <c r="B25" s="2"/>
      <c r="C25" s="2"/>
      <c r="D25" s="2"/>
      <c r="E25" s="14"/>
      <c r="F25" s="17"/>
      <c r="G25" s="60"/>
      <c r="H25" s="17"/>
      <c r="I25" s="3"/>
      <c r="J25" s="17"/>
      <c r="K25" s="60"/>
      <c r="L25" s="3"/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5">
      <c r="A26" s="1" t="s">
        <v>115</v>
      </c>
      <c r="B26" s="1"/>
      <c r="C26" s="1"/>
      <c r="D26" s="1"/>
      <c r="E26" s="14"/>
      <c r="F26" s="17"/>
      <c r="G26" s="60">
        <f>SUM(G23:G24)</f>
        <v>29573332</v>
      </c>
      <c r="H26" s="17"/>
      <c r="I26" s="3">
        <f>SUM(I23:I24)</f>
        <v>13124702</v>
      </c>
      <c r="J26" s="17"/>
      <c r="K26" s="60">
        <f>SUM(K23:K24)</f>
        <v>388525</v>
      </c>
      <c r="L26" s="3"/>
      <c r="M26" s="3">
        <f>SUM(M23:M24)</f>
        <v>37761036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7.5" customHeight="1" x14ac:dyDescent="0.25">
      <c r="A27" s="1"/>
      <c r="B27" s="15"/>
      <c r="C27" s="15"/>
      <c r="D27" s="15"/>
      <c r="E27" s="14"/>
      <c r="F27" s="17"/>
      <c r="G27" s="60"/>
      <c r="H27" s="17"/>
      <c r="I27" s="3"/>
      <c r="J27" s="17"/>
      <c r="K27" s="60"/>
      <c r="L27" s="3"/>
      <c r="M27" s="3"/>
      <c r="N27" s="2"/>
      <c r="O27" s="21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 x14ac:dyDescent="0.25">
      <c r="A28" s="38" t="s">
        <v>146</v>
      </c>
      <c r="B28" s="15"/>
      <c r="C28" s="1"/>
      <c r="D28" s="1"/>
      <c r="E28" s="14"/>
      <c r="F28" s="17"/>
      <c r="G28" s="26">
        <v>0</v>
      </c>
      <c r="H28" s="17"/>
      <c r="I28" s="26">
        <v>0</v>
      </c>
      <c r="J28" s="17"/>
      <c r="K28" s="26">
        <v>0</v>
      </c>
      <c r="L28" s="17"/>
      <c r="M28" s="26">
        <v>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7.5" customHeight="1" x14ac:dyDescent="0.25">
      <c r="A29" s="2"/>
      <c r="B29" s="2"/>
      <c r="C29" s="2"/>
      <c r="D29" s="2"/>
      <c r="E29" s="14"/>
      <c r="F29" s="17"/>
      <c r="G29" s="60"/>
      <c r="H29" s="17"/>
      <c r="I29" s="3"/>
      <c r="J29" s="17"/>
      <c r="K29" s="60"/>
      <c r="L29" s="3"/>
      <c r="M29" s="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5">
      <c r="A30" s="1" t="s">
        <v>150</v>
      </c>
      <c r="B30" s="38"/>
      <c r="C30" s="1"/>
      <c r="D30" s="1"/>
      <c r="E30" s="14"/>
      <c r="F30" s="17"/>
      <c r="G30" s="65">
        <f>+G26+G28</f>
        <v>29573332</v>
      </c>
      <c r="H30" s="17"/>
      <c r="I30" s="65">
        <f>+I26+I28</f>
        <v>13124702</v>
      </c>
      <c r="J30" s="17"/>
      <c r="K30" s="65">
        <f>+K26+K28</f>
        <v>388525</v>
      </c>
      <c r="L30" s="3"/>
      <c r="M30" s="65">
        <f>+M26+M28</f>
        <v>37761036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5">
      <c r="A31" s="1"/>
      <c r="B31" s="2"/>
      <c r="C31" s="2"/>
      <c r="D31" s="2"/>
      <c r="E31" s="14"/>
      <c r="F31" s="17"/>
      <c r="G31" s="60"/>
      <c r="H31" s="17"/>
      <c r="I31" s="3"/>
      <c r="J31" s="17"/>
      <c r="K31" s="60"/>
      <c r="L31" s="3"/>
      <c r="M31" s="3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5">
      <c r="A32" s="1" t="s">
        <v>80</v>
      </c>
      <c r="B32" s="1"/>
      <c r="C32" s="1"/>
      <c r="D32" s="1"/>
      <c r="E32" s="17"/>
      <c r="F32" s="17"/>
      <c r="G32" s="60"/>
      <c r="H32" s="17"/>
      <c r="I32" s="3"/>
      <c r="J32" s="17"/>
      <c r="K32" s="60"/>
      <c r="L32" s="3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5">
      <c r="A33" s="2"/>
      <c r="B33" s="2" t="s">
        <v>81</v>
      </c>
      <c r="C33" s="2"/>
      <c r="D33" s="2"/>
      <c r="E33" s="17"/>
      <c r="F33" s="39"/>
      <c r="G33" s="60">
        <v>29524140</v>
      </c>
      <c r="H33" s="39"/>
      <c r="I33" s="71">
        <v>13953370</v>
      </c>
      <c r="J33" s="71"/>
      <c r="K33" s="72">
        <v>388525</v>
      </c>
      <c r="L33" s="71"/>
      <c r="M33" s="71">
        <v>37761036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5">
      <c r="A34" s="2"/>
      <c r="B34" s="2" t="s">
        <v>67</v>
      </c>
      <c r="C34" s="2"/>
      <c r="D34" s="2"/>
      <c r="E34" s="17"/>
      <c r="F34" s="39"/>
      <c r="G34" s="26">
        <v>49192</v>
      </c>
      <c r="H34" s="39"/>
      <c r="I34" s="73">
        <v>-828668</v>
      </c>
      <c r="J34" s="71"/>
      <c r="K34" s="73" t="s">
        <v>159</v>
      </c>
      <c r="L34" s="71"/>
      <c r="M34" s="73" t="s">
        <v>159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7.5" customHeight="1" x14ac:dyDescent="0.25">
      <c r="A35" s="2"/>
      <c r="B35" s="2"/>
      <c r="C35" s="2"/>
      <c r="D35" s="2"/>
      <c r="E35" s="17"/>
      <c r="F35" s="17"/>
      <c r="G35" s="60"/>
      <c r="H35" s="17"/>
      <c r="I35" s="3"/>
      <c r="J35" s="17"/>
      <c r="K35" s="60"/>
      <c r="L35" s="3"/>
      <c r="M35" s="3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5">
      <c r="A36" s="1"/>
      <c r="B36" s="1"/>
      <c r="C36" s="1"/>
      <c r="D36" s="1"/>
      <c r="E36" s="17"/>
      <c r="F36" s="17"/>
      <c r="G36" s="65">
        <f>SUM(G33:G35)</f>
        <v>29573332</v>
      </c>
      <c r="H36" s="17"/>
      <c r="I36" s="65">
        <f>SUM(I33:I35)</f>
        <v>13124702</v>
      </c>
      <c r="J36" s="17"/>
      <c r="K36" s="65">
        <f>SUM(K33:K35)</f>
        <v>388525</v>
      </c>
      <c r="L36" s="3"/>
      <c r="M36" s="65">
        <f>SUM(M33:M35)</f>
        <v>37761036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5">
      <c r="A37" s="2"/>
      <c r="B37" s="2"/>
      <c r="C37" s="2"/>
      <c r="D37" s="2"/>
      <c r="E37" s="17"/>
      <c r="F37" s="17"/>
      <c r="G37" s="60"/>
      <c r="H37" s="17"/>
      <c r="I37" s="3"/>
      <c r="J37" s="3"/>
      <c r="K37" s="60"/>
      <c r="L37" s="3"/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5">
      <c r="A38" s="1" t="s">
        <v>82</v>
      </c>
      <c r="B38" s="1"/>
      <c r="C38" s="1"/>
      <c r="D38" s="1"/>
      <c r="E38" s="17"/>
      <c r="F38" s="17"/>
      <c r="G38" s="60"/>
      <c r="H38" s="17"/>
      <c r="I38" s="3"/>
      <c r="J38" s="3"/>
      <c r="K38" s="60"/>
      <c r="L38" s="3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5">
      <c r="A39" s="1" t="s">
        <v>83</v>
      </c>
      <c r="B39" s="1"/>
      <c r="C39" s="1"/>
      <c r="D39" s="1"/>
      <c r="E39" s="17"/>
      <c r="F39" s="17"/>
      <c r="G39" s="60"/>
      <c r="H39" s="17"/>
      <c r="I39" s="3"/>
      <c r="J39" s="17"/>
      <c r="K39" s="60"/>
      <c r="L39" s="3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2"/>
      <c r="B40" s="2" t="s">
        <v>81</v>
      </c>
      <c r="C40" s="2"/>
      <c r="D40" s="2"/>
      <c r="E40" s="14"/>
      <c r="F40" s="39"/>
      <c r="G40" s="60">
        <v>29524140</v>
      </c>
      <c r="H40" s="39"/>
      <c r="I40" s="71">
        <v>13953370</v>
      </c>
      <c r="J40" s="71"/>
      <c r="K40" s="72">
        <v>388525</v>
      </c>
      <c r="L40" s="71"/>
      <c r="M40" s="71">
        <v>37761036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2"/>
      <c r="B41" s="2" t="s">
        <v>67</v>
      </c>
      <c r="C41" s="2"/>
      <c r="D41" s="2"/>
      <c r="E41" s="14"/>
      <c r="F41" s="17"/>
      <c r="G41" s="26">
        <v>49192</v>
      </c>
      <c r="H41" s="17"/>
      <c r="I41" s="73">
        <v>-828668</v>
      </c>
      <c r="J41" s="71"/>
      <c r="K41" s="73" t="s">
        <v>159</v>
      </c>
      <c r="L41" s="71"/>
      <c r="M41" s="73" t="s">
        <v>159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7.5" customHeight="1" x14ac:dyDescent="0.25">
      <c r="A42" s="2"/>
      <c r="B42" s="2"/>
      <c r="C42" s="2"/>
      <c r="D42" s="2"/>
      <c r="E42" s="14"/>
      <c r="F42" s="17"/>
      <c r="G42" s="60"/>
      <c r="H42" s="17"/>
      <c r="I42" s="3"/>
      <c r="J42" s="17"/>
      <c r="K42" s="60"/>
      <c r="L42" s="3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1"/>
      <c r="B43" s="38"/>
      <c r="C43" s="1"/>
      <c r="D43" s="1"/>
      <c r="E43" s="14"/>
      <c r="F43" s="17"/>
      <c r="G43" s="65">
        <f>SUM(G40:G41)</f>
        <v>29573332</v>
      </c>
      <c r="H43" s="17"/>
      <c r="I43" s="65">
        <f>SUM(I40:I41)</f>
        <v>13124702</v>
      </c>
      <c r="J43" s="17"/>
      <c r="K43" s="65">
        <f>SUM(K40:K41)</f>
        <v>388525</v>
      </c>
      <c r="L43" s="3"/>
      <c r="M43" s="65">
        <f>SUM(M40:M41)</f>
        <v>37761036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1"/>
      <c r="B44" s="1"/>
      <c r="C44" s="1"/>
      <c r="D44" s="1"/>
      <c r="E44" s="14"/>
      <c r="F44" s="17"/>
      <c r="G44" s="60"/>
      <c r="H44" s="17"/>
      <c r="I44" s="3"/>
      <c r="J44" s="17"/>
      <c r="K44" s="60"/>
      <c r="L44" s="3"/>
      <c r="M44" s="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5">
      <c r="A45" s="1" t="s">
        <v>147</v>
      </c>
      <c r="B45" s="1"/>
      <c r="C45" s="1"/>
      <c r="D45" s="1"/>
      <c r="E45" s="17"/>
      <c r="F45" s="17"/>
      <c r="G45" s="60"/>
      <c r="H45" s="17"/>
      <c r="I45" s="3"/>
      <c r="J45" s="17"/>
      <c r="K45" s="60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7.5" customHeight="1" x14ac:dyDescent="0.25">
      <c r="A46" s="1"/>
      <c r="B46" s="1"/>
      <c r="C46" s="1"/>
      <c r="D46" s="1"/>
      <c r="E46" s="14"/>
      <c r="F46" s="17"/>
      <c r="G46" s="60"/>
      <c r="H46" s="17"/>
      <c r="I46" s="3"/>
      <c r="J46" s="17"/>
      <c r="K46" s="60"/>
      <c r="L46" s="3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 x14ac:dyDescent="0.25">
      <c r="A47" s="23" t="s">
        <v>148</v>
      </c>
      <c r="C47" s="23"/>
      <c r="D47" s="23"/>
      <c r="E47" s="14">
        <v>15</v>
      </c>
      <c r="F47" s="40"/>
      <c r="G47" s="103">
        <v>0.14799999999999999</v>
      </c>
      <c r="H47" s="40"/>
      <c r="I47" s="104">
        <v>9.5000000000000001E-2</v>
      </c>
      <c r="J47" s="104"/>
      <c r="K47" s="103">
        <v>2E-3</v>
      </c>
      <c r="L47" s="104"/>
      <c r="M47" s="104">
        <v>0.25700000000000001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25">
      <c r="A48" s="23"/>
      <c r="B48" s="23"/>
      <c r="C48" s="23"/>
      <c r="D48" s="23"/>
      <c r="E48" s="14"/>
      <c r="F48" s="40"/>
      <c r="G48" s="74"/>
      <c r="H48" s="40"/>
      <c r="I48" s="74"/>
      <c r="J48" s="75"/>
      <c r="K48" s="74"/>
      <c r="L48" s="76"/>
      <c r="M48" s="74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25">
      <c r="A49" s="23"/>
      <c r="B49" s="23"/>
      <c r="C49" s="23"/>
      <c r="D49" s="23"/>
      <c r="E49" s="14"/>
      <c r="F49" s="40"/>
      <c r="G49" s="74"/>
      <c r="H49" s="40"/>
      <c r="I49" s="74"/>
      <c r="J49" s="75"/>
      <c r="K49" s="74"/>
      <c r="L49" s="76"/>
      <c r="M49" s="7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5">
      <c r="A50" s="23"/>
      <c r="B50" s="23"/>
      <c r="C50" s="23"/>
      <c r="D50" s="23"/>
      <c r="E50" s="14"/>
      <c r="F50" s="40"/>
      <c r="G50" s="74"/>
      <c r="H50" s="40"/>
      <c r="I50" s="74"/>
      <c r="J50" s="75"/>
      <c r="K50" s="74"/>
      <c r="L50" s="76"/>
      <c r="M50" s="74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0.5" customHeight="1" x14ac:dyDescent="0.25">
      <c r="A51" s="23"/>
      <c r="B51" s="23"/>
      <c r="C51" s="23"/>
      <c r="D51" s="23"/>
      <c r="E51" s="14"/>
      <c r="F51" s="40"/>
      <c r="G51" s="74"/>
      <c r="H51" s="40"/>
      <c r="I51" s="74"/>
      <c r="J51" s="75"/>
      <c r="K51" s="74"/>
      <c r="L51" s="76"/>
      <c r="M51" s="7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5">
      <c r="A52" s="23"/>
      <c r="B52" s="23"/>
      <c r="C52" s="23"/>
      <c r="D52" s="23"/>
      <c r="E52" s="14"/>
      <c r="F52" s="40"/>
      <c r="G52" s="74"/>
      <c r="H52" s="40"/>
      <c r="I52" s="74"/>
      <c r="J52" s="75"/>
      <c r="K52" s="74"/>
      <c r="L52" s="76"/>
      <c r="M52" s="74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23"/>
      <c r="B53" s="23"/>
      <c r="C53" s="23"/>
      <c r="D53" s="23"/>
      <c r="E53" s="14"/>
      <c r="F53" s="40"/>
      <c r="G53" s="74"/>
      <c r="H53" s="40"/>
      <c r="I53" s="74"/>
      <c r="J53" s="75"/>
      <c r="K53" s="74"/>
      <c r="L53" s="76"/>
      <c r="M53" s="74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23"/>
      <c r="B54" s="23"/>
      <c r="C54" s="23"/>
      <c r="D54" s="23"/>
      <c r="E54" s="14"/>
      <c r="F54" s="40"/>
      <c r="G54" s="74"/>
      <c r="H54" s="40"/>
      <c r="I54" s="74"/>
      <c r="J54" s="75"/>
      <c r="K54" s="74"/>
      <c r="L54" s="76"/>
      <c r="M54" s="74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23"/>
      <c r="B55" s="23"/>
      <c r="C55" s="23"/>
      <c r="D55" s="23"/>
      <c r="E55" s="14"/>
      <c r="F55" s="40"/>
      <c r="G55" s="74"/>
      <c r="H55" s="40"/>
      <c r="I55" s="74"/>
      <c r="J55" s="75"/>
      <c r="K55" s="74"/>
      <c r="L55" s="76"/>
      <c r="M55" s="74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23"/>
      <c r="B56" s="23"/>
      <c r="C56" s="23"/>
      <c r="D56" s="23"/>
      <c r="E56" s="14"/>
      <c r="F56" s="40"/>
      <c r="G56" s="74"/>
      <c r="H56" s="40"/>
      <c r="I56" s="74"/>
      <c r="J56" s="75"/>
      <c r="K56" s="74"/>
      <c r="L56" s="76"/>
      <c r="M56" s="74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8.25" customHeight="1" x14ac:dyDescent="0.25">
      <c r="A57" s="23"/>
      <c r="B57" s="23"/>
      <c r="C57" s="23"/>
      <c r="D57" s="23"/>
      <c r="E57" s="14"/>
      <c r="F57" s="40"/>
      <c r="G57" s="74"/>
      <c r="H57" s="40"/>
      <c r="I57" s="74"/>
      <c r="J57" s="75"/>
      <c r="K57" s="74"/>
      <c r="L57" s="76"/>
      <c r="M57" s="7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2" customHeight="1" x14ac:dyDescent="0.25">
      <c r="A58" s="27" t="s">
        <v>31</v>
      </c>
      <c r="B58" s="31"/>
      <c r="C58" s="31"/>
      <c r="D58" s="31"/>
      <c r="E58" s="32"/>
      <c r="F58" s="32"/>
      <c r="G58" s="26"/>
      <c r="H58" s="32"/>
      <c r="I58" s="26"/>
      <c r="J58" s="26"/>
      <c r="K58" s="26"/>
      <c r="L58" s="26"/>
      <c r="M58" s="26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2"/>
      <c r="B59" s="2"/>
      <c r="C59" s="2"/>
      <c r="D59" s="2"/>
      <c r="E59" s="17"/>
      <c r="F59" s="17"/>
      <c r="G59" s="3"/>
      <c r="H59" s="17"/>
      <c r="I59" s="3"/>
      <c r="J59" s="3"/>
      <c r="K59" s="3"/>
      <c r="L59" s="3"/>
      <c r="M59" s="3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2"/>
      <c r="B60" s="2"/>
      <c r="C60" s="2"/>
      <c r="D60" s="2"/>
      <c r="E60" s="17"/>
      <c r="F60" s="17"/>
      <c r="G60" s="3"/>
      <c r="H60" s="17"/>
      <c r="I60" s="3"/>
      <c r="J60" s="3"/>
      <c r="K60" s="3"/>
      <c r="L60" s="3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2"/>
      <c r="B61" s="2"/>
      <c r="C61" s="2"/>
      <c r="D61" s="2"/>
      <c r="E61" s="17"/>
      <c r="F61" s="17"/>
      <c r="G61" s="3"/>
      <c r="H61" s="17"/>
      <c r="I61" s="3"/>
      <c r="J61" s="3"/>
      <c r="K61" s="3"/>
      <c r="L61" s="3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2"/>
      <c r="B62" s="2"/>
      <c r="C62" s="2"/>
      <c r="D62" s="2"/>
      <c r="E62" s="17"/>
      <c r="F62" s="17"/>
      <c r="G62" s="3"/>
      <c r="H62" s="17"/>
      <c r="I62" s="3"/>
      <c r="J62" s="3"/>
      <c r="K62" s="3"/>
      <c r="L62" s="3"/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2"/>
      <c r="B63" s="2"/>
      <c r="C63" s="2"/>
      <c r="D63" s="2"/>
      <c r="E63" s="17"/>
      <c r="F63" s="17"/>
      <c r="G63" s="3"/>
      <c r="H63" s="17"/>
      <c r="I63" s="3"/>
      <c r="J63" s="3"/>
      <c r="K63" s="3"/>
      <c r="L63" s="3"/>
      <c r="M63" s="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2"/>
      <c r="B64" s="2"/>
      <c r="C64" s="2"/>
      <c r="D64" s="2"/>
      <c r="E64" s="17"/>
      <c r="F64" s="17"/>
      <c r="G64" s="3"/>
      <c r="H64" s="17"/>
      <c r="I64" s="3"/>
      <c r="J64" s="3"/>
      <c r="K64" s="3"/>
      <c r="L64" s="3"/>
      <c r="M64" s="3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"/>
      <c r="B65" s="2"/>
      <c r="C65" s="2"/>
      <c r="D65" s="2"/>
      <c r="E65" s="17"/>
      <c r="F65" s="17"/>
      <c r="G65" s="3"/>
      <c r="H65" s="17"/>
      <c r="I65" s="3"/>
      <c r="J65" s="3"/>
      <c r="K65" s="3"/>
      <c r="L65" s="3"/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2"/>
      <c r="B66" s="2"/>
      <c r="C66" s="2"/>
      <c r="D66" s="2"/>
      <c r="E66" s="17"/>
      <c r="F66" s="17"/>
      <c r="G66" s="3"/>
      <c r="H66" s="17"/>
      <c r="I66" s="3"/>
      <c r="J66" s="3"/>
      <c r="K66" s="3"/>
      <c r="L66" s="3"/>
      <c r="M66" s="3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2"/>
      <c r="B67" s="2"/>
      <c r="C67" s="2"/>
      <c r="D67" s="2"/>
      <c r="E67" s="17"/>
      <c r="F67" s="17"/>
      <c r="G67" s="3"/>
      <c r="H67" s="17"/>
      <c r="I67" s="3"/>
      <c r="J67" s="3"/>
      <c r="K67" s="3"/>
      <c r="L67" s="3"/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2"/>
      <c r="B68" s="2"/>
      <c r="C68" s="2"/>
      <c r="D68" s="2"/>
      <c r="E68" s="17"/>
      <c r="F68" s="17"/>
      <c r="G68" s="3"/>
      <c r="H68" s="17"/>
      <c r="I68" s="3"/>
      <c r="J68" s="3"/>
      <c r="K68" s="3"/>
      <c r="L68" s="3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2"/>
      <c r="B69" s="2"/>
      <c r="C69" s="2"/>
      <c r="D69" s="2"/>
      <c r="E69" s="17"/>
      <c r="F69" s="17"/>
      <c r="G69" s="3"/>
      <c r="H69" s="17"/>
      <c r="I69" s="3"/>
      <c r="J69" s="3"/>
      <c r="K69" s="3"/>
      <c r="L69" s="3"/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2"/>
      <c r="B70" s="2"/>
      <c r="C70" s="2"/>
      <c r="D70" s="2"/>
      <c r="E70" s="17"/>
      <c r="F70" s="17"/>
      <c r="G70" s="3"/>
      <c r="H70" s="17"/>
      <c r="I70" s="3"/>
      <c r="J70" s="3"/>
      <c r="K70" s="3"/>
      <c r="L70" s="3"/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2"/>
      <c r="B71" s="2"/>
      <c r="C71" s="2"/>
      <c r="D71" s="2"/>
      <c r="E71" s="17"/>
      <c r="F71" s="17"/>
      <c r="G71" s="3"/>
      <c r="H71" s="17"/>
      <c r="I71" s="3"/>
      <c r="J71" s="3"/>
      <c r="K71" s="3"/>
      <c r="L71" s="3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2"/>
      <c r="B72" s="2"/>
      <c r="C72" s="2"/>
      <c r="D72" s="2"/>
      <c r="E72" s="17"/>
      <c r="F72" s="17"/>
      <c r="G72" s="3"/>
      <c r="H72" s="17"/>
      <c r="I72" s="3"/>
      <c r="J72" s="3"/>
      <c r="K72" s="3"/>
      <c r="L72" s="3"/>
      <c r="M72" s="3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5">
      <c r="A73" s="2"/>
      <c r="B73" s="2"/>
      <c r="C73" s="2"/>
      <c r="D73" s="2"/>
      <c r="E73" s="17"/>
      <c r="F73" s="17"/>
      <c r="G73" s="3"/>
      <c r="H73" s="17"/>
      <c r="I73" s="3"/>
      <c r="J73" s="3"/>
      <c r="K73" s="3"/>
      <c r="L73" s="3"/>
      <c r="M73" s="3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2"/>
      <c r="B74" s="2"/>
      <c r="C74" s="2"/>
      <c r="D74" s="2"/>
      <c r="E74" s="17"/>
      <c r="F74" s="17"/>
      <c r="G74" s="3"/>
      <c r="H74" s="17"/>
      <c r="I74" s="3"/>
      <c r="J74" s="3"/>
      <c r="K74" s="3"/>
      <c r="L74" s="3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"/>
      <c r="B75" s="2"/>
      <c r="C75" s="2"/>
      <c r="D75" s="2"/>
      <c r="E75" s="17"/>
      <c r="F75" s="17"/>
      <c r="G75" s="3"/>
      <c r="H75" s="17"/>
      <c r="I75" s="3"/>
      <c r="J75" s="3"/>
      <c r="K75" s="3"/>
      <c r="L75" s="3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2"/>
      <c r="B76" s="2"/>
      <c r="C76" s="2"/>
      <c r="D76" s="2"/>
      <c r="E76" s="17"/>
      <c r="F76" s="17"/>
      <c r="G76" s="3"/>
      <c r="H76" s="17"/>
      <c r="I76" s="3"/>
      <c r="J76" s="3"/>
      <c r="K76" s="3"/>
      <c r="L76" s="3"/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2"/>
      <c r="B77" s="2"/>
      <c r="C77" s="2"/>
      <c r="D77" s="2"/>
      <c r="E77" s="17"/>
      <c r="F77" s="17"/>
      <c r="G77" s="3"/>
      <c r="H77" s="17"/>
      <c r="I77" s="3"/>
      <c r="J77" s="3"/>
      <c r="K77" s="3"/>
      <c r="L77" s="3"/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2"/>
      <c r="B78" s="2"/>
      <c r="C78" s="2"/>
      <c r="D78" s="2"/>
      <c r="E78" s="17"/>
      <c r="F78" s="17"/>
      <c r="G78" s="3"/>
      <c r="H78" s="17"/>
      <c r="I78" s="3"/>
      <c r="J78" s="3"/>
      <c r="K78" s="3"/>
      <c r="L78" s="3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2"/>
      <c r="B79" s="2"/>
      <c r="C79" s="2"/>
      <c r="D79" s="2"/>
      <c r="E79" s="17"/>
      <c r="F79" s="17"/>
      <c r="G79" s="3"/>
      <c r="H79" s="17"/>
      <c r="I79" s="3"/>
      <c r="J79" s="3"/>
      <c r="K79" s="3"/>
      <c r="L79" s="3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2"/>
      <c r="B80" s="2"/>
      <c r="C80" s="2"/>
      <c r="D80" s="2"/>
      <c r="E80" s="17"/>
      <c r="F80" s="17"/>
      <c r="G80" s="3"/>
      <c r="H80" s="17"/>
      <c r="I80" s="3"/>
      <c r="J80" s="3"/>
      <c r="K80" s="3"/>
      <c r="L80" s="3"/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2"/>
      <c r="B81" s="2"/>
      <c r="C81" s="2"/>
      <c r="D81" s="2"/>
      <c r="E81" s="17"/>
      <c r="F81" s="17"/>
      <c r="G81" s="3"/>
      <c r="H81" s="17"/>
      <c r="I81" s="3"/>
      <c r="J81" s="3"/>
      <c r="K81" s="3"/>
      <c r="L81" s="3"/>
      <c r="M81" s="3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5">
      <c r="A82" s="2"/>
      <c r="B82" s="2"/>
      <c r="C82" s="2"/>
      <c r="D82" s="2"/>
      <c r="E82" s="17"/>
      <c r="F82" s="17"/>
      <c r="G82" s="3"/>
      <c r="H82" s="17"/>
      <c r="I82" s="3"/>
      <c r="J82" s="3"/>
      <c r="K82" s="3"/>
      <c r="L82" s="3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2"/>
      <c r="B83" s="2"/>
      <c r="C83" s="2"/>
      <c r="D83" s="2"/>
      <c r="E83" s="17"/>
      <c r="F83" s="17"/>
      <c r="G83" s="3"/>
      <c r="H83" s="17"/>
      <c r="I83" s="3"/>
      <c r="J83" s="3"/>
      <c r="K83" s="3"/>
      <c r="L83" s="3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2"/>
      <c r="B84" s="2"/>
      <c r="C84" s="2"/>
      <c r="D84" s="2"/>
      <c r="E84" s="17"/>
      <c r="F84" s="17"/>
      <c r="G84" s="3"/>
      <c r="H84" s="17"/>
      <c r="I84" s="3"/>
      <c r="J84" s="3"/>
      <c r="K84" s="3"/>
      <c r="L84" s="3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2"/>
      <c r="B85" s="2"/>
      <c r="C85" s="2"/>
      <c r="D85" s="2"/>
      <c r="E85" s="17"/>
      <c r="F85" s="17"/>
      <c r="G85" s="3"/>
      <c r="H85" s="17"/>
      <c r="I85" s="3"/>
      <c r="J85" s="3"/>
      <c r="K85" s="3"/>
      <c r="L85" s="3"/>
      <c r="M85" s="3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2"/>
      <c r="B86" s="2"/>
      <c r="C86" s="2"/>
      <c r="D86" s="2"/>
      <c r="E86" s="17"/>
      <c r="F86" s="17"/>
      <c r="G86" s="3"/>
      <c r="H86" s="17"/>
      <c r="I86" s="3"/>
      <c r="J86" s="3"/>
      <c r="K86" s="3"/>
      <c r="L86" s="3"/>
      <c r="M86" s="3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5">
      <c r="A87" s="2"/>
      <c r="B87" s="2"/>
      <c r="C87" s="2"/>
      <c r="D87" s="2"/>
      <c r="E87" s="17"/>
      <c r="F87" s="17"/>
      <c r="G87" s="3"/>
      <c r="H87" s="17"/>
      <c r="I87" s="3"/>
      <c r="J87" s="3"/>
      <c r="K87" s="3"/>
      <c r="L87" s="3"/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2"/>
      <c r="B88" s="2"/>
      <c r="C88" s="2"/>
      <c r="D88" s="2"/>
      <c r="E88" s="17"/>
      <c r="F88" s="17"/>
      <c r="G88" s="3"/>
      <c r="H88" s="17"/>
      <c r="I88" s="3"/>
      <c r="J88" s="3"/>
      <c r="K88" s="3"/>
      <c r="L88" s="3"/>
      <c r="M88" s="3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25">
      <c r="A89" s="2"/>
      <c r="B89" s="2"/>
      <c r="C89" s="2"/>
      <c r="D89" s="2"/>
      <c r="E89" s="17"/>
      <c r="F89" s="17"/>
      <c r="G89" s="3"/>
      <c r="H89" s="17"/>
      <c r="I89" s="3"/>
      <c r="J89" s="3"/>
      <c r="K89" s="3"/>
      <c r="L89" s="3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2"/>
      <c r="B90" s="2"/>
      <c r="C90" s="2"/>
      <c r="D90" s="2"/>
      <c r="E90" s="17"/>
      <c r="F90" s="17"/>
      <c r="G90" s="3"/>
      <c r="H90" s="17"/>
      <c r="I90" s="3"/>
      <c r="J90" s="3"/>
      <c r="K90" s="3"/>
      <c r="L90" s="3"/>
      <c r="M90" s="3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5">
      <c r="A91" s="2"/>
      <c r="B91" s="2"/>
      <c r="C91" s="2"/>
      <c r="D91" s="2"/>
      <c r="E91" s="17"/>
      <c r="F91" s="17"/>
      <c r="G91" s="3"/>
      <c r="H91" s="17"/>
      <c r="I91" s="3"/>
      <c r="J91" s="3"/>
      <c r="K91" s="3"/>
      <c r="L91" s="3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2"/>
      <c r="B92" s="2"/>
      <c r="C92" s="2"/>
      <c r="D92" s="2"/>
      <c r="E92" s="17"/>
      <c r="F92" s="17"/>
      <c r="G92" s="3"/>
      <c r="H92" s="17"/>
      <c r="I92" s="3"/>
      <c r="J92" s="3"/>
      <c r="K92" s="3"/>
      <c r="L92" s="3"/>
      <c r="M92" s="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2"/>
      <c r="B93" s="2"/>
      <c r="C93" s="2"/>
      <c r="D93" s="2"/>
      <c r="E93" s="17"/>
      <c r="F93" s="17"/>
      <c r="G93" s="3"/>
      <c r="H93" s="17"/>
      <c r="I93" s="3"/>
      <c r="J93" s="3"/>
      <c r="K93" s="3"/>
      <c r="L93" s="3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5">
      <c r="A94" s="2"/>
      <c r="B94" s="2"/>
      <c r="C94" s="2"/>
      <c r="D94" s="2"/>
      <c r="E94" s="17"/>
      <c r="F94" s="17"/>
      <c r="G94" s="3"/>
      <c r="H94" s="17"/>
      <c r="I94" s="3"/>
      <c r="J94" s="3"/>
      <c r="K94" s="3"/>
      <c r="L94" s="3"/>
      <c r="M94" s="3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2"/>
      <c r="B95" s="2"/>
      <c r="C95" s="2"/>
      <c r="D95" s="2"/>
      <c r="E95" s="17"/>
      <c r="F95" s="17"/>
      <c r="G95" s="3"/>
      <c r="H95" s="17"/>
      <c r="I95" s="3"/>
      <c r="J95" s="3"/>
      <c r="K95" s="3"/>
      <c r="L95" s="3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2"/>
      <c r="B96" s="2"/>
      <c r="C96" s="2"/>
      <c r="D96" s="2"/>
      <c r="E96" s="17"/>
      <c r="F96" s="17"/>
      <c r="G96" s="3"/>
      <c r="H96" s="17"/>
      <c r="I96" s="3"/>
      <c r="J96" s="3"/>
      <c r="K96" s="3"/>
      <c r="L96" s="3"/>
      <c r="M96" s="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5">
      <c r="A97" s="2"/>
      <c r="B97" s="2"/>
      <c r="C97" s="2"/>
      <c r="D97" s="2"/>
      <c r="E97" s="17"/>
      <c r="F97" s="17"/>
      <c r="G97" s="3"/>
      <c r="H97" s="17"/>
      <c r="I97" s="3"/>
      <c r="J97" s="3"/>
      <c r="K97" s="3"/>
      <c r="L97" s="3"/>
      <c r="M97" s="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5">
      <c r="A98" s="2"/>
      <c r="B98" s="2"/>
      <c r="C98" s="2"/>
      <c r="D98" s="2"/>
      <c r="E98" s="17"/>
      <c r="F98" s="17"/>
      <c r="G98" s="3"/>
      <c r="H98" s="17"/>
      <c r="I98" s="3"/>
      <c r="J98" s="3"/>
      <c r="K98" s="3"/>
      <c r="L98" s="3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2"/>
      <c r="B99" s="2"/>
      <c r="C99" s="2"/>
      <c r="D99" s="2"/>
      <c r="E99" s="17"/>
      <c r="F99" s="17"/>
      <c r="G99" s="3"/>
      <c r="H99" s="17"/>
      <c r="I99" s="3"/>
      <c r="J99" s="3"/>
      <c r="K99" s="3"/>
      <c r="L99" s="3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2"/>
      <c r="B100" s="2"/>
      <c r="C100" s="2"/>
      <c r="D100" s="2"/>
      <c r="E100" s="17"/>
      <c r="F100" s="17"/>
      <c r="G100" s="3"/>
      <c r="H100" s="17"/>
      <c r="I100" s="3"/>
      <c r="J100" s="3"/>
      <c r="K100" s="3"/>
      <c r="L100" s="3"/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2"/>
      <c r="B101" s="2"/>
      <c r="C101" s="2"/>
      <c r="D101" s="2"/>
      <c r="E101" s="17"/>
      <c r="F101" s="17"/>
      <c r="G101" s="3"/>
      <c r="H101" s="17"/>
      <c r="I101" s="3"/>
      <c r="J101" s="3"/>
      <c r="K101" s="3"/>
      <c r="L101" s="3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25">
      <c r="A102" s="2"/>
      <c r="B102" s="2"/>
      <c r="C102" s="2"/>
      <c r="D102" s="2"/>
      <c r="E102" s="17"/>
      <c r="F102" s="17"/>
      <c r="G102" s="3"/>
      <c r="H102" s="17"/>
      <c r="I102" s="3"/>
      <c r="J102" s="3"/>
      <c r="K102" s="3"/>
      <c r="L102" s="3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2"/>
      <c r="B103" s="2"/>
      <c r="C103" s="2"/>
      <c r="D103" s="2"/>
      <c r="E103" s="17"/>
      <c r="F103" s="17"/>
      <c r="G103" s="3"/>
      <c r="H103" s="17"/>
      <c r="I103" s="3"/>
      <c r="J103" s="3"/>
      <c r="K103" s="3"/>
      <c r="L103" s="3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25">
      <c r="A104" s="2"/>
      <c r="B104" s="2"/>
      <c r="C104" s="2"/>
      <c r="D104" s="2"/>
      <c r="E104" s="17"/>
      <c r="F104" s="17"/>
      <c r="G104" s="3"/>
      <c r="H104" s="17"/>
      <c r="I104" s="3"/>
      <c r="J104" s="3"/>
      <c r="K104" s="3"/>
      <c r="L104" s="3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2"/>
      <c r="B105" s="2"/>
      <c r="C105" s="2"/>
      <c r="D105" s="2"/>
      <c r="E105" s="17"/>
      <c r="F105" s="17"/>
      <c r="G105" s="3"/>
      <c r="H105" s="17"/>
      <c r="I105" s="3"/>
      <c r="J105" s="3"/>
      <c r="K105" s="3"/>
      <c r="L105" s="3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25">
      <c r="A106" s="2"/>
      <c r="B106" s="2"/>
      <c r="C106" s="2"/>
      <c r="D106" s="2"/>
      <c r="E106" s="17"/>
      <c r="F106" s="17"/>
      <c r="G106" s="3"/>
      <c r="H106" s="17"/>
      <c r="I106" s="3"/>
      <c r="J106" s="3"/>
      <c r="K106" s="3"/>
      <c r="L106" s="3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2"/>
      <c r="B107" s="2"/>
      <c r="C107" s="2"/>
      <c r="D107" s="2"/>
      <c r="E107" s="17"/>
      <c r="F107" s="17"/>
      <c r="G107" s="3"/>
      <c r="H107" s="17"/>
      <c r="I107" s="3"/>
      <c r="J107" s="3"/>
      <c r="K107" s="3"/>
      <c r="L107" s="3"/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"/>
      <c r="B108" s="2"/>
      <c r="C108" s="2"/>
      <c r="D108" s="2"/>
      <c r="E108" s="17"/>
      <c r="F108" s="17"/>
      <c r="G108" s="3"/>
      <c r="H108" s="17"/>
      <c r="I108" s="3"/>
      <c r="J108" s="3"/>
      <c r="K108" s="3"/>
      <c r="L108" s="3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2"/>
      <c r="B109" s="2"/>
      <c r="C109" s="2"/>
      <c r="D109" s="2"/>
      <c r="E109" s="17"/>
      <c r="F109" s="17"/>
      <c r="G109" s="3"/>
      <c r="H109" s="17"/>
      <c r="I109" s="3"/>
      <c r="J109" s="3"/>
      <c r="K109" s="3"/>
      <c r="L109" s="3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"/>
      <c r="B110" s="2"/>
      <c r="C110" s="2"/>
      <c r="D110" s="2"/>
      <c r="E110" s="17"/>
      <c r="F110" s="17"/>
      <c r="G110" s="3"/>
      <c r="H110" s="17"/>
      <c r="I110" s="3"/>
      <c r="J110" s="3"/>
      <c r="K110" s="3"/>
      <c r="L110" s="3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"/>
      <c r="B111" s="2"/>
      <c r="C111" s="2"/>
      <c r="D111" s="2"/>
      <c r="E111" s="17"/>
      <c r="F111" s="17"/>
      <c r="G111" s="3"/>
      <c r="H111" s="17"/>
      <c r="I111" s="3"/>
      <c r="J111" s="3"/>
      <c r="K111" s="3"/>
      <c r="L111" s="3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2"/>
      <c r="B112" s="2"/>
      <c r="C112" s="2"/>
      <c r="D112" s="2"/>
      <c r="E112" s="17"/>
      <c r="F112" s="17"/>
      <c r="G112" s="3"/>
      <c r="H112" s="17"/>
      <c r="I112" s="3"/>
      <c r="J112" s="3"/>
      <c r="K112" s="3"/>
      <c r="L112" s="3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2"/>
      <c r="E113" s="17"/>
      <c r="F113" s="17"/>
      <c r="G113" s="3"/>
      <c r="H113" s="17"/>
      <c r="I113" s="3"/>
      <c r="J113" s="3"/>
      <c r="K113" s="3"/>
      <c r="L113" s="3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"/>
      <c r="B114" s="2"/>
      <c r="C114" s="2"/>
      <c r="D114" s="2"/>
      <c r="E114" s="17"/>
      <c r="F114" s="17"/>
      <c r="G114" s="3"/>
      <c r="H114" s="17"/>
      <c r="I114" s="3"/>
      <c r="J114" s="3"/>
      <c r="K114" s="3"/>
      <c r="L114" s="3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2"/>
      <c r="B115" s="2"/>
      <c r="C115" s="2"/>
      <c r="D115" s="2"/>
      <c r="E115" s="17"/>
      <c r="F115" s="17"/>
      <c r="G115" s="3"/>
      <c r="H115" s="17"/>
      <c r="I115" s="3"/>
      <c r="J115" s="3"/>
      <c r="K115" s="3"/>
      <c r="L115" s="3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2"/>
      <c r="B116" s="2"/>
      <c r="C116" s="2"/>
      <c r="D116" s="2"/>
      <c r="E116" s="17"/>
      <c r="F116" s="17"/>
      <c r="G116" s="3"/>
      <c r="H116" s="17"/>
      <c r="I116" s="3"/>
      <c r="J116" s="3"/>
      <c r="K116" s="3"/>
      <c r="L116" s="3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2"/>
      <c r="E117" s="17"/>
      <c r="F117" s="17"/>
      <c r="G117" s="3"/>
      <c r="H117" s="17"/>
      <c r="I117" s="3"/>
      <c r="J117" s="3"/>
      <c r="K117" s="3"/>
      <c r="L117" s="3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"/>
      <c r="B118" s="2"/>
      <c r="C118" s="2"/>
      <c r="D118" s="2"/>
      <c r="E118" s="17"/>
      <c r="F118" s="17"/>
      <c r="G118" s="3"/>
      <c r="H118" s="17"/>
      <c r="I118" s="3"/>
      <c r="J118" s="3"/>
      <c r="K118" s="3"/>
      <c r="L118" s="3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"/>
      <c r="B119" s="2"/>
      <c r="C119" s="2"/>
      <c r="D119" s="2"/>
      <c r="E119" s="17"/>
      <c r="F119" s="17"/>
      <c r="G119" s="3"/>
      <c r="H119" s="17"/>
      <c r="I119" s="3"/>
      <c r="J119" s="3"/>
      <c r="K119" s="3"/>
      <c r="L119" s="3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2"/>
      <c r="B120" s="2"/>
      <c r="C120" s="2"/>
      <c r="D120" s="2"/>
      <c r="E120" s="17"/>
      <c r="F120" s="17"/>
      <c r="G120" s="3"/>
      <c r="H120" s="17"/>
      <c r="I120" s="3"/>
      <c r="J120" s="3"/>
      <c r="K120" s="3"/>
      <c r="L120" s="3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2"/>
      <c r="B121" s="2"/>
      <c r="C121" s="2"/>
      <c r="D121" s="2"/>
      <c r="E121" s="17"/>
      <c r="F121" s="17"/>
      <c r="G121" s="3"/>
      <c r="H121" s="17"/>
      <c r="I121" s="3"/>
      <c r="J121" s="3"/>
      <c r="K121" s="3"/>
      <c r="L121" s="3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"/>
      <c r="B122" s="2"/>
      <c r="C122" s="2"/>
      <c r="D122" s="2"/>
      <c r="E122" s="17"/>
      <c r="F122" s="17"/>
      <c r="G122" s="3"/>
      <c r="H122" s="17"/>
      <c r="I122" s="3"/>
      <c r="J122" s="3"/>
      <c r="K122" s="3"/>
      <c r="L122" s="3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2"/>
      <c r="B123" s="2"/>
      <c r="C123" s="2"/>
      <c r="D123" s="2"/>
      <c r="E123" s="17"/>
      <c r="F123" s="17"/>
      <c r="G123" s="3"/>
      <c r="H123" s="17"/>
      <c r="I123" s="3"/>
      <c r="J123" s="3"/>
      <c r="K123" s="3"/>
      <c r="L123" s="3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2"/>
      <c r="B124" s="2"/>
      <c r="C124" s="2"/>
      <c r="D124" s="2"/>
      <c r="E124" s="17"/>
      <c r="F124" s="17"/>
      <c r="G124" s="3"/>
      <c r="H124" s="17"/>
      <c r="I124" s="3"/>
      <c r="J124" s="3"/>
      <c r="K124" s="3"/>
      <c r="L124" s="3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"/>
      <c r="B125" s="2"/>
      <c r="C125" s="2"/>
      <c r="D125" s="2"/>
      <c r="E125" s="17"/>
      <c r="F125" s="17"/>
      <c r="G125" s="3"/>
      <c r="H125" s="17"/>
      <c r="I125" s="3"/>
      <c r="J125" s="3"/>
      <c r="K125" s="3"/>
      <c r="L125" s="3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"/>
      <c r="B126" s="2"/>
      <c r="C126" s="2"/>
      <c r="D126" s="2"/>
      <c r="E126" s="17"/>
      <c r="F126" s="17"/>
      <c r="G126" s="3"/>
      <c r="H126" s="17"/>
      <c r="I126" s="3"/>
      <c r="J126" s="3"/>
      <c r="K126" s="3"/>
      <c r="L126" s="3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"/>
      <c r="B127" s="2"/>
      <c r="C127" s="2"/>
      <c r="D127" s="2"/>
      <c r="E127" s="17"/>
      <c r="F127" s="17"/>
      <c r="G127" s="3"/>
      <c r="H127" s="17"/>
      <c r="I127" s="3"/>
      <c r="J127" s="3"/>
      <c r="K127" s="3"/>
      <c r="L127" s="3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"/>
      <c r="B128" s="2"/>
      <c r="C128" s="2"/>
      <c r="D128" s="2"/>
      <c r="E128" s="17"/>
      <c r="F128" s="17"/>
      <c r="G128" s="3"/>
      <c r="H128" s="17"/>
      <c r="I128" s="3"/>
      <c r="J128" s="3"/>
      <c r="K128" s="3"/>
      <c r="L128" s="3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"/>
      <c r="B129" s="2"/>
      <c r="C129" s="2"/>
      <c r="D129" s="2"/>
      <c r="E129" s="17"/>
      <c r="F129" s="17"/>
      <c r="G129" s="3"/>
      <c r="H129" s="17"/>
      <c r="I129" s="3"/>
      <c r="J129" s="3"/>
      <c r="K129" s="3"/>
      <c r="L129" s="3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/>
      <c r="B130" s="2"/>
      <c r="C130" s="2"/>
      <c r="D130" s="2"/>
      <c r="E130" s="17"/>
      <c r="F130" s="17"/>
      <c r="G130" s="3"/>
      <c r="H130" s="17"/>
      <c r="I130" s="3"/>
      <c r="J130" s="3"/>
      <c r="K130" s="3"/>
      <c r="L130" s="3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/>
      <c r="B131" s="2"/>
      <c r="C131" s="2"/>
      <c r="D131" s="2"/>
      <c r="E131" s="17"/>
      <c r="F131" s="17"/>
      <c r="G131" s="3"/>
      <c r="H131" s="17"/>
      <c r="I131" s="3"/>
      <c r="J131" s="3"/>
      <c r="K131" s="3"/>
      <c r="L131" s="3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2"/>
      <c r="C132" s="2"/>
      <c r="D132" s="2"/>
      <c r="E132" s="17"/>
      <c r="F132" s="17"/>
      <c r="G132" s="3"/>
      <c r="H132" s="17"/>
      <c r="I132" s="3"/>
      <c r="J132" s="3"/>
      <c r="K132" s="3"/>
      <c r="L132" s="3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2"/>
      <c r="C133" s="2"/>
      <c r="D133" s="2"/>
      <c r="E133" s="17"/>
      <c r="F133" s="17"/>
      <c r="G133" s="3"/>
      <c r="H133" s="17"/>
      <c r="I133" s="3"/>
      <c r="J133" s="3"/>
      <c r="K133" s="3"/>
      <c r="L133" s="3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/>
      <c r="C134" s="2"/>
      <c r="D134" s="2"/>
      <c r="E134" s="17"/>
      <c r="F134" s="17"/>
      <c r="G134" s="3"/>
      <c r="H134" s="17"/>
      <c r="I134" s="3"/>
      <c r="J134" s="3"/>
      <c r="K134" s="3"/>
      <c r="L134" s="3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2"/>
      <c r="C135" s="2"/>
      <c r="D135" s="2"/>
      <c r="E135" s="17"/>
      <c r="F135" s="17"/>
      <c r="G135" s="3"/>
      <c r="H135" s="17"/>
      <c r="I135" s="3"/>
      <c r="J135" s="3"/>
      <c r="K135" s="3"/>
      <c r="L135" s="3"/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2"/>
      <c r="C136" s="2"/>
      <c r="D136" s="2"/>
      <c r="E136" s="17"/>
      <c r="F136" s="17"/>
      <c r="G136" s="3"/>
      <c r="H136" s="17"/>
      <c r="I136" s="3"/>
      <c r="J136" s="3"/>
      <c r="K136" s="3"/>
      <c r="L136" s="3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/>
      <c r="B137" s="2"/>
      <c r="C137" s="2"/>
      <c r="D137" s="2"/>
      <c r="E137" s="17"/>
      <c r="F137" s="17"/>
      <c r="G137" s="3"/>
      <c r="H137" s="17"/>
      <c r="I137" s="3"/>
      <c r="J137" s="3"/>
      <c r="K137" s="3"/>
      <c r="L137" s="3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/>
      <c r="B138" s="2"/>
      <c r="C138" s="2"/>
      <c r="D138" s="2"/>
      <c r="E138" s="17"/>
      <c r="F138" s="17"/>
      <c r="G138" s="3"/>
      <c r="H138" s="17"/>
      <c r="I138" s="3"/>
      <c r="J138" s="3"/>
      <c r="K138" s="3"/>
      <c r="L138" s="3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/>
      <c r="B139" s="2"/>
      <c r="C139" s="2"/>
      <c r="D139" s="2"/>
      <c r="E139" s="17"/>
      <c r="F139" s="17"/>
      <c r="G139" s="3"/>
      <c r="H139" s="17"/>
      <c r="I139" s="3"/>
      <c r="J139" s="3"/>
      <c r="K139" s="3"/>
      <c r="L139" s="3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/>
      <c r="B140" s="2"/>
      <c r="C140" s="2"/>
      <c r="D140" s="2"/>
      <c r="E140" s="17"/>
      <c r="F140" s="17"/>
      <c r="G140" s="3"/>
      <c r="H140" s="17"/>
      <c r="I140" s="3"/>
      <c r="J140" s="3"/>
      <c r="K140" s="3"/>
      <c r="L140" s="3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/>
      <c r="C141" s="2"/>
      <c r="D141" s="2"/>
      <c r="E141" s="17"/>
      <c r="F141" s="17"/>
      <c r="G141" s="3"/>
      <c r="H141" s="17"/>
      <c r="I141" s="3"/>
      <c r="J141" s="3"/>
      <c r="K141" s="3"/>
      <c r="L141" s="3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"/>
      <c r="B142" s="2"/>
      <c r="C142" s="2"/>
      <c r="D142" s="2"/>
      <c r="E142" s="17"/>
      <c r="F142" s="17"/>
      <c r="G142" s="3"/>
      <c r="H142" s="17"/>
      <c r="I142" s="3"/>
      <c r="J142" s="3"/>
      <c r="K142" s="3"/>
      <c r="L142" s="3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/>
      <c r="C143" s="2"/>
      <c r="D143" s="2"/>
      <c r="E143" s="17"/>
      <c r="F143" s="17"/>
      <c r="G143" s="3"/>
      <c r="H143" s="17"/>
      <c r="I143" s="3"/>
      <c r="J143" s="3"/>
      <c r="K143" s="3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"/>
      <c r="B144" s="2"/>
      <c r="C144" s="2"/>
      <c r="D144" s="2"/>
      <c r="E144" s="17"/>
      <c r="F144" s="17"/>
      <c r="G144" s="3"/>
      <c r="H144" s="17"/>
      <c r="I144" s="3"/>
      <c r="J144" s="3"/>
      <c r="K144" s="3"/>
      <c r="L144" s="3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"/>
      <c r="B145" s="2"/>
      <c r="C145" s="2"/>
      <c r="D145" s="2"/>
      <c r="E145" s="17"/>
      <c r="F145" s="17"/>
      <c r="G145" s="3"/>
      <c r="H145" s="17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2"/>
      <c r="B146" s="2"/>
      <c r="C146" s="2"/>
      <c r="D146" s="2"/>
      <c r="E146" s="17"/>
      <c r="F146" s="17"/>
      <c r="G146" s="3"/>
      <c r="H146" s="17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2"/>
      <c r="B147" s="2"/>
      <c r="C147" s="2"/>
      <c r="D147" s="2"/>
      <c r="E147" s="17"/>
      <c r="F147" s="17"/>
      <c r="G147" s="3"/>
      <c r="H147" s="17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2"/>
      <c r="C148" s="2"/>
      <c r="D148" s="2"/>
      <c r="E148" s="17"/>
      <c r="F148" s="17"/>
      <c r="G148" s="3"/>
      <c r="H148" s="17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/>
      <c r="B149" s="2"/>
      <c r="C149" s="2"/>
      <c r="D149" s="2"/>
      <c r="E149" s="17"/>
      <c r="F149" s="17"/>
      <c r="G149" s="3"/>
      <c r="H149" s="17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"/>
      <c r="B150" s="2"/>
      <c r="C150" s="2"/>
      <c r="D150" s="2"/>
      <c r="E150" s="17"/>
      <c r="F150" s="17"/>
      <c r="G150" s="3"/>
      <c r="H150" s="17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"/>
      <c r="B151" s="2"/>
      <c r="C151" s="2"/>
      <c r="D151" s="2"/>
      <c r="E151" s="17"/>
      <c r="F151" s="17"/>
      <c r="G151" s="3"/>
      <c r="H151" s="17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"/>
      <c r="B152" s="2"/>
      <c r="C152" s="2"/>
      <c r="D152" s="2"/>
      <c r="E152" s="17"/>
      <c r="F152" s="17"/>
      <c r="G152" s="3"/>
      <c r="H152" s="17"/>
      <c r="I152" s="3"/>
      <c r="J152" s="3"/>
      <c r="K152" s="3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"/>
      <c r="B153" s="2"/>
      <c r="C153" s="2"/>
      <c r="D153" s="2"/>
      <c r="E153" s="17"/>
      <c r="F153" s="17"/>
      <c r="G153" s="3"/>
      <c r="H153" s="17"/>
      <c r="I153" s="3"/>
      <c r="J153" s="3"/>
      <c r="K153" s="3"/>
      <c r="L153" s="3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"/>
      <c r="B154" s="2"/>
      <c r="C154" s="2"/>
      <c r="D154" s="2"/>
      <c r="E154" s="17"/>
      <c r="F154" s="17"/>
      <c r="G154" s="3"/>
      <c r="H154" s="17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"/>
      <c r="B155" s="2"/>
      <c r="C155" s="2"/>
      <c r="D155" s="2"/>
      <c r="E155" s="17"/>
      <c r="F155" s="17"/>
      <c r="G155" s="3"/>
      <c r="H155" s="17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"/>
      <c r="B156" s="2"/>
      <c r="C156" s="2"/>
      <c r="D156" s="2"/>
      <c r="E156" s="17"/>
      <c r="F156" s="17"/>
      <c r="G156" s="3"/>
      <c r="H156" s="17"/>
      <c r="I156" s="3"/>
      <c r="J156" s="3"/>
      <c r="K156" s="3"/>
      <c r="L156" s="3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2"/>
      <c r="E157" s="17"/>
      <c r="F157" s="17"/>
      <c r="G157" s="3"/>
      <c r="H157" s="17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2"/>
      <c r="E158" s="17"/>
      <c r="F158" s="17"/>
      <c r="G158" s="3"/>
      <c r="H158" s="17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2"/>
      <c r="E159" s="17"/>
      <c r="F159" s="17"/>
      <c r="G159" s="3"/>
      <c r="H159" s="17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2"/>
      <c r="E160" s="17"/>
      <c r="F160" s="17"/>
      <c r="G160" s="3"/>
      <c r="H160" s="17"/>
      <c r="I160" s="3"/>
      <c r="J160" s="3"/>
      <c r="K160" s="3"/>
      <c r="L160" s="3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17"/>
      <c r="F161" s="17"/>
      <c r="G161" s="3"/>
      <c r="H161" s="17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17"/>
      <c r="F162" s="17"/>
      <c r="G162" s="3"/>
      <c r="H162" s="17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17"/>
      <c r="F163" s="17"/>
      <c r="G163" s="3"/>
      <c r="H163" s="17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17"/>
      <c r="F164" s="17"/>
      <c r="G164" s="3"/>
      <c r="H164" s="17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17"/>
      <c r="F165" s="17"/>
      <c r="G165" s="3"/>
      <c r="H165" s="17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17"/>
      <c r="F166" s="17"/>
      <c r="G166" s="3"/>
      <c r="H166" s="17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17"/>
      <c r="F167" s="17"/>
      <c r="G167" s="3"/>
      <c r="H167" s="17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17"/>
      <c r="F168" s="17"/>
      <c r="G168" s="3"/>
      <c r="H168" s="17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17"/>
      <c r="F169" s="17"/>
      <c r="G169" s="3"/>
      <c r="H169" s="17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17"/>
      <c r="F170" s="17"/>
      <c r="G170" s="3"/>
      <c r="H170" s="17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17"/>
      <c r="F171" s="17"/>
      <c r="G171" s="3"/>
      <c r="H171" s="17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17"/>
      <c r="F172" s="17"/>
      <c r="G172" s="3"/>
      <c r="H172" s="17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17"/>
      <c r="F173" s="17"/>
      <c r="G173" s="3"/>
      <c r="H173" s="17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17"/>
      <c r="F174" s="17"/>
      <c r="G174" s="3"/>
      <c r="H174" s="17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17"/>
      <c r="F175" s="17"/>
      <c r="G175" s="3"/>
      <c r="H175" s="17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17"/>
      <c r="F176" s="17"/>
      <c r="G176" s="3"/>
      <c r="H176" s="17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17"/>
      <c r="F177" s="17"/>
      <c r="G177" s="3"/>
      <c r="H177" s="17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17"/>
      <c r="F178" s="17"/>
      <c r="G178" s="3"/>
      <c r="H178" s="17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17"/>
      <c r="F179" s="17"/>
      <c r="G179" s="3"/>
      <c r="H179" s="17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17"/>
      <c r="F180" s="17"/>
      <c r="G180" s="3"/>
      <c r="H180" s="17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17"/>
      <c r="F181" s="17"/>
      <c r="G181" s="3"/>
      <c r="H181" s="17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17"/>
      <c r="F182" s="17"/>
      <c r="G182" s="3"/>
      <c r="H182" s="17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17"/>
      <c r="F183" s="17"/>
      <c r="G183" s="3"/>
      <c r="H183" s="17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17"/>
      <c r="F184" s="17"/>
      <c r="G184" s="3"/>
      <c r="H184" s="17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17"/>
      <c r="F185" s="17"/>
      <c r="G185" s="3"/>
      <c r="H185" s="17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17"/>
      <c r="F186" s="17"/>
      <c r="G186" s="3"/>
      <c r="H186" s="17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17"/>
      <c r="F187" s="17"/>
      <c r="G187" s="3"/>
      <c r="H187" s="17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17"/>
      <c r="F188" s="17"/>
      <c r="G188" s="3"/>
      <c r="H188" s="17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17"/>
      <c r="F189" s="17"/>
      <c r="G189" s="3"/>
      <c r="H189" s="17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17"/>
      <c r="F190" s="17"/>
      <c r="G190" s="3"/>
      <c r="H190" s="17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17"/>
      <c r="F191" s="17"/>
      <c r="G191" s="3"/>
      <c r="H191" s="17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17"/>
      <c r="F192" s="17"/>
      <c r="G192" s="3"/>
      <c r="H192" s="17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17"/>
      <c r="F193" s="17"/>
      <c r="G193" s="3"/>
      <c r="H193" s="17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17"/>
      <c r="F194" s="17"/>
      <c r="G194" s="3"/>
      <c r="H194" s="17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17"/>
      <c r="F195" s="17"/>
      <c r="G195" s="3"/>
      <c r="H195" s="17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17"/>
      <c r="F196" s="17"/>
      <c r="G196" s="3"/>
      <c r="H196" s="17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17"/>
      <c r="F197" s="17"/>
      <c r="G197" s="3"/>
      <c r="H197" s="17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17"/>
      <c r="F198" s="17"/>
      <c r="G198" s="3"/>
      <c r="H198" s="17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17"/>
      <c r="F199" s="17"/>
      <c r="G199" s="3"/>
      <c r="H199" s="17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17"/>
      <c r="F200" s="17"/>
      <c r="G200" s="3"/>
      <c r="H200" s="17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17"/>
      <c r="F201" s="17"/>
      <c r="G201" s="3"/>
      <c r="H201" s="17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17"/>
      <c r="F202" s="17"/>
      <c r="G202" s="3"/>
      <c r="H202" s="17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17"/>
      <c r="F203" s="17"/>
      <c r="G203" s="3"/>
      <c r="H203" s="17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17"/>
      <c r="F204" s="17"/>
      <c r="G204" s="3"/>
      <c r="H204" s="17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17"/>
      <c r="F205" s="17"/>
      <c r="G205" s="3"/>
      <c r="H205" s="17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17"/>
      <c r="F206" s="17"/>
      <c r="G206" s="3"/>
      <c r="H206" s="17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17"/>
      <c r="F207" s="17"/>
      <c r="G207" s="3"/>
      <c r="H207" s="17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17"/>
      <c r="F208" s="17"/>
      <c r="G208" s="3"/>
      <c r="H208" s="17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17"/>
      <c r="F209" s="17"/>
      <c r="G209" s="3"/>
      <c r="H209" s="17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17"/>
      <c r="F210" s="17"/>
      <c r="G210" s="3"/>
      <c r="H210" s="17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17"/>
      <c r="F211" s="17"/>
      <c r="G211" s="3"/>
      <c r="H211" s="17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17"/>
      <c r="F212" s="17"/>
      <c r="G212" s="3"/>
      <c r="H212" s="17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17"/>
      <c r="F213" s="17"/>
      <c r="G213" s="3"/>
      <c r="H213" s="17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17"/>
      <c r="F214" s="17"/>
      <c r="G214" s="3"/>
      <c r="H214" s="17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17"/>
      <c r="F215" s="17"/>
      <c r="G215" s="3"/>
      <c r="H215" s="17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17"/>
      <c r="F216" s="17"/>
      <c r="G216" s="3"/>
      <c r="H216" s="17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17"/>
      <c r="F217" s="17"/>
      <c r="G217" s="3"/>
      <c r="H217" s="17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17"/>
      <c r="F218" s="17"/>
      <c r="G218" s="3"/>
      <c r="H218" s="17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17"/>
      <c r="F219" s="17"/>
      <c r="G219" s="3"/>
      <c r="H219" s="17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17"/>
      <c r="F220" s="17"/>
      <c r="G220" s="3"/>
      <c r="H220" s="17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17"/>
      <c r="F221" s="17"/>
      <c r="G221" s="3"/>
      <c r="H221" s="17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17"/>
      <c r="F222" s="17"/>
      <c r="G222" s="3"/>
      <c r="H222" s="17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17"/>
      <c r="F223" s="17"/>
      <c r="G223" s="3"/>
      <c r="H223" s="17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17"/>
      <c r="F224" s="17"/>
      <c r="G224" s="3"/>
      <c r="H224" s="17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17"/>
      <c r="F225" s="17"/>
      <c r="G225" s="3"/>
      <c r="H225" s="17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17"/>
      <c r="F226" s="17"/>
      <c r="G226" s="3"/>
      <c r="H226" s="17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17"/>
      <c r="F227" s="17"/>
      <c r="G227" s="3"/>
      <c r="H227" s="17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17"/>
      <c r="F228" s="17"/>
      <c r="G228" s="3"/>
      <c r="H228" s="17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17"/>
      <c r="F229" s="17"/>
      <c r="G229" s="3"/>
      <c r="H229" s="17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17"/>
      <c r="F230" s="17"/>
      <c r="G230" s="3"/>
      <c r="H230" s="17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17"/>
      <c r="F231" s="17"/>
      <c r="G231" s="3"/>
      <c r="H231" s="17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17"/>
      <c r="F232" s="17"/>
      <c r="G232" s="3"/>
      <c r="H232" s="17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17"/>
      <c r="F233" s="17"/>
      <c r="G233" s="3"/>
      <c r="H233" s="17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17"/>
      <c r="F234" s="17"/>
      <c r="G234" s="3"/>
      <c r="H234" s="17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17"/>
      <c r="F235" s="17"/>
      <c r="G235" s="3"/>
      <c r="H235" s="17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17"/>
      <c r="F236" s="17"/>
      <c r="G236" s="3"/>
      <c r="H236" s="17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17"/>
      <c r="F237" s="17"/>
      <c r="G237" s="3"/>
      <c r="H237" s="17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17"/>
      <c r="F238" s="17"/>
      <c r="G238" s="3"/>
      <c r="H238" s="17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17"/>
      <c r="F239" s="17"/>
      <c r="G239" s="3"/>
      <c r="H239" s="17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17"/>
      <c r="F240" s="17"/>
      <c r="G240" s="3"/>
      <c r="H240" s="17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17"/>
      <c r="F241" s="17"/>
      <c r="G241" s="3"/>
      <c r="H241" s="17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17"/>
      <c r="F242" s="17"/>
      <c r="G242" s="3"/>
      <c r="H242" s="17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17"/>
      <c r="F243" s="17"/>
      <c r="G243" s="3"/>
      <c r="H243" s="17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17"/>
      <c r="F244" s="17"/>
      <c r="G244" s="3"/>
      <c r="H244" s="17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17"/>
      <c r="F245" s="17"/>
      <c r="G245" s="3"/>
      <c r="H245" s="17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17"/>
      <c r="F246" s="17"/>
      <c r="G246" s="3"/>
      <c r="H246" s="17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17"/>
      <c r="F247" s="17"/>
      <c r="G247" s="3"/>
      <c r="H247" s="17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17"/>
      <c r="F248" s="17"/>
      <c r="G248" s="3"/>
      <c r="H248" s="17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17"/>
      <c r="F249" s="17"/>
      <c r="G249" s="3"/>
      <c r="H249" s="17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17"/>
      <c r="F250" s="17"/>
      <c r="G250" s="3"/>
      <c r="H250" s="17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17"/>
      <c r="F251" s="17"/>
      <c r="G251" s="3"/>
      <c r="H251" s="17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17"/>
      <c r="F252" s="17"/>
      <c r="G252" s="3"/>
      <c r="H252" s="17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17"/>
      <c r="F253" s="17"/>
      <c r="G253" s="3"/>
      <c r="H253" s="17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17"/>
      <c r="F254" s="17"/>
      <c r="G254" s="3"/>
      <c r="H254" s="17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17"/>
      <c r="F255" s="17"/>
      <c r="G255" s="3"/>
      <c r="H255" s="17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17"/>
      <c r="F256" s="17"/>
      <c r="G256" s="3"/>
      <c r="H256" s="17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17"/>
      <c r="F257" s="17"/>
      <c r="G257" s="3"/>
      <c r="H257" s="17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17"/>
      <c r="F258" s="17"/>
      <c r="G258" s="3"/>
      <c r="H258" s="17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17"/>
      <c r="F259" s="17"/>
      <c r="G259" s="3"/>
      <c r="H259" s="17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17"/>
      <c r="F260" s="17"/>
      <c r="G260" s="3"/>
      <c r="H260" s="17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17"/>
      <c r="F261" s="17"/>
      <c r="G261" s="3"/>
      <c r="H261" s="17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17"/>
      <c r="F262" s="17"/>
      <c r="G262" s="3"/>
      <c r="H262" s="17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17"/>
      <c r="F263" s="17"/>
      <c r="G263" s="3"/>
      <c r="H263" s="17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17"/>
      <c r="F264" s="17"/>
      <c r="G264" s="3"/>
      <c r="H264" s="17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17"/>
      <c r="F265" s="17"/>
      <c r="G265" s="3"/>
      <c r="H265" s="17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17"/>
      <c r="F266" s="17"/>
      <c r="G266" s="3"/>
      <c r="H266" s="17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17"/>
      <c r="F267" s="17"/>
      <c r="G267" s="3"/>
      <c r="H267" s="17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17"/>
      <c r="F268" s="17"/>
      <c r="G268" s="3"/>
      <c r="H268" s="17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17"/>
      <c r="F269" s="17"/>
      <c r="G269" s="3"/>
      <c r="H269" s="17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17"/>
      <c r="F270" s="17"/>
      <c r="G270" s="3"/>
      <c r="H270" s="17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17"/>
      <c r="F271" s="17"/>
      <c r="G271" s="3"/>
      <c r="H271" s="17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17"/>
      <c r="F272" s="17"/>
      <c r="G272" s="3"/>
      <c r="H272" s="17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17"/>
      <c r="F273" s="17"/>
      <c r="G273" s="3"/>
      <c r="H273" s="17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17"/>
      <c r="F274" s="17"/>
      <c r="G274" s="3"/>
      <c r="H274" s="17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17"/>
      <c r="F275" s="17"/>
      <c r="G275" s="3"/>
      <c r="H275" s="17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17"/>
      <c r="F276" s="17"/>
      <c r="G276" s="3"/>
      <c r="H276" s="17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17"/>
      <c r="F277" s="17"/>
      <c r="G277" s="3"/>
      <c r="H277" s="17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17"/>
      <c r="F278" s="17"/>
      <c r="G278" s="3"/>
      <c r="H278" s="17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17"/>
      <c r="F279" s="17"/>
      <c r="G279" s="3"/>
      <c r="H279" s="17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17"/>
      <c r="F280" s="17"/>
      <c r="G280" s="3"/>
      <c r="H280" s="17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17"/>
      <c r="F281" s="17"/>
      <c r="G281" s="3"/>
      <c r="H281" s="17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17"/>
      <c r="F282" s="17"/>
      <c r="G282" s="3"/>
      <c r="H282" s="17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17"/>
      <c r="F283" s="17"/>
      <c r="G283" s="3"/>
      <c r="H283" s="17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17"/>
      <c r="F284" s="17"/>
      <c r="G284" s="3"/>
      <c r="H284" s="17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17"/>
      <c r="F285" s="17"/>
      <c r="G285" s="3"/>
      <c r="H285" s="17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17"/>
      <c r="F286" s="17"/>
      <c r="G286" s="3"/>
      <c r="H286" s="17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17"/>
      <c r="F287" s="17"/>
      <c r="G287" s="3"/>
      <c r="H287" s="17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17"/>
      <c r="F288" s="17"/>
      <c r="G288" s="3"/>
      <c r="H288" s="17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17"/>
      <c r="F289" s="17"/>
      <c r="G289" s="3"/>
      <c r="H289" s="17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17"/>
      <c r="F290" s="17"/>
      <c r="G290" s="3"/>
      <c r="H290" s="17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17"/>
      <c r="F291" s="17"/>
      <c r="G291" s="3"/>
      <c r="H291" s="17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17"/>
      <c r="F292" s="17"/>
      <c r="G292" s="3"/>
      <c r="H292" s="17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17"/>
      <c r="F293" s="17"/>
      <c r="G293" s="3"/>
      <c r="H293" s="17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17"/>
      <c r="F294" s="17"/>
      <c r="G294" s="3"/>
      <c r="H294" s="17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17"/>
      <c r="F295" s="17"/>
      <c r="G295" s="3"/>
      <c r="H295" s="17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17"/>
      <c r="F296" s="17"/>
      <c r="G296" s="3"/>
      <c r="H296" s="17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17"/>
      <c r="F297" s="17"/>
      <c r="G297" s="3"/>
      <c r="H297" s="17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17"/>
      <c r="F298" s="17"/>
      <c r="G298" s="3"/>
      <c r="H298" s="17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17"/>
      <c r="F299" s="17"/>
      <c r="G299" s="3"/>
      <c r="H299" s="17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17"/>
      <c r="F300" s="17"/>
      <c r="G300" s="3"/>
      <c r="H300" s="17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17"/>
      <c r="F301" s="17"/>
      <c r="G301" s="3"/>
      <c r="H301" s="17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17"/>
      <c r="F302" s="17"/>
      <c r="G302" s="3"/>
      <c r="H302" s="17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17"/>
      <c r="F303" s="17"/>
      <c r="G303" s="3"/>
      <c r="H303" s="17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17"/>
      <c r="F304" s="17"/>
      <c r="G304" s="3"/>
      <c r="H304" s="17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17"/>
      <c r="F305" s="17"/>
      <c r="G305" s="3"/>
      <c r="H305" s="17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17"/>
      <c r="F306" s="17"/>
      <c r="G306" s="3"/>
      <c r="H306" s="17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17"/>
      <c r="F307" s="17"/>
      <c r="G307" s="3"/>
      <c r="H307" s="17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17"/>
      <c r="F308" s="17"/>
      <c r="G308" s="3"/>
      <c r="H308" s="17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17"/>
      <c r="F309" s="17"/>
      <c r="G309" s="3"/>
      <c r="H309" s="17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17"/>
      <c r="F310" s="17"/>
      <c r="G310" s="3"/>
      <c r="H310" s="17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17"/>
      <c r="F311" s="17"/>
      <c r="G311" s="3"/>
      <c r="H311" s="17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17"/>
      <c r="F312" s="17"/>
      <c r="G312" s="3"/>
      <c r="H312" s="17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17"/>
      <c r="F313" s="17"/>
      <c r="G313" s="3"/>
      <c r="H313" s="17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17"/>
      <c r="F314" s="17"/>
      <c r="G314" s="3"/>
      <c r="H314" s="17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17"/>
      <c r="F315" s="17"/>
      <c r="G315" s="3"/>
      <c r="H315" s="17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17"/>
      <c r="F316" s="17"/>
      <c r="G316" s="3"/>
      <c r="H316" s="17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17"/>
      <c r="F317" s="17"/>
      <c r="G317" s="3"/>
      <c r="H317" s="17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17"/>
      <c r="F318" s="17"/>
      <c r="G318" s="3"/>
      <c r="H318" s="17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17"/>
      <c r="F319" s="17"/>
      <c r="G319" s="3"/>
      <c r="H319" s="17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17"/>
      <c r="F320" s="17"/>
      <c r="G320" s="3"/>
      <c r="H320" s="17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17"/>
      <c r="F321" s="17"/>
      <c r="G321" s="3"/>
      <c r="H321" s="17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17"/>
      <c r="F322" s="17"/>
      <c r="G322" s="3"/>
      <c r="H322" s="17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17"/>
      <c r="F323" s="17"/>
      <c r="G323" s="3"/>
      <c r="H323" s="17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17"/>
      <c r="F324" s="17"/>
      <c r="G324" s="3"/>
      <c r="H324" s="17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17"/>
      <c r="F325" s="17"/>
      <c r="G325" s="3"/>
      <c r="H325" s="17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17"/>
      <c r="F326" s="17"/>
      <c r="G326" s="3"/>
      <c r="H326" s="17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17"/>
      <c r="F327" s="17"/>
      <c r="G327" s="3"/>
      <c r="H327" s="17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17"/>
      <c r="F328" s="17"/>
      <c r="G328" s="3"/>
      <c r="H328" s="17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17"/>
      <c r="F329" s="17"/>
      <c r="G329" s="3"/>
      <c r="H329" s="17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17"/>
      <c r="F330" s="17"/>
      <c r="G330" s="3"/>
      <c r="H330" s="17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17"/>
      <c r="F331" s="17"/>
      <c r="G331" s="3"/>
      <c r="H331" s="17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17"/>
      <c r="F332" s="17"/>
      <c r="G332" s="3"/>
      <c r="H332" s="17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17"/>
      <c r="F333" s="17"/>
      <c r="G333" s="3"/>
      <c r="H333" s="17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17"/>
      <c r="F334" s="17"/>
      <c r="G334" s="3"/>
      <c r="H334" s="17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17"/>
      <c r="F335" s="17"/>
      <c r="G335" s="3"/>
      <c r="H335" s="17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17"/>
      <c r="F336" s="17"/>
      <c r="G336" s="3"/>
      <c r="H336" s="17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17"/>
      <c r="F337" s="17"/>
      <c r="G337" s="3"/>
      <c r="H337" s="17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17"/>
      <c r="F338" s="17"/>
      <c r="G338" s="3"/>
      <c r="H338" s="17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17"/>
      <c r="F339" s="17"/>
      <c r="G339" s="3"/>
      <c r="H339" s="17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17"/>
      <c r="F340" s="17"/>
      <c r="G340" s="3"/>
      <c r="H340" s="17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17"/>
      <c r="F341" s="17"/>
      <c r="G341" s="3"/>
      <c r="H341" s="17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17"/>
      <c r="F342" s="17"/>
      <c r="G342" s="3"/>
      <c r="H342" s="17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17"/>
      <c r="F343" s="17"/>
      <c r="G343" s="3"/>
      <c r="H343" s="17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17"/>
      <c r="F344" s="17"/>
      <c r="G344" s="3"/>
      <c r="H344" s="17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17"/>
      <c r="F345" s="17"/>
      <c r="G345" s="3"/>
      <c r="H345" s="17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17"/>
      <c r="F346" s="17"/>
      <c r="G346" s="3"/>
      <c r="H346" s="17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17"/>
      <c r="F347" s="17"/>
      <c r="G347" s="3"/>
      <c r="H347" s="17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17"/>
      <c r="F348" s="17"/>
      <c r="G348" s="3"/>
      <c r="H348" s="17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17"/>
      <c r="F349" s="17"/>
      <c r="G349" s="3"/>
      <c r="H349" s="17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17"/>
      <c r="F350" s="17"/>
      <c r="G350" s="3"/>
      <c r="H350" s="17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17"/>
      <c r="F351" s="17"/>
      <c r="G351" s="3"/>
      <c r="H351" s="17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17"/>
      <c r="F352" s="17"/>
      <c r="G352" s="3"/>
      <c r="H352" s="17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17"/>
      <c r="F353" s="17"/>
      <c r="G353" s="3"/>
      <c r="H353" s="17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17"/>
      <c r="F354" s="17"/>
      <c r="G354" s="3"/>
      <c r="H354" s="17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17"/>
      <c r="F355" s="17"/>
      <c r="G355" s="3"/>
      <c r="H355" s="17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17"/>
      <c r="F356" s="17"/>
      <c r="G356" s="3"/>
      <c r="H356" s="17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17"/>
      <c r="F357" s="17"/>
      <c r="G357" s="3"/>
      <c r="H357" s="17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17"/>
      <c r="F358" s="17"/>
      <c r="G358" s="3"/>
      <c r="H358" s="17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17"/>
      <c r="F359" s="17"/>
      <c r="G359" s="3"/>
      <c r="H359" s="17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17"/>
      <c r="F360" s="17"/>
      <c r="G360" s="3"/>
      <c r="H360" s="17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17"/>
      <c r="F361" s="17"/>
      <c r="G361" s="3"/>
      <c r="H361" s="17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17"/>
      <c r="F362" s="17"/>
      <c r="G362" s="3"/>
      <c r="H362" s="17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17"/>
      <c r="F363" s="17"/>
      <c r="G363" s="3"/>
      <c r="H363" s="17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17"/>
      <c r="F364" s="17"/>
      <c r="G364" s="3"/>
      <c r="H364" s="17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17"/>
      <c r="F365" s="17"/>
      <c r="G365" s="3"/>
      <c r="H365" s="17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17"/>
      <c r="F366" s="17"/>
      <c r="G366" s="3"/>
      <c r="H366" s="17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17"/>
      <c r="F367" s="17"/>
      <c r="G367" s="3"/>
      <c r="H367" s="17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17"/>
      <c r="F368" s="17"/>
      <c r="G368" s="3"/>
      <c r="H368" s="17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17"/>
      <c r="F369" s="17"/>
      <c r="G369" s="3"/>
      <c r="H369" s="17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17"/>
      <c r="F370" s="17"/>
      <c r="G370" s="3"/>
      <c r="H370" s="17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17"/>
      <c r="F371" s="17"/>
      <c r="G371" s="3"/>
      <c r="H371" s="17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17"/>
      <c r="F372" s="17"/>
      <c r="G372" s="3"/>
      <c r="H372" s="17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17"/>
      <c r="F373" s="17"/>
      <c r="G373" s="3"/>
      <c r="H373" s="17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17"/>
      <c r="F374" s="17"/>
      <c r="G374" s="3"/>
      <c r="H374" s="17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17"/>
      <c r="F375" s="17"/>
      <c r="G375" s="3"/>
      <c r="H375" s="17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17"/>
      <c r="F376" s="17"/>
      <c r="G376" s="3"/>
      <c r="H376" s="17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17"/>
      <c r="F377" s="17"/>
      <c r="G377" s="3"/>
      <c r="H377" s="17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17"/>
      <c r="F378" s="17"/>
      <c r="G378" s="3"/>
      <c r="H378" s="17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17"/>
      <c r="F379" s="17"/>
      <c r="G379" s="3"/>
      <c r="H379" s="17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17"/>
      <c r="F380" s="17"/>
      <c r="G380" s="3"/>
      <c r="H380" s="17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17"/>
      <c r="F381" s="17"/>
      <c r="G381" s="3"/>
      <c r="H381" s="17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17"/>
      <c r="F382" s="17"/>
      <c r="G382" s="3"/>
      <c r="H382" s="17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17"/>
      <c r="F383" s="17"/>
      <c r="G383" s="3"/>
      <c r="H383" s="17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17"/>
      <c r="F384" s="17"/>
      <c r="G384" s="3"/>
      <c r="H384" s="17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17"/>
      <c r="F385" s="17"/>
      <c r="G385" s="3"/>
      <c r="H385" s="17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17"/>
      <c r="F386" s="17"/>
      <c r="G386" s="3"/>
      <c r="H386" s="17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17"/>
      <c r="F387" s="17"/>
      <c r="G387" s="3"/>
      <c r="H387" s="17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17"/>
      <c r="F388" s="17"/>
      <c r="G388" s="3"/>
      <c r="H388" s="17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17"/>
      <c r="F389" s="17"/>
      <c r="G389" s="3"/>
      <c r="H389" s="17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17"/>
      <c r="F390" s="17"/>
      <c r="G390" s="3"/>
      <c r="H390" s="17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17"/>
      <c r="F391" s="17"/>
      <c r="G391" s="3"/>
      <c r="H391" s="17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17"/>
      <c r="F392" s="17"/>
      <c r="G392" s="3"/>
      <c r="H392" s="17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17"/>
      <c r="F393" s="17"/>
      <c r="G393" s="3"/>
      <c r="H393" s="17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17"/>
      <c r="F394" s="17"/>
      <c r="G394" s="3"/>
      <c r="H394" s="17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17"/>
      <c r="F395" s="17"/>
      <c r="G395" s="3"/>
      <c r="H395" s="17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17"/>
      <c r="F396" s="17"/>
      <c r="G396" s="3"/>
      <c r="H396" s="17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17"/>
      <c r="F397" s="17"/>
      <c r="G397" s="3"/>
      <c r="H397" s="17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17"/>
      <c r="F398" s="17"/>
      <c r="G398" s="3"/>
      <c r="H398" s="17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17"/>
      <c r="F399" s="17"/>
      <c r="G399" s="3"/>
      <c r="H399" s="17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17"/>
      <c r="F400" s="17"/>
      <c r="G400" s="3"/>
      <c r="H400" s="17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17"/>
      <c r="F401" s="17"/>
      <c r="G401" s="3"/>
      <c r="H401" s="17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17"/>
      <c r="F402" s="17"/>
      <c r="G402" s="3"/>
      <c r="H402" s="17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17"/>
      <c r="F403" s="17"/>
      <c r="G403" s="3"/>
      <c r="H403" s="17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17"/>
      <c r="F404" s="17"/>
      <c r="G404" s="3"/>
      <c r="H404" s="17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17"/>
      <c r="F405" s="17"/>
      <c r="G405" s="3"/>
      <c r="H405" s="17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17"/>
      <c r="F406" s="17"/>
      <c r="G406" s="3"/>
      <c r="H406" s="17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17"/>
      <c r="F407" s="17"/>
      <c r="G407" s="3"/>
      <c r="H407" s="17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17"/>
      <c r="F408" s="17"/>
      <c r="G408" s="3"/>
      <c r="H408" s="17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17"/>
      <c r="F409" s="17"/>
      <c r="G409" s="3"/>
      <c r="H409" s="17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17"/>
      <c r="F410" s="17"/>
      <c r="G410" s="3"/>
      <c r="H410" s="17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17"/>
      <c r="F411" s="17"/>
      <c r="G411" s="3"/>
      <c r="H411" s="17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17"/>
      <c r="F412" s="17"/>
      <c r="G412" s="3"/>
      <c r="H412" s="17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17"/>
      <c r="F413" s="17"/>
      <c r="G413" s="3"/>
      <c r="H413" s="17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17"/>
      <c r="F414" s="17"/>
      <c r="G414" s="3"/>
      <c r="H414" s="17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17"/>
      <c r="F415" s="17"/>
      <c r="G415" s="3"/>
      <c r="H415" s="17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17"/>
      <c r="F416" s="17"/>
      <c r="G416" s="3"/>
      <c r="H416" s="17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17"/>
      <c r="F417" s="17"/>
      <c r="G417" s="3"/>
      <c r="H417" s="17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17"/>
      <c r="F418" s="17"/>
      <c r="G418" s="3"/>
      <c r="H418" s="17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17"/>
      <c r="F419" s="17"/>
      <c r="G419" s="3"/>
      <c r="H419" s="17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17"/>
      <c r="F420" s="17"/>
      <c r="G420" s="3"/>
      <c r="H420" s="17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17"/>
      <c r="F421" s="17"/>
      <c r="G421" s="3"/>
      <c r="H421" s="17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17"/>
      <c r="F422" s="17"/>
      <c r="G422" s="3"/>
      <c r="H422" s="17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17"/>
      <c r="F423" s="17"/>
      <c r="G423" s="3"/>
      <c r="H423" s="17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17"/>
      <c r="F424" s="17"/>
      <c r="G424" s="3"/>
      <c r="H424" s="17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17"/>
      <c r="F425" s="17"/>
      <c r="G425" s="3"/>
      <c r="H425" s="17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17"/>
      <c r="F426" s="17"/>
      <c r="G426" s="3"/>
      <c r="H426" s="17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17"/>
      <c r="F427" s="17"/>
      <c r="G427" s="3"/>
      <c r="H427" s="17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17"/>
      <c r="F428" s="17"/>
      <c r="G428" s="3"/>
      <c r="H428" s="17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17"/>
      <c r="F429" s="17"/>
      <c r="G429" s="3"/>
      <c r="H429" s="17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17"/>
      <c r="F430" s="17"/>
      <c r="G430" s="3"/>
      <c r="H430" s="17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17"/>
      <c r="F431" s="17"/>
      <c r="G431" s="3"/>
      <c r="H431" s="17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17"/>
      <c r="F432" s="17"/>
      <c r="G432" s="3"/>
      <c r="H432" s="17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17"/>
      <c r="F433" s="17"/>
      <c r="G433" s="3"/>
      <c r="H433" s="17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17"/>
      <c r="F434" s="17"/>
      <c r="G434" s="3"/>
      <c r="H434" s="17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17"/>
      <c r="F435" s="17"/>
      <c r="G435" s="3"/>
      <c r="H435" s="17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17"/>
      <c r="F436" s="17"/>
      <c r="G436" s="3"/>
      <c r="H436" s="17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17"/>
      <c r="F437" s="17"/>
      <c r="G437" s="3"/>
      <c r="H437" s="17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17"/>
      <c r="F438" s="17"/>
      <c r="G438" s="3"/>
      <c r="H438" s="17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17"/>
      <c r="F439" s="17"/>
      <c r="G439" s="3"/>
      <c r="H439" s="17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17"/>
      <c r="F440" s="17"/>
      <c r="G440" s="3"/>
      <c r="H440" s="17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17"/>
      <c r="F441" s="17"/>
      <c r="G441" s="3"/>
      <c r="H441" s="17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17"/>
      <c r="F442" s="17"/>
      <c r="G442" s="3"/>
      <c r="H442" s="17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17"/>
      <c r="F443" s="17"/>
      <c r="G443" s="3"/>
      <c r="H443" s="17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17"/>
      <c r="F444" s="17"/>
      <c r="G444" s="3"/>
      <c r="H444" s="17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17"/>
      <c r="F445" s="17"/>
      <c r="G445" s="3"/>
      <c r="H445" s="17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17"/>
      <c r="F446" s="17"/>
      <c r="G446" s="3"/>
      <c r="H446" s="17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17"/>
      <c r="F447" s="17"/>
      <c r="G447" s="3"/>
      <c r="H447" s="17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17"/>
      <c r="F448" s="17"/>
      <c r="G448" s="3"/>
      <c r="H448" s="17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17"/>
      <c r="F449" s="17"/>
      <c r="G449" s="3"/>
      <c r="H449" s="17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17"/>
      <c r="F450" s="17"/>
      <c r="G450" s="3"/>
      <c r="H450" s="17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17"/>
      <c r="F451" s="17"/>
      <c r="G451" s="3"/>
      <c r="H451" s="17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17"/>
      <c r="F452" s="17"/>
      <c r="G452" s="3"/>
      <c r="H452" s="17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17"/>
      <c r="F453" s="17"/>
      <c r="G453" s="3"/>
      <c r="H453" s="17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17"/>
      <c r="F454" s="17"/>
      <c r="G454" s="3"/>
      <c r="H454" s="17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17"/>
      <c r="F455" s="17"/>
      <c r="G455" s="3"/>
      <c r="H455" s="17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17"/>
      <c r="F456" s="17"/>
      <c r="G456" s="3"/>
      <c r="H456" s="17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17"/>
      <c r="F457" s="17"/>
      <c r="G457" s="3"/>
      <c r="H457" s="17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17"/>
      <c r="F458" s="17"/>
      <c r="G458" s="3"/>
      <c r="H458" s="17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17"/>
      <c r="F459" s="17"/>
      <c r="G459" s="3"/>
      <c r="H459" s="17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17"/>
      <c r="F460" s="17"/>
      <c r="G460" s="3"/>
      <c r="H460" s="17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17"/>
      <c r="F461" s="17"/>
      <c r="G461" s="3"/>
      <c r="H461" s="17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17"/>
      <c r="F462" s="17"/>
      <c r="G462" s="3"/>
      <c r="H462" s="17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17"/>
      <c r="F463" s="17"/>
      <c r="G463" s="3"/>
      <c r="H463" s="17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17"/>
      <c r="F464" s="17"/>
      <c r="G464" s="3"/>
      <c r="H464" s="17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17"/>
      <c r="F465" s="17"/>
      <c r="G465" s="3"/>
      <c r="H465" s="17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17"/>
      <c r="F466" s="17"/>
      <c r="G466" s="3"/>
      <c r="H466" s="17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17"/>
      <c r="F467" s="17"/>
      <c r="G467" s="3"/>
      <c r="H467" s="17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17"/>
      <c r="F468" s="17"/>
      <c r="G468" s="3"/>
      <c r="H468" s="17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17"/>
      <c r="F469" s="17"/>
      <c r="G469" s="3"/>
      <c r="H469" s="17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17"/>
      <c r="F470" s="17"/>
      <c r="G470" s="3"/>
      <c r="H470" s="17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17"/>
      <c r="F471" s="17"/>
      <c r="G471" s="3"/>
      <c r="H471" s="17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17"/>
      <c r="F472" s="17"/>
      <c r="G472" s="3"/>
      <c r="H472" s="17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17"/>
      <c r="F473" s="17"/>
      <c r="G473" s="3"/>
      <c r="H473" s="17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17"/>
      <c r="F474" s="17"/>
      <c r="G474" s="3"/>
      <c r="H474" s="17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17"/>
      <c r="F475" s="17"/>
      <c r="G475" s="3"/>
      <c r="H475" s="17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17"/>
      <c r="F476" s="17"/>
      <c r="G476" s="3"/>
      <c r="H476" s="17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17"/>
      <c r="F477" s="17"/>
      <c r="G477" s="3"/>
      <c r="H477" s="17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17"/>
      <c r="F478" s="17"/>
      <c r="G478" s="3"/>
      <c r="H478" s="17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17"/>
      <c r="F479" s="17"/>
      <c r="G479" s="3"/>
      <c r="H479" s="17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17"/>
      <c r="F480" s="17"/>
      <c r="G480" s="3"/>
      <c r="H480" s="17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17"/>
      <c r="F481" s="17"/>
      <c r="G481" s="3"/>
      <c r="H481" s="17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17"/>
      <c r="F482" s="17"/>
      <c r="G482" s="3"/>
      <c r="H482" s="17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17"/>
      <c r="F483" s="17"/>
      <c r="G483" s="3"/>
      <c r="H483" s="17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17"/>
      <c r="F484" s="17"/>
      <c r="G484" s="3"/>
      <c r="H484" s="17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17"/>
      <c r="F485" s="17"/>
      <c r="G485" s="3"/>
      <c r="H485" s="17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17"/>
      <c r="F486" s="17"/>
      <c r="G486" s="3"/>
      <c r="H486" s="17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17"/>
      <c r="F487" s="17"/>
      <c r="G487" s="3"/>
      <c r="H487" s="17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17"/>
      <c r="F488" s="17"/>
      <c r="G488" s="3"/>
      <c r="H488" s="17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17"/>
      <c r="F489" s="17"/>
      <c r="G489" s="3"/>
      <c r="H489" s="17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17"/>
      <c r="F490" s="17"/>
      <c r="G490" s="3"/>
      <c r="H490" s="17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17"/>
      <c r="F491" s="17"/>
      <c r="G491" s="3"/>
      <c r="H491" s="17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17"/>
      <c r="F492" s="17"/>
      <c r="G492" s="3"/>
      <c r="H492" s="17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17"/>
      <c r="F493" s="17"/>
      <c r="G493" s="3"/>
      <c r="H493" s="17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17"/>
      <c r="F494" s="17"/>
      <c r="G494" s="3"/>
      <c r="H494" s="17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17"/>
      <c r="F495" s="17"/>
      <c r="G495" s="3"/>
      <c r="H495" s="17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17"/>
      <c r="F496" s="17"/>
      <c r="G496" s="3"/>
      <c r="H496" s="17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17"/>
      <c r="F497" s="17"/>
      <c r="G497" s="3"/>
      <c r="H497" s="17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17"/>
      <c r="F498" s="17"/>
      <c r="G498" s="3"/>
      <c r="H498" s="17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17"/>
      <c r="F499" s="17"/>
      <c r="G499" s="3"/>
      <c r="H499" s="17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17"/>
      <c r="F500" s="17"/>
      <c r="G500" s="3"/>
      <c r="H500" s="17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17"/>
      <c r="F501" s="17"/>
      <c r="G501" s="3"/>
      <c r="H501" s="17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17"/>
      <c r="F502" s="17"/>
      <c r="G502" s="3"/>
      <c r="H502" s="17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17"/>
      <c r="F503" s="17"/>
      <c r="G503" s="3"/>
      <c r="H503" s="17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17"/>
      <c r="F504" s="17"/>
      <c r="G504" s="3"/>
      <c r="H504" s="17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17"/>
      <c r="F505" s="17"/>
      <c r="G505" s="3"/>
      <c r="H505" s="17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17"/>
      <c r="F506" s="17"/>
      <c r="G506" s="3"/>
      <c r="H506" s="17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17"/>
      <c r="F507" s="17"/>
      <c r="G507" s="3"/>
      <c r="H507" s="17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17"/>
      <c r="F508" s="17"/>
      <c r="G508" s="3"/>
      <c r="H508" s="17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17"/>
      <c r="F509" s="17"/>
      <c r="G509" s="3"/>
      <c r="H509" s="17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17"/>
      <c r="F510" s="17"/>
      <c r="G510" s="3"/>
      <c r="H510" s="17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17"/>
      <c r="F511" s="17"/>
      <c r="G511" s="3"/>
      <c r="H511" s="17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17"/>
      <c r="F512" s="17"/>
      <c r="G512" s="3"/>
      <c r="H512" s="17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17"/>
      <c r="F513" s="17"/>
      <c r="G513" s="3"/>
      <c r="H513" s="17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17"/>
      <c r="F514" s="17"/>
      <c r="G514" s="3"/>
      <c r="H514" s="17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17"/>
      <c r="F515" s="17"/>
      <c r="G515" s="3"/>
      <c r="H515" s="17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17"/>
      <c r="F516" s="17"/>
      <c r="G516" s="3"/>
      <c r="H516" s="17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17"/>
      <c r="F517" s="17"/>
      <c r="G517" s="3"/>
      <c r="H517" s="17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17"/>
      <c r="F518" s="17"/>
      <c r="G518" s="3"/>
      <c r="H518" s="17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17"/>
      <c r="F519" s="17"/>
      <c r="G519" s="3"/>
      <c r="H519" s="17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17"/>
      <c r="F520" s="17"/>
      <c r="G520" s="3"/>
      <c r="H520" s="17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17"/>
      <c r="F521" s="17"/>
      <c r="G521" s="3"/>
      <c r="H521" s="17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17"/>
      <c r="F522" s="17"/>
      <c r="G522" s="3"/>
      <c r="H522" s="17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17"/>
      <c r="F523" s="17"/>
      <c r="G523" s="3"/>
      <c r="H523" s="17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17"/>
      <c r="F524" s="17"/>
      <c r="G524" s="3"/>
      <c r="H524" s="17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17"/>
      <c r="F525" s="17"/>
      <c r="G525" s="3"/>
      <c r="H525" s="17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17"/>
      <c r="F526" s="17"/>
      <c r="G526" s="3"/>
      <c r="H526" s="17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17"/>
      <c r="F527" s="17"/>
      <c r="G527" s="3"/>
      <c r="H527" s="17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17"/>
      <c r="F528" s="17"/>
      <c r="G528" s="3"/>
      <c r="H528" s="17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17"/>
      <c r="F529" s="17"/>
      <c r="G529" s="3"/>
      <c r="H529" s="17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17"/>
      <c r="F530" s="17"/>
      <c r="G530" s="3"/>
      <c r="H530" s="17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17"/>
      <c r="F531" s="17"/>
      <c r="G531" s="3"/>
      <c r="H531" s="17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17"/>
      <c r="F532" s="17"/>
      <c r="G532" s="3"/>
      <c r="H532" s="17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17"/>
      <c r="F533" s="17"/>
      <c r="G533" s="3"/>
      <c r="H533" s="17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17"/>
      <c r="F534" s="17"/>
      <c r="G534" s="3"/>
      <c r="H534" s="17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17"/>
      <c r="F535" s="17"/>
      <c r="G535" s="3"/>
      <c r="H535" s="17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17"/>
      <c r="F536" s="17"/>
      <c r="G536" s="3"/>
      <c r="H536" s="17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17"/>
      <c r="F537" s="17"/>
      <c r="G537" s="3"/>
      <c r="H537" s="17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17"/>
      <c r="F538" s="17"/>
      <c r="G538" s="3"/>
      <c r="H538" s="17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17"/>
      <c r="F539" s="17"/>
      <c r="G539" s="3"/>
      <c r="H539" s="17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17"/>
      <c r="F540" s="17"/>
      <c r="G540" s="3"/>
      <c r="H540" s="17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17"/>
      <c r="F541" s="17"/>
      <c r="G541" s="3"/>
      <c r="H541" s="17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17"/>
      <c r="F542" s="17"/>
      <c r="G542" s="3"/>
      <c r="H542" s="17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17"/>
      <c r="F543" s="17"/>
      <c r="G543" s="3"/>
      <c r="H543" s="17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17"/>
      <c r="F544" s="17"/>
      <c r="G544" s="3"/>
      <c r="H544" s="17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17"/>
      <c r="F545" s="17"/>
      <c r="G545" s="3"/>
      <c r="H545" s="17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17"/>
      <c r="F546" s="17"/>
      <c r="G546" s="3"/>
      <c r="H546" s="17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17"/>
      <c r="F547" s="17"/>
      <c r="G547" s="3"/>
      <c r="H547" s="17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17"/>
      <c r="F548" s="17"/>
      <c r="G548" s="3"/>
      <c r="H548" s="17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17"/>
      <c r="F549" s="17"/>
      <c r="G549" s="3"/>
      <c r="H549" s="17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17"/>
      <c r="F550" s="17"/>
      <c r="G550" s="3"/>
      <c r="H550" s="17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17"/>
      <c r="F551" s="17"/>
      <c r="G551" s="3"/>
      <c r="H551" s="17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17"/>
      <c r="F552" s="17"/>
      <c r="G552" s="3"/>
      <c r="H552" s="17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17"/>
      <c r="F553" s="17"/>
      <c r="G553" s="3"/>
      <c r="H553" s="17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17"/>
      <c r="F554" s="17"/>
      <c r="G554" s="3"/>
      <c r="H554" s="17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17"/>
      <c r="F555" s="17"/>
      <c r="G555" s="3"/>
      <c r="H555" s="17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17"/>
      <c r="F556" s="17"/>
      <c r="G556" s="3"/>
      <c r="H556" s="17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17"/>
      <c r="F557" s="17"/>
      <c r="G557" s="3"/>
      <c r="H557" s="17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17"/>
      <c r="F558" s="17"/>
      <c r="G558" s="3"/>
      <c r="H558" s="17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17"/>
      <c r="F559" s="17"/>
      <c r="G559" s="3"/>
      <c r="H559" s="17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17"/>
      <c r="F560" s="17"/>
      <c r="G560" s="3"/>
      <c r="H560" s="17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17"/>
      <c r="F561" s="17"/>
      <c r="G561" s="3"/>
      <c r="H561" s="17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17"/>
      <c r="F562" s="17"/>
      <c r="G562" s="3"/>
      <c r="H562" s="17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17"/>
      <c r="F563" s="17"/>
      <c r="G563" s="3"/>
      <c r="H563" s="17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17"/>
      <c r="F564" s="17"/>
      <c r="G564" s="3"/>
      <c r="H564" s="17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17"/>
      <c r="F565" s="17"/>
      <c r="G565" s="3"/>
      <c r="H565" s="17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17"/>
      <c r="F566" s="17"/>
      <c r="G566" s="3"/>
      <c r="H566" s="17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17"/>
      <c r="F567" s="17"/>
      <c r="G567" s="3"/>
      <c r="H567" s="17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17"/>
      <c r="F568" s="17"/>
      <c r="G568" s="3"/>
      <c r="H568" s="17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17"/>
      <c r="F569" s="17"/>
      <c r="G569" s="3"/>
      <c r="H569" s="17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17"/>
      <c r="F570" s="17"/>
      <c r="G570" s="3"/>
      <c r="H570" s="17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17"/>
      <c r="F571" s="17"/>
      <c r="G571" s="3"/>
      <c r="H571" s="17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17"/>
      <c r="F572" s="17"/>
      <c r="G572" s="3"/>
      <c r="H572" s="17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17"/>
      <c r="F573" s="17"/>
      <c r="G573" s="3"/>
      <c r="H573" s="17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17"/>
      <c r="F574" s="17"/>
      <c r="G574" s="3"/>
      <c r="H574" s="17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17"/>
      <c r="F575" s="17"/>
      <c r="G575" s="3"/>
      <c r="H575" s="17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17"/>
      <c r="F576" s="17"/>
      <c r="G576" s="3"/>
      <c r="H576" s="17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17"/>
      <c r="F577" s="17"/>
      <c r="G577" s="3"/>
      <c r="H577" s="17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17"/>
      <c r="F578" s="17"/>
      <c r="G578" s="3"/>
      <c r="H578" s="17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17"/>
      <c r="F579" s="17"/>
      <c r="G579" s="3"/>
      <c r="H579" s="17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17"/>
      <c r="F580" s="17"/>
      <c r="G580" s="3"/>
      <c r="H580" s="17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17"/>
      <c r="F581" s="17"/>
      <c r="G581" s="3"/>
      <c r="H581" s="17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17"/>
      <c r="F582" s="17"/>
      <c r="G582" s="3"/>
      <c r="H582" s="17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17"/>
      <c r="F583" s="17"/>
      <c r="G583" s="3"/>
      <c r="H583" s="17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17"/>
      <c r="F584" s="17"/>
      <c r="G584" s="3"/>
      <c r="H584" s="17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17"/>
      <c r="F585" s="17"/>
      <c r="G585" s="3"/>
      <c r="H585" s="17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17"/>
      <c r="F586" s="17"/>
      <c r="G586" s="3"/>
      <c r="H586" s="17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17"/>
      <c r="F587" s="17"/>
      <c r="G587" s="3"/>
      <c r="H587" s="17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17"/>
      <c r="F588" s="17"/>
      <c r="G588" s="3"/>
      <c r="H588" s="17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17"/>
      <c r="F589" s="17"/>
      <c r="G589" s="3"/>
      <c r="H589" s="17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17"/>
      <c r="F590" s="17"/>
      <c r="G590" s="3"/>
      <c r="H590" s="17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17"/>
      <c r="F591" s="17"/>
      <c r="G591" s="3"/>
      <c r="H591" s="17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17"/>
      <c r="F592" s="17"/>
      <c r="G592" s="3"/>
      <c r="H592" s="17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17"/>
      <c r="F593" s="17"/>
      <c r="G593" s="3"/>
      <c r="H593" s="17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17"/>
      <c r="F594" s="17"/>
      <c r="G594" s="3"/>
      <c r="H594" s="17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17"/>
      <c r="F595" s="17"/>
      <c r="G595" s="3"/>
      <c r="H595" s="17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17"/>
      <c r="F596" s="17"/>
      <c r="G596" s="3"/>
      <c r="H596" s="17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17"/>
      <c r="F597" s="17"/>
      <c r="G597" s="3"/>
      <c r="H597" s="17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17"/>
      <c r="F598" s="17"/>
      <c r="G598" s="3"/>
      <c r="H598" s="17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17"/>
      <c r="F599" s="17"/>
      <c r="G599" s="3"/>
      <c r="H599" s="17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17"/>
      <c r="F600" s="17"/>
      <c r="G600" s="3"/>
      <c r="H600" s="17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17"/>
      <c r="F601" s="17"/>
      <c r="G601" s="3"/>
      <c r="H601" s="17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17"/>
      <c r="F602" s="17"/>
      <c r="G602" s="3"/>
      <c r="H602" s="17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17"/>
      <c r="F603" s="17"/>
      <c r="G603" s="3"/>
      <c r="H603" s="17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17"/>
      <c r="F604" s="17"/>
      <c r="G604" s="3"/>
      <c r="H604" s="17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17"/>
      <c r="F605" s="17"/>
      <c r="G605" s="3"/>
      <c r="H605" s="17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17"/>
      <c r="F606" s="17"/>
      <c r="G606" s="3"/>
      <c r="H606" s="17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17"/>
      <c r="F607" s="17"/>
      <c r="G607" s="3"/>
      <c r="H607" s="17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17"/>
      <c r="F608" s="17"/>
      <c r="G608" s="3"/>
      <c r="H608" s="17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17"/>
      <c r="F609" s="17"/>
      <c r="G609" s="3"/>
      <c r="H609" s="17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17"/>
      <c r="F610" s="17"/>
      <c r="G610" s="3"/>
      <c r="H610" s="17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17"/>
      <c r="F611" s="17"/>
      <c r="G611" s="3"/>
      <c r="H611" s="17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17"/>
      <c r="F612" s="17"/>
      <c r="G612" s="3"/>
      <c r="H612" s="17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17"/>
      <c r="F613" s="17"/>
      <c r="G613" s="3"/>
      <c r="H613" s="17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17"/>
      <c r="F614" s="17"/>
      <c r="G614" s="3"/>
      <c r="H614" s="17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17"/>
      <c r="F615" s="17"/>
      <c r="G615" s="3"/>
      <c r="H615" s="17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17"/>
      <c r="F616" s="17"/>
      <c r="G616" s="3"/>
      <c r="H616" s="17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17"/>
      <c r="F617" s="17"/>
      <c r="G617" s="3"/>
      <c r="H617" s="17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17"/>
      <c r="F618" s="17"/>
      <c r="G618" s="3"/>
      <c r="H618" s="17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17"/>
      <c r="F619" s="17"/>
      <c r="G619" s="3"/>
      <c r="H619" s="17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17"/>
      <c r="F620" s="17"/>
      <c r="G620" s="3"/>
      <c r="H620" s="17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17"/>
      <c r="F621" s="17"/>
      <c r="G621" s="3"/>
      <c r="H621" s="17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17"/>
      <c r="F622" s="17"/>
      <c r="G622" s="3"/>
      <c r="H622" s="17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17"/>
      <c r="F623" s="17"/>
      <c r="G623" s="3"/>
      <c r="H623" s="17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17"/>
      <c r="F624" s="17"/>
      <c r="G624" s="3"/>
      <c r="H624" s="17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17"/>
      <c r="F625" s="17"/>
      <c r="G625" s="3"/>
      <c r="H625" s="17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17"/>
      <c r="F626" s="17"/>
      <c r="G626" s="3"/>
      <c r="H626" s="17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17"/>
      <c r="F627" s="17"/>
      <c r="G627" s="3"/>
      <c r="H627" s="17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17"/>
      <c r="F628" s="17"/>
      <c r="G628" s="3"/>
      <c r="H628" s="17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17"/>
      <c r="F629" s="17"/>
      <c r="G629" s="3"/>
      <c r="H629" s="17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17"/>
      <c r="F630" s="17"/>
      <c r="G630" s="3"/>
      <c r="H630" s="17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17"/>
      <c r="F631" s="17"/>
      <c r="G631" s="3"/>
      <c r="H631" s="17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17"/>
      <c r="F632" s="17"/>
      <c r="G632" s="3"/>
      <c r="H632" s="17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17"/>
      <c r="F633" s="17"/>
      <c r="G633" s="3"/>
      <c r="H633" s="17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17"/>
      <c r="F634" s="17"/>
      <c r="G634" s="3"/>
      <c r="H634" s="17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17"/>
      <c r="F635" s="17"/>
      <c r="G635" s="3"/>
      <c r="H635" s="17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17"/>
      <c r="F636" s="17"/>
      <c r="G636" s="3"/>
      <c r="H636" s="17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17"/>
      <c r="F637" s="17"/>
      <c r="G637" s="3"/>
      <c r="H637" s="17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17"/>
      <c r="F638" s="17"/>
      <c r="G638" s="3"/>
      <c r="H638" s="17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17"/>
      <c r="F639" s="17"/>
      <c r="G639" s="3"/>
      <c r="H639" s="17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17"/>
      <c r="F640" s="17"/>
      <c r="G640" s="3"/>
      <c r="H640" s="17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17"/>
      <c r="F641" s="17"/>
      <c r="G641" s="3"/>
      <c r="H641" s="17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17"/>
      <c r="F642" s="17"/>
      <c r="G642" s="3"/>
      <c r="H642" s="17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17"/>
      <c r="F643" s="17"/>
      <c r="G643" s="3"/>
      <c r="H643" s="17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17"/>
      <c r="F644" s="17"/>
      <c r="G644" s="3"/>
      <c r="H644" s="17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17"/>
      <c r="F645" s="17"/>
      <c r="G645" s="3"/>
      <c r="H645" s="17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17"/>
      <c r="F646" s="17"/>
      <c r="G646" s="3"/>
      <c r="H646" s="17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17"/>
      <c r="F647" s="17"/>
      <c r="G647" s="3"/>
      <c r="H647" s="17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17"/>
      <c r="F648" s="17"/>
      <c r="G648" s="3"/>
      <c r="H648" s="17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17"/>
      <c r="F649" s="17"/>
      <c r="G649" s="3"/>
      <c r="H649" s="17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17"/>
      <c r="F650" s="17"/>
      <c r="G650" s="3"/>
      <c r="H650" s="17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17"/>
      <c r="F651" s="17"/>
      <c r="G651" s="3"/>
      <c r="H651" s="17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17"/>
      <c r="F652" s="17"/>
      <c r="G652" s="3"/>
      <c r="H652" s="17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17"/>
      <c r="F653" s="17"/>
      <c r="G653" s="3"/>
      <c r="H653" s="17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17"/>
      <c r="F654" s="17"/>
      <c r="G654" s="3"/>
      <c r="H654" s="17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17"/>
      <c r="F655" s="17"/>
      <c r="G655" s="3"/>
      <c r="H655" s="17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17"/>
      <c r="F656" s="17"/>
      <c r="G656" s="3"/>
      <c r="H656" s="17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17"/>
      <c r="F657" s="17"/>
      <c r="G657" s="3"/>
      <c r="H657" s="17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17"/>
      <c r="F658" s="17"/>
      <c r="G658" s="3"/>
      <c r="H658" s="17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17"/>
      <c r="F659" s="17"/>
      <c r="G659" s="3"/>
      <c r="H659" s="17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17"/>
      <c r="F660" s="17"/>
      <c r="G660" s="3"/>
      <c r="H660" s="17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17"/>
      <c r="F661" s="17"/>
      <c r="G661" s="3"/>
      <c r="H661" s="17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17"/>
      <c r="F662" s="17"/>
      <c r="G662" s="3"/>
      <c r="H662" s="17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17"/>
      <c r="F663" s="17"/>
      <c r="G663" s="3"/>
      <c r="H663" s="17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17"/>
      <c r="F664" s="17"/>
      <c r="G664" s="3"/>
      <c r="H664" s="17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17"/>
      <c r="F665" s="17"/>
      <c r="G665" s="3"/>
      <c r="H665" s="17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17"/>
      <c r="F666" s="17"/>
      <c r="G666" s="3"/>
      <c r="H666" s="17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17"/>
      <c r="F667" s="17"/>
      <c r="G667" s="3"/>
      <c r="H667" s="17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17"/>
      <c r="F668" s="17"/>
      <c r="G668" s="3"/>
      <c r="H668" s="17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17"/>
      <c r="F669" s="17"/>
      <c r="G669" s="3"/>
      <c r="H669" s="17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17"/>
      <c r="F670" s="17"/>
      <c r="G670" s="3"/>
      <c r="H670" s="17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17"/>
      <c r="F671" s="17"/>
      <c r="G671" s="3"/>
      <c r="H671" s="17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17"/>
      <c r="F672" s="17"/>
      <c r="G672" s="3"/>
      <c r="H672" s="17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17"/>
      <c r="F673" s="17"/>
      <c r="G673" s="3"/>
      <c r="H673" s="17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17"/>
      <c r="F674" s="17"/>
      <c r="G674" s="3"/>
      <c r="H674" s="17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17"/>
      <c r="F675" s="17"/>
      <c r="G675" s="3"/>
      <c r="H675" s="17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17"/>
      <c r="F676" s="17"/>
      <c r="G676" s="3"/>
      <c r="H676" s="17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17"/>
      <c r="F677" s="17"/>
      <c r="G677" s="3"/>
      <c r="H677" s="17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17"/>
      <c r="F678" s="17"/>
      <c r="G678" s="3"/>
      <c r="H678" s="17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17"/>
      <c r="F679" s="17"/>
      <c r="G679" s="3"/>
      <c r="H679" s="17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17"/>
      <c r="F680" s="17"/>
      <c r="G680" s="3"/>
      <c r="H680" s="17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17"/>
      <c r="F681" s="17"/>
      <c r="G681" s="3"/>
      <c r="H681" s="17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17"/>
      <c r="F682" s="17"/>
      <c r="G682" s="3"/>
      <c r="H682" s="17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17"/>
      <c r="F683" s="17"/>
      <c r="G683" s="3"/>
      <c r="H683" s="17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17"/>
      <c r="F684" s="17"/>
      <c r="G684" s="3"/>
      <c r="H684" s="17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17"/>
      <c r="F685" s="17"/>
      <c r="G685" s="3"/>
      <c r="H685" s="17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17"/>
      <c r="F686" s="17"/>
      <c r="G686" s="3"/>
      <c r="H686" s="17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17"/>
      <c r="F687" s="17"/>
      <c r="G687" s="3"/>
      <c r="H687" s="17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17"/>
      <c r="F688" s="17"/>
      <c r="G688" s="3"/>
      <c r="H688" s="17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17"/>
      <c r="F689" s="17"/>
      <c r="G689" s="3"/>
      <c r="H689" s="17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17"/>
      <c r="F690" s="17"/>
      <c r="G690" s="3"/>
      <c r="H690" s="17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17"/>
      <c r="F691" s="17"/>
      <c r="G691" s="3"/>
      <c r="H691" s="17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17"/>
      <c r="F692" s="17"/>
      <c r="G692" s="3"/>
      <c r="H692" s="17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17"/>
      <c r="F693" s="17"/>
      <c r="G693" s="3"/>
      <c r="H693" s="17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17"/>
      <c r="F694" s="17"/>
      <c r="G694" s="3"/>
      <c r="H694" s="17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17"/>
      <c r="F695" s="17"/>
      <c r="G695" s="3"/>
      <c r="H695" s="17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17"/>
      <c r="F696" s="17"/>
      <c r="G696" s="3"/>
      <c r="H696" s="17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17"/>
      <c r="F697" s="17"/>
      <c r="G697" s="3"/>
      <c r="H697" s="17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17"/>
      <c r="F698" s="17"/>
      <c r="G698" s="3"/>
      <c r="H698" s="17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17"/>
      <c r="F699" s="17"/>
      <c r="G699" s="3"/>
      <c r="H699" s="17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17"/>
      <c r="F700" s="17"/>
      <c r="G700" s="3"/>
      <c r="H700" s="17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17"/>
      <c r="F701" s="17"/>
      <c r="G701" s="3"/>
      <c r="H701" s="17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17"/>
      <c r="F702" s="17"/>
      <c r="G702" s="3"/>
      <c r="H702" s="17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17"/>
      <c r="F703" s="17"/>
      <c r="G703" s="3"/>
      <c r="H703" s="17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17"/>
      <c r="F704" s="17"/>
      <c r="G704" s="3"/>
      <c r="H704" s="17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17"/>
      <c r="F705" s="17"/>
      <c r="G705" s="3"/>
      <c r="H705" s="17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17"/>
      <c r="F706" s="17"/>
      <c r="G706" s="3"/>
      <c r="H706" s="17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17"/>
      <c r="F707" s="17"/>
      <c r="G707" s="3"/>
      <c r="H707" s="17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17"/>
      <c r="F708" s="17"/>
      <c r="G708" s="3"/>
      <c r="H708" s="17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17"/>
      <c r="F709" s="17"/>
      <c r="G709" s="3"/>
      <c r="H709" s="17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17"/>
      <c r="F710" s="17"/>
      <c r="G710" s="3"/>
      <c r="H710" s="17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17"/>
      <c r="F711" s="17"/>
      <c r="G711" s="3"/>
      <c r="H711" s="17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17"/>
      <c r="F712" s="17"/>
      <c r="G712" s="3"/>
      <c r="H712" s="17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17"/>
      <c r="F713" s="17"/>
      <c r="G713" s="3"/>
      <c r="H713" s="17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17"/>
      <c r="F714" s="17"/>
      <c r="G714" s="3"/>
      <c r="H714" s="17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17"/>
      <c r="F715" s="17"/>
      <c r="G715" s="3"/>
      <c r="H715" s="17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17"/>
      <c r="F716" s="17"/>
      <c r="G716" s="3"/>
      <c r="H716" s="17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17"/>
      <c r="F717" s="17"/>
      <c r="G717" s="3"/>
      <c r="H717" s="17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17"/>
      <c r="F718" s="17"/>
      <c r="G718" s="3"/>
      <c r="H718" s="17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17"/>
      <c r="F719" s="17"/>
      <c r="G719" s="3"/>
      <c r="H719" s="17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17"/>
      <c r="F720" s="17"/>
      <c r="G720" s="3"/>
      <c r="H720" s="17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17"/>
      <c r="F721" s="17"/>
      <c r="G721" s="3"/>
      <c r="H721" s="17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17"/>
      <c r="F722" s="17"/>
      <c r="G722" s="3"/>
      <c r="H722" s="17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17"/>
      <c r="F723" s="17"/>
      <c r="G723" s="3"/>
      <c r="H723" s="17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17"/>
      <c r="F724" s="17"/>
      <c r="G724" s="3"/>
      <c r="H724" s="17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17"/>
      <c r="F725" s="17"/>
      <c r="G725" s="3"/>
      <c r="H725" s="17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17"/>
      <c r="F726" s="17"/>
      <c r="G726" s="3"/>
      <c r="H726" s="17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17"/>
      <c r="F727" s="17"/>
      <c r="G727" s="3"/>
      <c r="H727" s="17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17"/>
      <c r="F728" s="17"/>
      <c r="G728" s="3"/>
      <c r="H728" s="17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17"/>
      <c r="F729" s="17"/>
      <c r="G729" s="3"/>
      <c r="H729" s="17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17"/>
      <c r="F730" s="17"/>
      <c r="G730" s="3"/>
      <c r="H730" s="17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17"/>
      <c r="F731" s="17"/>
      <c r="G731" s="3"/>
      <c r="H731" s="17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17"/>
      <c r="F732" s="17"/>
      <c r="G732" s="3"/>
      <c r="H732" s="17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17"/>
      <c r="F733" s="17"/>
      <c r="G733" s="3"/>
      <c r="H733" s="17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17"/>
      <c r="F734" s="17"/>
      <c r="G734" s="3"/>
      <c r="H734" s="17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17"/>
      <c r="F735" s="17"/>
      <c r="G735" s="3"/>
      <c r="H735" s="17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17"/>
      <c r="F736" s="17"/>
      <c r="G736" s="3"/>
      <c r="H736" s="17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17"/>
      <c r="F737" s="17"/>
      <c r="G737" s="3"/>
      <c r="H737" s="17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17"/>
      <c r="F738" s="17"/>
      <c r="G738" s="3"/>
      <c r="H738" s="17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17"/>
      <c r="F739" s="17"/>
      <c r="G739" s="3"/>
      <c r="H739" s="17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17"/>
      <c r="F740" s="17"/>
      <c r="G740" s="3"/>
      <c r="H740" s="17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17"/>
      <c r="F741" s="17"/>
      <c r="G741" s="3"/>
      <c r="H741" s="17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17"/>
      <c r="F742" s="17"/>
      <c r="G742" s="3"/>
      <c r="H742" s="17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17"/>
      <c r="F743" s="17"/>
      <c r="G743" s="3"/>
      <c r="H743" s="17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17"/>
      <c r="F744" s="17"/>
      <c r="G744" s="3"/>
      <c r="H744" s="17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17"/>
      <c r="F745" s="17"/>
      <c r="G745" s="3"/>
      <c r="H745" s="17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17"/>
      <c r="F746" s="17"/>
      <c r="G746" s="3"/>
      <c r="H746" s="17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17"/>
      <c r="F747" s="17"/>
      <c r="G747" s="3"/>
      <c r="H747" s="17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17"/>
      <c r="F748" s="17"/>
      <c r="G748" s="3"/>
      <c r="H748" s="17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17"/>
      <c r="F749" s="17"/>
      <c r="G749" s="3"/>
      <c r="H749" s="17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17"/>
      <c r="F750" s="17"/>
      <c r="G750" s="3"/>
      <c r="H750" s="17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17"/>
      <c r="F751" s="17"/>
      <c r="G751" s="3"/>
      <c r="H751" s="17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17"/>
      <c r="F752" s="17"/>
      <c r="G752" s="3"/>
      <c r="H752" s="17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17"/>
      <c r="F753" s="17"/>
      <c r="G753" s="3"/>
      <c r="H753" s="17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17"/>
      <c r="F754" s="17"/>
      <c r="G754" s="3"/>
      <c r="H754" s="17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17"/>
      <c r="F755" s="17"/>
      <c r="G755" s="3"/>
      <c r="H755" s="17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17"/>
      <c r="F756" s="17"/>
      <c r="G756" s="3"/>
      <c r="H756" s="17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17"/>
      <c r="F757" s="17"/>
      <c r="G757" s="3"/>
      <c r="H757" s="17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17"/>
      <c r="F758" s="17"/>
      <c r="G758" s="3"/>
      <c r="H758" s="17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17"/>
      <c r="F759" s="17"/>
      <c r="G759" s="3"/>
      <c r="H759" s="17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17"/>
      <c r="F760" s="17"/>
      <c r="G760" s="3"/>
      <c r="H760" s="17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17"/>
      <c r="F761" s="17"/>
      <c r="G761" s="3"/>
      <c r="H761" s="17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17"/>
      <c r="F762" s="17"/>
      <c r="G762" s="3"/>
      <c r="H762" s="17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17"/>
      <c r="F763" s="17"/>
      <c r="G763" s="3"/>
      <c r="H763" s="17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17"/>
      <c r="F764" s="17"/>
      <c r="G764" s="3"/>
      <c r="H764" s="17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17"/>
      <c r="F765" s="17"/>
      <c r="G765" s="3"/>
      <c r="H765" s="17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17"/>
      <c r="F766" s="17"/>
      <c r="G766" s="3"/>
      <c r="H766" s="17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17"/>
      <c r="F767" s="17"/>
      <c r="G767" s="3"/>
      <c r="H767" s="17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17"/>
      <c r="F768" s="17"/>
      <c r="G768" s="3"/>
      <c r="H768" s="17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17"/>
      <c r="F769" s="17"/>
      <c r="G769" s="3"/>
      <c r="H769" s="17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17"/>
      <c r="F770" s="17"/>
      <c r="G770" s="3"/>
      <c r="H770" s="17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17"/>
      <c r="F771" s="17"/>
      <c r="G771" s="3"/>
      <c r="H771" s="17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17"/>
      <c r="F772" s="17"/>
      <c r="G772" s="3"/>
      <c r="H772" s="17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17"/>
      <c r="F773" s="17"/>
      <c r="G773" s="3"/>
      <c r="H773" s="17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17"/>
      <c r="F774" s="17"/>
      <c r="G774" s="3"/>
      <c r="H774" s="17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17"/>
      <c r="F775" s="17"/>
      <c r="G775" s="3"/>
      <c r="H775" s="17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17"/>
      <c r="F776" s="17"/>
      <c r="G776" s="3"/>
      <c r="H776" s="17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17"/>
      <c r="F777" s="17"/>
      <c r="G777" s="3"/>
      <c r="H777" s="17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17"/>
      <c r="F778" s="17"/>
      <c r="G778" s="3"/>
      <c r="H778" s="17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17"/>
      <c r="F779" s="17"/>
      <c r="G779" s="3"/>
      <c r="H779" s="17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17"/>
      <c r="F780" s="17"/>
      <c r="G780" s="3"/>
      <c r="H780" s="17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17"/>
      <c r="F781" s="17"/>
      <c r="G781" s="3"/>
      <c r="H781" s="17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17"/>
      <c r="F782" s="17"/>
      <c r="G782" s="3"/>
      <c r="H782" s="17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17"/>
      <c r="F783" s="17"/>
      <c r="G783" s="3"/>
      <c r="H783" s="17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17"/>
      <c r="F784" s="17"/>
      <c r="G784" s="3"/>
      <c r="H784" s="17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17"/>
      <c r="F785" s="17"/>
      <c r="G785" s="3"/>
      <c r="H785" s="17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17"/>
      <c r="F786" s="17"/>
      <c r="G786" s="3"/>
      <c r="H786" s="17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17"/>
      <c r="F787" s="17"/>
      <c r="G787" s="3"/>
      <c r="H787" s="17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17"/>
      <c r="F788" s="17"/>
      <c r="G788" s="3"/>
      <c r="H788" s="17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17"/>
      <c r="F789" s="17"/>
      <c r="G789" s="3"/>
      <c r="H789" s="17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17"/>
      <c r="F790" s="17"/>
      <c r="G790" s="3"/>
      <c r="H790" s="17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17"/>
      <c r="F791" s="17"/>
      <c r="G791" s="3"/>
      <c r="H791" s="17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17"/>
      <c r="F792" s="17"/>
      <c r="G792" s="3"/>
      <c r="H792" s="17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17"/>
      <c r="F793" s="17"/>
      <c r="G793" s="3"/>
      <c r="H793" s="17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17"/>
      <c r="F794" s="17"/>
      <c r="G794" s="3"/>
      <c r="H794" s="17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17"/>
      <c r="F795" s="17"/>
      <c r="G795" s="3"/>
      <c r="H795" s="17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17"/>
      <c r="F796" s="17"/>
      <c r="G796" s="3"/>
      <c r="H796" s="17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17"/>
      <c r="F797" s="17"/>
      <c r="G797" s="3"/>
      <c r="H797" s="17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17"/>
      <c r="F798" s="17"/>
      <c r="G798" s="3"/>
      <c r="H798" s="17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17"/>
      <c r="F799" s="17"/>
      <c r="G799" s="3"/>
      <c r="H799" s="17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17"/>
      <c r="F800" s="17"/>
      <c r="G800" s="3"/>
      <c r="H800" s="17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17"/>
      <c r="F801" s="17"/>
      <c r="G801" s="3"/>
      <c r="H801" s="17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17"/>
      <c r="F802" s="17"/>
      <c r="G802" s="3"/>
      <c r="H802" s="17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17"/>
      <c r="F803" s="17"/>
      <c r="G803" s="3"/>
      <c r="H803" s="17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17"/>
      <c r="F804" s="17"/>
      <c r="G804" s="3"/>
      <c r="H804" s="17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17"/>
      <c r="F805" s="17"/>
      <c r="G805" s="3"/>
      <c r="H805" s="17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17"/>
      <c r="F806" s="17"/>
      <c r="G806" s="3"/>
      <c r="H806" s="17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17"/>
      <c r="F807" s="17"/>
      <c r="G807" s="3"/>
      <c r="H807" s="17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17"/>
      <c r="F808" s="17"/>
      <c r="G808" s="3"/>
      <c r="H808" s="17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17"/>
      <c r="F809" s="17"/>
      <c r="G809" s="3"/>
      <c r="H809" s="17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17"/>
      <c r="F810" s="17"/>
      <c r="G810" s="3"/>
      <c r="H810" s="17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17"/>
      <c r="F811" s="17"/>
      <c r="G811" s="3"/>
      <c r="H811" s="17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17"/>
      <c r="F812" s="17"/>
      <c r="G812" s="3"/>
      <c r="H812" s="17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17"/>
      <c r="F813" s="17"/>
      <c r="G813" s="3"/>
      <c r="H813" s="17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17"/>
      <c r="F814" s="17"/>
      <c r="G814" s="3"/>
      <c r="H814" s="17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17"/>
      <c r="F815" s="17"/>
      <c r="G815" s="3"/>
      <c r="H815" s="17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17"/>
      <c r="F816" s="17"/>
      <c r="G816" s="3"/>
      <c r="H816" s="17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17"/>
      <c r="F817" s="17"/>
      <c r="G817" s="3"/>
      <c r="H817" s="17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17"/>
      <c r="F818" s="17"/>
      <c r="G818" s="3"/>
      <c r="H818" s="17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17"/>
      <c r="F819" s="17"/>
      <c r="G819" s="3"/>
      <c r="H819" s="17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17"/>
      <c r="F820" s="17"/>
      <c r="G820" s="3"/>
      <c r="H820" s="17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17"/>
      <c r="F821" s="17"/>
      <c r="G821" s="3"/>
      <c r="H821" s="17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17"/>
      <c r="F822" s="17"/>
      <c r="G822" s="3"/>
      <c r="H822" s="17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17"/>
      <c r="F823" s="17"/>
      <c r="G823" s="3"/>
      <c r="H823" s="17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17"/>
      <c r="F824" s="17"/>
      <c r="G824" s="3"/>
      <c r="H824" s="17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17"/>
      <c r="F825" s="17"/>
      <c r="G825" s="3"/>
      <c r="H825" s="17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17"/>
      <c r="F826" s="17"/>
      <c r="G826" s="3"/>
      <c r="H826" s="17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17"/>
      <c r="F827" s="17"/>
      <c r="G827" s="3"/>
      <c r="H827" s="17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17"/>
      <c r="F828" s="17"/>
      <c r="G828" s="3"/>
      <c r="H828" s="17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17"/>
      <c r="F829" s="17"/>
      <c r="G829" s="3"/>
      <c r="H829" s="17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17"/>
      <c r="F830" s="17"/>
      <c r="G830" s="3"/>
      <c r="H830" s="17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17"/>
      <c r="F831" s="17"/>
      <c r="G831" s="3"/>
      <c r="H831" s="17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17"/>
      <c r="F832" s="17"/>
      <c r="G832" s="3"/>
      <c r="H832" s="17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17"/>
      <c r="F833" s="17"/>
      <c r="G833" s="3"/>
      <c r="H833" s="17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17"/>
      <c r="F834" s="17"/>
      <c r="G834" s="3"/>
      <c r="H834" s="17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17"/>
      <c r="F835" s="17"/>
      <c r="G835" s="3"/>
      <c r="H835" s="17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17"/>
      <c r="F836" s="17"/>
      <c r="G836" s="3"/>
      <c r="H836" s="17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17"/>
      <c r="F837" s="17"/>
      <c r="G837" s="3"/>
      <c r="H837" s="17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17"/>
      <c r="F838" s="17"/>
      <c r="G838" s="3"/>
      <c r="H838" s="17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17"/>
      <c r="F839" s="17"/>
      <c r="G839" s="3"/>
      <c r="H839" s="17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17"/>
      <c r="F840" s="17"/>
      <c r="G840" s="3"/>
      <c r="H840" s="17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17"/>
      <c r="F841" s="17"/>
      <c r="G841" s="3"/>
      <c r="H841" s="17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17"/>
      <c r="F842" s="17"/>
      <c r="G842" s="3"/>
      <c r="H842" s="17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17"/>
      <c r="F843" s="17"/>
      <c r="G843" s="3"/>
      <c r="H843" s="17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17"/>
      <c r="F844" s="17"/>
      <c r="G844" s="3"/>
      <c r="H844" s="17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17"/>
      <c r="F845" s="17"/>
      <c r="G845" s="3"/>
      <c r="H845" s="17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17"/>
      <c r="F846" s="17"/>
      <c r="G846" s="3"/>
      <c r="H846" s="17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17"/>
      <c r="F847" s="17"/>
      <c r="G847" s="3"/>
      <c r="H847" s="17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17"/>
      <c r="F848" s="17"/>
      <c r="G848" s="3"/>
      <c r="H848" s="17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17"/>
      <c r="F849" s="17"/>
      <c r="G849" s="3"/>
      <c r="H849" s="17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17"/>
      <c r="F850" s="17"/>
      <c r="G850" s="3"/>
      <c r="H850" s="17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17"/>
      <c r="F851" s="17"/>
      <c r="G851" s="3"/>
      <c r="H851" s="17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17"/>
      <c r="F852" s="17"/>
      <c r="G852" s="3"/>
      <c r="H852" s="17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17"/>
      <c r="F853" s="17"/>
      <c r="G853" s="3"/>
      <c r="H853" s="17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17"/>
      <c r="F854" s="17"/>
      <c r="G854" s="3"/>
      <c r="H854" s="17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17"/>
      <c r="F855" s="17"/>
      <c r="G855" s="3"/>
      <c r="H855" s="17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17"/>
      <c r="F856" s="17"/>
      <c r="G856" s="3"/>
      <c r="H856" s="17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17"/>
      <c r="F857" s="17"/>
      <c r="G857" s="3"/>
      <c r="H857" s="17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17"/>
      <c r="F858" s="17"/>
      <c r="G858" s="3"/>
      <c r="H858" s="17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17"/>
      <c r="F859" s="17"/>
      <c r="G859" s="3"/>
      <c r="H859" s="17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17"/>
      <c r="F860" s="17"/>
      <c r="G860" s="3"/>
      <c r="H860" s="17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17"/>
      <c r="F861" s="17"/>
      <c r="G861" s="3"/>
      <c r="H861" s="17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17"/>
      <c r="F862" s="17"/>
      <c r="G862" s="3"/>
      <c r="H862" s="17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17"/>
      <c r="F863" s="17"/>
      <c r="G863" s="3"/>
      <c r="H863" s="17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17"/>
      <c r="F864" s="17"/>
      <c r="G864" s="3"/>
      <c r="H864" s="17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17"/>
      <c r="F865" s="17"/>
      <c r="G865" s="3"/>
      <c r="H865" s="17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17"/>
      <c r="F866" s="17"/>
      <c r="G866" s="3"/>
      <c r="H866" s="17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17"/>
      <c r="F867" s="17"/>
      <c r="G867" s="3"/>
      <c r="H867" s="17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17"/>
      <c r="F868" s="17"/>
      <c r="G868" s="3"/>
      <c r="H868" s="17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17"/>
      <c r="F869" s="17"/>
      <c r="G869" s="3"/>
      <c r="H869" s="17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17"/>
      <c r="F870" s="17"/>
      <c r="G870" s="3"/>
      <c r="H870" s="17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17"/>
      <c r="F871" s="17"/>
      <c r="G871" s="3"/>
      <c r="H871" s="17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17"/>
      <c r="F872" s="17"/>
      <c r="G872" s="3"/>
      <c r="H872" s="17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17"/>
      <c r="F873" s="17"/>
      <c r="G873" s="3"/>
      <c r="H873" s="17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17"/>
      <c r="F874" s="17"/>
      <c r="G874" s="3"/>
      <c r="H874" s="17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17"/>
      <c r="F875" s="17"/>
      <c r="G875" s="3"/>
      <c r="H875" s="17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17"/>
      <c r="F876" s="17"/>
      <c r="G876" s="3"/>
      <c r="H876" s="17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17"/>
      <c r="F877" s="17"/>
      <c r="G877" s="3"/>
      <c r="H877" s="17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17"/>
      <c r="F878" s="17"/>
      <c r="G878" s="3"/>
      <c r="H878" s="17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17"/>
      <c r="F879" s="17"/>
      <c r="G879" s="3"/>
      <c r="H879" s="17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17"/>
      <c r="F880" s="17"/>
      <c r="G880" s="3"/>
      <c r="H880" s="17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17"/>
      <c r="F881" s="17"/>
      <c r="G881" s="3"/>
      <c r="H881" s="17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17"/>
      <c r="F882" s="17"/>
      <c r="G882" s="3"/>
      <c r="H882" s="17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17"/>
      <c r="F883" s="17"/>
      <c r="G883" s="3"/>
      <c r="H883" s="17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17"/>
      <c r="F884" s="17"/>
      <c r="G884" s="3"/>
      <c r="H884" s="17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17"/>
      <c r="F885" s="17"/>
      <c r="G885" s="3"/>
      <c r="H885" s="17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17"/>
      <c r="F886" s="17"/>
      <c r="G886" s="3"/>
      <c r="H886" s="17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17"/>
      <c r="F887" s="17"/>
      <c r="G887" s="3"/>
      <c r="H887" s="17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17"/>
      <c r="F888" s="17"/>
      <c r="G888" s="3"/>
      <c r="H888" s="17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17"/>
      <c r="F889" s="17"/>
      <c r="G889" s="3"/>
      <c r="H889" s="17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17"/>
      <c r="F890" s="17"/>
      <c r="G890" s="3"/>
      <c r="H890" s="17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17"/>
      <c r="F891" s="17"/>
      <c r="G891" s="3"/>
      <c r="H891" s="17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17"/>
      <c r="F892" s="17"/>
      <c r="G892" s="3"/>
      <c r="H892" s="17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17"/>
      <c r="F893" s="17"/>
      <c r="G893" s="3"/>
      <c r="H893" s="17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17"/>
      <c r="F894" s="17"/>
      <c r="G894" s="3"/>
      <c r="H894" s="17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17"/>
      <c r="F895" s="17"/>
      <c r="G895" s="3"/>
      <c r="H895" s="17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17"/>
      <c r="F896" s="17"/>
      <c r="G896" s="3"/>
      <c r="H896" s="17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17"/>
      <c r="F897" s="17"/>
      <c r="G897" s="3"/>
      <c r="H897" s="17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17"/>
      <c r="F898" s="17"/>
      <c r="G898" s="3"/>
      <c r="H898" s="17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17"/>
      <c r="F899" s="17"/>
      <c r="G899" s="3"/>
      <c r="H899" s="17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17"/>
      <c r="F900" s="17"/>
      <c r="G900" s="3"/>
      <c r="H900" s="17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17"/>
      <c r="F901" s="17"/>
      <c r="G901" s="3"/>
      <c r="H901" s="17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17"/>
      <c r="F902" s="17"/>
      <c r="G902" s="3"/>
      <c r="H902" s="17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17"/>
      <c r="F903" s="17"/>
      <c r="G903" s="3"/>
      <c r="H903" s="17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17"/>
      <c r="F904" s="17"/>
      <c r="G904" s="3"/>
      <c r="H904" s="17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17"/>
      <c r="F905" s="17"/>
      <c r="G905" s="3"/>
      <c r="H905" s="17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17"/>
      <c r="F906" s="17"/>
      <c r="G906" s="3"/>
      <c r="H906" s="17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17"/>
      <c r="F907" s="17"/>
      <c r="G907" s="3"/>
      <c r="H907" s="17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17"/>
      <c r="F908" s="17"/>
      <c r="G908" s="3"/>
      <c r="H908" s="17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17"/>
      <c r="F909" s="17"/>
      <c r="G909" s="3"/>
      <c r="H909" s="17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17"/>
      <c r="F910" s="17"/>
      <c r="G910" s="3"/>
      <c r="H910" s="17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17"/>
      <c r="F911" s="17"/>
      <c r="G911" s="3"/>
      <c r="H911" s="17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17"/>
      <c r="F912" s="17"/>
      <c r="G912" s="3"/>
      <c r="H912" s="17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17"/>
      <c r="F913" s="17"/>
      <c r="G913" s="3"/>
      <c r="H913" s="17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17"/>
      <c r="F914" s="17"/>
      <c r="G914" s="3"/>
      <c r="H914" s="17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17"/>
      <c r="F915" s="17"/>
      <c r="G915" s="3"/>
      <c r="H915" s="17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0"/>
  <sheetViews>
    <sheetView topLeftCell="G6" zoomScale="96" zoomScaleNormal="100" zoomScaleSheetLayoutView="70" zoomScalePageLayoutView="236" workbookViewId="0">
      <selection activeCell="I14" sqref="I14"/>
    </sheetView>
  </sheetViews>
  <sheetFormatPr defaultColWidth="12.54296875" defaultRowHeight="15" customHeight="1" x14ac:dyDescent="0.25"/>
  <cols>
    <col min="1" max="3" width="1.453125" style="33" customWidth="1"/>
    <col min="4" max="4" width="28.453125" style="33" customWidth="1"/>
    <col min="5" max="5" width="1.26953125" style="33" customWidth="1"/>
    <col min="6" max="6" width="0.81640625" style="33" customWidth="1"/>
    <col min="7" max="7" width="11.7265625" style="33" customWidth="1"/>
    <col min="8" max="8" width="0.7265625" style="33" customWidth="1"/>
    <col min="9" max="9" width="11.26953125" style="33" customWidth="1"/>
    <col min="10" max="10" width="0.7265625" style="33" customWidth="1"/>
    <col min="11" max="11" width="11.26953125" style="33" customWidth="1"/>
    <col min="12" max="12" width="0.7265625" style="33" customWidth="1"/>
    <col min="13" max="13" width="11.26953125" style="33" customWidth="1"/>
    <col min="14" max="14" width="0.7265625" style="33" customWidth="1"/>
    <col min="15" max="15" width="17.1796875" style="33" customWidth="1"/>
    <col min="16" max="16" width="0.7265625" style="33" customWidth="1"/>
    <col min="17" max="17" width="12.453125" style="33" customWidth="1"/>
    <col min="18" max="18" width="0.7265625" style="33" customWidth="1"/>
    <col min="19" max="19" width="13.7265625" style="33" customWidth="1"/>
    <col min="20" max="20" width="0.7265625" style="33" customWidth="1"/>
    <col min="21" max="21" width="22.7265625" style="33" customWidth="1"/>
    <col min="22" max="22" width="0.7265625" style="33" customWidth="1"/>
    <col min="23" max="23" width="11.7265625" style="33" customWidth="1"/>
    <col min="24" max="24" width="0.7265625" style="33" customWidth="1"/>
    <col min="25" max="25" width="10.7265625" style="33" customWidth="1"/>
    <col min="26" max="26" width="0.7265625" style="33" customWidth="1"/>
    <col min="27" max="27" width="12.1796875" style="33" customWidth="1"/>
    <col min="28" max="16384" width="12.54296875" style="33"/>
  </cols>
  <sheetData>
    <row r="1" spans="1:27" ht="16.5" customHeight="1" x14ac:dyDescent="0.25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6.5" customHeight="1" x14ac:dyDescent="0.25">
      <c r="A2" s="1" t="s">
        <v>85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6.5" customHeight="1" x14ac:dyDescent="0.25">
      <c r="A3" s="24" t="s">
        <v>154</v>
      </c>
      <c r="B3" s="24"/>
      <c r="C3" s="24"/>
      <c r="D3" s="24"/>
      <c r="E3" s="24"/>
      <c r="F3" s="24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7" s="44" customFormat="1" ht="16.5" customHeight="1" x14ac:dyDescent="0.25">
      <c r="A4" s="10"/>
      <c r="B4" s="10"/>
      <c r="C4" s="10"/>
      <c r="D4" s="10"/>
      <c r="E4" s="10"/>
      <c r="F4" s="10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s="44" customFormat="1" ht="16.5" customHeight="1" x14ac:dyDescent="0.25">
      <c r="A5" s="4"/>
      <c r="B5" s="4"/>
      <c r="C5" s="4"/>
      <c r="D5" s="4"/>
      <c r="E5" s="4"/>
      <c r="F5" s="4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s="44" customFormat="1" ht="16.5" customHeight="1" x14ac:dyDescent="0.25">
      <c r="A6" s="45"/>
      <c r="B6" s="45"/>
      <c r="C6" s="45"/>
      <c r="D6" s="45"/>
      <c r="E6" s="11"/>
      <c r="F6" s="11"/>
      <c r="G6" s="130" t="s">
        <v>172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</row>
    <row r="7" spans="1:27" s="44" customFormat="1" ht="16.5" customHeight="1" x14ac:dyDescent="0.25">
      <c r="A7" s="45"/>
      <c r="B7" s="45"/>
      <c r="C7" s="45"/>
      <c r="D7" s="45"/>
      <c r="E7" s="11"/>
      <c r="F7" s="11"/>
      <c r="G7" s="132" t="s">
        <v>86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78"/>
      <c r="Y7" s="78"/>
      <c r="Z7" s="78"/>
      <c r="AA7" s="78"/>
    </row>
    <row r="8" spans="1:27" s="44" customFormat="1" ht="16.5" customHeight="1" x14ac:dyDescent="0.25">
      <c r="A8" s="45"/>
      <c r="B8" s="45"/>
      <c r="C8" s="45"/>
      <c r="D8" s="45"/>
      <c r="E8" s="46"/>
      <c r="F8" s="46"/>
      <c r="G8" s="132" t="s">
        <v>87</v>
      </c>
      <c r="H8" s="133"/>
      <c r="I8" s="133"/>
      <c r="J8" s="133"/>
      <c r="K8" s="133"/>
      <c r="L8" s="133"/>
      <c r="M8" s="133"/>
      <c r="N8" s="133"/>
      <c r="O8" s="133"/>
      <c r="P8" s="9"/>
      <c r="Q8" s="130" t="s">
        <v>61</v>
      </c>
      <c r="R8" s="131"/>
      <c r="S8" s="131"/>
      <c r="T8" s="5"/>
      <c r="U8" s="77" t="s">
        <v>64</v>
      </c>
      <c r="V8" s="5"/>
      <c r="W8" s="9"/>
      <c r="X8" s="5"/>
      <c r="Y8" s="9"/>
      <c r="Z8" s="5"/>
      <c r="AA8" s="5"/>
    </row>
    <row r="9" spans="1:27" s="44" customFormat="1" ht="16.5" customHeight="1" x14ac:dyDescent="0.25">
      <c r="A9" s="45"/>
      <c r="B9" s="45"/>
      <c r="C9" s="45"/>
      <c r="D9" s="45"/>
      <c r="E9" s="46"/>
      <c r="F9" s="46"/>
      <c r="G9" s="5"/>
      <c r="H9" s="5"/>
      <c r="I9" s="5"/>
      <c r="J9" s="5"/>
      <c r="K9" s="5"/>
      <c r="L9" s="5"/>
      <c r="M9" s="5"/>
      <c r="N9" s="5"/>
      <c r="O9" s="5" t="s">
        <v>88</v>
      </c>
      <c r="P9" s="5"/>
      <c r="Q9" s="5"/>
      <c r="R9" s="11"/>
      <c r="S9" s="11"/>
      <c r="T9" s="5"/>
      <c r="U9" s="11"/>
      <c r="V9" s="11"/>
      <c r="W9" s="11"/>
      <c r="X9" s="11"/>
      <c r="Y9" s="11"/>
      <c r="Z9" s="5"/>
      <c r="AA9" s="5"/>
    </row>
    <row r="10" spans="1:27" s="44" customFormat="1" ht="16.5" customHeight="1" x14ac:dyDescent="0.25">
      <c r="A10" s="45"/>
      <c r="B10" s="45"/>
      <c r="C10" s="45"/>
      <c r="D10" s="45"/>
      <c r="E10" s="46"/>
      <c r="F10" s="46"/>
      <c r="G10" s="5" t="s">
        <v>89</v>
      </c>
      <c r="H10" s="5"/>
      <c r="I10" s="5" t="s">
        <v>90</v>
      </c>
      <c r="J10" s="5"/>
      <c r="K10" s="5" t="s">
        <v>90</v>
      </c>
      <c r="L10" s="5"/>
      <c r="M10" s="5" t="s">
        <v>91</v>
      </c>
      <c r="N10" s="5"/>
      <c r="O10" s="5" t="s">
        <v>92</v>
      </c>
      <c r="P10" s="5"/>
      <c r="Q10" s="5"/>
      <c r="R10" s="11"/>
      <c r="S10" s="11"/>
      <c r="T10" s="5"/>
      <c r="U10" s="5" t="s">
        <v>93</v>
      </c>
      <c r="V10" s="5"/>
      <c r="W10" s="5" t="s">
        <v>94</v>
      </c>
      <c r="X10" s="5"/>
      <c r="Y10" s="5" t="s">
        <v>95</v>
      </c>
      <c r="Z10" s="5"/>
      <c r="AA10" s="5"/>
    </row>
    <row r="11" spans="1:27" s="44" customFormat="1" ht="16.5" customHeight="1" x14ac:dyDescent="0.25">
      <c r="A11" s="45"/>
      <c r="B11" s="45"/>
      <c r="C11" s="45"/>
      <c r="D11" s="45"/>
      <c r="E11" s="46"/>
      <c r="F11" s="46"/>
      <c r="G11" s="5" t="s">
        <v>96</v>
      </c>
      <c r="H11" s="5"/>
      <c r="I11" s="5" t="s">
        <v>97</v>
      </c>
      <c r="J11" s="5"/>
      <c r="K11" s="5" t="s">
        <v>98</v>
      </c>
      <c r="L11" s="5"/>
      <c r="M11" s="5" t="s">
        <v>98</v>
      </c>
      <c r="N11" s="5"/>
      <c r="O11" s="5" t="s">
        <v>99</v>
      </c>
      <c r="P11" s="5"/>
      <c r="Q11" s="5" t="s">
        <v>100</v>
      </c>
      <c r="R11" s="5"/>
      <c r="S11" s="5"/>
      <c r="T11" s="5"/>
      <c r="U11" s="5" t="s">
        <v>101</v>
      </c>
      <c r="V11" s="5"/>
      <c r="W11" s="5" t="s">
        <v>102</v>
      </c>
      <c r="X11" s="5"/>
      <c r="Y11" s="5" t="s">
        <v>103</v>
      </c>
      <c r="Z11" s="5"/>
      <c r="AA11" s="5"/>
    </row>
    <row r="12" spans="1:27" s="44" customFormat="1" ht="16.5" customHeight="1" x14ac:dyDescent="0.25">
      <c r="A12" s="45"/>
      <c r="B12" s="45"/>
      <c r="C12" s="45"/>
      <c r="D12" s="45"/>
      <c r="E12" s="46"/>
      <c r="F12" s="46"/>
      <c r="G12" s="5" t="s">
        <v>104</v>
      </c>
      <c r="H12" s="5"/>
      <c r="I12" s="5" t="s">
        <v>105</v>
      </c>
      <c r="J12" s="5"/>
      <c r="K12" s="5" t="s">
        <v>106</v>
      </c>
      <c r="L12" s="5"/>
      <c r="M12" s="5" t="s">
        <v>106</v>
      </c>
      <c r="N12" s="5"/>
      <c r="O12" s="5" t="s">
        <v>107</v>
      </c>
      <c r="P12" s="5"/>
      <c r="Q12" s="5" t="s">
        <v>108</v>
      </c>
      <c r="R12" s="5"/>
      <c r="S12" s="5" t="s">
        <v>63</v>
      </c>
      <c r="T12" s="5"/>
      <c r="U12" s="5" t="s">
        <v>109</v>
      </c>
      <c r="V12" s="5"/>
      <c r="W12" s="5" t="s">
        <v>66</v>
      </c>
      <c r="X12" s="5"/>
      <c r="Y12" s="5" t="s">
        <v>110</v>
      </c>
      <c r="Z12" s="5"/>
      <c r="AA12" s="5" t="s">
        <v>68</v>
      </c>
    </row>
    <row r="13" spans="1:27" s="44" customFormat="1" ht="16.5" customHeight="1" x14ac:dyDescent="0.25">
      <c r="A13" s="45"/>
      <c r="B13" s="45"/>
      <c r="C13" s="45"/>
      <c r="D13" s="45"/>
      <c r="E13" s="105"/>
      <c r="F13" s="46"/>
      <c r="G13" s="79" t="s">
        <v>10</v>
      </c>
      <c r="H13" s="5"/>
      <c r="I13" s="79" t="s">
        <v>10</v>
      </c>
      <c r="J13" s="5"/>
      <c r="K13" s="79" t="s">
        <v>10</v>
      </c>
      <c r="L13" s="5"/>
      <c r="M13" s="79" t="s">
        <v>10</v>
      </c>
      <c r="N13" s="5"/>
      <c r="O13" s="79" t="s">
        <v>10</v>
      </c>
      <c r="P13" s="5"/>
      <c r="Q13" s="79" t="s">
        <v>10</v>
      </c>
      <c r="R13" s="5"/>
      <c r="S13" s="79" t="s">
        <v>10</v>
      </c>
      <c r="T13" s="5"/>
      <c r="U13" s="79" t="s">
        <v>10</v>
      </c>
      <c r="V13" s="5"/>
      <c r="W13" s="79" t="s">
        <v>10</v>
      </c>
      <c r="X13" s="5"/>
      <c r="Y13" s="79" t="s">
        <v>10</v>
      </c>
      <c r="Z13" s="5"/>
      <c r="AA13" s="79" t="s">
        <v>10</v>
      </c>
    </row>
    <row r="14" spans="1:27" s="44" customFormat="1" ht="16.5" customHeight="1" x14ac:dyDescent="0.25">
      <c r="A14" s="11"/>
      <c r="B14" s="11"/>
      <c r="C14" s="11"/>
      <c r="D14" s="11"/>
      <c r="E14" s="47"/>
      <c r="F14" s="48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</row>
    <row r="15" spans="1:27" s="44" customFormat="1" ht="16.5" customHeight="1" x14ac:dyDescent="0.25">
      <c r="A15" s="49" t="s">
        <v>111</v>
      </c>
      <c r="B15" s="49"/>
      <c r="C15" s="49"/>
      <c r="D15" s="49"/>
      <c r="E15" s="47"/>
      <c r="F15" s="50"/>
      <c r="G15" s="81">
        <v>73500000</v>
      </c>
      <c r="H15" s="19"/>
      <c r="I15" s="81">
        <v>152806500</v>
      </c>
      <c r="J15" s="19"/>
      <c r="K15" s="81">
        <v>23170000</v>
      </c>
      <c r="L15" s="19"/>
      <c r="M15" s="81">
        <v>-3450000</v>
      </c>
      <c r="N15" s="82"/>
      <c r="O15" s="81">
        <v>67506923</v>
      </c>
      <c r="P15" s="82"/>
      <c r="Q15" s="81">
        <v>7350000</v>
      </c>
      <c r="R15" s="82"/>
      <c r="S15" s="81">
        <v>30842770</v>
      </c>
      <c r="T15" s="81"/>
      <c r="U15" s="81">
        <v>1417877</v>
      </c>
      <c r="V15" s="80"/>
      <c r="W15" s="80">
        <f>SUM(G15:U15)</f>
        <v>353144070</v>
      </c>
      <c r="X15" s="80"/>
      <c r="Y15" s="81">
        <v>950275</v>
      </c>
      <c r="Z15" s="80"/>
      <c r="AA15" s="80">
        <f>SUM(W15:Y15)</f>
        <v>354094345</v>
      </c>
    </row>
    <row r="16" spans="1:27" s="44" customFormat="1" ht="8.15" customHeight="1" x14ac:dyDescent="0.25">
      <c r="A16" s="49"/>
      <c r="B16" s="49"/>
      <c r="C16" s="49"/>
      <c r="D16" s="49"/>
      <c r="E16" s="47"/>
      <c r="F16" s="5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</row>
    <row r="17" spans="1:27" s="44" customFormat="1" ht="16" customHeight="1" x14ac:dyDescent="0.25">
      <c r="A17" s="11" t="s">
        <v>112</v>
      </c>
      <c r="B17" s="49"/>
      <c r="C17" s="49"/>
      <c r="D17" s="49"/>
      <c r="E17" s="47"/>
      <c r="F17" s="50"/>
      <c r="G17" s="80">
        <v>0</v>
      </c>
      <c r="H17" s="80"/>
      <c r="I17" s="80">
        <v>0</v>
      </c>
      <c r="J17" s="80"/>
      <c r="K17" s="80">
        <v>0</v>
      </c>
      <c r="L17" s="80"/>
      <c r="M17" s="80">
        <v>0</v>
      </c>
      <c r="N17" s="80"/>
      <c r="O17" s="80">
        <v>0</v>
      </c>
      <c r="P17" s="80"/>
      <c r="Q17" s="80">
        <v>2650000</v>
      </c>
      <c r="R17" s="80"/>
      <c r="S17" s="80">
        <v>-2650000</v>
      </c>
      <c r="T17" s="80"/>
      <c r="U17" s="80">
        <v>0</v>
      </c>
      <c r="V17" s="80"/>
      <c r="W17" s="80">
        <v>0</v>
      </c>
      <c r="X17" s="80"/>
      <c r="Y17" s="80">
        <v>0</v>
      </c>
      <c r="Z17" s="80"/>
      <c r="AA17" s="80">
        <f>SUM(W17:Z17)</f>
        <v>0</v>
      </c>
    </row>
    <row r="18" spans="1:27" s="44" customFormat="1" ht="16" customHeight="1" x14ac:dyDescent="0.25">
      <c r="A18" s="11" t="s">
        <v>113</v>
      </c>
      <c r="B18" s="49"/>
      <c r="C18" s="49"/>
      <c r="D18" s="49"/>
      <c r="E18" s="47"/>
      <c r="F18" s="50"/>
      <c r="G18" s="80">
        <v>0</v>
      </c>
      <c r="H18" s="80"/>
      <c r="I18" s="80">
        <v>0</v>
      </c>
      <c r="J18" s="80"/>
      <c r="K18" s="80">
        <v>0</v>
      </c>
      <c r="L18" s="80"/>
      <c r="M18" s="80">
        <v>0</v>
      </c>
      <c r="N18" s="80"/>
      <c r="O18" s="80">
        <v>0</v>
      </c>
      <c r="P18" s="80"/>
      <c r="Q18" s="80">
        <v>0</v>
      </c>
      <c r="R18" s="80"/>
      <c r="S18" s="80">
        <v>0</v>
      </c>
      <c r="T18" s="80"/>
      <c r="U18" s="80">
        <v>0</v>
      </c>
      <c r="V18" s="80"/>
      <c r="W18" s="80">
        <v>0</v>
      </c>
      <c r="X18" s="80"/>
      <c r="Y18" s="80">
        <v>-90</v>
      </c>
      <c r="Z18" s="80"/>
      <c r="AA18" s="80">
        <f>SUM(W18:Z18)</f>
        <v>-90</v>
      </c>
    </row>
    <row r="19" spans="1:27" s="44" customFormat="1" ht="16.5" customHeight="1" x14ac:dyDescent="0.25">
      <c r="A19" s="11" t="s">
        <v>79</v>
      </c>
      <c r="B19" s="11"/>
      <c r="C19" s="11"/>
      <c r="D19" s="11"/>
      <c r="E19" s="47"/>
      <c r="F19" s="11"/>
      <c r="G19" s="83">
        <v>0</v>
      </c>
      <c r="H19" s="19"/>
      <c r="I19" s="83">
        <v>0</v>
      </c>
      <c r="J19" s="19"/>
      <c r="K19" s="83">
        <v>0</v>
      </c>
      <c r="L19" s="19"/>
      <c r="M19" s="83">
        <v>0</v>
      </c>
      <c r="N19" s="82"/>
      <c r="O19" s="83">
        <v>0</v>
      </c>
      <c r="P19" s="82"/>
      <c r="Q19" s="83">
        <v>0</v>
      </c>
      <c r="R19" s="82"/>
      <c r="S19" s="83">
        <v>13953370</v>
      </c>
      <c r="T19" s="81"/>
      <c r="U19" s="83">
        <v>0</v>
      </c>
      <c r="V19" s="80"/>
      <c r="W19" s="84">
        <f>SUM(G19:U19)</f>
        <v>13953370</v>
      </c>
      <c r="X19" s="80"/>
      <c r="Y19" s="83">
        <v>-828668</v>
      </c>
      <c r="Z19" s="80"/>
      <c r="AA19" s="84">
        <f>SUM(W19:Y19)</f>
        <v>13124702</v>
      </c>
    </row>
    <row r="20" spans="1:27" s="44" customFormat="1" ht="8.15" customHeight="1" x14ac:dyDescent="0.25">
      <c r="A20" s="11"/>
      <c r="B20" s="11"/>
      <c r="C20" s="11"/>
      <c r="D20" s="11"/>
      <c r="E20" s="47"/>
      <c r="F20" s="48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9"/>
      <c r="U20" s="80"/>
      <c r="V20" s="9"/>
      <c r="W20" s="80"/>
      <c r="X20" s="9"/>
      <c r="Y20" s="80"/>
      <c r="Z20" s="9"/>
      <c r="AA20" s="80"/>
    </row>
    <row r="21" spans="1:27" s="44" customFormat="1" ht="16.5" customHeight="1" thickBot="1" x14ac:dyDescent="0.3">
      <c r="A21" s="49" t="s">
        <v>156</v>
      </c>
      <c r="B21" s="11"/>
      <c r="C21" s="11"/>
      <c r="D21" s="11"/>
      <c r="E21" s="47"/>
      <c r="F21" s="48"/>
      <c r="G21" s="136">
        <f>SUM(G15:G19)</f>
        <v>73500000</v>
      </c>
      <c r="H21" s="80"/>
      <c r="I21" s="85">
        <f>SUM(I15:I19)</f>
        <v>152806500</v>
      </c>
      <c r="J21" s="80"/>
      <c r="K21" s="85">
        <f>SUM(K15:K19)</f>
        <v>23170000</v>
      </c>
      <c r="L21" s="80"/>
      <c r="M21" s="85">
        <f>SUM(M15:M19)</f>
        <v>-3450000</v>
      </c>
      <c r="N21" s="80"/>
      <c r="O21" s="85">
        <f>SUM(O15:O19)</f>
        <v>67506923</v>
      </c>
      <c r="P21" s="80"/>
      <c r="Q21" s="85">
        <f>SUM(Q15:Q19)</f>
        <v>10000000</v>
      </c>
      <c r="R21" s="80"/>
      <c r="S21" s="85">
        <f>SUM(S15:S19)</f>
        <v>42146140</v>
      </c>
      <c r="T21" s="9"/>
      <c r="U21" s="85">
        <f>SUM(U15:U19)</f>
        <v>1417877</v>
      </c>
      <c r="V21" s="9"/>
      <c r="W21" s="85">
        <f>SUM(W15:W19)</f>
        <v>367097440</v>
      </c>
      <c r="X21" s="9"/>
      <c r="Y21" s="85">
        <f>SUM(Y15:Y19)</f>
        <v>121517</v>
      </c>
      <c r="Z21" s="9"/>
      <c r="AA21" s="85">
        <f>SUM(AA15:AA19)</f>
        <v>367218957</v>
      </c>
    </row>
    <row r="22" spans="1:27" s="44" customFormat="1" ht="16.5" customHeight="1" thickTop="1" x14ac:dyDescent="0.25">
      <c r="A22" s="49"/>
      <c r="B22" s="11"/>
      <c r="C22" s="11"/>
      <c r="D22" s="11"/>
      <c r="E22" s="47"/>
      <c r="F22" s="48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6"/>
      <c r="T22" s="9"/>
      <c r="U22" s="86"/>
      <c r="V22" s="9"/>
      <c r="W22" s="80"/>
      <c r="X22" s="9"/>
      <c r="Y22" s="86"/>
      <c r="Z22" s="9"/>
      <c r="AA22" s="80"/>
    </row>
    <row r="23" spans="1:27" s="44" customFormat="1" ht="16.5" customHeight="1" x14ac:dyDescent="0.25">
      <c r="A23" s="49" t="s">
        <v>160</v>
      </c>
      <c r="B23" s="11"/>
      <c r="C23" s="11"/>
      <c r="D23" s="11"/>
      <c r="E23" s="47"/>
      <c r="F23" s="48"/>
      <c r="G23" s="87">
        <v>100000000</v>
      </c>
      <c r="H23" s="80"/>
      <c r="I23" s="87">
        <v>433903066</v>
      </c>
      <c r="J23" s="80"/>
      <c r="K23" s="87">
        <v>23170000</v>
      </c>
      <c r="L23" s="80"/>
      <c r="M23" s="87">
        <v>-3450000</v>
      </c>
      <c r="N23" s="80"/>
      <c r="O23" s="87">
        <v>67506923</v>
      </c>
      <c r="P23" s="80"/>
      <c r="Q23" s="87">
        <v>10000000</v>
      </c>
      <c r="R23" s="80"/>
      <c r="S23" s="87">
        <v>61170161</v>
      </c>
      <c r="T23" s="9"/>
      <c r="U23" s="87">
        <v>-4286844</v>
      </c>
      <c r="V23" s="80"/>
      <c r="W23" s="80">
        <f>SUM(G23:U23)</f>
        <v>688013306</v>
      </c>
      <c r="X23" s="80"/>
      <c r="Y23" s="87">
        <v>4605497</v>
      </c>
      <c r="Z23" s="80"/>
      <c r="AA23" s="87">
        <f>SUM(W23:Y23)</f>
        <v>692618803</v>
      </c>
    </row>
    <row r="24" spans="1:27" s="44" customFormat="1" ht="8.15" customHeight="1" x14ac:dyDescent="0.25">
      <c r="A24" s="49"/>
      <c r="B24" s="11"/>
      <c r="C24" s="11"/>
      <c r="D24" s="11"/>
      <c r="E24" s="47"/>
      <c r="F24" s="48"/>
      <c r="G24" s="87"/>
      <c r="H24" s="80"/>
      <c r="I24" s="87"/>
      <c r="J24" s="80"/>
      <c r="K24" s="87"/>
      <c r="L24" s="80"/>
      <c r="M24" s="87"/>
      <c r="N24" s="80"/>
      <c r="O24" s="87"/>
      <c r="P24" s="80"/>
      <c r="Q24" s="87"/>
      <c r="R24" s="80"/>
      <c r="S24" s="87"/>
      <c r="T24" s="9"/>
      <c r="U24" s="87"/>
      <c r="V24" s="80"/>
      <c r="W24" s="87"/>
      <c r="X24" s="80"/>
      <c r="Y24" s="87"/>
      <c r="Z24" s="80"/>
      <c r="AA24" s="87"/>
    </row>
    <row r="25" spans="1:27" s="44" customFormat="1" ht="16.5" customHeight="1" x14ac:dyDescent="0.25">
      <c r="A25" s="11" t="s">
        <v>115</v>
      </c>
      <c r="B25" s="11"/>
      <c r="C25" s="11"/>
      <c r="D25" s="11"/>
      <c r="E25" s="47"/>
      <c r="F25" s="11"/>
      <c r="G25" s="84">
        <v>0</v>
      </c>
      <c r="H25" s="80"/>
      <c r="I25" s="84">
        <v>0</v>
      </c>
      <c r="J25" s="80"/>
      <c r="K25" s="84">
        <v>0</v>
      </c>
      <c r="L25" s="80"/>
      <c r="M25" s="84">
        <v>0</v>
      </c>
      <c r="N25" s="80"/>
      <c r="O25" s="84">
        <v>0</v>
      </c>
      <c r="P25" s="80"/>
      <c r="Q25" s="84">
        <v>0</v>
      </c>
      <c r="R25" s="80"/>
      <c r="S25" s="84">
        <v>29524140</v>
      </c>
      <c r="T25" s="80"/>
      <c r="U25" s="84">
        <v>0</v>
      </c>
      <c r="V25" s="80"/>
      <c r="W25" s="84">
        <f>SUM(G25:U25)</f>
        <v>29524140</v>
      </c>
      <c r="X25" s="80"/>
      <c r="Y25" s="84">
        <v>49192</v>
      </c>
      <c r="Z25" s="80"/>
      <c r="AA25" s="84">
        <f>SUM(W25:Y25)</f>
        <v>29573332</v>
      </c>
    </row>
    <row r="26" spans="1:27" s="44" customFormat="1" ht="8.15" customHeight="1" x14ac:dyDescent="0.25">
      <c r="A26" s="11"/>
      <c r="B26" s="11"/>
      <c r="C26" s="11"/>
      <c r="D26" s="11"/>
      <c r="E26" s="47"/>
      <c r="F26" s="48"/>
      <c r="G26" s="87"/>
      <c r="H26" s="80"/>
      <c r="I26" s="87"/>
      <c r="J26" s="80"/>
      <c r="K26" s="87"/>
      <c r="L26" s="80"/>
      <c r="M26" s="87"/>
      <c r="N26" s="80"/>
      <c r="O26" s="87"/>
      <c r="P26" s="80"/>
      <c r="Q26" s="87"/>
      <c r="R26" s="80"/>
      <c r="S26" s="87"/>
      <c r="T26" s="80"/>
      <c r="U26" s="87"/>
      <c r="V26" s="80"/>
      <c r="W26" s="87"/>
      <c r="X26" s="80"/>
      <c r="Y26" s="87"/>
      <c r="Z26" s="80"/>
      <c r="AA26" s="87"/>
    </row>
    <row r="27" spans="1:27" s="44" customFormat="1" ht="16.5" customHeight="1" x14ac:dyDescent="0.25">
      <c r="A27" s="49" t="s">
        <v>161</v>
      </c>
      <c r="B27" s="49"/>
      <c r="C27" s="49"/>
      <c r="D27" s="49"/>
      <c r="E27" s="47"/>
      <c r="F27" s="50"/>
      <c r="G27" s="85">
        <f>SUM(G23:G25)</f>
        <v>100000000</v>
      </c>
      <c r="H27" s="80"/>
      <c r="I27" s="85">
        <f>SUM(I23:I25)</f>
        <v>433903066</v>
      </c>
      <c r="J27" s="80"/>
      <c r="K27" s="85">
        <f>SUM(K23:K25)</f>
        <v>23170000</v>
      </c>
      <c r="L27" s="80"/>
      <c r="M27" s="85">
        <f>SUM(M23:M25)</f>
        <v>-3450000</v>
      </c>
      <c r="N27" s="80"/>
      <c r="O27" s="85">
        <f>SUM(O23:O25)</f>
        <v>67506923</v>
      </c>
      <c r="P27" s="80"/>
      <c r="Q27" s="85">
        <f>SUM(Q23:Q25)</f>
        <v>10000000</v>
      </c>
      <c r="R27" s="80"/>
      <c r="S27" s="85">
        <f>SUM(S23:S25)</f>
        <v>90694301</v>
      </c>
      <c r="T27" s="80"/>
      <c r="U27" s="85">
        <f>SUM(U23:U25)</f>
        <v>-4286844</v>
      </c>
      <c r="V27" s="80"/>
      <c r="W27" s="85">
        <f>SUM(W23:W25)</f>
        <v>717537446</v>
      </c>
      <c r="X27" s="80"/>
      <c r="Y27" s="85">
        <f>SUM(Y23:Y25)</f>
        <v>4654689</v>
      </c>
      <c r="Z27" s="80"/>
      <c r="AA27" s="85">
        <f>SUM(AA23:AA25)</f>
        <v>722192135</v>
      </c>
    </row>
    <row r="28" spans="1:27" s="44" customFormat="1" ht="16.5" customHeight="1" x14ac:dyDescent="0.25">
      <c r="A28" s="49"/>
      <c r="B28" s="49"/>
      <c r="C28" s="49"/>
      <c r="D28" s="49"/>
      <c r="E28" s="47"/>
      <c r="F28" s="5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s="44" customFormat="1" ht="16.5" customHeight="1" x14ac:dyDescent="0.25">
      <c r="A29" s="49"/>
      <c r="B29" s="49"/>
      <c r="C29" s="49"/>
      <c r="D29" s="49"/>
      <c r="E29" s="47"/>
      <c r="F29" s="5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 s="44" customFormat="1" ht="16.5" customHeight="1" x14ac:dyDescent="0.25">
      <c r="A30" s="49"/>
      <c r="B30" s="49"/>
      <c r="C30" s="49"/>
      <c r="D30" s="49"/>
      <c r="E30" s="47"/>
      <c r="F30" s="5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 s="44" customFormat="1" ht="16.5" customHeight="1" x14ac:dyDescent="0.25">
      <c r="A31" s="49"/>
      <c r="B31" s="49"/>
      <c r="C31" s="49"/>
      <c r="D31" s="49"/>
      <c r="E31" s="47"/>
      <c r="F31" s="5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</row>
    <row r="32" spans="1:27" s="44" customFormat="1" ht="16.5" customHeight="1" x14ac:dyDescent="0.25">
      <c r="A32" s="49"/>
      <c r="B32" s="49"/>
      <c r="C32" s="49"/>
      <c r="D32" s="49"/>
      <c r="E32" s="47"/>
      <c r="F32" s="5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</row>
    <row r="33" spans="1:27" s="44" customFormat="1" ht="16.5" customHeight="1" x14ac:dyDescent="0.25">
      <c r="A33" s="49"/>
      <c r="B33" s="49"/>
      <c r="C33" s="49"/>
      <c r="D33" s="49"/>
      <c r="E33" s="47"/>
      <c r="F33" s="5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</row>
    <row r="34" spans="1:27" s="44" customFormat="1" ht="16.5" customHeight="1" x14ac:dyDescent="0.25">
      <c r="A34" s="49"/>
      <c r="B34" s="49"/>
      <c r="C34" s="49"/>
      <c r="D34" s="49"/>
      <c r="E34" s="47"/>
      <c r="F34" s="5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</row>
    <row r="35" spans="1:27" s="44" customFormat="1" ht="16.5" customHeight="1" x14ac:dyDescent="0.25">
      <c r="A35" s="49"/>
      <c r="B35" s="49"/>
      <c r="C35" s="49"/>
      <c r="D35" s="49"/>
      <c r="E35" s="47"/>
      <c r="F35" s="5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</row>
    <row r="36" spans="1:27" s="44" customFormat="1" ht="16.5" customHeight="1" x14ac:dyDescent="0.25">
      <c r="A36" s="49"/>
      <c r="B36" s="49"/>
      <c r="C36" s="49"/>
      <c r="D36" s="49"/>
      <c r="E36" s="47"/>
      <c r="F36" s="5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</row>
    <row r="37" spans="1:27" ht="16.5" customHeight="1" x14ac:dyDescent="0.25">
      <c r="A37" s="42"/>
      <c r="B37" s="42"/>
      <c r="C37" s="42"/>
      <c r="D37" s="42"/>
      <c r="E37" s="41"/>
      <c r="F37" s="43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</row>
    <row r="38" spans="1:27" ht="16.5" customHeight="1" x14ac:dyDescent="0.25">
      <c r="A38" s="2"/>
      <c r="B38" s="2"/>
      <c r="C38" s="2"/>
      <c r="D38" s="2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6.5" customHeight="1" x14ac:dyDescent="0.25">
      <c r="A39" s="2"/>
      <c r="B39" s="2"/>
      <c r="C39" s="2"/>
      <c r="D39" s="2"/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6.5" customHeight="1" x14ac:dyDescent="0.25">
      <c r="A40" s="2"/>
      <c r="B40" s="2"/>
      <c r="C40" s="2"/>
      <c r="D40" s="2"/>
      <c r="E40" s="2"/>
      <c r="F40" s="2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6.5" customHeight="1" x14ac:dyDescent="0.25">
      <c r="A41" s="2"/>
      <c r="B41" s="2"/>
      <c r="C41" s="2"/>
      <c r="D41" s="2"/>
      <c r="E41" s="2"/>
      <c r="F41" s="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6.5" customHeight="1" x14ac:dyDescent="0.25">
      <c r="A42" s="2"/>
      <c r="B42" s="2"/>
      <c r="C42" s="2"/>
      <c r="D42" s="2"/>
      <c r="E42" s="2"/>
      <c r="F42" s="2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9" customHeight="1" x14ac:dyDescent="0.25">
      <c r="A43" s="2"/>
      <c r="B43" s="2"/>
      <c r="C43" s="2"/>
      <c r="D43" s="2"/>
      <c r="E43" s="2"/>
      <c r="F43" s="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22" customHeight="1" x14ac:dyDescent="0.25">
      <c r="A44" s="27" t="s">
        <v>31</v>
      </c>
      <c r="B44" s="27"/>
      <c r="C44" s="27"/>
      <c r="D44" s="27"/>
      <c r="E44" s="25"/>
      <c r="F44" s="25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1:27" ht="16.5" customHeight="1" x14ac:dyDescent="0.25">
      <c r="A45" s="2"/>
      <c r="B45" s="2"/>
      <c r="C45" s="2"/>
      <c r="D45" s="2"/>
      <c r="E45" s="2"/>
      <c r="F45" s="2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6.5" customHeight="1" x14ac:dyDescent="0.25">
      <c r="A46" s="2"/>
      <c r="B46" s="2"/>
      <c r="C46" s="2"/>
      <c r="D46" s="2"/>
      <c r="E46" s="2"/>
      <c r="F46" s="2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6.5" customHeight="1" x14ac:dyDescent="0.25">
      <c r="A47" s="2"/>
      <c r="B47" s="2"/>
      <c r="C47" s="2"/>
      <c r="D47" s="2"/>
      <c r="E47" s="2"/>
      <c r="F47" s="2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6.5" customHeight="1" x14ac:dyDescent="0.25">
      <c r="A48" s="2"/>
      <c r="B48" s="2"/>
      <c r="C48" s="2"/>
      <c r="D48" s="2"/>
      <c r="E48" s="2"/>
      <c r="F48" s="2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6.5" customHeight="1" x14ac:dyDescent="0.25">
      <c r="A49" s="2"/>
      <c r="B49" s="2"/>
      <c r="C49" s="2"/>
      <c r="D49" s="2"/>
      <c r="E49" s="2"/>
      <c r="F49" s="2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6.5" customHeight="1" x14ac:dyDescent="0.25">
      <c r="A50" s="2"/>
      <c r="B50" s="2"/>
      <c r="C50" s="2"/>
      <c r="D50" s="2"/>
      <c r="E50" s="2"/>
      <c r="F50" s="2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6.5" customHeight="1" x14ac:dyDescent="0.25">
      <c r="A51" s="2"/>
      <c r="B51" s="2"/>
      <c r="C51" s="2"/>
      <c r="D51" s="2"/>
      <c r="E51" s="2"/>
      <c r="F51" s="2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6.5" customHeight="1" x14ac:dyDescent="0.25">
      <c r="A52" s="2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6.5" customHeight="1" x14ac:dyDescent="0.25">
      <c r="A53" s="2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6.5" customHeight="1" x14ac:dyDescent="0.25">
      <c r="A54" s="2"/>
      <c r="B54" s="2"/>
      <c r="C54" s="2"/>
      <c r="D54" s="2"/>
      <c r="E54" s="2"/>
      <c r="F54" s="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6.5" customHeight="1" x14ac:dyDescent="0.25">
      <c r="A55" s="2"/>
      <c r="B55" s="2"/>
      <c r="C55" s="2"/>
      <c r="D55" s="2"/>
      <c r="E55" s="2"/>
      <c r="F55" s="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6.5" customHeight="1" x14ac:dyDescent="0.25">
      <c r="A56" s="2"/>
      <c r="B56" s="2"/>
      <c r="C56" s="2"/>
      <c r="D56" s="2"/>
      <c r="E56" s="2"/>
      <c r="F56" s="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6.5" customHeight="1" x14ac:dyDescent="0.25">
      <c r="A57" s="2"/>
      <c r="B57" s="2"/>
      <c r="C57" s="2"/>
      <c r="D57" s="2"/>
      <c r="E57" s="2"/>
      <c r="F57" s="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6.5" customHeight="1" x14ac:dyDescent="0.25">
      <c r="A58" s="2"/>
      <c r="B58" s="2"/>
      <c r="C58" s="2"/>
      <c r="D58" s="2"/>
      <c r="E58" s="2"/>
      <c r="F58" s="2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6.5" customHeight="1" x14ac:dyDescent="0.25">
      <c r="A59" s="2"/>
      <c r="B59" s="2"/>
      <c r="C59" s="2"/>
      <c r="D59" s="2"/>
      <c r="E59" s="2"/>
      <c r="F59" s="2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6.5" customHeight="1" x14ac:dyDescent="0.25">
      <c r="A60" s="2"/>
      <c r="B60" s="2"/>
      <c r="C60" s="2"/>
      <c r="D60" s="2"/>
      <c r="E60" s="2"/>
      <c r="F60" s="2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6.5" customHeight="1" x14ac:dyDescent="0.25">
      <c r="A61" s="2"/>
      <c r="B61" s="2"/>
      <c r="C61" s="2"/>
      <c r="D61" s="2"/>
      <c r="E61" s="2"/>
      <c r="F61" s="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6.5" customHeight="1" x14ac:dyDescent="0.25">
      <c r="A62" s="2"/>
      <c r="B62" s="2"/>
      <c r="C62" s="2"/>
      <c r="D62" s="2"/>
      <c r="E62" s="2"/>
      <c r="F62" s="2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6.5" customHeight="1" x14ac:dyDescent="0.25">
      <c r="A63" s="2"/>
      <c r="B63" s="2"/>
      <c r="C63" s="2"/>
      <c r="D63" s="2"/>
      <c r="E63" s="2"/>
      <c r="F63" s="2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6.5" customHeight="1" x14ac:dyDescent="0.25">
      <c r="A64" s="2"/>
      <c r="B64" s="2"/>
      <c r="C64" s="2"/>
      <c r="D64" s="2"/>
      <c r="E64" s="2"/>
      <c r="F64" s="2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6.5" customHeight="1" x14ac:dyDescent="0.25">
      <c r="A65" s="2"/>
      <c r="B65" s="2"/>
      <c r="C65" s="2"/>
      <c r="D65" s="2"/>
      <c r="E65" s="2"/>
      <c r="F65" s="2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6.5" customHeight="1" x14ac:dyDescent="0.25">
      <c r="A66" s="2"/>
      <c r="B66" s="2"/>
      <c r="C66" s="2"/>
      <c r="D66" s="2"/>
      <c r="E66" s="2"/>
      <c r="F66" s="2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6.5" customHeight="1" x14ac:dyDescent="0.25">
      <c r="A67" s="2"/>
      <c r="B67" s="2"/>
      <c r="C67" s="2"/>
      <c r="D67" s="2"/>
      <c r="E67" s="2"/>
      <c r="F67" s="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6.5" customHeight="1" x14ac:dyDescent="0.25">
      <c r="A68" s="2"/>
      <c r="B68" s="2"/>
      <c r="C68" s="2"/>
      <c r="D68" s="2"/>
      <c r="E68" s="2"/>
      <c r="F68" s="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6.5" customHeight="1" x14ac:dyDescent="0.25">
      <c r="A69" s="2"/>
      <c r="B69" s="2"/>
      <c r="C69" s="2"/>
      <c r="D69" s="2"/>
      <c r="E69" s="2"/>
      <c r="F69" s="2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 customHeight="1" x14ac:dyDescent="0.25">
      <c r="A70" s="2"/>
      <c r="B70" s="2"/>
      <c r="C70" s="2"/>
      <c r="D70" s="2"/>
      <c r="E70" s="2"/>
      <c r="F70" s="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6.5" customHeight="1" x14ac:dyDescent="0.25">
      <c r="A71" s="2"/>
      <c r="B71" s="2"/>
      <c r="C71" s="2"/>
      <c r="D71" s="2"/>
      <c r="E71" s="2"/>
      <c r="F71" s="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6.5" customHeight="1" x14ac:dyDescent="0.25">
      <c r="A72" s="2"/>
      <c r="B72" s="2"/>
      <c r="C72" s="2"/>
      <c r="D72" s="2"/>
      <c r="E72" s="2"/>
      <c r="F72" s="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6.5" customHeight="1" x14ac:dyDescent="0.25">
      <c r="A73" s="2"/>
      <c r="B73" s="2"/>
      <c r="C73" s="2"/>
      <c r="D73" s="2"/>
      <c r="E73" s="2"/>
      <c r="F73" s="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6.5" customHeight="1" x14ac:dyDescent="0.25">
      <c r="A74" s="2"/>
      <c r="B74" s="2"/>
      <c r="C74" s="2"/>
      <c r="D74" s="2"/>
      <c r="E74" s="2"/>
      <c r="F74" s="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6.5" customHeight="1" x14ac:dyDescent="0.25">
      <c r="A75" s="2"/>
      <c r="B75" s="2"/>
      <c r="C75" s="2"/>
      <c r="D75" s="2"/>
      <c r="E75" s="2"/>
      <c r="F75" s="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 customHeight="1" x14ac:dyDescent="0.25">
      <c r="A76" s="2"/>
      <c r="B76" s="2"/>
      <c r="C76" s="2"/>
      <c r="D76" s="2"/>
      <c r="E76" s="2"/>
      <c r="F76" s="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6.5" customHeight="1" x14ac:dyDescent="0.25">
      <c r="A77" s="2"/>
      <c r="B77" s="2"/>
      <c r="C77" s="2"/>
      <c r="D77" s="2"/>
      <c r="E77" s="2"/>
      <c r="F77" s="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6.5" customHeight="1" x14ac:dyDescent="0.25">
      <c r="A78" s="2"/>
      <c r="B78" s="2"/>
      <c r="C78" s="2"/>
      <c r="D78" s="2"/>
      <c r="E78" s="2"/>
      <c r="F78" s="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 customHeight="1" x14ac:dyDescent="0.25">
      <c r="A79" s="2"/>
      <c r="B79" s="2"/>
      <c r="C79" s="2"/>
      <c r="D79" s="2"/>
      <c r="E79" s="2"/>
      <c r="F79" s="2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6.5" customHeight="1" x14ac:dyDescent="0.25">
      <c r="A80" s="2"/>
      <c r="B80" s="2"/>
      <c r="C80" s="2"/>
      <c r="D80" s="2"/>
      <c r="E80" s="2"/>
      <c r="F80" s="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6.5" customHeight="1" x14ac:dyDescent="0.25">
      <c r="A81" s="2"/>
      <c r="B81" s="2"/>
      <c r="C81" s="2"/>
      <c r="D81" s="2"/>
      <c r="E81" s="2"/>
      <c r="F81" s="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6.5" customHeight="1" x14ac:dyDescent="0.25">
      <c r="A82" s="2"/>
      <c r="B82" s="2"/>
      <c r="C82" s="2"/>
      <c r="D82" s="2"/>
      <c r="E82" s="2"/>
      <c r="F82" s="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6.5" customHeight="1" x14ac:dyDescent="0.25">
      <c r="A83" s="2"/>
      <c r="B83" s="2"/>
      <c r="C83" s="2"/>
      <c r="D83" s="2"/>
      <c r="E83" s="2"/>
      <c r="F83" s="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6.5" customHeight="1" x14ac:dyDescent="0.25">
      <c r="A84" s="2"/>
      <c r="B84" s="2"/>
      <c r="C84" s="2"/>
      <c r="D84" s="2"/>
      <c r="E84" s="2"/>
      <c r="F84" s="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 x14ac:dyDescent="0.25">
      <c r="A85" s="2"/>
      <c r="B85" s="2"/>
      <c r="C85" s="2"/>
      <c r="D85" s="2"/>
      <c r="E85" s="2"/>
      <c r="F85" s="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6.5" customHeight="1" x14ac:dyDescent="0.25">
      <c r="A86" s="2"/>
      <c r="B86" s="2"/>
      <c r="C86" s="2"/>
      <c r="D86" s="2"/>
      <c r="E86" s="2"/>
      <c r="F86" s="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6.5" customHeight="1" x14ac:dyDescent="0.25">
      <c r="A87" s="2"/>
      <c r="B87" s="2"/>
      <c r="C87" s="2"/>
      <c r="D87" s="2"/>
      <c r="E87" s="2"/>
      <c r="F87" s="2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6.5" customHeight="1" x14ac:dyDescent="0.25">
      <c r="A88" s="2"/>
      <c r="B88" s="2"/>
      <c r="C88" s="2"/>
      <c r="D88" s="2"/>
      <c r="E88" s="2"/>
      <c r="F88" s="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 x14ac:dyDescent="0.25">
      <c r="A89" s="2"/>
      <c r="B89" s="2"/>
      <c r="C89" s="2"/>
      <c r="D89" s="2"/>
      <c r="E89" s="2"/>
      <c r="F89" s="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6.5" customHeight="1" x14ac:dyDescent="0.25">
      <c r="A90" s="2"/>
      <c r="B90" s="2"/>
      <c r="C90" s="2"/>
      <c r="D90" s="2"/>
      <c r="E90" s="2"/>
      <c r="F90" s="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6.5" customHeight="1" x14ac:dyDescent="0.25">
      <c r="A91" s="2"/>
      <c r="B91" s="2"/>
      <c r="C91" s="2"/>
      <c r="D91" s="2"/>
      <c r="E91" s="2"/>
      <c r="F91" s="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6.5" customHeight="1" x14ac:dyDescent="0.25">
      <c r="A92" s="2"/>
      <c r="B92" s="2"/>
      <c r="C92" s="2"/>
      <c r="D92" s="2"/>
      <c r="E92" s="2"/>
      <c r="F92" s="2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6.5" customHeight="1" x14ac:dyDescent="0.25">
      <c r="A93" s="2"/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6.5" customHeight="1" x14ac:dyDescent="0.25">
      <c r="A94" s="2"/>
      <c r="B94" s="2"/>
      <c r="C94" s="2"/>
      <c r="D94" s="2"/>
      <c r="E94" s="2"/>
      <c r="F94" s="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6.5" customHeight="1" x14ac:dyDescent="0.25">
      <c r="A95" s="2"/>
      <c r="B95" s="2"/>
      <c r="C95" s="2"/>
      <c r="D95" s="2"/>
      <c r="E95" s="2"/>
      <c r="F95" s="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6.5" customHeight="1" x14ac:dyDescent="0.25">
      <c r="A96" s="2"/>
      <c r="B96" s="2"/>
      <c r="C96" s="2"/>
      <c r="D96" s="2"/>
      <c r="E96" s="2"/>
      <c r="F96" s="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6.5" customHeight="1" x14ac:dyDescent="0.25">
      <c r="A97" s="2"/>
      <c r="B97" s="2"/>
      <c r="C97" s="2"/>
      <c r="D97" s="2"/>
      <c r="E97" s="2"/>
      <c r="F97" s="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6.5" customHeight="1" x14ac:dyDescent="0.25">
      <c r="A98" s="2"/>
      <c r="B98" s="2"/>
      <c r="C98" s="2"/>
      <c r="D98" s="2"/>
      <c r="E98" s="2"/>
      <c r="F98" s="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6.5" customHeight="1" x14ac:dyDescent="0.25">
      <c r="A99" s="2"/>
      <c r="B99" s="2"/>
      <c r="C99" s="2"/>
      <c r="D99" s="2"/>
      <c r="E99" s="2"/>
      <c r="F99" s="2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6.5" customHeight="1" x14ac:dyDescent="0.25">
      <c r="A100" s="2"/>
      <c r="B100" s="2"/>
      <c r="C100" s="2"/>
      <c r="D100" s="2"/>
      <c r="E100" s="2"/>
      <c r="F100" s="2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6.5" customHeight="1" x14ac:dyDescent="0.25">
      <c r="A101" s="2"/>
      <c r="B101" s="2"/>
      <c r="C101" s="2"/>
      <c r="D101" s="2"/>
      <c r="E101" s="2"/>
      <c r="F101" s="2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6.5" customHeight="1" x14ac:dyDescent="0.25">
      <c r="A102" s="2"/>
      <c r="B102" s="2"/>
      <c r="C102" s="2"/>
      <c r="D102" s="2"/>
      <c r="E102" s="2"/>
      <c r="F102" s="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6.5" customHeight="1" x14ac:dyDescent="0.25">
      <c r="A103" s="2"/>
      <c r="B103" s="2"/>
      <c r="C103" s="2"/>
      <c r="D103" s="2"/>
      <c r="E103" s="2"/>
      <c r="F103" s="2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6.5" customHeight="1" x14ac:dyDescent="0.25">
      <c r="A104" s="2"/>
      <c r="B104" s="2"/>
      <c r="C104" s="2"/>
      <c r="D104" s="2"/>
      <c r="E104" s="2"/>
      <c r="F104" s="2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6.5" customHeight="1" x14ac:dyDescent="0.25">
      <c r="A105" s="2"/>
      <c r="B105" s="2"/>
      <c r="C105" s="2"/>
      <c r="D105" s="2"/>
      <c r="E105" s="2"/>
      <c r="F105" s="2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6.5" customHeight="1" x14ac:dyDescent="0.25">
      <c r="A106" s="2"/>
      <c r="B106" s="2"/>
      <c r="C106" s="2"/>
      <c r="D106" s="2"/>
      <c r="E106" s="2"/>
      <c r="F106" s="2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6.5" customHeight="1" x14ac:dyDescent="0.25">
      <c r="A107" s="2"/>
      <c r="B107" s="2"/>
      <c r="C107" s="2"/>
      <c r="D107" s="2"/>
      <c r="E107" s="2"/>
      <c r="F107" s="2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6.5" customHeight="1" x14ac:dyDescent="0.25">
      <c r="A108" s="2"/>
      <c r="B108" s="2"/>
      <c r="C108" s="2"/>
      <c r="D108" s="2"/>
      <c r="E108" s="2"/>
      <c r="F108" s="2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 customHeight="1" x14ac:dyDescent="0.25">
      <c r="A109" s="2"/>
      <c r="B109" s="2"/>
      <c r="C109" s="2"/>
      <c r="D109" s="2"/>
      <c r="E109" s="2"/>
      <c r="F109" s="2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6.5" customHeight="1" x14ac:dyDescent="0.25">
      <c r="A110" s="2"/>
      <c r="B110" s="2"/>
      <c r="C110" s="2"/>
      <c r="D110" s="2"/>
      <c r="E110" s="2"/>
      <c r="F110" s="2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6.5" customHeight="1" x14ac:dyDescent="0.25">
      <c r="A884" s="2"/>
      <c r="B884" s="2"/>
      <c r="C884" s="2"/>
      <c r="D884" s="2"/>
      <c r="E884" s="2"/>
      <c r="F884" s="2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6.5" customHeight="1" x14ac:dyDescent="0.25">
      <c r="A885" s="2"/>
      <c r="B885" s="2"/>
      <c r="C885" s="2"/>
      <c r="D885" s="2"/>
      <c r="E885" s="2"/>
      <c r="F885" s="2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6.5" customHeight="1" x14ac:dyDescent="0.25">
      <c r="A886" s="2"/>
      <c r="B886" s="2"/>
      <c r="C886" s="2"/>
      <c r="D886" s="2"/>
      <c r="E886" s="2"/>
      <c r="F886" s="2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6.5" customHeight="1" x14ac:dyDescent="0.25">
      <c r="A887" s="2"/>
      <c r="B887" s="2"/>
      <c r="C887" s="2"/>
      <c r="D887" s="2"/>
      <c r="E887" s="2"/>
      <c r="F887" s="2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6.5" customHeight="1" x14ac:dyDescent="0.25">
      <c r="A888" s="2"/>
      <c r="B888" s="2"/>
      <c r="C888" s="2"/>
      <c r="D888" s="2"/>
      <c r="E888" s="2"/>
      <c r="F888" s="2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6.5" customHeight="1" x14ac:dyDescent="0.25">
      <c r="A889" s="2"/>
      <c r="B889" s="2"/>
      <c r="C889" s="2"/>
      <c r="D889" s="2"/>
      <c r="E889" s="2"/>
      <c r="F889" s="2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6.5" customHeight="1" x14ac:dyDescent="0.25">
      <c r="A890" s="2"/>
      <c r="B890" s="2"/>
      <c r="C890" s="2"/>
      <c r="D890" s="2"/>
      <c r="E890" s="2"/>
      <c r="F890" s="2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6.5" customHeight="1" x14ac:dyDescent="0.25">
      <c r="A891" s="2"/>
      <c r="B891" s="2"/>
      <c r="C891" s="2"/>
      <c r="D891" s="2"/>
      <c r="E891" s="2"/>
      <c r="F891" s="2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6.5" customHeight="1" x14ac:dyDescent="0.25">
      <c r="A892" s="2"/>
      <c r="B892" s="2"/>
      <c r="C892" s="2"/>
      <c r="D892" s="2"/>
      <c r="E892" s="2"/>
      <c r="F892" s="2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6.5" customHeight="1" x14ac:dyDescent="0.25">
      <c r="A893" s="2"/>
      <c r="B893" s="2"/>
      <c r="C893" s="2"/>
      <c r="D893" s="2"/>
      <c r="E893" s="2"/>
      <c r="F893" s="2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6.5" customHeight="1" x14ac:dyDescent="0.25">
      <c r="A894" s="2"/>
      <c r="B894" s="2"/>
      <c r="C894" s="2"/>
      <c r="D894" s="2"/>
      <c r="E894" s="2"/>
      <c r="F894" s="2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6.5" customHeight="1" x14ac:dyDescent="0.25">
      <c r="A895" s="2"/>
      <c r="B895" s="2"/>
      <c r="C895" s="2"/>
      <c r="D895" s="2"/>
      <c r="E895" s="2"/>
      <c r="F895" s="2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6.5" customHeight="1" x14ac:dyDescent="0.25">
      <c r="A896" s="2"/>
      <c r="B896" s="2"/>
      <c r="C896" s="2"/>
      <c r="D896" s="2"/>
      <c r="E896" s="2"/>
      <c r="F896" s="2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6.5" customHeight="1" x14ac:dyDescent="0.25">
      <c r="A897" s="2"/>
      <c r="B897" s="2"/>
      <c r="C897" s="2"/>
      <c r="D897" s="2"/>
      <c r="E897" s="2"/>
      <c r="F897" s="2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6.5" customHeight="1" x14ac:dyDescent="0.25">
      <c r="A898" s="2"/>
      <c r="B898" s="2"/>
      <c r="C898" s="2"/>
      <c r="D898" s="2"/>
      <c r="E898" s="2"/>
      <c r="F898" s="2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6.5" customHeight="1" x14ac:dyDescent="0.25">
      <c r="A899" s="2"/>
      <c r="B899" s="2"/>
      <c r="C899" s="2"/>
      <c r="D899" s="2"/>
      <c r="E899" s="2"/>
      <c r="F899" s="2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6.5" customHeight="1" x14ac:dyDescent="0.25">
      <c r="A900" s="2"/>
      <c r="B900" s="2"/>
      <c r="C900" s="2"/>
      <c r="D900" s="2"/>
      <c r="E900" s="2"/>
      <c r="F900" s="2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6.5" customHeight="1" x14ac:dyDescent="0.25">
      <c r="A901" s="2"/>
      <c r="B901" s="2"/>
      <c r="C901" s="2"/>
      <c r="D901" s="2"/>
      <c r="E901" s="2"/>
      <c r="F901" s="2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6.5" customHeight="1" x14ac:dyDescent="0.25">
      <c r="A902" s="2"/>
      <c r="B902" s="2"/>
      <c r="C902" s="2"/>
      <c r="D902" s="2"/>
      <c r="E902" s="2"/>
      <c r="F902" s="2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6.5" customHeight="1" x14ac:dyDescent="0.25">
      <c r="A903" s="2"/>
      <c r="B903" s="2"/>
      <c r="C903" s="2"/>
      <c r="D903" s="2"/>
      <c r="E903" s="2"/>
      <c r="F903" s="2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6.5" customHeight="1" x14ac:dyDescent="0.25">
      <c r="A904" s="2"/>
      <c r="B904" s="2"/>
      <c r="C904" s="2"/>
      <c r="D904" s="2"/>
      <c r="E904" s="2"/>
      <c r="F904" s="2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6.5" customHeight="1" x14ac:dyDescent="0.25">
      <c r="A905" s="2"/>
      <c r="B905" s="2"/>
      <c r="C905" s="2"/>
      <c r="D905" s="2"/>
      <c r="E905" s="2"/>
      <c r="F905" s="2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6.5" customHeight="1" x14ac:dyDescent="0.25">
      <c r="A906" s="2"/>
      <c r="B906" s="2"/>
      <c r="C906" s="2"/>
      <c r="D906" s="2"/>
      <c r="E906" s="2"/>
      <c r="F906" s="2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6.5" customHeight="1" x14ac:dyDescent="0.25">
      <c r="A907" s="2"/>
      <c r="B907" s="2"/>
      <c r="C907" s="2"/>
      <c r="D907" s="2"/>
      <c r="E907" s="2"/>
      <c r="F907" s="2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6.5" customHeight="1" x14ac:dyDescent="0.25">
      <c r="A908" s="2"/>
      <c r="B908" s="2"/>
      <c r="C908" s="2"/>
      <c r="D908" s="2"/>
      <c r="E908" s="2"/>
      <c r="F908" s="2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6.5" customHeight="1" x14ac:dyDescent="0.25">
      <c r="A909" s="2"/>
      <c r="B909" s="2"/>
      <c r="C909" s="2"/>
      <c r="D909" s="2"/>
      <c r="E909" s="2"/>
      <c r="F909" s="2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6.5" customHeight="1" x14ac:dyDescent="0.25">
      <c r="A910" s="2"/>
      <c r="B910" s="2"/>
      <c r="C910" s="2"/>
      <c r="D910" s="2"/>
      <c r="E910" s="2"/>
      <c r="F910" s="2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6.5" customHeight="1" x14ac:dyDescent="0.25">
      <c r="A911" s="2"/>
      <c r="B911" s="2"/>
      <c r="C911" s="2"/>
      <c r="D911" s="2"/>
      <c r="E911" s="2"/>
      <c r="F911" s="2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6.5" customHeight="1" x14ac:dyDescent="0.25">
      <c r="A912" s="2"/>
      <c r="B912" s="2"/>
      <c r="C912" s="2"/>
      <c r="D912" s="2"/>
      <c r="E912" s="2"/>
      <c r="F912" s="2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6.5" customHeight="1" x14ac:dyDescent="0.25">
      <c r="A913" s="2"/>
      <c r="B913" s="2"/>
      <c r="C913" s="2"/>
      <c r="D913" s="2"/>
      <c r="E913" s="2"/>
      <c r="F913" s="2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6.5" customHeight="1" x14ac:dyDescent="0.25">
      <c r="A914" s="2"/>
      <c r="B914" s="2"/>
      <c r="C914" s="2"/>
      <c r="D914" s="2"/>
      <c r="E914" s="2"/>
      <c r="F914" s="2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6.5" customHeight="1" x14ac:dyDescent="0.25">
      <c r="A915" s="2"/>
      <c r="B915" s="2"/>
      <c r="C915" s="2"/>
      <c r="D915" s="2"/>
      <c r="E915" s="2"/>
      <c r="F915" s="2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6.5" customHeight="1" x14ac:dyDescent="0.25">
      <c r="A916" s="2"/>
      <c r="B916" s="2"/>
      <c r="C916" s="2"/>
      <c r="D916" s="2"/>
      <c r="E916" s="2"/>
      <c r="F916" s="2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6.5" customHeight="1" x14ac:dyDescent="0.25">
      <c r="A917" s="2"/>
      <c r="B917" s="2"/>
      <c r="C917" s="2"/>
      <c r="D917" s="2"/>
      <c r="E917" s="2"/>
      <c r="F917" s="2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6.5" customHeight="1" x14ac:dyDescent="0.25">
      <c r="A918" s="2"/>
      <c r="B918" s="2"/>
      <c r="C918" s="2"/>
      <c r="D918" s="2"/>
      <c r="E918" s="2"/>
      <c r="F918" s="2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6.5" customHeight="1" x14ac:dyDescent="0.25">
      <c r="A919" s="2"/>
      <c r="B919" s="2"/>
      <c r="C919" s="2"/>
      <c r="D919" s="2"/>
      <c r="E919" s="2"/>
      <c r="F919" s="2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6.5" customHeight="1" x14ac:dyDescent="0.25">
      <c r="A920" s="2"/>
      <c r="B920" s="2"/>
      <c r="C920" s="2"/>
      <c r="D920" s="2"/>
      <c r="E920" s="2"/>
      <c r="F920" s="2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6.5" customHeight="1" x14ac:dyDescent="0.25">
      <c r="A921" s="2"/>
      <c r="B921" s="2"/>
      <c r="C921" s="2"/>
      <c r="D921" s="2"/>
      <c r="E921" s="2"/>
      <c r="F921" s="2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6.5" customHeight="1" x14ac:dyDescent="0.25">
      <c r="A922" s="2"/>
      <c r="B922" s="2"/>
      <c r="C922" s="2"/>
      <c r="D922" s="2"/>
      <c r="E922" s="2"/>
      <c r="F922" s="2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6.5" customHeight="1" x14ac:dyDescent="0.25">
      <c r="A923" s="2"/>
      <c r="B923" s="2"/>
      <c r="C923" s="2"/>
      <c r="D923" s="2"/>
      <c r="E923" s="2"/>
      <c r="F923" s="2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6.5" customHeight="1" x14ac:dyDescent="0.25">
      <c r="A924" s="2"/>
      <c r="B924" s="2"/>
      <c r="C924" s="2"/>
      <c r="D924" s="2"/>
      <c r="E924" s="2"/>
      <c r="F924" s="2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6.5" customHeight="1" x14ac:dyDescent="0.25">
      <c r="A925" s="2"/>
      <c r="B925" s="2"/>
      <c r="C925" s="2"/>
      <c r="D925" s="2"/>
      <c r="E925" s="2"/>
      <c r="F925" s="2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6.5" customHeight="1" x14ac:dyDescent="0.25">
      <c r="A926" s="2"/>
      <c r="B926" s="2"/>
      <c r="C926" s="2"/>
      <c r="D926" s="2"/>
      <c r="E926" s="2"/>
      <c r="F926" s="2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6.5" customHeight="1" x14ac:dyDescent="0.25">
      <c r="A927" s="2"/>
      <c r="B927" s="2"/>
      <c r="C927" s="2"/>
      <c r="D927" s="2"/>
      <c r="E927" s="2"/>
      <c r="F927" s="2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6.5" customHeight="1" x14ac:dyDescent="0.25">
      <c r="A928" s="2"/>
      <c r="B928" s="2"/>
      <c r="C928" s="2"/>
      <c r="D928" s="2"/>
      <c r="E928" s="2"/>
      <c r="F928" s="2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6.5" customHeight="1" x14ac:dyDescent="0.25">
      <c r="A929" s="2"/>
      <c r="B929" s="2"/>
      <c r="C929" s="2"/>
      <c r="D929" s="2"/>
      <c r="E929" s="2"/>
      <c r="F929" s="2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6.5" customHeight="1" x14ac:dyDescent="0.25">
      <c r="A930" s="2"/>
      <c r="B930" s="2"/>
      <c r="C930" s="2"/>
      <c r="D930" s="2"/>
      <c r="E930" s="2"/>
      <c r="F930" s="2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6.5" customHeight="1" x14ac:dyDescent="0.25">
      <c r="A931" s="2"/>
      <c r="B931" s="2"/>
      <c r="C931" s="2"/>
      <c r="D931" s="2"/>
      <c r="E931" s="2"/>
      <c r="F931" s="2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6.5" customHeight="1" x14ac:dyDescent="0.25">
      <c r="A932" s="2"/>
      <c r="B932" s="2"/>
      <c r="C932" s="2"/>
      <c r="D932" s="2"/>
      <c r="E932" s="2"/>
      <c r="F932" s="2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6.5" customHeight="1" x14ac:dyDescent="0.25">
      <c r="A933" s="2"/>
      <c r="B933" s="2"/>
      <c r="C933" s="2"/>
      <c r="D933" s="2"/>
      <c r="E933" s="2"/>
      <c r="F933" s="2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6.5" customHeight="1" x14ac:dyDescent="0.25">
      <c r="A934" s="2"/>
      <c r="B934" s="2"/>
      <c r="C934" s="2"/>
      <c r="D934" s="2"/>
      <c r="E934" s="2"/>
      <c r="F934" s="2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6.5" customHeight="1" x14ac:dyDescent="0.25">
      <c r="A935" s="2"/>
      <c r="B935" s="2"/>
      <c r="C935" s="2"/>
      <c r="D935" s="2"/>
      <c r="E935" s="2"/>
      <c r="F935" s="2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6.5" customHeight="1" x14ac:dyDescent="0.25">
      <c r="A936" s="2"/>
      <c r="B936" s="2"/>
      <c r="C936" s="2"/>
      <c r="D936" s="2"/>
      <c r="E936" s="2"/>
      <c r="F936" s="2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6.5" customHeight="1" x14ac:dyDescent="0.25">
      <c r="A937" s="2"/>
      <c r="B937" s="2"/>
      <c r="C937" s="2"/>
      <c r="D937" s="2"/>
      <c r="E937" s="2"/>
      <c r="F937" s="2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6.5" customHeight="1" x14ac:dyDescent="0.25">
      <c r="A938" s="2"/>
      <c r="B938" s="2"/>
      <c r="C938" s="2"/>
      <c r="D938" s="2"/>
      <c r="E938" s="2"/>
      <c r="F938" s="2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6.5" customHeight="1" x14ac:dyDescent="0.25">
      <c r="A939" s="2"/>
      <c r="B939" s="2"/>
      <c r="C939" s="2"/>
      <c r="D939" s="2"/>
      <c r="E939" s="2"/>
      <c r="F939" s="2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6.5" customHeight="1" x14ac:dyDescent="0.25">
      <c r="A940" s="2"/>
      <c r="B940" s="2"/>
      <c r="C940" s="2"/>
      <c r="D940" s="2"/>
      <c r="E940" s="2"/>
      <c r="F940" s="2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6.5" customHeight="1" x14ac:dyDescent="0.25">
      <c r="A941" s="2"/>
      <c r="B941" s="2"/>
      <c r="C941" s="2"/>
      <c r="D941" s="2"/>
      <c r="E941" s="2"/>
      <c r="F941" s="2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6.5" customHeight="1" x14ac:dyDescent="0.25">
      <c r="A942" s="2"/>
      <c r="B942" s="2"/>
      <c r="C942" s="2"/>
      <c r="D942" s="2"/>
      <c r="E942" s="2"/>
      <c r="F942" s="2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6.5" customHeight="1" x14ac:dyDescent="0.25">
      <c r="A943" s="2"/>
      <c r="B943" s="2"/>
      <c r="C943" s="2"/>
      <c r="D943" s="2"/>
      <c r="E943" s="2"/>
      <c r="F943" s="2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6.5" customHeight="1" x14ac:dyDescent="0.25">
      <c r="A944" s="2"/>
      <c r="B944" s="2"/>
      <c r="C944" s="2"/>
      <c r="D944" s="2"/>
      <c r="E944" s="2"/>
      <c r="F944" s="2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6.5" customHeight="1" x14ac:dyDescent="0.25">
      <c r="A945" s="2"/>
      <c r="B945" s="2"/>
      <c r="C945" s="2"/>
      <c r="D945" s="2"/>
      <c r="E945" s="2"/>
      <c r="F945" s="2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6.5" customHeight="1" x14ac:dyDescent="0.25">
      <c r="A946" s="2"/>
      <c r="B946" s="2"/>
      <c r="C946" s="2"/>
      <c r="D946" s="2"/>
      <c r="E946" s="2"/>
      <c r="F946" s="2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6.5" customHeight="1" x14ac:dyDescent="0.25">
      <c r="A947" s="2"/>
      <c r="B947" s="2"/>
      <c r="C947" s="2"/>
      <c r="D947" s="2"/>
      <c r="E947" s="2"/>
      <c r="F947" s="2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6.5" customHeight="1" x14ac:dyDescent="0.25">
      <c r="A948" s="2"/>
      <c r="B948" s="2"/>
      <c r="C948" s="2"/>
      <c r="D948" s="2"/>
      <c r="E948" s="2"/>
      <c r="F948" s="2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6.5" customHeight="1" x14ac:dyDescent="0.25">
      <c r="A949" s="2"/>
      <c r="B949" s="2"/>
      <c r="C949" s="2"/>
      <c r="D949" s="2"/>
      <c r="E949" s="2"/>
      <c r="F949" s="2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6.5" customHeight="1" x14ac:dyDescent="0.25">
      <c r="A950" s="2"/>
      <c r="B950" s="2"/>
      <c r="C950" s="2"/>
      <c r="D950" s="2"/>
      <c r="E950" s="2"/>
      <c r="F950" s="2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6.5" customHeight="1" x14ac:dyDescent="0.25">
      <c r="A951" s="2"/>
      <c r="B951" s="2"/>
      <c r="C951" s="2"/>
      <c r="D951" s="2"/>
      <c r="E951" s="2"/>
      <c r="F951" s="2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6.5" customHeight="1" x14ac:dyDescent="0.25">
      <c r="A952" s="2"/>
      <c r="B952" s="2"/>
      <c r="C952" s="2"/>
      <c r="D952" s="2"/>
      <c r="E952" s="2"/>
      <c r="F952" s="2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6.5" customHeight="1" x14ac:dyDescent="0.25">
      <c r="A953" s="2"/>
      <c r="B953" s="2"/>
      <c r="C953" s="2"/>
      <c r="D953" s="2"/>
      <c r="E953" s="2"/>
      <c r="F953" s="2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6.5" customHeight="1" x14ac:dyDescent="0.25">
      <c r="A954" s="2"/>
      <c r="B954" s="2"/>
      <c r="C954" s="2"/>
      <c r="D954" s="2"/>
      <c r="E954" s="2"/>
      <c r="F954" s="2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6.5" customHeight="1" x14ac:dyDescent="0.25">
      <c r="A955" s="2"/>
      <c r="B955" s="2"/>
      <c r="C955" s="2"/>
      <c r="D955" s="2"/>
      <c r="E955" s="2"/>
      <c r="F955" s="2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6.5" customHeight="1" x14ac:dyDescent="0.25">
      <c r="A956" s="2"/>
      <c r="B956" s="2"/>
      <c r="C956" s="2"/>
      <c r="D956" s="2"/>
      <c r="E956" s="2"/>
      <c r="F956" s="2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6.5" customHeight="1" x14ac:dyDescent="0.25">
      <c r="A957" s="2"/>
      <c r="B957" s="2"/>
      <c r="C957" s="2"/>
      <c r="D957" s="2"/>
      <c r="E957" s="2"/>
      <c r="F957" s="2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6.5" customHeight="1" x14ac:dyDescent="0.25">
      <c r="A958" s="2"/>
      <c r="B958" s="2"/>
      <c r="C958" s="2"/>
      <c r="D958" s="2"/>
      <c r="E958" s="2"/>
      <c r="F958" s="2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6.5" customHeight="1" x14ac:dyDescent="0.25">
      <c r="A959" s="2"/>
      <c r="B959" s="2"/>
      <c r="C959" s="2"/>
      <c r="D959" s="2"/>
      <c r="E959" s="2"/>
      <c r="F959" s="2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6.5" customHeight="1" x14ac:dyDescent="0.25">
      <c r="A960" s="2"/>
      <c r="B960" s="2"/>
      <c r="C960" s="2"/>
      <c r="D960" s="2"/>
      <c r="E960" s="2"/>
      <c r="F960" s="2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6.5" customHeight="1" x14ac:dyDescent="0.25">
      <c r="A961" s="2"/>
      <c r="B961" s="2"/>
      <c r="C961" s="2"/>
      <c r="D961" s="2"/>
      <c r="E961" s="2"/>
      <c r="F961" s="2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6.5" customHeight="1" x14ac:dyDescent="0.25">
      <c r="A962" s="2"/>
      <c r="B962" s="2"/>
      <c r="C962" s="2"/>
      <c r="D962" s="2"/>
      <c r="E962" s="2"/>
      <c r="F962" s="2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6.5" customHeight="1" x14ac:dyDescent="0.25">
      <c r="A963" s="2"/>
      <c r="B963" s="2"/>
      <c r="C963" s="2"/>
      <c r="D963" s="2"/>
      <c r="E963" s="2"/>
      <c r="F963" s="2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6.5" customHeight="1" x14ac:dyDescent="0.25">
      <c r="A964" s="2"/>
      <c r="B964" s="2"/>
      <c r="C964" s="2"/>
      <c r="D964" s="2"/>
      <c r="E964" s="2"/>
      <c r="F964" s="2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6.5" customHeight="1" x14ac:dyDescent="0.25">
      <c r="A965" s="2"/>
      <c r="B965" s="2"/>
      <c r="C965" s="2"/>
      <c r="D965" s="2"/>
      <c r="E965" s="2"/>
      <c r="F965" s="2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6.5" customHeight="1" x14ac:dyDescent="0.25">
      <c r="A966" s="2"/>
      <c r="B966" s="2"/>
      <c r="C966" s="2"/>
      <c r="D966" s="2"/>
      <c r="E966" s="2"/>
      <c r="F966" s="2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6.5" customHeight="1" x14ac:dyDescent="0.25">
      <c r="A967" s="2"/>
      <c r="B967" s="2"/>
      <c r="C967" s="2"/>
      <c r="D967" s="2"/>
      <c r="E967" s="2"/>
      <c r="F967" s="2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6.5" customHeight="1" x14ac:dyDescent="0.25">
      <c r="A968" s="2"/>
      <c r="B968" s="2"/>
      <c r="C968" s="2"/>
      <c r="D968" s="2"/>
      <c r="E968" s="2"/>
      <c r="F968" s="2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6.5" customHeight="1" x14ac:dyDescent="0.25">
      <c r="A969" s="2"/>
      <c r="B969" s="2"/>
      <c r="C969" s="2"/>
      <c r="D969" s="2"/>
      <c r="E969" s="2"/>
      <c r="F969" s="2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6.5" customHeight="1" x14ac:dyDescent="0.25">
      <c r="A970" s="2"/>
      <c r="B970" s="2"/>
      <c r="C970" s="2"/>
      <c r="D970" s="2"/>
      <c r="E970" s="2"/>
      <c r="F970" s="2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6.5" customHeight="1" x14ac:dyDescent="0.25">
      <c r="A971" s="2"/>
      <c r="B971" s="2"/>
      <c r="C971" s="2"/>
      <c r="D971" s="2"/>
      <c r="E971" s="2"/>
      <c r="F971" s="2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6.5" customHeight="1" x14ac:dyDescent="0.25">
      <c r="A972" s="2"/>
      <c r="B972" s="2"/>
      <c r="C972" s="2"/>
      <c r="D972" s="2"/>
      <c r="E972" s="2"/>
      <c r="F972" s="2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6.5" customHeight="1" x14ac:dyDescent="0.25">
      <c r="A973" s="2"/>
      <c r="B973" s="2"/>
      <c r="C973" s="2"/>
      <c r="D973" s="2"/>
      <c r="E973" s="2"/>
      <c r="F973" s="2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6.5" customHeight="1" x14ac:dyDescent="0.25">
      <c r="A974" s="2"/>
      <c r="B974" s="2"/>
      <c r="C974" s="2"/>
      <c r="D974" s="2"/>
      <c r="E974" s="2"/>
      <c r="F974" s="2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6.5" customHeight="1" x14ac:dyDescent="0.25">
      <c r="A975" s="2"/>
      <c r="B975" s="2"/>
      <c r="C975" s="2"/>
      <c r="D975" s="2"/>
      <c r="E975" s="2"/>
      <c r="F975" s="2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6.5" customHeight="1" x14ac:dyDescent="0.25">
      <c r="A976" s="2"/>
      <c r="B976" s="2"/>
      <c r="C976" s="2"/>
      <c r="D976" s="2"/>
      <c r="E976" s="2"/>
      <c r="F976" s="2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6.5" customHeight="1" x14ac:dyDescent="0.25">
      <c r="A977" s="2"/>
      <c r="B977" s="2"/>
      <c r="C977" s="2"/>
      <c r="D977" s="2"/>
      <c r="E977" s="2"/>
      <c r="F977" s="2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6.5" customHeight="1" x14ac:dyDescent="0.25">
      <c r="A978" s="2"/>
      <c r="B978" s="2"/>
      <c r="C978" s="2"/>
      <c r="D978" s="2"/>
      <c r="E978" s="2"/>
      <c r="F978" s="2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6.5" customHeight="1" x14ac:dyDescent="0.25">
      <c r="A979" s="2"/>
      <c r="B979" s="2"/>
      <c r="C979" s="2"/>
      <c r="D979" s="2"/>
      <c r="E979" s="2"/>
      <c r="F979" s="2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6.5" customHeight="1" x14ac:dyDescent="0.25">
      <c r="A980" s="2"/>
      <c r="B980" s="2"/>
      <c r="C980" s="2"/>
      <c r="D980" s="2"/>
      <c r="E980" s="2"/>
      <c r="F980" s="2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6.5" customHeight="1" x14ac:dyDescent="0.25">
      <c r="A981" s="2"/>
      <c r="B981" s="2"/>
      <c r="C981" s="2"/>
      <c r="D981" s="2"/>
      <c r="E981" s="2"/>
      <c r="F981" s="2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6.5" customHeight="1" x14ac:dyDescent="0.25">
      <c r="A982" s="2"/>
      <c r="B982" s="2"/>
      <c r="C982" s="2"/>
      <c r="D982" s="2"/>
      <c r="E982" s="2"/>
      <c r="F982" s="2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6.5" customHeight="1" x14ac:dyDescent="0.25">
      <c r="A983" s="2"/>
      <c r="B983" s="2"/>
      <c r="C983" s="2"/>
      <c r="D983" s="2"/>
      <c r="E983" s="2"/>
      <c r="F983" s="2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6.5" customHeight="1" x14ac:dyDescent="0.25">
      <c r="A984" s="2"/>
      <c r="B984" s="2"/>
      <c r="C984" s="2"/>
      <c r="D984" s="2"/>
      <c r="E984" s="2"/>
      <c r="F984" s="2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6.5" customHeight="1" x14ac:dyDescent="0.25">
      <c r="A985" s="2"/>
      <c r="B985" s="2"/>
      <c r="C985" s="2"/>
      <c r="D985" s="2"/>
      <c r="E985" s="2"/>
      <c r="F985" s="2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6.5" customHeight="1" x14ac:dyDescent="0.25">
      <c r="A986" s="2"/>
      <c r="B986" s="2"/>
      <c r="C986" s="2"/>
      <c r="D986" s="2"/>
      <c r="E986" s="2"/>
      <c r="F986" s="2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6.5" customHeight="1" x14ac:dyDescent="0.25">
      <c r="A987" s="2"/>
      <c r="B987" s="2"/>
      <c r="C987" s="2"/>
      <c r="D987" s="2"/>
      <c r="E987" s="2"/>
      <c r="F987" s="2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6.5" customHeight="1" x14ac:dyDescent="0.25">
      <c r="A988" s="2"/>
      <c r="B988" s="2"/>
      <c r="C988" s="2"/>
      <c r="D988" s="2"/>
      <c r="E988" s="2"/>
      <c r="F988" s="2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6.5" customHeight="1" x14ac:dyDescent="0.25">
      <c r="A989" s="2"/>
      <c r="B989" s="2"/>
      <c r="C989" s="2"/>
      <c r="D989" s="2"/>
      <c r="E989" s="2"/>
      <c r="F989" s="2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6.5" customHeight="1" x14ac:dyDescent="0.25">
      <c r="A990" s="2"/>
      <c r="B990" s="2"/>
      <c r="C990" s="2"/>
      <c r="D990" s="2"/>
      <c r="E990" s="2"/>
      <c r="F990" s="2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6.5" customHeight="1" x14ac:dyDescent="0.25">
      <c r="A991" s="2"/>
      <c r="B991" s="2"/>
      <c r="C991" s="2"/>
      <c r="D991" s="2"/>
      <c r="E991" s="2"/>
      <c r="F991" s="2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6.5" customHeight="1" x14ac:dyDescent="0.25">
      <c r="A992" s="2"/>
      <c r="B992" s="2"/>
      <c r="C992" s="2"/>
      <c r="D992" s="2"/>
      <c r="E992" s="2"/>
      <c r="F992" s="2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6.5" customHeight="1" x14ac:dyDescent="0.25">
      <c r="A993" s="2"/>
      <c r="B993" s="2"/>
      <c r="C993" s="2"/>
      <c r="D993" s="2"/>
      <c r="E993" s="2"/>
      <c r="F993" s="2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6.5" customHeight="1" x14ac:dyDescent="0.25">
      <c r="A994" s="2"/>
      <c r="B994" s="2"/>
      <c r="C994" s="2"/>
      <c r="D994" s="2"/>
      <c r="E994" s="2"/>
      <c r="F994" s="2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6.5" customHeight="1" x14ac:dyDescent="0.25">
      <c r="A995" s="2"/>
      <c r="B995" s="2"/>
      <c r="C995" s="2"/>
      <c r="D995" s="2"/>
      <c r="E995" s="2"/>
      <c r="F995" s="2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6.5" customHeight="1" x14ac:dyDescent="0.25">
      <c r="A996" s="2"/>
      <c r="B996" s="2"/>
      <c r="C996" s="2"/>
      <c r="D996" s="2"/>
      <c r="E996" s="2"/>
      <c r="F996" s="2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6.5" customHeight="1" x14ac:dyDescent="0.25">
      <c r="A997" s="2"/>
      <c r="B997" s="2"/>
      <c r="C997" s="2"/>
      <c r="D997" s="2"/>
      <c r="E997" s="2"/>
      <c r="F997" s="2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6.5" customHeight="1" x14ac:dyDescent="0.25">
      <c r="A998" s="2"/>
      <c r="B998" s="2"/>
      <c r="C998" s="2"/>
      <c r="D998" s="2"/>
      <c r="E998" s="2"/>
      <c r="F998" s="2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6.5" customHeight="1" x14ac:dyDescent="0.25">
      <c r="A999" s="2"/>
      <c r="B999" s="2"/>
      <c r="C999" s="2"/>
      <c r="D999" s="2"/>
      <c r="E999" s="2"/>
      <c r="F999" s="2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6.5" customHeight="1" x14ac:dyDescent="0.25">
      <c r="A1000" s="2"/>
      <c r="B1000" s="2"/>
      <c r="C1000" s="2"/>
      <c r="D1000" s="2"/>
      <c r="E1000" s="2"/>
      <c r="F1000" s="2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mergeCells count="4">
    <mergeCell ref="G6:AA6"/>
    <mergeCell ref="G7:W7"/>
    <mergeCell ref="G8:O8"/>
    <mergeCell ref="Q8:S8"/>
  </mergeCells>
  <pageMargins left="0.3" right="0.3" top="0.5" bottom="0.6" header="0.49" footer="0.4"/>
  <pageSetup paperSize="9" scale="76" firstPageNumber="6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1"/>
  <sheetViews>
    <sheetView zoomScaleNormal="100" zoomScaleSheetLayoutView="97" workbookViewId="0">
      <selection activeCell="R14" sqref="R14"/>
    </sheetView>
  </sheetViews>
  <sheetFormatPr defaultColWidth="12.54296875" defaultRowHeight="15" customHeight="1" x14ac:dyDescent="0.25"/>
  <cols>
    <col min="1" max="3" width="1.453125" style="33" customWidth="1"/>
    <col min="4" max="4" width="30.1796875" style="33" customWidth="1"/>
    <col min="5" max="5" width="2.453125" style="33" customWidth="1"/>
    <col min="6" max="6" width="12.26953125" style="33" customWidth="1"/>
    <col min="7" max="7" width="0.54296875" style="33" customWidth="1"/>
    <col min="8" max="8" width="11.7265625" style="33" customWidth="1"/>
    <col min="9" max="9" width="0.54296875" style="33" customWidth="1"/>
    <col min="10" max="10" width="12.7265625" style="33" customWidth="1"/>
    <col min="11" max="11" width="0.54296875" style="33" customWidth="1"/>
    <col min="12" max="12" width="12.7265625" style="33" customWidth="1"/>
    <col min="13" max="13" width="0.54296875" style="33" customWidth="1"/>
    <col min="14" max="14" width="16.7265625" style="33" customWidth="1"/>
    <col min="15" max="15" width="0.54296875" style="33" customWidth="1"/>
    <col min="16" max="16" width="13.7265625" style="33" customWidth="1"/>
    <col min="17" max="17" width="0.54296875" style="33" customWidth="1"/>
    <col min="18" max="18" width="14.26953125" style="33" customWidth="1"/>
    <col min="19" max="19" width="0.54296875" style="33" customWidth="1"/>
    <col min="20" max="20" width="12.7265625" style="33" customWidth="1"/>
    <col min="21" max="25" width="9.26953125" style="33" customWidth="1"/>
    <col min="26" max="16384" width="12.54296875" style="33"/>
  </cols>
  <sheetData>
    <row r="1" spans="1:25" ht="16.5" customHeight="1" x14ac:dyDescent="0.25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  <c r="U1" s="2"/>
      <c r="V1" s="2"/>
      <c r="W1" s="2"/>
      <c r="X1" s="2"/>
      <c r="Y1" s="2"/>
    </row>
    <row r="2" spans="1:25" ht="16.5" customHeight="1" x14ac:dyDescent="0.25">
      <c r="A2" s="1" t="s">
        <v>85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2"/>
      <c r="V2" s="2"/>
      <c r="W2" s="2"/>
      <c r="X2" s="2"/>
      <c r="Y2" s="2"/>
    </row>
    <row r="3" spans="1:25" ht="16.5" customHeight="1" x14ac:dyDescent="0.25">
      <c r="A3" s="24" t="s">
        <v>154</v>
      </c>
      <c r="B3" s="24"/>
      <c r="C3" s="24"/>
      <c r="D3" s="24"/>
      <c r="E3" s="24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5"/>
      <c r="U3" s="2"/>
      <c r="V3" s="2"/>
      <c r="W3" s="2"/>
      <c r="X3" s="2"/>
      <c r="Y3" s="2"/>
    </row>
    <row r="4" spans="1:25" ht="16.5" customHeight="1" x14ac:dyDescent="0.25">
      <c r="A4" s="43"/>
      <c r="B4" s="43"/>
      <c r="C4" s="43"/>
      <c r="D4" s="43"/>
      <c r="E4" s="3"/>
      <c r="F4" s="70"/>
      <c r="G4" s="70"/>
      <c r="H4" s="70"/>
      <c r="I4" s="70"/>
      <c r="J4" s="70"/>
      <c r="K4" s="70"/>
      <c r="L4" s="70"/>
      <c r="M4" s="70"/>
      <c r="N4" s="70"/>
      <c r="O4" s="3"/>
      <c r="P4" s="62"/>
      <c r="Q4" s="62"/>
      <c r="R4" s="62"/>
      <c r="S4" s="3"/>
      <c r="T4" s="70"/>
      <c r="U4" s="62"/>
      <c r="V4" s="62"/>
      <c r="W4" s="62"/>
      <c r="X4" s="62"/>
      <c r="Y4" s="62"/>
    </row>
    <row r="5" spans="1:25" ht="16.5" customHeight="1" x14ac:dyDescent="0.25">
      <c r="A5" s="50"/>
      <c r="B5" s="50"/>
      <c r="C5" s="50"/>
      <c r="D5" s="50"/>
      <c r="E5" s="9"/>
      <c r="F5" s="80"/>
      <c r="G5" s="80"/>
      <c r="H5" s="80"/>
      <c r="I5" s="80"/>
      <c r="J5" s="80"/>
      <c r="K5" s="80"/>
      <c r="L5" s="80"/>
      <c r="M5" s="80"/>
      <c r="N5" s="80"/>
      <c r="O5" s="9"/>
      <c r="P5" s="11"/>
      <c r="Q5" s="11"/>
      <c r="R5" s="11"/>
      <c r="S5" s="9"/>
      <c r="T5" s="80"/>
      <c r="U5" s="62"/>
      <c r="V5" s="62"/>
      <c r="W5" s="62"/>
      <c r="X5" s="62"/>
      <c r="Y5" s="62"/>
    </row>
    <row r="6" spans="1:25" ht="16.5" customHeight="1" x14ac:dyDescent="0.25">
      <c r="A6" s="50"/>
      <c r="B6" s="50"/>
      <c r="C6" s="50"/>
      <c r="D6" s="50"/>
      <c r="E6" s="11"/>
      <c r="F6" s="130" t="s">
        <v>173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62"/>
      <c r="V6" s="62"/>
      <c r="W6" s="62"/>
      <c r="X6" s="62"/>
      <c r="Y6" s="62"/>
    </row>
    <row r="7" spans="1:25" ht="16.5" customHeight="1" x14ac:dyDescent="0.25">
      <c r="A7" s="50"/>
      <c r="B7" s="50"/>
      <c r="C7" s="50"/>
      <c r="D7" s="50"/>
      <c r="E7" s="5"/>
      <c r="F7" s="132" t="s">
        <v>87</v>
      </c>
      <c r="G7" s="133"/>
      <c r="H7" s="133"/>
      <c r="I7" s="133"/>
      <c r="J7" s="133"/>
      <c r="K7" s="133"/>
      <c r="L7" s="133"/>
      <c r="M7" s="133"/>
      <c r="N7" s="133"/>
      <c r="O7" s="11"/>
      <c r="P7" s="130" t="s">
        <v>61</v>
      </c>
      <c r="Q7" s="131"/>
      <c r="R7" s="131"/>
      <c r="S7" s="5"/>
      <c r="T7" s="5"/>
      <c r="U7" s="62"/>
      <c r="V7" s="62"/>
      <c r="W7" s="62"/>
      <c r="X7" s="62"/>
      <c r="Y7" s="62"/>
    </row>
    <row r="8" spans="1:25" ht="16.5" customHeight="1" x14ac:dyDescent="0.25">
      <c r="A8" s="50"/>
      <c r="B8" s="50"/>
      <c r="C8" s="50"/>
      <c r="D8" s="50"/>
      <c r="E8" s="5"/>
      <c r="F8" s="5"/>
      <c r="G8" s="5"/>
      <c r="H8" s="11"/>
      <c r="I8" s="5"/>
      <c r="J8" s="11"/>
      <c r="K8" s="5"/>
      <c r="L8" s="11"/>
      <c r="M8" s="5"/>
      <c r="N8" s="5" t="s">
        <v>114</v>
      </c>
      <c r="O8" s="9"/>
      <c r="P8" s="11"/>
      <c r="Q8" s="11"/>
      <c r="R8" s="11"/>
      <c r="S8" s="5"/>
      <c r="T8" s="5"/>
      <c r="U8" s="62"/>
      <c r="V8" s="62"/>
      <c r="W8" s="62"/>
      <c r="X8" s="62"/>
      <c r="Y8" s="62"/>
    </row>
    <row r="9" spans="1:25" ht="16.5" customHeight="1" x14ac:dyDescent="0.25">
      <c r="A9" s="50"/>
      <c r="B9" s="50"/>
      <c r="C9" s="50"/>
      <c r="D9" s="50"/>
      <c r="E9" s="5"/>
      <c r="F9" s="5" t="s">
        <v>89</v>
      </c>
      <c r="G9" s="5"/>
      <c r="H9" s="5" t="s">
        <v>90</v>
      </c>
      <c r="I9" s="5"/>
      <c r="J9" s="5" t="s">
        <v>90</v>
      </c>
      <c r="K9" s="5"/>
      <c r="L9" s="5" t="s">
        <v>91</v>
      </c>
      <c r="M9" s="5"/>
      <c r="N9" s="5" t="s">
        <v>92</v>
      </c>
      <c r="O9" s="9"/>
      <c r="P9" s="11"/>
      <c r="Q9" s="11"/>
      <c r="R9" s="11"/>
      <c r="S9" s="5"/>
      <c r="T9" s="5"/>
      <c r="U9" s="62"/>
      <c r="V9" s="62"/>
      <c r="W9" s="62"/>
      <c r="X9" s="62"/>
      <c r="Y9" s="62"/>
    </row>
    <row r="10" spans="1:25" ht="16.5" customHeight="1" x14ac:dyDescent="0.25">
      <c r="A10" s="50"/>
      <c r="B10" s="50"/>
      <c r="C10" s="50"/>
      <c r="D10" s="50"/>
      <c r="E10" s="5"/>
      <c r="F10" s="5" t="s">
        <v>96</v>
      </c>
      <c r="G10" s="5"/>
      <c r="H10" s="5" t="s">
        <v>97</v>
      </c>
      <c r="I10" s="5"/>
      <c r="J10" s="5" t="s">
        <v>98</v>
      </c>
      <c r="K10" s="5"/>
      <c r="L10" s="5" t="s">
        <v>98</v>
      </c>
      <c r="M10" s="5"/>
      <c r="N10" s="5" t="s">
        <v>99</v>
      </c>
      <c r="O10" s="5"/>
      <c r="P10" s="5" t="s">
        <v>100</v>
      </c>
      <c r="Q10" s="5"/>
      <c r="R10" s="5"/>
      <c r="S10" s="5"/>
      <c r="T10" s="11"/>
      <c r="U10" s="62"/>
      <c r="V10" s="62"/>
      <c r="W10" s="62"/>
      <c r="X10" s="62"/>
      <c r="Y10" s="62"/>
    </row>
    <row r="11" spans="1:25" ht="16.5" customHeight="1" x14ac:dyDescent="0.25">
      <c r="A11" s="50"/>
      <c r="B11" s="50"/>
      <c r="C11" s="50"/>
      <c r="D11" s="50"/>
      <c r="E11" s="5"/>
      <c r="F11" s="5" t="s">
        <v>104</v>
      </c>
      <c r="G11" s="5"/>
      <c r="H11" s="5" t="s">
        <v>105</v>
      </c>
      <c r="I11" s="5"/>
      <c r="J11" s="5" t="s">
        <v>106</v>
      </c>
      <c r="K11" s="5"/>
      <c r="L11" s="5" t="s">
        <v>106</v>
      </c>
      <c r="M11" s="5"/>
      <c r="N11" s="5" t="s">
        <v>107</v>
      </c>
      <c r="O11" s="5"/>
      <c r="P11" s="5" t="s">
        <v>108</v>
      </c>
      <c r="Q11" s="5"/>
      <c r="R11" s="5" t="s">
        <v>63</v>
      </c>
      <c r="S11" s="5"/>
      <c r="T11" s="5" t="s">
        <v>68</v>
      </c>
      <c r="U11" s="62"/>
      <c r="V11" s="62"/>
      <c r="W11" s="62"/>
      <c r="X11" s="62"/>
      <c r="Y11" s="62"/>
    </row>
    <row r="12" spans="1:25" ht="16.5" customHeight="1" x14ac:dyDescent="0.25">
      <c r="A12" s="50"/>
      <c r="B12" s="50"/>
      <c r="C12" s="50"/>
      <c r="D12" s="50"/>
      <c r="E12" s="5"/>
      <c r="F12" s="79" t="s">
        <v>10</v>
      </c>
      <c r="G12" s="5"/>
      <c r="H12" s="79" t="s">
        <v>10</v>
      </c>
      <c r="I12" s="5"/>
      <c r="J12" s="79" t="s">
        <v>10</v>
      </c>
      <c r="K12" s="5"/>
      <c r="L12" s="79" t="s">
        <v>10</v>
      </c>
      <c r="M12" s="5"/>
      <c r="N12" s="79" t="s">
        <v>10</v>
      </c>
      <c r="O12" s="5"/>
      <c r="P12" s="79" t="s">
        <v>10</v>
      </c>
      <c r="Q12" s="5"/>
      <c r="R12" s="79" t="s">
        <v>10</v>
      </c>
      <c r="S12" s="5"/>
      <c r="T12" s="79" t="s">
        <v>10</v>
      </c>
      <c r="U12" s="62"/>
      <c r="V12" s="62"/>
      <c r="W12" s="62"/>
      <c r="X12" s="62"/>
      <c r="Y12" s="62"/>
    </row>
    <row r="13" spans="1:25" ht="16.5" customHeight="1" x14ac:dyDescent="0.25">
      <c r="A13" s="50"/>
      <c r="B13" s="50"/>
      <c r="C13" s="50"/>
      <c r="D13" s="50"/>
      <c r="E13" s="9"/>
      <c r="F13" s="80"/>
      <c r="G13" s="80"/>
      <c r="H13" s="80"/>
      <c r="I13" s="80"/>
      <c r="J13" s="80"/>
      <c r="K13" s="80"/>
      <c r="L13" s="80"/>
      <c r="M13" s="80"/>
      <c r="N13" s="80"/>
      <c r="O13" s="9"/>
      <c r="P13" s="11"/>
      <c r="Q13" s="11"/>
      <c r="R13" s="11"/>
      <c r="S13" s="9"/>
      <c r="T13" s="80"/>
      <c r="U13" s="62"/>
      <c r="V13" s="62"/>
      <c r="W13" s="62"/>
      <c r="X13" s="62"/>
      <c r="Y13" s="62"/>
    </row>
    <row r="14" spans="1:25" ht="16.5" customHeight="1" x14ac:dyDescent="0.25">
      <c r="A14" s="49" t="s">
        <v>111</v>
      </c>
      <c r="B14" s="49"/>
      <c r="C14" s="49"/>
      <c r="D14" s="49"/>
      <c r="E14" s="9"/>
      <c r="F14" s="88">
        <v>73500000</v>
      </c>
      <c r="G14" s="89"/>
      <c r="H14" s="88">
        <v>152806500</v>
      </c>
      <c r="I14" s="89"/>
      <c r="J14" s="88">
        <v>23170000</v>
      </c>
      <c r="K14" s="89"/>
      <c r="L14" s="88">
        <v>-3450000</v>
      </c>
      <c r="M14" s="88"/>
      <c r="N14" s="88">
        <v>-3673465</v>
      </c>
      <c r="O14" s="88"/>
      <c r="P14" s="88">
        <v>7350000</v>
      </c>
      <c r="Q14" s="89"/>
      <c r="R14" s="88">
        <v>66147000</v>
      </c>
      <c r="S14" s="80"/>
      <c r="T14" s="80">
        <f>SUM(F14:R14)</f>
        <v>315850035</v>
      </c>
      <c r="U14" s="62"/>
      <c r="V14" s="62"/>
      <c r="W14" s="62"/>
      <c r="X14" s="62"/>
      <c r="Y14" s="62"/>
    </row>
    <row r="15" spans="1:25" ht="8.15" customHeight="1" x14ac:dyDescent="0.25">
      <c r="A15" s="49"/>
      <c r="B15" s="49"/>
      <c r="C15" s="49"/>
      <c r="D15" s="49"/>
      <c r="E15" s="9"/>
      <c r="F15" s="88"/>
      <c r="G15" s="89"/>
      <c r="H15" s="88"/>
      <c r="I15" s="89"/>
      <c r="J15" s="88"/>
      <c r="K15" s="89"/>
      <c r="L15" s="88"/>
      <c r="M15" s="88"/>
      <c r="N15" s="88"/>
      <c r="O15" s="88"/>
      <c r="P15" s="88"/>
      <c r="Q15" s="89"/>
      <c r="R15" s="88"/>
      <c r="S15" s="80"/>
      <c r="T15" s="80"/>
      <c r="U15" s="62"/>
      <c r="V15" s="62"/>
      <c r="W15" s="62"/>
      <c r="X15" s="62"/>
      <c r="Y15" s="62"/>
    </row>
    <row r="16" spans="1:25" ht="16.5" customHeight="1" x14ac:dyDescent="0.25">
      <c r="A16" s="11" t="s">
        <v>112</v>
      </c>
      <c r="B16" s="49"/>
      <c r="C16" s="49"/>
      <c r="D16" s="49"/>
      <c r="E16" s="9"/>
      <c r="F16" s="88">
        <v>0</v>
      </c>
      <c r="G16" s="89"/>
      <c r="H16" s="88">
        <v>0</v>
      </c>
      <c r="I16" s="89"/>
      <c r="J16" s="88">
        <v>0</v>
      </c>
      <c r="K16" s="89"/>
      <c r="L16" s="88">
        <v>0</v>
      </c>
      <c r="M16" s="88"/>
      <c r="N16" s="88">
        <v>0</v>
      </c>
      <c r="O16" s="88"/>
      <c r="P16" s="88">
        <v>2650000</v>
      </c>
      <c r="Q16" s="89"/>
      <c r="R16" s="88">
        <v>-2650000</v>
      </c>
      <c r="S16" s="80"/>
      <c r="T16" s="80">
        <f>SUM(F16:S16)</f>
        <v>0</v>
      </c>
      <c r="U16" s="62"/>
      <c r="V16" s="62"/>
      <c r="W16" s="62"/>
      <c r="X16" s="62"/>
      <c r="Y16" s="62"/>
    </row>
    <row r="17" spans="1:25" ht="16.5" customHeight="1" x14ac:dyDescent="0.25">
      <c r="A17" s="11" t="s">
        <v>115</v>
      </c>
      <c r="B17" s="11"/>
      <c r="C17" s="11"/>
      <c r="D17" s="11"/>
      <c r="E17" s="9"/>
      <c r="F17" s="90">
        <v>0</v>
      </c>
      <c r="G17" s="89"/>
      <c r="H17" s="90">
        <v>0</v>
      </c>
      <c r="I17" s="89"/>
      <c r="J17" s="90">
        <v>0</v>
      </c>
      <c r="K17" s="89"/>
      <c r="L17" s="90">
        <v>0</v>
      </c>
      <c r="M17" s="88"/>
      <c r="N17" s="90">
        <v>0</v>
      </c>
      <c r="O17" s="88"/>
      <c r="P17" s="90">
        <v>0</v>
      </c>
      <c r="Q17" s="89"/>
      <c r="R17" s="90">
        <v>37761036</v>
      </c>
      <c r="S17" s="80"/>
      <c r="T17" s="84">
        <f>SUM(F17:R17)</f>
        <v>37761036</v>
      </c>
      <c r="U17" s="62"/>
      <c r="V17" s="62"/>
      <c r="W17" s="62"/>
      <c r="X17" s="62"/>
      <c r="Y17" s="62"/>
    </row>
    <row r="18" spans="1:25" ht="8.15" customHeight="1" x14ac:dyDescent="0.25">
      <c r="A18" s="11"/>
      <c r="B18" s="11"/>
      <c r="C18" s="11"/>
      <c r="D18" s="11"/>
      <c r="E18" s="9"/>
      <c r="F18" s="80"/>
      <c r="G18" s="80"/>
      <c r="H18" s="80"/>
      <c r="I18" s="80"/>
      <c r="J18" s="80"/>
      <c r="K18" s="80"/>
      <c r="L18" s="80"/>
      <c r="M18" s="80"/>
      <c r="N18" s="80"/>
      <c r="O18" s="9"/>
      <c r="P18" s="80"/>
      <c r="Q18" s="9"/>
      <c r="R18" s="80"/>
      <c r="S18" s="9"/>
      <c r="T18" s="80"/>
      <c r="U18" s="62"/>
      <c r="V18" s="62"/>
      <c r="W18" s="62"/>
      <c r="X18" s="62"/>
      <c r="Y18" s="62"/>
    </row>
    <row r="19" spans="1:25" ht="16.5" customHeight="1" x14ac:dyDescent="0.25">
      <c r="A19" s="49" t="s">
        <v>156</v>
      </c>
      <c r="B19" s="11"/>
      <c r="C19" s="11"/>
      <c r="D19" s="11"/>
      <c r="E19" s="9"/>
      <c r="F19" s="85">
        <f>SUM(F14:F17)</f>
        <v>73500000</v>
      </c>
      <c r="G19" s="80"/>
      <c r="H19" s="85">
        <f>SUM(H14:H17)</f>
        <v>152806500</v>
      </c>
      <c r="I19" s="80"/>
      <c r="J19" s="85">
        <f>SUM(J14:J17)</f>
        <v>23170000</v>
      </c>
      <c r="K19" s="80"/>
      <c r="L19" s="85">
        <f>SUM(L14:L17)</f>
        <v>-3450000</v>
      </c>
      <c r="M19" s="80"/>
      <c r="N19" s="85">
        <f>SUM(N14:N17)</f>
        <v>-3673465</v>
      </c>
      <c r="O19" s="9"/>
      <c r="P19" s="85">
        <f>SUM(P14:P17)</f>
        <v>10000000</v>
      </c>
      <c r="Q19" s="9"/>
      <c r="R19" s="85">
        <f>SUM(R14:R17)</f>
        <v>101258036</v>
      </c>
      <c r="S19" s="9"/>
      <c r="T19" s="85">
        <f>SUM(T14:T17)</f>
        <v>353611071</v>
      </c>
      <c r="U19" s="62"/>
      <c r="V19" s="62"/>
      <c r="W19" s="62"/>
      <c r="X19" s="62"/>
      <c r="Y19" s="62"/>
    </row>
    <row r="20" spans="1:25" ht="16.5" customHeight="1" x14ac:dyDescent="0.25">
      <c r="A20" s="49"/>
      <c r="B20" s="11"/>
      <c r="C20" s="11"/>
      <c r="D20" s="11"/>
      <c r="E20" s="9"/>
      <c r="F20" s="80"/>
      <c r="G20" s="80"/>
      <c r="H20" s="80"/>
      <c r="I20" s="80"/>
      <c r="J20" s="80"/>
      <c r="K20" s="80"/>
      <c r="L20" s="80"/>
      <c r="M20" s="80"/>
      <c r="N20" s="80"/>
      <c r="O20" s="9"/>
      <c r="P20" s="80"/>
      <c r="Q20" s="9"/>
      <c r="R20" s="80"/>
      <c r="S20" s="9"/>
      <c r="T20" s="80"/>
      <c r="U20" s="62"/>
      <c r="V20" s="62"/>
      <c r="W20" s="62"/>
      <c r="X20" s="62"/>
      <c r="Y20" s="62"/>
    </row>
    <row r="21" spans="1:25" ht="16.5" customHeight="1" x14ac:dyDescent="0.25">
      <c r="A21" s="49" t="s">
        <v>160</v>
      </c>
      <c r="B21" s="11"/>
      <c r="C21" s="11"/>
      <c r="D21" s="11"/>
      <c r="E21" s="9"/>
      <c r="F21" s="87">
        <v>100000000</v>
      </c>
      <c r="G21" s="80"/>
      <c r="H21" s="87">
        <v>433903066</v>
      </c>
      <c r="I21" s="80"/>
      <c r="J21" s="87">
        <v>23170000</v>
      </c>
      <c r="K21" s="80"/>
      <c r="L21" s="87">
        <v>-3450000</v>
      </c>
      <c r="M21" s="80"/>
      <c r="N21" s="87">
        <v>-3673465</v>
      </c>
      <c r="O21" s="9"/>
      <c r="P21" s="87">
        <v>10000000</v>
      </c>
      <c r="Q21" s="9"/>
      <c r="R21" s="87">
        <v>92203659</v>
      </c>
      <c r="S21" s="9"/>
      <c r="T21" s="87">
        <f>SUM(F21:R21)</f>
        <v>652153260</v>
      </c>
      <c r="U21" s="62"/>
      <c r="V21" s="62"/>
      <c r="W21" s="62"/>
      <c r="X21" s="62"/>
      <c r="Y21" s="62"/>
    </row>
    <row r="22" spans="1:25" ht="8.15" customHeight="1" x14ac:dyDescent="0.25">
      <c r="A22" s="49"/>
      <c r="B22" s="11"/>
      <c r="C22" s="11"/>
      <c r="D22" s="11"/>
      <c r="E22" s="9"/>
      <c r="F22" s="87"/>
      <c r="G22" s="80"/>
      <c r="H22" s="87"/>
      <c r="I22" s="80"/>
      <c r="J22" s="87"/>
      <c r="K22" s="80"/>
      <c r="L22" s="87"/>
      <c r="M22" s="80"/>
      <c r="N22" s="87"/>
      <c r="O22" s="9"/>
      <c r="P22" s="87"/>
      <c r="Q22" s="9"/>
      <c r="R22" s="87"/>
      <c r="S22" s="9"/>
      <c r="T22" s="87"/>
      <c r="U22" s="62"/>
      <c r="V22" s="62"/>
      <c r="W22" s="62"/>
      <c r="X22" s="62"/>
      <c r="Y22" s="62"/>
    </row>
    <row r="23" spans="1:25" ht="16.5" customHeight="1" x14ac:dyDescent="0.25">
      <c r="A23" s="11" t="s">
        <v>115</v>
      </c>
      <c r="B23" s="11"/>
      <c r="C23" s="11"/>
      <c r="D23" s="11"/>
      <c r="E23" s="9"/>
      <c r="F23" s="84">
        <v>0</v>
      </c>
      <c r="G23" s="80"/>
      <c r="H23" s="84">
        <v>0</v>
      </c>
      <c r="I23" s="80"/>
      <c r="J23" s="84">
        <v>0</v>
      </c>
      <c r="K23" s="80"/>
      <c r="L23" s="84">
        <v>0</v>
      </c>
      <c r="M23" s="80"/>
      <c r="N23" s="84">
        <v>0</v>
      </c>
      <c r="O23" s="80"/>
      <c r="P23" s="84">
        <v>0</v>
      </c>
      <c r="Q23" s="80"/>
      <c r="R23" s="84">
        <v>388525</v>
      </c>
      <c r="S23" s="80"/>
      <c r="T23" s="84">
        <f>SUM(F23:R23)</f>
        <v>388525</v>
      </c>
      <c r="U23" s="62"/>
      <c r="V23" s="62"/>
      <c r="W23" s="62"/>
      <c r="X23" s="62"/>
      <c r="Y23" s="62"/>
    </row>
    <row r="24" spans="1:25" ht="8.15" customHeight="1" x14ac:dyDescent="0.25">
      <c r="A24" s="11"/>
      <c r="B24" s="11"/>
      <c r="C24" s="11"/>
      <c r="D24" s="11"/>
      <c r="E24" s="9"/>
      <c r="F24" s="87"/>
      <c r="G24" s="80"/>
      <c r="H24" s="87"/>
      <c r="I24" s="80"/>
      <c r="J24" s="87"/>
      <c r="K24" s="80"/>
      <c r="L24" s="87"/>
      <c r="M24" s="80"/>
      <c r="N24" s="87"/>
      <c r="O24" s="80"/>
      <c r="P24" s="87"/>
      <c r="Q24" s="80"/>
      <c r="R24" s="87"/>
      <c r="S24" s="80"/>
      <c r="T24" s="87"/>
      <c r="U24" s="62"/>
      <c r="V24" s="62"/>
      <c r="W24" s="62"/>
      <c r="X24" s="62"/>
      <c r="Y24" s="62"/>
    </row>
    <row r="25" spans="1:25" ht="16.5" customHeight="1" x14ac:dyDescent="0.25">
      <c r="A25" s="49" t="s">
        <v>161</v>
      </c>
      <c r="B25" s="49"/>
      <c r="C25" s="45"/>
      <c r="D25" s="45"/>
      <c r="E25" s="9"/>
      <c r="F25" s="85">
        <f>SUM(F21:F23)</f>
        <v>100000000</v>
      </c>
      <c r="G25" s="80"/>
      <c r="H25" s="85">
        <f>SUM(H21:H23)</f>
        <v>433903066</v>
      </c>
      <c r="I25" s="80"/>
      <c r="J25" s="85">
        <f>SUM(J21:J23)</f>
        <v>23170000</v>
      </c>
      <c r="K25" s="80"/>
      <c r="L25" s="85">
        <f>SUM(L21:L23)</f>
        <v>-3450000</v>
      </c>
      <c r="M25" s="80"/>
      <c r="N25" s="85">
        <f>SUM(N21:N23)</f>
        <v>-3673465</v>
      </c>
      <c r="O25" s="80"/>
      <c r="P25" s="85">
        <f>SUM(P21:P23)</f>
        <v>10000000</v>
      </c>
      <c r="Q25" s="80"/>
      <c r="R25" s="85">
        <f>SUM(R21:R23)</f>
        <v>92592184</v>
      </c>
      <c r="S25" s="80"/>
      <c r="T25" s="85">
        <f>SUM(T21:T23)</f>
        <v>652541785</v>
      </c>
      <c r="U25" s="62"/>
      <c r="V25" s="62"/>
      <c r="W25" s="62"/>
      <c r="X25" s="62"/>
      <c r="Y25" s="62"/>
    </row>
    <row r="26" spans="1:25" ht="16.5" customHeight="1" x14ac:dyDescent="0.25">
      <c r="A26" s="49"/>
      <c r="B26" s="49"/>
      <c r="C26" s="45"/>
      <c r="D26" s="45"/>
      <c r="E26" s="9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62"/>
      <c r="V26" s="62"/>
      <c r="W26" s="62"/>
      <c r="X26" s="62"/>
      <c r="Y26" s="62"/>
    </row>
    <row r="27" spans="1:25" ht="16.5" customHeight="1" x14ac:dyDescent="0.25">
      <c r="A27" s="42"/>
      <c r="B27" s="42"/>
      <c r="C27" s="123"/>
      <c r="D27" s="123"/>
      <c r="E27" s="3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62"/>
      <c r="V27" s="62"/>
      <c r="W27" s="62"/>
      <c r="X27" s="62"/>
      <c r="Y27" s="62"/>
    </row>
    <row r="28" spans="1:25" ht="16.5" customHeight="1" x14ac:dyDescent="0.25">
      <c r="A28" s="42"/>
      <c r="B28" s="42"/>
      <c r="C28" s="123"/>
      <c r="D28" s="123"/>
      <c r="E28" s="3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62"/>
      <c r="V28" s="62"/>
      <c r="W28" s="62"/>
      <c r="X28" s="62"/>
      <c r="Y28" s="62"/>
    </row>
    <row r="29" spans="1:25" ht="16.5" customHeight="1" x14ac:dyDescent="0.25">
      <c r="A29" s="42"/>
      <c r="B29" s="42"/>
      <c r="C29" s="123"/>
      <c r="D29" s="123"/>
      <c r="E29" s="3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62"/>
      <c r="V29" s="62"/>
      <c r="W29" s="62"/>
      <c r="X29" s="62"/>
      <c r="Y29" s="62"/>
    </row>
    <row r="30" spans="1:25" ht="16.5" customHeight="1" x14ac:dyDescent="0.25">
      <c r="A30" s="42"/>
      <c r="B30" s="42"/>
      <c r="C30" s="123"/>
      <c r="D30" s="123"/>
      <c r="E30" s="3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62"/>
      <c r="V30" s="62"/>
      <c r="W30" s="62"/>
      <c r="X30" s="62"/>
      <c r="Y30" s="62"/>
    </row>
    <row r="31" spans="1:25" ht="16.5" customHeight="1" x14ac:dyDescent="0.25">
      <c r="A31" s="42"/>
      <c r="B31" s="42"/>
      <c r="C31" s="123"/>
      <c r="D31" s="123"/>
      <c r="E31" s="3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62"/>
      <c r="V31" s="62"/>
      <c r="W31" s="62"/>
      <c r="X31" s="62"/>
      <c r="Y31" s="62"/>
    </row>
    <row r="32" spans="1:25" ht="16.5" customHeight="1" x14ac:dyDescent="0.25">
      <c r="A32" s="42"/>
      <c r="B32" s="42"/>
      <c r="C32" s="123"/>
      <c r="D32" s="123"/>
      <c r="E32" s="3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62"/>
      <c r="V32" s="62"/>
      <c r="W32" s="62"/>
      <c r="X32" s="62"/>
      <c r="Y32" s="62"/>
    </row>
    <row r="33" spans="1:25" ht="14.25" customHeight="1" x14ac:dyDescent="0.25">
      <c r="A33" s="42"/>
      <c r="B33" s="42"/>
      <c r="C33" s="123"/>
      <c r="D33" s="123"/>
      <c r="E33" s="3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62"/>
      <c r="V33" s="62"/>
      <c r="W33" s="62"/>
      <c r="X33" s="62"/>
      <c r="Y33" s="62"/>
    </row>
    <row r="34" spans="1:25" ht="15" customHeight="1" x14ac:dyDescent="0.25">
      <c r="A34" s="42"/>
      <c r="B34" s="42"/>
      <c r="C34" s="123"/>
      <c r="D34" s="123"/>
      <c r="E34" s="3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62"/>
      <c r="V34" s="62"/>
      <c r="W34" s="62"/>
      <c r="X34" s="62"/>
      <c r="Y34" s="62"/>
    </row>
    <row r="35" spans="1:25" ht="4.5" customHeight="1" x14ac:dyDescent="0.25">
      <c r="A35" s="42"/>
      <c r="B35" s="42"/>
      <c r="C35" s="123"/>
      <c r="D35" s="123"/>
      <c r="E35" s="3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62"/>
      <c r="V35" s="62"/>
      <c r="W35" s="62"/>
      <c r="X35" s="62"/>
      <c r="Y35" s="62"/>
    </row>
    <row r="36" spans="1:25" ht="21.75" customHeight="1" x14ac:dyDescent="0.25">
      <c r="A36" s="27" t="s">
        <v>31</v>
      </c>
      <c r="B36" s="27"/>
      <c r="C36" s="27"/>
      <c r="D36" s="27"/>
      <c r="E36" s="25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5"/>
      <c r="U36" s="2"/>
      <c r="V36" s="2"/>
      <c r="W36" s="2"/>
      <c r="X36" s="2"/>
      <c r="Y36" s="2"/>
    </row>
    <row r="37" spans="1:25" ht="16.5" customHeight="1" x14ac:dyDescent="0.25">
      <c r="A37" s="2"/>
      <c r="B37" s="2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2"/>
      <c r="U37" s="2"/>
      <c r="V37" s="2"/>
      <c r="W37" s="2"/>
      <c r="X37" s="2"/>
      <c r="Y37" s="2"/>
    </row>
    <row r="38" spans="1:25" ht="16.5" customHeight="1" x14ac:dyDescent="0.25">
      <c r="A38" s="2"/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2"/>
      <c r="U38" s="2"/>
      <c r="V38" s="2"/>
      <c r="W38" s="2"/>
      <c r="X38" s="2"/>
      <c r="Y38" s="2"/>
    </row>
    <row r="39" spans="1:25" ht="16.5" customHeight="1" x14ac:dyDescent="0.25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2"/>
      <c r="U39" s="2"/>
      <c r="V39" s="2"/>
      <c r="W39" s="2"/>
      <c r="X39" s="2"/>
      <c r="Y39" s="2"/>
    </row>
    <row r="40" spans="1:25" ht="16.5" customHeight="1" x14ac:dyDescent="0.25">
      <c r="A40" s="2"/>
      <c r="B40" s="2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2"/>
      <c r="U40" s="2"/>
      <c r="V40" s="2"/>
      <c r="W40" s="2"/>
      <c r="X40" s="2"/>
      <c r="Y40" s="2"/>
    </row>
    <row r="41" spans="1:25" ht="16.5" customHeight="1" x14ac:dyDescent="0.25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2"/>
      <c r="U41" s="2"/>
      <c r="V41" s="2"/>
      <c r="W41" s="2"/>
      <c r="X41" s="2"/>
      <c r="Y41" s="2"/>
    </row>
    <row r="42" spans="1:25" ht="16.5" customHeight="1" x14ac:dyDescent="0.25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2"/>
      <c r="U42" s="2"/>
      <c r="V42" s="2"/>
      <c r="W42" s="2"/>
      <c r="X42" s="2"/>
      <c r="Y42" s="2"/>
    </row>
    <row r="43" spans="1:25" ht="16.5" customHeight="1" x14ac:dyDescent="0.25">
      <c r="A43" s="2"/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2"/>
      <c r="U43" s="2"/>
      <c r="V43" s="2"/>
      <c r="W43" s="2"/>
      <c r="X43" s="2"/>
      <c r="Y43" s="2"/>
    </row>
    <row r="44" spans="1:25" ht="16.5" customHeight="1" x14ac:dyDescent="0.25">
      <c r="A44" s="2"/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2"/>
      <c r="U44" s="2"/>
      <c r="V44" s="2"/>
      <c r="W44" s="2"/>
      <c r="X44" s="2"/>
      <c r="Y44" s="2"/>
    </row>
    <row r="45" spans="1:25" ht="16.5" customHeight="1" x14ac:dyDescent="0.25">
      <c r="A45" s="2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2"/>
      <c r="U45" s="2"/>
      <c r="V45" s="2"/>
      <c r="W45" s="2"/>
      <c r="X45" s="2"/>
      <c r="Y45" s="2"/>
    </row>
    <row r="46" spans="1:25" ht="16.5" customHeight="1" x14ac:dyDescent="0.25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2"/>
      <c r="U46" s="2"/>
      <c r="V46" s="2"/>
      <c r="W46" s="2"/>
      <c r="X46" s="2"/>
      <c r="Y46" s="2"/>
    </row>
    <row r="47" spans="1:25" ht="16.5" customHeight="1" x14ac:dyDescent="0.25">
      <c r="A47" s="2"/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2"/>
      <c r="U47" s="2"/>
      <c r="V47" s="2"/>
      <c r="W47" s="2"/>
      <c r="X47" s="2"/>
      <c r="Y47" s="2"/>
    </row>
    <row r="48" spans="1:25" ht="16.5" customHeight="1" x14ac:dyDescent="0.25">
      <c r="A48" s="2"/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2"/>
      <c r="U48" s="2"/>
      <c r="V48" s="2"/>
      <c r="W48" s="2"/>
      <c r="X48" s="2"/>
      <c r="Y48" s="2"/>
    </row>
    <row r="49" spans="1:25" ht="16.5" customHeight="1" x14ac:dyDescent="0.25">
      <c r="A49" s="2"/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2"/>
      <c r="U49" s="2"/>
      <c r="V49" s="2"/>
      <c r="W49" s="2"/>
      <c r="X49" s="2"/>
      <c r="Y49" s="2"/>
    </row>
    <row r="50" spans="1:25" ht="16.5" customHeight="1" x14ac:dyDescent="0.25">
      <c r="A50" s="2"/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2"/>
      <c r="U50" s="2"/>
      <c r="V50" s="2"/>
      <c r="W50" s="2"/>
      <c r="X50" s="2"/>
      <c r="Y50" s="2"/>
    </row>
    <row r="51" spans="1:25" ht="16.5" customHeight="1" x14ac:dyDescent="0.25">
      <c r="A51" s="2"/>
      <c r="B51" s="2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2"/>
      <c r="U51" s="2"/>
      <c r="V51" s="2"/>
      <c r="W51" s="2"/>
      <c r="X51" s="2"/>
      <c r="Y51" s="2"/>
    </row>
    <row r="52" spans="1:25" ht="16.5" customHeight="1" x14ac:dyDescent="0.25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2"/>
      <c r="U52" s="2"/>
      <c r="V52" s="2"/>
      <c r="W52" s="2"/>
      <c r="X52" s="2"/>
      <c r="Y52" s="2"/>
    </row>
    <row r="53" spans="1:25" ht="16.5" customHeight="1" x14ac:dyDescent="0.25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2"/>
      <c r="U53" s="2"/>
      <c r="V53" s="2"/>
      <c r="W53" s="2"/>
      <c r="X53" s="2"/>
      <c r="Y53" s="2"/>
    </row>
    <row r="54" spans="1:25" ht="16.5" customHeight="1" x14ac:dyDescent="0.25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2"/>
      <c r="U54" s="2"/>
      <c r="V54" s="2"/>
      <c r="W54" s="2"/>
      <c r="X54" s="2"/>
      <c r="Y54" s="2"/>
    </row>
    <row r="55" spans="1:25" ht="16.5" customHeight="1" x14ac:dyDescent="0.25">
      <c r="A55" s="2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2"/>
      <c r="U55" s="2"/>
      <c r="V55" s="2"/>
      <c r="W55" s="2"/>
      <c r="X55" s="2"/>
      <c r="Y55" s="2"/>
    </row>
    <row r="56" spans="1:25" ht="16.5" customHeight="1" x14ac:dyDescent="0.25">
      <c r="A56" s="2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2"/>
      <c r="U56" s="2"/>
      <c r="V56" s="2"/>
      <c r="W56" s="2"/>
      <c r="X56" s="2"/>
      <c r="Y56" s="2"/>
    </row>
    <row r="57" spans="1:25" ht="16.5" customHeight="1" x14ac:dyDescent="0.25">
      <c r="A57" s="2"/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2"/>
      <c r="U57" s="2"/>
      <c r="V57" s="2"/>
      <c r="W57" s="2"/>
      <c r="X57" s="2"/>
      <c r="Y57" s="2"/>
    </row>
    <row r="58" spans="1:25" ht="16.5" customHeight="1" x14ac:dyDescent="0.25">
      <c r="A58" s="2"/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2"/>
      <c r="U58" s="2"/>
      <c r="V58" s="2"/>
      <c r="W58" s="2"/>
      <c r="X58" s="2"/>
      <c r="Y58" s="2"/>
    </row>
    <row r="59" spans="1:25" ht="16.5" customHeight="1" x14ac:dyDescent="0.25">
      <c r="A59" s="2"/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2"/>
      <c r="U59" s="2"/>
      <c r="V59" s="2"/>
      <c r="W59" s="2"/>
      <c r="X59" s="2"/>
      <c r="Y59" s="2"/>
    </row>
    <row r="60" spans="1:25" ht="16.5" customHeight="1" x14ac:dyDescent="0.25">
      <c r="A60" s="2"/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2"/>
      <c r="U60" s="2"/>
      <c r="V60" s="2"/>
      <c r="W60" s="2"/>
      <c r="X60" s="2"/>
      <c r="Y60" s="2"/>
    </row>
    <row r="61" spans="1:25" ht="16.5" customHeight="1" x14ac:dyDescent="0.25">
      <c r="A61" s="2"/>
      <c r="B61" s="2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2"/>
      <c r="U61" s="2"/>
      <c r="V61" s="2"/>
      <c r="W61" s="2"/>
      <c r="X61" s="2"/>
      <c r="Y61" s="2"/>
    </row>
    <row r="62" spans="1:25" ht="16.5" customHeight="1" x14ac:dyDescent="0.25">
      <c r="A62" s="2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2"/>
      <c r="U62" s="2"/>
      <c r="V62" s="2"/>
      <c r="W62" s="2"/>
      <c r="X62" s="2"/>
      <c r="Y62" s="2"/>
    </row>
    <row r="63" spans="1:25" ht="16.5" customHeight="1" x14ac:dyDescent="0.25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2"/>
      <c r="U63" s="2"/>
      <c r="V63" s="2"/>
      <c r="W63" s="2"/>
      <c r="X63" s="2"/>
      <c r="Y63" s="2"/>
    </row>
    <row r="64" spans="1:25" ht="16.5" customHeight="1" x14ac:dyDescent="0.25">
      <c r="A64" s="2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2"/>
      <c r="U64" s="2"/>
      <c r="V64" s="2"/>
      <c r="W64" s="2"/>
      <c r="X64" s="2"/>
      <c r="Y64" s="2"/>
    </row>
    <row r="65" spans="1:25" ht="16.5" customHeight="1" x14ac:dyDescent="0.25">
      <c r="A65" s="2"/>
      <c r="B65" s="2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2"/>
      <c r="U65" s="2"/>
      <c r="V65" s="2"/>
      <c r="W65" s="2"/>
      <c r="X65" s="2"/>
      <c r="Y65" s="2"/>
    </row>
    <row r="66" spans="1:25" ht="16.5" customHeight="1" x14ac:dyDescent="0.25">
      <c r="A66" s="2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2"/>
      <c r="U66" s="2"/>
      <c r="V66" s="2"/>
      <c r="W66" s="2"/>
      <c r="X66" s="2"/>
      <c r="Y66" s="2"/>
    </row>
    <row r="67" spans="1:25" ht="16.5" customHeight="1" x14ac:dyDescent="0.25">
      <c r="A67" s="2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2"/>
      <c r="U67" s="2"/>
      <c r="V67" s="2"/>
      <c r="W67" s="2"/>
      <c r="X67" s="2"/>
      <c r="Y67" s="2"/>
    </row>
    <row r="68" spans="1:25" ht="16.5" customHeight="1" x14ac:dyDescent="0.25">
      <c r="A68" s="2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2"/>
      <c r="U68" s="2"/>
      <c r="V68" s="2"/>
      <c r="W68" s="2"/>
      <c r="X68" s="2"/>
      <c r="Y68" s="2"/>
    </row>
    <row r="69" spans="1:25" ht="16.5" customHeight="1" x14ac:dyDescent="0.25">
      <c r="A69" s="2"/>
      <c r="B69" s="2"/>
      <c r="C69" s="2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2"/>
      <c r="U69" s="2"/>
      <c r="V69" s="2"/>
      <c r="W69" s="2"/>
      <c r="X69" s="2"/>
      <c r="Y69" s="2"/>
    </row>
    <row r="70" spans="1:25" ht="16.5" customHeight="1" x14ac:dyDescent="0.25">
      <c r="A70" s="2"/>
      <c r="B70" s="2"/>
      <c r="C70" s="2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2"/>
      <c r="U70" s="2"/>
      <c r="V70" s="2"/>
      <c r="W70" s="2"/>
      <c r="X70" s="2"/>
      <c r="Y70" s="2"/>
    </row>
    <row r="71" spans="1:25" ht="16.5" customHeight="1" x14ac:dyDescent="0.25">
      <c r="A71" s="2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2"/>
      <c r="U71" s="2"/>
      <c r="V71" s="2"/>
      <c r="W71" s="2"/>
      <c r="X71" s="2"/>
      <c r="Y71" s="2"/>
    </row>
    <row r="72" spans="1:25" ht="16.5" customHeight="1" x14ac:dyDescent="0.25">
      <c r="A72" s="2"/>
      <c r="B72" s="2"/>
      <c r="C72" s="2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2"/>
      <c r="U72" s="2"/>
      <c r="V72" s="2"/>
      <c r="W72" s="2"/>
      <c r="X72" s="2"/>
      <c r="Y72" s="2"/>
    </row>
    <row r="73" spans="1:25" ht="16.5" customHeight="1" x14ac:dyDescent="0.25">
      <c r="A73" s="2"/>
      <c r="B73" s="2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2"/>
      <c r="U73" s="2"/>
      <c r="V73" s="2"/>
      <c r="W73" s="2"/>
      <c r="X73" s="2"/>
      <c r="Y73" s="2"/>
    </row>
    <row r="74" spans="1:25" ht="16.5" customHeight="1" x14ac:dyDescent="0.25">
      <c r="A74" s="2"/>
      <c r="B74" s="2"/>
      <c r="C74" s="2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2"/>
      <c r="U74" s="2"/>
      <c r="V74" s="2"/>
      <c r="W74" s="2"/>
      <c r="X74" s="2"/>
      <c r="Y74" s="2"/>
    </row>
    <row r="75" spans="1:25" ht="16.5" customHeight="1" x14ac:dyDescent="0.25">
      <c r="A75" s="2"/>
      <c r="B75" s="2"/>
      <c r="C75" s="2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2"/>
      <c r="U75" s="2"/>
      <c r="V75" s="2"/>
      <c r="W75" s="2"/>
      <c r="X75" s="2"/>
      <c r="Y75" s="2"/>
    </row>
    <row r="76" spans="1:25" ht="16.5" customHeight="1" x14ac:dyDescent="0.25">
      <c r="A76" s="2"/>
      <c r="B76" s="2"/>
      <c r="C76" s="2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2"/>
      <c r="U76" s="2"/>
      <c r="V76" s="2"/>
      <c r="W76" s="2"/>
      <c r="X76" s="2"/>
      <c r="Y76" s="2"/>
    </row>
    <row r="77" spans="1:25" ht="16.5" customHeight="1" x14ac:dyDescent="0.25">
      <c r="A77" s="2"/>
      <c r="B77" s="2"/>
      <c r="C77" s="2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2"/>
      <c r="U77" s="2"/>
      <c r="V77" s="2"/>
      <c r="W77" s="2"/>
      <c r="X77" s="2"/>
      <c r="Y77" s="2"/>
    </row>
    <row r="78" spans="1:25" ht="16.5" customHeight="1" x14ac:dyDescent="0.25">
      <c r="A78" s="2"/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2"/>
      <c r="U78" s="2"/>
      <c r="V78" s="2"/>
      <c r="W78" s="2"/>
      <c r="X78" s="2"/>
      <c r="Y78" s="2"/>
    </row>
    <row r="79" spans="1:25" ht="16.5" customHeight="1" x14ac:dyDescent="0.25">
      <c r="A79" s="2"/>
      <c r="B79" s="2"/>
      <c r="C79" s="2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2"/>
      <c r="U79" s="2"/>
      <c r="V79" s="2"/>
      <c r="W79" s="2"/>
      <c r="X79" s="2"/>
      <c r="Y79" s="2"/>
    </row>
    <row r="80" spans="1:25" ht="16.5" customHeight="1" x14ac:dyDescent="0.25">
      <c r="A80" s="2"/>
      <c r="B80" s="2"/>
      <c r="C80" s="2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2"/>
      <c r="U80" s="2"/>
      <c r="V80" s="2"/>
      <c r="W80" s="2"/>
      <c r="X80" s="2"/>
      <c r="Y80" s="2"/>
    </row>
    <row r="81" spans="1:25" ht="16.5" customHeight="1" x14ac:dyDescent="0.25">
      <c r="A81" s="2"/>
      <c r="B81" s="2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2"/>
      <c r="U81" s="2"/>
      <c r="V81" s="2"/>
      <c r="W81" s="2"/>
      <c r="X81" s="2"/>
      <c r="Y81" s="2"/>
    </row>
    <row r="82" spans="1:25" ht="16.5" customHeight="1" x14ac:dyDescent="0.25">
      <c r="A82" s="2"/>
      <c r="B82" s="2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2"/>
      <c r="U82" s="2"/>
      <c r="V82" s="2"/>
      <c r="W82" s="2"/>
      <c r="X82" s="2"/>
      <c r="Y82" s="2"/>
    </row>
    <row r="83" spans="1:25" ht="16.5" customHeight="1" x14ac:dyDescent="0.25">
      <c r="A83" s="2"/>
      <c r="B83" s="2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2"/>
      <c r="U83" s="2"/>
      <c r="V83" s="2"/>
      <c r="W83" s="2"/>
      <c r="X83" s="2"/>
      <c r="Y83" s="2"/>
    </row>
    <row r="84" spans="1:25" ht="16.5" customHeight="1" x14ac:dyDescent="0.25">
      <c r="A84" s="2"/>
      <c r="B84" s="2"/>
      <c r="C84" s="2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2"/>
      <c r="U84" s="2"/>
      <c r="V84" s="2"/>
      <c r="W84" s="2"/>
      <c r="X84" s="2"/>
      <c r="Y84" s="2"/>
    </row>
    <row r="85" spans="1:25" ht="16.5" customHeight="1" x14ac:dyDescent="0.25">
      <c r="A85" s="2"/>
      <c r="B85" s="2"/>
      <c r="C85" s="2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2"/>
      <c r="U85" s="2"/>
      <c r="V85" s="2"/>
      <c r="W85" s="2"/>
      <c r="X85" s="2"/>
      <c r="Y85" s="2"/>
    </row>
    <row r="86" spans="1:25" ht="16.5" customHeight="1" x14ac:dyDescent="0.25">
      <c r="A86" s="2"/>
      <c r="B86" s="2"/>
      <c r="C86" s="2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2"/>
      <c r="U86" s="2"/>
      <c r="V86" s="2"/>
      <c r="W86" s="2"/>
      <c r="X86" s="2"/>
      <c r="Y86" s="2"/>
    </row>
    <row r="87" spans="1:25" ht="16.5" customHeight="1" x14ac:dyDescent="0.25">
      <c r="A87" s="2"/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2"/>
      <c r="U87" s="2"/>
      <c r="V87" s="2"/>
      <c r="W87" s="2"/>
      <c r="X87" s="2"/>
      <c r="Y87" s="2"/>
    </row>
    <row r="88" spans="1:25" ht="16.5" customHeight="1" x14ac:dyDescent="0.25">
      <c r="A88" s="2"/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2"/>
      <c r="U88" s="2"/>
      <c r="V88" s="2"/>
      <c r="W88" s="2"/>
      <c r="X88" s="2"/>
      <c r="Y88" s="2"/>
    </row>
    <row r="89" spans="1:25" ht="16.5" customHeight="1" x14ac:dyDescent="0.25">
      <c r="A89" s="2"/>
      <c r="B89" s="2"/>
      <c r="C89" s="2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2"/>
      <c r="U89" s="2"/>
      <c r="V89" s="2"/>
      <c r="W89" s="2"/>
      <c r="X89" s="2"/>
      <c r="Y89" s="2"/>
    </row>
    <row r="90" spans="1:25" ht="16.5" customHeight="1" x14ac:dyDescent="0.25">
      <c r="A90" s="2"/>
      <c r="B90" s="2"/>
      <c r="C90" s="2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2"/>
      <c r="U90" s="2"/>
      <c r="V90" s="2"/>
      <c r="W90" s="2"/>
      <c r="X90" s="2"/>
      <c r="Y90" s="2"/>
    </row>
    <row r="91" spans="1:25" ht="16.5" customHeight="1" x14ac:dyDescent="0.25">
      <c r="A91" s="2"/>
      <c r="B91" s="2"/>
      <c r="C91" s="2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2"/>
      <c r="U91" s="2"/>
      <c r="V91" s="2"/>
      <c r="W91" s="2"/>
      <c r="X91" s="2"/>
      <c r="Y91" s="2"/>
    </row>
    <row r="92" spans="1:25" ht="16.5" customHeight="1" x14ac:dyDescent="0.25">
      <c r="A92" s="2"/>
      <c r="B92" s="2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2"/>
      <c r="U92" s="2"/>
      <c r="V92" s="2"/>
      <c r="W92" s="2"/>
      <c r="X92" s="2"/>
      <c r="Y92" s="2"/>
    </row>
    <row r="93" spans="1:25" ht="16.5" customHeight="1" x14ac:dyDescent="0.25">
      <c r="A93" s="2"/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2"/>
      <c r="U93" s="2"/>
      <c r="V93" s="2"/>
      <c r="W93" s="2"/>
      <c r="X93" s="2"/>
      <c r="Y93" s="2"/>
    </row>
    <row r="94" spans="1:25" ht="16.5" customHeight="1" x14ac:dyDescent="0.25">
      <c r="A94" s="2"/>
      <c r="B94" s="2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2"/>
      <c r="U94" s="2"/>
      <c r="V94" s="2"/>
      <c r="W94" s="2"/>
      <c r="X94" s="2"/>
      <c r="Y94" s="2"/>
    </row>
    <row r="95" spans="1:25" ht="16.5" customHeight="1" x14ac:dyDescent="0.25">
      <c r="A95" s="2"/>
      <c r="B95" s="2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2"/>
      <c r="U95" s="2"/>
      <c r="V95" s="2"/>
      <c r="W95" s="2"/>
      <c r="X95" s="2"/>
      <c r="Y95" s="2"/>
    </row>
    <row r="96" spans="1:25" ht="16.5" customHeight="1" x14ac:dyDescent="0.25">
      <c r="A96" s="2"/>
      <c r="B96" s="2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2"/>
      <c r="U96" s="2"/>
      <c r="V96" s="2"/>
      <c r="W96" s="2"/>
      <c r="X96" s="2"/>
      <c r="Y96" s="2"/>
    </row>
    <row r="97" spans="1:25" ht="16.5" customHeight="1" x14ac:dyDescent="0.25">
      <c r="A97" s="2"/>
      <c r="B97" s="2"/>
      <c r="C97" s="2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2"/>
      <c r="U97" s="2"/>
      <c r="V97" s="2"/>
      <c r="W97" s="2"/>
      <c r="X97" s="2"/>
      <c r="Y97" s="2"/>
    </row>
    <row r="98" spans="1:25" ht="16.5" customHeight="1" x14ac:dyDescent="0.25">
      <c r="A98" s="2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2"/>
      <c r="U98" s="2"/>
      <c r="V98" s="2"/>
      <c r="W98" s="2"/>
      <c r="X98" s="2"/>
      <c r="Y98" s="2"/>
    </row>
    <row r="99" spans="1:25" ht="16.5" customHeight="1" x14ac:dyDescent="0.25">
      <c r="A99" s="2"/>
      <c r="B99" s="2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2"/>
      <c r="U99" s="2"/>
      <c r="V99" s="2"/>
      <c r="W99" s="2"/>
      <c r="X99" s="2"/>
      <c r="Y99" s="2"/>
    </row>
    <row r="100" spans="1:25" ht="16.5" customHeight="1" x14ac:dyDescent="0.25">
      <c r="A100" s="2"/>
      <c r="B100" s="2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2"/>
      <c r="U100" s="2"/>
      <c r="V100" s="2"/>
      <c r="W100" s="2"/>
      <c r="X100" s="2"/>
      <c r="Y100" s="2"/>
    </row>
    <row r="101" spans="1:25" ht="16.5" customHeight="1" x14ac:dyDescent="0.25">
      <c r="A101" s="2"/>
      <c r="B101" s="2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2"/>
      <c r="U101" s="2"/>
      <c r="V101" s="2"/>
      <c r="W101" s="2"/>
      <c r="X101" s="2"/>
      <c r="Y101" s="2"/>
    </row>
    <row r="102" spans="1:25" ht="16.5" customHeight="1" x14ac:dyDescent="0.25">
      <c r="A102" s="2"/>
      <c r="B102" s="2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2"/>
      <c r="U102" s="2"/>
      <c r="V102" s="2"/>
      <c r="W102" s="2"/>
      <c r="X102" s="2"/>
      <c r="Y102" s="2"/>
    </row>
    <row r="103" spans="1:25" ht="16.5" customHeight="1" x14ac:dyDescent="0.25">
      <c r="A103" s="2"/>
      <c r="B103" s="2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2"/>
      <c r="U103" s="2"/>
      <c r="V103" s="2"/>
      <c r="W103" s="2"/>
      <c r="X103" s="2"/>
      <c r="Y103" s="2"/>
    </row>
    <row r="104" spans="1:25" ht="16.5" customHeight="1" x14ac:dyDescent="0.25">
      <c r="A104" s="2"/>
      <c r="B104" s="2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2"/>
      <c r="U104" s="2"/>
      <c r="V104" s="2"/>
      <c r="W104" s="2"/>
      <c r="X104" s="2"/>
      <c r="Y104" s="2"/>
    </row>
    <row r="105" spans="1:25" ht="16.5" customHeight="1" x14ac:dyDescent="0.25">
      <c r="A105" s="2"/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2"/>
      <c r="U105" s="2"/>
      <c r="V105" s="2"/>
      <c r="W105" s="2"/>
      <c r="X105" s="2"/>
      <c r="Y105" s="2"/>
    </row>
    <row r="106" spans="1:25" ht="16.5" customHeight="1" x14ac:dyDescent="0.25">
      <c r="A106" s="2"/>
      <c r="B106" s="2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2"/>
      <c r="U106" s="2"/>
      <c r="V106" s="2"/>
      <c r="W106" s="2"/>
      <c r="X106" s="2"/>
      <c r="Y106" s="2"/>
    </row>
    <row r="107" spans="1:25" ht="16.5" customHeight="1" x14ac:dyDescent="0.25">
      <c r="A107" s="2"/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2"/>
      <c r="U107" s="2"/>
      <c r="V107" s="2"/>
      <c r="W107" s="2"/>
      <c r="X107" s="2"/>
      <c r="Y107" s="2"/>
    </row>
    <row r="108" spans="1:25" ht="16.5" customHeight="1" x14ac:dyDescent="0.25">
      <c r="A108" s="2"/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2"/>
      <c r="U108" s="2"/>
      <c r="V108" s="2"/>
      <c r="W108" s="2"/>
      <c r="X108" s="2"/>
      <c r="Y108" s="2"/>
    </row>
    <row r="109" spans="1:25" ht="16.5" customHeight="1" x14ac:dyDescent="0.25">
      <c r="A109" s="2"/>
      <c r="B109" s="2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2"/>
      <c r="U109" s="2"/>
      <c r="V109" s="2"/>
      <c r="W109" s="2"/>
      <c r="X109" s="2"/>
      <c r="Y109" s="2"/>
    </row>
    <row r="110" spans="1:25" ht="16.5" customHeight="1" x14ac:dyDescent="0.25">
      <c r="A110" s="2"/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2"/>
      <c r="U110" s="2"/>
      <c r="V110" s="2"/>
      <c r="W110" s="2"/>
      <c r="X110" s="2"/>
      <c r="Y110" s="2"/>
    </row>
    <row r="111" spans="1:25" ht="16.5" customHeight="1" x14ac:dyDescent="0.25">
      <c r="A111" s="2"/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2"/>
      <c r="U111" s="2"/>
      <c r="V111" s="2"/>
      <c r="W111" s="2"/>
      <c r="X111" s="2"/>
      <c r="Y111" s="2"/>
    </row>
    <row r="112" spans="1:25" ht="16.5" customHeight="1" x14ac:dyDescent="0.25">
      <c r="A112" s="2"/>
      <c r="B112" s="2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2"/>
      <c r="U112" s="2"/>
      <c r="V112" s="2"/>
      <c r="W112" s="2"/>
      <c r="X112" s="2"/>
      <c r="Y112" s="2"/>
    </row>
    <row r="113" spans="1:25" ht="16.5" customHeight="1" x14ac:dyDescent="0.25">
      <c r="A113" s="2"/>
      <c r="B113" s="2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2"/>
      <c r="U113" s="2"/>
      <c r="V113" s="2"/>
      <c r="W113" s="2"/>
      <c r="X113" s="2"/>
      <c r="Y113" s="2"/>
    </row>
    <row r="114" spans="1:25" ht="16.5" customHeight="1" x14ac:dyDescent="0.25">
      <c r="A114" s="2"/>
      <c r="B114" s="2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2"/>
      <c r="U114" s="2"/>
      <c r="V114" s="2"/>
      <c r="W114" s="2"/>
      <c r="X114" s="2"/>
      <c r="Y114" s="2"/>
    </row>
    <row r="115" spans="1:25" ht="16.5" customHeight="1" x14ac:dyDescent="0.25">
      <c r="A115" s="2"/>
      <c r="B115" s="2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2"/>
      <c r="U115" s="2"/>
      <c r="V115" s="2"/>
      <c r="W115" s="2"/>
      <c r="X115" s="2"/>
      <c r="Y115" s="2"/>
    </row>
    <row r="116" spans="1:25" ht="16.5" customHeight="1" x14ac:dyDescent="0.25">
      <c r="A116" s="2"/>
      <c r="B116" s="2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2"/>
      <c r="U116" s="2"/>
      <c r="V116" s="2"/>
      <c r="W116" s="2"/>
      <c r="X116" s="2"/>
      <c r="Y116" s="2"/>
    </row>
    <row r="117" spans="1:25" ht="16.5" customHeight="1" x14ac:dyDescent="0.25">
      <c r="A117" s="2"/>
      <c r="B117" s="2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2"/>
      <c r="U117" s="2"/>
      <c r="V117" s="2"/>
      <c r="W117" s="2"/>
      <c r="X117" s="2"/>
      <c r="Y117" s="2"/>
    </row>
    <row r="118" spans="1:25" ht="16.5" customHeight="1" x14ac:dyDescent="0.25">
      <c r="A118" s="2"/>
      <c r="B118" s="2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2"/>
      <c r="U118" s="2"/>
      <c r="V118" s="2"/>
      <c r="W118" s="2"/>
      <c r="X118" s="2"/>
      <c r="Y118" s="2"/>
    </row>
    <row r="119" spans="1:25" ht="16.5" customHeight="1" x14ac:dyDescent="0.25">
      <c r="A119" s="2"/>
      <c r="B119" s="2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2"/>
      <c r="U119" s="2"/>
      <c r="V119" s="2"/>
      <c r="W119" s="2"/>
      <c r="X119" s="2"/>
      <c r="Y119" s="2"/>
    </row>
    <row r="120" spans="1:25" ht="16.5" customHeight="1" x14ac:dyDescent="0.25">
      <c r="A120" s="2"/>
      <c r="B120" s="2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2"/>
      <c r="U120" s="2"/>
      <c r="V120" s="2"/>
      <c r="W120" s="2"/>
      <c r="X120" s="2"/>
      <c r="Y120" s="2"/>
    </row>
    <row r="121" spans="1:25" ht="16.5" customHeight="1" x14ac:dyDescent="0.25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2"/>
      <c r="U121" s="2"/>
      <c r="V121" s="2"/>
      <c r="W121" s="2"/>
      <c r="X121" s="2"/>
      <c r="Y121" s="2"/>
    </row>
    <row r="122" spans="1:25" ht="16.5" customHeight="1" x14ac:dyDescent="0.25">
      <c r="A122" s="2"/>
      <c r="B122" s="2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2"/>
      <c r="U122" s="2"/>
      <c r="V122" s="2"/>
      <c r="W122" s="2"/>
      <c r="X122" s="2"/>
      <c r="Y122" s="2"/>
    </row>
    <row r="123" spans="1:25" ht="16.5" customHeight="1" x14ac:dyDescent="0.25">
      <c r="A123" s="2"/>
      <c r="B123" s="2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"/>
      <c r="U123" s="2"/>
      <c r="V123" s="2"/>
      <c r="W123" s="2"/>
      <c r="X123" s="2"/>
      <c r="Y123" s="2"/>
    </row>
    <row r="124" spans="1:25" ht="16.5" customHeight="1" x14ac:dyDescent="0.25">
      <c r="A124" s="2"/>
      <c r="B124" s="2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"/>
      <c r="U124" s="2"/>
      <c r="V124" s="2"/>
      <c r="W124" s="2"/>
      <c r="X124" s="2"/>
      <c r="Y124" s="2"/>
    </row>
    <row r="125" spans="1:25" ht="16.5" customHeight="1" x14ac:dyDescent="0.25">
      <c r="A125" s="2"/>
      <c r="B125" s="2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2"/>
      <c r="U125" s="2"/>
      <c r="V125" s="2"/>
      <c r="W125" s="2"/>
      <c r="X125" s="2"/>
      <c r="Y125" s="2"/>
    </row>
    <row r="126" spans="1:25" ht="16.5" customHeight="1" x14ac:dyDescent="0.25">
      <c r="A126" s="2"/>
      <c r="B126" s="2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2"/>
      <c r="U126" s="2"/>
      <c r="V126" s="2"/>
      <c r="W126" s="2"/>
      <c r="X126" s="2"/>
      <c r="Y126" s="2"/>
    </row>
    <row r="127" spans="1:25" ht="16.5" customHeight="1" x14ac:dyDescent="0.25">
      <c r="A127" s="2"/>
      <c r="B127" s="2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2"/>
      <c r="U127" s="2"/>
      <c r="V127" s="2"/>
      <c r="W127" s="2"/>
      <c r="X127" s="2"/>
      <c r="Y127" s="2"/>
    </row>
    <row r="128" spans="1:25" ht="16.5" customHeight="1" x14ac:dyDescent="0.25">
      <c r="A128" s="2"/>
      <c r="B128" s="2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2"/>
      <c r="U128" s="2"/>
      <c r="V128" s="2"/>
      <c r="W128" s="2"/>
      <c r="X128" s="2"/>
      <c r="Y128" s="2"/>
    </row>
    <row r="129" spans="1:25" ht="16.5" customHeight="1" x14ac:dyDescent="0.25">
      <c r="A129" s="2"/>
      <c r="B129" s="2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2"/>
      <c r="U129" s="2"/>
      <c r="V129" s="2"/>
      <c r="W129" s="2"/>
      <c r="X129" s="2"/>
      <c r="Y129" s="2"/>
    </row>
    <row r="130" spans="1:25" ht="16.5" customHeight="1" x14ac:dyDescent="0.25">
      <c r="A130" s="2"/>
      <c r="B130" s="2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2"/>
      <c r="U130" s="2"/>
      <c r="V130" s="2"/>
      <c r="W130" s="2"/>
      <c r="X130" s="2"/>
      <c r="Y130" s="2"/>
    </row>
    <row r="131" spans="1:25" ht="16.5" customHeight="1" x14ac:dyDescent="0.25">
      <c r="A131" s="2"/>
      <c r="B131" s="2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2"/>
      <c r="U131" s="2"/>
      <c r="V131" s="2"/>
      <c r="W131" s="2"/>
      <c r="X131" s="2"/>
      <c r="Y131" s="2"/>
    </row>
    <row r="132" spans="1:25" ht="16.5" customHeight="1" x14ac:dyDescent="0.25">
      <c r="A132" s="2"/>
      <c r="B132" s="2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2"/>
      <c r="U132" s="2"/>
      <c r="V132" s="2"/>
      <c r="W132" s="2"/>
      <c r="X132" s="2"/>
      <c r="Y132" s="2"/>
    </row>
    <row r="133" spans="1:25" ht="16.5" customHeight="1" x14ac:dyDescent="0.25">
      <c r="A133" s="2"/>
      <c r="B133" s="2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2"/>
      <c r="U133" s="2"/>
      <c r="V133" s="2"/>
      <c r="W133" s="2"/>
      <c r="X133" s="2"/>
      <c r="Y133" s="2"/>
    </row>
    <row r="134" spans="1:25" ht="16.5" customHeight="1" x14ac:dyDescent="0.25">
      <c r="A134" s="2"/>
      <c r="B134" s="2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2"/>
      <c r="U134" s="2"/>
      <c r="V134" s="2"/>
      <c r="W134" s="2"/>
      <c r="X134" s="2"/>
      <c r="Y134" s="2"/>
    </row>
    <row r="135" spans="1:25" ht="16.5" customHeight="1" x14ac:dyDescent="0.25">
      <c r="A135" s="2"/>
      <c r="B135" s="2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2"/>
      <c r="U135" s="2"/>
      <c r="V135" s="2"/>
      <c r="W135" s="2"/>
      <c r="X135" s="2"/>
      <c r="Y135" s="2"/>
    </row>
    <row r="136" spans="1:25" ht="16.5" customHeight="1" x14ac:dyDescent="0.25">
      <c r="A136" s="2"/>
      <c r="B136" s="2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2"/>
      <c r="U136" s="2"/>
      <c r="V136" s="2"/>
      <c r="W136" s="2"/>
      <c r="X136" s="2"/>
      <c r="Y136" s="2"/>
    </row>
    <row r="137" spans="1:25" ht="16.5" customHeight="1" x14ac:dyDescent="0.25">
      <c r="A137" s="2"/>
      <c r="B137" s="2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2"/>
      <c r="U137" s="2"/>
      <c r="V137" s="2"/>
      <c r="W137" s="2"/>
      <c r="X137" s="2"/>
      <c r="Y137" s="2"/>
    </row>
    <row r="138" spans="1:25" ht="16.5" customHeight="1" x14ac:dyDescent="0.25">
      <c r="A138" s="2"/>
      <c r="B138" s="2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2"/>
      <c r="U138" s="2"/>
      <c r="V138" s="2"/>
      <c r="W138" s="2"/>
      <c r="X138" s="2"/>
      <c r="Y138" s="2"/>
    </row>
    <row r="139" spans="1:25" ht="16.5" customHeight="1" x14ac:dyDescent="0.25">
      <c r="A139" s="2"/>
      <c r="B139" s="2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2"/>
      <c r="U139" s="2"/>
      <c r="V139" s="2"/>
      <c r="W139" s="2"/>
      <c r="X139" s="2"/>
      <c r="Y139" s="2"/>
    </row>
    <row r="140" spans="1:25" ht="16.5" customHeight="1" x14ac:dyDescent="0.25">
      <c r="A140" s="2"/>
      <c r="B140" s="2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2"/>
      <c r="U140" s="2"/>
      <c r="V140" s="2"/>
      <c r="W140" s="2"/>
      <c r="X140" s="2"/>
      <c r="Y140" s="2"/>
    </row>
    <row r="141" spans="1:25" ht="16.5" customHeight="1" x14ac:dyDescent="0.25">
      <c r="A141" s="2"/>
      <c r="B141" s="2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2"/>
      <c r="U141" s="2"/>
      <c r="V141" s="2"/>
      <c r="W141" s="2"/>
      <c r="X141" s="2"/>
      <c r="Y141" s="2"/>
    </row>
    <row r="142" spans="1:25" ht="16.5" customHeight="1" x14ac:dyDescent="0.25">
      <c r="A142" s="2"/>
      <c r="B142" s="2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2"/>
      <c r="U142" s="2"/>
      <c r="V142" s="2"/>
      <c r="W142" s="2"/>
      <c r="X142" s="2"/>
      <c r="Y142" s="2"/>
    </row>
    <row r="143" spans="1:25" ht="16.5" customHeight="1" x14ac:dyDescent="0.25">
      <c r="A143" s="2"/>
      <c r="B143" s="2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2"/>
      <c r="U143" s="2"/>
      <c r="V143" s="2"/>
      <c r="W143" s="2"/>
      <c r="X143" s="2"/>
      <c r="Y143" s="2"/>
    </row>
    <row r="144" spans="1:25" ht="16.5" customHeight="1" x14ac:dyDescent="0.25">
      <c r="A144" s="2"/>
      <c r="B144" s="2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2"/>
      <c r="U144" s="2"/>
      <c r="V144" s="2"/>
      <c r="W144" s="2"/>
      <c r="X144" s="2"/>
      <c r="Y144" s="2"/>
    </row>
    <row r="145" spans="1:25" ht="16.5" customHeight="1" x14ac:dyDescent="0.25">
      <c r="A145" s="2"/>
      <c r="B145" s="2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2"/>
      <c r="U145" s="2"/>
      <c r="V145" s="2"/>
      <c r="W145" s="2"/>
      <c r="X145" s="2"/>
      <c r="Y145" s="2"/>
    </row>
    <row r="146" spans="1:25" ht="16.5" customHeight="1" x14ac:dyDescent="0.25">
      <c r="A146" s="2"/>
      <c r="B146" s="2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"/>
      <c r="U146" s="2"/>
      <c r="V146" s="2"/>
      <c r="W146" s="2"/>
      <c r="X146" s="2"/>
      <c r="Y146" s="2"/>
    </row>
    <row r="147" spans="1:25" ht="16.5" customHeight="1" x14ac:dyDescent="0.25">
      <c r="A147" s="2"/>
      <c r="B147" s="2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2"/>
      <c r="U147" s="2"/>
      <c r="V147" s="2"/>
      <c r="W147" s="2"/>
      <c r="X147" s="2"/>
      <c r="Y147" s="2"/>
    </row>
    <row r="148" spans="1:25" ht="16.5" customHeight="1" x14ac:dyDescent="0.25">
      <c r="A148" s="2"/>
      <c r="B148" s="2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2"/>
      <c r="U148" s="2"/>
      <c r="V148" s="2"/>
      <c r="W148" s="2"/>
      <c r="X148" s="2"/>
      <c r="Y148" s="2"/>
    </row>
    <row r="149" spans="1:25" ht="16.5" customHeight="1" x14ac:dyDescent="0.25">
      <c r="A149" s="2"/>
      <c r="B149" s="2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2"/>
      <c r="U149" s="2"/>
      <c r="V149" s="2"/>
      <c r="W149" s="2"/>
      <c r="X149" s="2"/>
      <c r="Y149" s="2"/>
    </row>
    <row r="150" spans="1:25" ht="16.5" customHeight="1" x14ac:dyDescent="0.25">
      <c r="A150" s="2"/>
      <c r="B150" s="2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2"/>
      <c r="U150" s="2"/>
      <c r="V150" s="2"/>
      <c r="W150" s="2"/>
      <c r="X150" s="2"/>
      <c r="Y150" s="2"/>
    </row>
    <row r="151" spans="1:25" ht="16.5" customHeight="1" x14ac:dyDescent="0.25">
      <c r="A151" s="2"/>
      <c r="B151" s="2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2"/>
      <c r="U151" s="2"/>
      <c r="V151" s="2"/>
      <c r="W151" s="2"/>
      <c r="X151" s="2"/>
      <c r="Y151" s="2"/>
    </row>
    <row r="152" spans="1:25" ht="16.5" customHeight="1" x14ac:dyDescent="0.25">
      <c r="A152" s="2"/>
      <c r="B152" s="2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2"/>
      <c r="U152" s="2"/>
      <c r="V152" s="2"/>
      <c r="W152" s="2"/>
      <c r="X152" s="2"/>
      <c r="Y152" s="2"/>
    </row>
    <row r="153" spans="1:25" ht="16.5" customHeight="1" x14ac:dyDescent="0.25">
      <c r="A153" s="2"/>
      <c r="B153" s="2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2"/>
      <c r="U153" s="2"/>
      <c r="V153" s="2"/>
      <c r="W153" s="2"/>
      <c r="X153" s="2"/>
      <c r="Y153" s="2"/>
    </row>
    <row r="154" spans="1:25" ht="16.5" customHeight="1" x14ac:dyDescent="0.25">
      <c r="A154" s="2"/>
      <c r="B154" s="2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2"/>
      <c r="U154" s="2"/>
      <c r="V154" s="2"/>
      <c r="W154" s="2"/>
      <c r="X154" s="2"/>
      <c r="Y154" s="2"/>
    </row>
    <row r="155" spans="1:25" ht="16.5" customHeight="1" x14ac:dyDescent="0.25">
      <c r="A155" s="2"/>
      <c r="B155" s="2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2"/>
      <c r="U155" s="2"/>
      <c r="V155" s="2"/>
      <c r="W155" s="2"/>
      <c r="X155" s="2"/>
      <c r="Y155" s="2"/>
    </row>
    <row r="156" spans="1:25" ht="16.5" customHeight="1" x14ac:dyDescent="0.25">
      <c r="A156" s="2"/>
      <c r="B156" s="2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2"/>
      <c r="U156" s="2"/>
      <c r="V156" s="2"/>
      <c r="W156" s="2"/>
      <c r="X156" s="2"/>
      <c r="Y156" s="2"/>
    </row>
    <row r="157" spans="1:25" ht="16.5" customHeight="1" x14ac:dyDescent="0.25">
      <c r="A157" s="2"/>
      <c r="B157" s="2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2"/>
      <c r="U157" s="2"/>
      <c r="V157" s="2"/>
      <c r="W157" s="2"/>
      <c r="X157" s="2"/>
      <c r="Y157" s="2"/>
    </row>
    <row r="158" spans="1:25" ht="16.5" customHeight="1" x14ac:dyDescent="0.25">
      <c r="A158" s="2"/>
      <c r="B158" s="2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2"/>
      <c r="U158" s="2"/>
      <c r="V158" s="2"/>
      <c r="W158" s="2"/>
      <c r="X158" s="2"/>
      <c r="Y158" s="2"/>
    </row>
    <row r="159" spans="1:25" ht="16.5" customHeight="1" x14ac:dyDescent="0.25">
      <c r="A159" s="2"/>
      <c r="B159" s="2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2"/>
      <c r="U159" s="2"/>
      <c r="V159" s="2"/>
      <c r="W159" s="2"/>
      <c r="X159" s="2"/>
      <c r="Y159" s="2"/>
    </row>
    <row r="160" spans="1:25" ht="16.5" customHeight="1" x14ac:dyDescent="0.25">
      <c r="A160" s="2"/>
      <c r="B160" s="2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2"/>
      <c r="U160" s="2"/>
      <c r="V160" s="2"/>
      <c r="W160" s="2"/>
      <c r="X160" s="2"/>
      <c r="Y160" s="2"/>
    </row>
    <row r="161" spans="1:25" ht="16.5" customHeight="1" x14ac:dyDescent="0.25">
      <c r="A161" s="2"/>
      <c r="B161" s="2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2"/>
      <c r="U161" s="2"/>
      <c r="V161" s="2"/>
      <c r="W161" s="2"/>
      <c r="X161" s="2"/>
      <c r="Y161" s="2"/>
    </row>
    <row r="162" spans="1:25" ht="16.5" customHeight="1" x14ac:dyDescent="0.25">
      <c r="A162" s="2"/>
      <c r="B162" s="2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2"/>
      <c r="U162" s="2"/>
      <c r="V162" s="2"/>
      <c r="W162" s="2"/>
      <c r="X162" s="2"/>
      <c r="Y162" s="2"/>
    </row>
    <row r="163" spans="1:25" ht="16.5" customHeight="1" x14ac:dyDescent="0.25">
      <c r="A163" s="2"/>
      <c r="B163" s="2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2"/>
      <c r="U163" s="2"/>
      <c r="V163" s="2"/>
      <c r="W163" s="2"/>
      <c r="X163" s="2"/>
      <c r="Y163" s="2"/>
    </row>
    <row r="164" spans="1:25" ht="16.5" customHeight="1" x14ac:dyDescent="0.25">
      <c r="A164" s="2"/>
      <c r="B164" s="2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2"/>
      <c r="U164" s="2"/>
      <c r="V164" s="2"/>
      <c r="W164" s="2"/>
      <c r="X164" s="2"/>
      <c r="Y164" s="2"/>
    </row>
    <row r="165" spans="1:25" ht="16.5" customHeight="1" x14ac:dyDescent="0.25">
      <c r="A165" s="2"/>
      <c r="B165" s="2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2"/>
      <c r="U165" s="2"/>
      <c r="V165" s="2"/>
      <c r="W165" s="2"/>
      <c r="X165" s="2"/>
      <c r="Y165" s="2"/>
    </row>
    <row r="166" spans="1:25" ht="16.5" customHeight="1" x14ac:dyDescent="0.25">
      <c r="A166" s="2"/>
      <c r="B166" s="2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2"/>
      <c r="U166" s="2"/>
      <c r="V166" s="2"/>
      <c r="W166" s="2"/>
      <c r="X166" s="2"/>
      <c r="Y166" s="2"/>
    </row>
    <row r="167" spans="1:25" ht="16.5" customHeight="1" x14ac:dyDescent="0.25">
      <c r="A167" s="2"/>
      <c r="B167" s="2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2"/>
      <c r="U167" s="2"/>
      <c r="V167" s="2"/>
      <c r="W167" s="2"/>
      <c r="X167" s="2"/>
      <c r="Y167" s="2"/>
    </row>
    <row r="168" spans="1:25" ht="16.5" customHeight="1" x14ac:dyDescent="0.25">
      <c r="A168" s="2"/>
      <c r="B168" s="2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2"/>
      <c r="U168" s="2"/>
      <c r="V168" s="2"/>
      <c r="W168" s="2"/>
      <c r="X168" s="2"/>
      <c r="Y168" s="2"/>
    </row>
    <row r="169" spans="1:25" ht="16.5" customHeight="1" x14ac:dyDescent="0.25">
      <c r="A169" s="2"/>
      <c r="B169" s="2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2"/>
      <c r="U169" s="2"/>
      <c r="V169" s="2"/>
      <c r="W169" s="2"/>
      <c r="X169" s="2"/>
      <c r="Y169" s="2"/>
    </row>
    <row r="170" spans="1:25" ht="16.5" customHeight="1" x14ac:dyDescent="0.25">
      <c r="A170" s="2"/>
      <c r="B170" s="2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2"/>
      <c r="U170" s="2"/>
      <c r="V170" s="2"/>
      <c r="W170" s="2"/>
      <c r="X170" s="2"/>
      <c r="Y170" s="2"/>
    </row>
    <row r="171" spans="1:25" ht="16.5" customHeight="1" x14ac:dyDescent="0.25">
      <c r="A171" s="2"/>
      <c r="B171" s="2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2"/>
      <c r="U171" s="2"/>
      <c r="V171" s="2"/>
      <c r="W171" s="2"/>
      <c r="X171" s="2"/>
      <c r="Y171" s="2"/>
    </row>
    <row r="172" spans="1:25" ht="16.5" customHeight="1" x14ac:dyDescent="0.25">
      <c r="A172" s="2"/>
      <c r="B172" s="2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2"/>
      <c r="U172" s="2"/>
      <c r="V172" s="2"/>
      <c r="W172" s="2"/>
      <c r="X172" s="2"/>
      <c r="Y172" s="2"/>
    </row>
    <row r="173" spans="1:25" ht="16.5" customHeight="1" x14ac:dyDescent="0.25">
      <c r="A173" s="2"/>
      <c r="B173" s="2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2"/>
      <c r="U173" s="2"/>
      <c r="V173" s="2"/>
      <c r="W173" s="2"/>
      <c r="X173" s="2"/>
      <c r="Y173" s="2"/>
    </row>
    <row r="174" spans="1:25" ht="16.5" customHeight="1" x14ac:dyDescent="0.25">
      <c r="A174" s="2"/>
      <c r="B174" s="2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2"/>
      <c r="U174" s="2"/>
      <c r="V174" s="2"/>
      <c r="W174" s="2"/>
      <c r="X174" s="2"/>
      <c r="Y174" s="2"/>
    </row>
    <row r="175" spans="1:25" ht="16.5" customHeight="1" x14ac:dyDescent="0.25">
      <c r="A175" s="2"/>
      <c r="B175" s="2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2"/>
      <c r="U175" s="2"/>
      <c r="V175" s="2"/>
      <c r="W175" s="2"/>
      <c r="X175" s="2"/>
      <c r="Y175" s="2"/>
    </row>
    <row r="176" spans="1:25" ht="16.5" customHeight="1" x14ac:dyDescent="0.25">
      <c r="A176" s="2"/>
      <c r="B176" s="2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2"/>
      <c r="U176" s="2"/>
      <c r="V176" s="2"/>
      <c r="W176" s="2"/>
      <c r="X176" s="2"/>
      <c r="Y176" s="2"/>
    </row>
    <row r="177" spans="1:25" ht="16.5" customHeight="1" x14ac:dyDescent="0.25">
      <c r="A177" s="2"/>
      <c r="B177" s="2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2"/>
      <c r="U177" s="2"/>
      <c r="V177" s="2"/>
      <c r="W177" s="2"/>
      <c r="X177" s="2"/>
      <c r="Y177" s="2"/>
    </row>
    <row r="178" spans="1:25" ht="16.5" customHeight="1" x14ac:dyDescent="0.25">
      <c r="A178" s="2"/>
      <c r="B178" s="2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2"/>
      <c r="U178" s="2"/>
      <c r="V178" s="2"/>
      <c r="W178" s="2"/>
      <c r="X178" s="2"/>
      <c r="Y178" s="2"/>
    </row>
    <row r="179" spans="1:25" ht="16.5" customHeight="1" x14ac:dyDescent="0.25">
      <c r="A179" s="2"/>
      <c r="B179" s="2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2"/>
      <c r="U179" s="2"/>
      <c r="V179" s="2"/>
      <c r="W179" s="2"/>
      <c r="X179" s="2"/>
      <c r="Y179" s="2"/>
    </row>
    <row r="180" spans="1:25" ht="16.5" customHeight="1" x14ac:dyDescent="0.25">
      <c r="A180" s="2"/>
      <c r="B180" s="2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2"/>
      <c r="U180" s="2"/>
      <c r="V180" s="2"/>
      <c r="W180" s="2"/>
      <c r="X180" s="2"/>
      <c r="Y180" s="2"/>
    </row>
    <row r="181" spans="1:25" ht="16.5" customHeight="1" x14ac:dyDescent="0.25">
      <c r="A181" s="2"/>
      <c r="B181" s="2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2"/>
      <c r="U181" s="2"/>
      <c r="V181" s="2"/>
      <c r="W181" s="2"/>
      <c r="X181" s="2"/>
      <c r="Y181" s="2"/>
    </row>
    <row r="182" spans="1:25" ht="16.5" customHeight="1" x14ac:dyDescent="0.25">
      <c r="A182" s="2"/>
      <c r="B182" s="2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2"/>
      <c r="U182" s="2"/>
      <c r="V182" s="2"/>
      <c r="W182" s="2"/>
      <c r="X182" s="2"/>
      <c r="Y182" s="2"/>
    </row>
    <row r="183" spans="1:25" ht="16.5" customHeight="1" x14ac:dyDescent="0.25">
      <c r="A183" s="2"/>
      <c r="B183" s="2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2"/>
      <c r="U183" s="2"/>
      <c r="V183" s="2"/>
      <c r="W183" s="2"/>
      <c r="X183" s="2"/>
      <c r="Y183" s="2"/>
    </row>
    <row r="184" spans="1:25" ht="16.5" customHeight="1" x14ac:dyDescent="0.25">
      <c r="A184" s="2"/>
      <c r="B184" s="2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2"/>
      <c r="U184" s="2"/>
      <c r="V184" s="2"/>
      <c r="W184" s="2"/>
      <c r="X184" s="2"/>
      <c r="Y184" s="2"/>
    </row>
    <row r="185" spans="1:25" ht="16.5" customHeight="1" x14ac:dyDescent="0.25">
      <c r="A185" s="2"/>
      <c r="B185" s="2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2"/>
      <c r="U185" s="2"/>
      <c r="V185" s="2"/>
      <c r="W185" s="2"/>
      <c r="X185" s="2"/>
      <c r="Y185" s="2"/>
    </row>
    <row r="186" spans="1:25" ht="16.5" customHeight="1" x14ac:dyDescent="0.25">
      <c r="A186" s="2"/>
      <c r="B186" s="2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2"/>
      <c r="U186" s="2"/>
      <c r="V186" s="2"/>
      <c r="W186" s="2"/>
      <c r="X186" s="2"/>
      <c r="Y186" s="2"/>
    </row>
    <row r="187" spans="1:25" ht="16.5" customHeight="1" x14ac:dyDescent="0.25">
      <c r="A187" s="2"/>
      <c r="B187" s="2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2"/>
      <c r="U187" s="2"/>
      <c r="V187" s="2"/>
      <c r="W187" s="2"/>
      <c r="X187" s="2"/>
      <c r="Y187" s="2"/>
    </row>
    <row r="188" spans="1:25" ht="16.5" customHeight="1" x14ac:dyDescent="0.25">
      <c r="A188" s="2"/>
      <c r="B188" s="2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2"/>
      <c r="U188" s="2"/>
      <c r="V188" s="2"/>
      <c r="W188" s="2"/>
      <c r="X188" s="2"/>
      <c r="Y188" s="2"/>
    </row>
    <row r="189" spans="1:25" ht="16.5" customHeight="1" x14ac:dyDescent="0.25">
      <c r="A189" s="2"/>
      <c r="B189" s="2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2"/>
      <c r="U189" s="2"/>
      <c r="V189" s="2"/>
      <c r="W189" s="2"/>
      <c r="X189" s="2"/>
      <c r="Y189" s="2"/>
    </row>
    <row r="190" spans="1:25" ht="16.5" customHeight="1" x14ac:dyDescent="0.25">
      <c r="A190" s="2"/>
      <c r="B190" s="2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2"/>
      <c r="U190" s="2"/>
      <c r="V190" s="2"/>
      <c r="W190" s="2"/>
      <c r="X190" s="2"/>
      <c r="Y190" s="2"/>
    </row>
    <row r="191" spans="1:25" ht="16.5" customHeight="1" x14ac:dyDescent="0.25">
      <c r="A191" s="2"/>
      <c r="B191" s="2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2"/>
      <c r="U191" s="2"/>
      <c r="V191" s="2"/>
      <c r="W191" s="2"/>
      <c r="X191" s="2"/>
      <c r="Y191" s="2"/>
    </row>
    <row r="192" spans="1:25" ht="16.5" customHeight="1" x14ac:dyDescent="0.25">
      <c r="A192" s="2"/>
      <c r="B192" s="2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2"/>
      <c r="U192" s="2"/>
      <c r="V192" s="2"/>
      <c r="W192" s="2"/>
      <c r="X192" s="2"/>
      <c r="Y192" s="2"/>
    </row>
    <row r="193" spans="1:25" ht="16.5" customHeight="1" x14ac:dyDescent="0.25">
      <c r="A193" s="2"/>
      <c r="B193" s="2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2"/>
      <c r="U193" s="2"/>
      <c r="V193" s="2"/>
      <c r="W193" s="2"/>
      <c r="X193" s="2"/>
      <c r="Y193" s="2"/>
    </row>
    <row r="194" spans="1:25" ht="16.5" customHeight="1" x14ac:dyDescent="0.25">
      <c r="A194" s="2"/>
      <c r="B194" s="2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2"/>
      <c r="U194" s="2"/>
      <c r="V194" s="2"/>
      <c r="W194" s="2"/>
      <c r="X194" s="2"/>
      <c r="Y194" s="2"/>
    </row>
    <row r="195" spans="1:25" ht="16.5" customHeight="1" x14ac:dyDescent="0.25">
      <c r="A195" s="2"/>
      <c r="B195" s="2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2"/>
      <c r="U195" s="2"/>
      <c r="V195" s="2"/>
      <c r="W195" s="2"/>
      <c r="X195" s="2"/>
      <c r="Y195" s="2"/>
    </row>
    <row r="196" spans="1:25" ht="16.5" customHeight="1" x14ac:dyDescent="0.25">
      <c r="A196" s="2"/>
      <c r="B196" s="2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2"/>
      <c r="U196" s="2"/>
      <c r="V196" s="2"/>
      <c r="W196" s="2"/>
      <c r="X196" s="2"/>
      <c r="Y196" s="2"/>
    </row>
    <row r="197" spans="1:25" ht="16.5" customHeight="1" x14ac:dyDescent="0.25">
      <c r="A197" s="2"/>
      <c r="B197" s="2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2"/>
      <c r="U197" s="2"/>
      <c r="V197" s="2"/>
      <c r="W197" s="2"/>
      <c r="X197" s="2"/>
      <c r="Y197" s="2"/>
    </row>
    <row r="198" spans="1:25" ht="16.5" customHeight="1" x14ac:dyDescent="0.25">
      <c r="A198" s="2"/>
      <c r="B198" s="2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2"/>
      <c r="U198" s="2"/>
      <c r="V198" s="2"/>
      <c r="W198" s="2"/>
      <c r="X198" s="2"/>
      <c r="Y198" s="2"/>
    </row>
    <row r="199" spans="1:25" ht="16.5" customHeight="1" x14ac:dyDescent="0.25">
      <c r="A199" s="2"/>
      <c r="B199" s="2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2"/>
      <c r="U199" s="2"/>
      <c r="V199" s="2"/>
      <c r="W199" s="2"/>
      <c r="X199" s="2"/>
      <c r="Y199" s="2"/>
    </row>
    <row r="200" spans="1:25" ht="16.5" customHeight="1" x14ac:dyDescent="0.25">
      <c r="A200" s="2"/>
      <c r="B200" s="2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2"/>
      <c r="U200" s="2"/>
      <c r="V200" s="2"/>
      <c r="W200" s="2"/>
      <c r="X200" s="2"/>
      <c r="Y200" s="2"/>
    </row>
    <row r="201" spans="1:25" ht="16.5" customHeight="1" x14ac:dyDescent="0.25">
      <c r="A201" s="2"/>
      <c r="B201" s="2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2"/>
      <c r="U201" s="2"/>
      <c r="V201" s="2"/>
      <c r="W201" s="2"/>
      <c r="X201" s="2"/>
      <c r="Y201" s="2"/>
    </row>
    <row r="202" spans="1:25" ht="16.5" customHeight="1" x14ac:dyDescent="0.25">
      <c r="A202" s="2"/>
      <c r="B202" s="2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2"/>
      <c r="U202" s="2"/>
      <c r="V202" s="2"/>
      <c r="W202" s="2"/>
      <c r="X202" s="2"/>
      <c r="Y202" s="2"/>
    </row>
    <row r="203" spans="1:25" ht="16.5" customHeight="1" x14ac:dyDescent="0.25">
      <c r="A203" s="2"/>
      <c r="B203" s="2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2"/>
      <c r="U203" s="2"/>
      <c r="V203" s="2"/>
      <c r="W203" s="2"/>
      <c r="X203" s="2"/>
      <c r="Y203" s="2"/>
    </row>
    <row r="204" spans="1:25" ht="16.5" customHeight="1" x14ac:dyDescent="0.25">
      <c r="A204" s="2"/>
      <c r="B204" s="2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2"/>
      <c r="U204" s="2"/>
      <c r="V204" s="2"/>
      <c r="W204" s="2"/>
      <c r="X204" s="2"/>
      <c r="Y204" s="2"/>
    </row>
    <row r="205" spans="1:25" ht="16.5" customHeight="1" x14ac:dyDescent="0.25">
      <c r="A205" s="2"/>
      <c r="B205" s="2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2"/>
      <c r="U205" s="2"/>
      <c r="V205" s="2"/>
      <c r="W205" s="2"/>
      <c r="X205" s="2"/>
      <c r="Y205" s="2"/>
    </row>
    <row r="206" spans="1:25" ht="16.5" customHeight="1" x14ac:dyDescent="0.25">
      <c r="A206" s="2"/>
      <c r="B206" s="2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2"/>
      <c r="U206" s="2"/>
      <c r="V206" s="2"/>
      <c r="W206" s="2"/>
      <c r="X206" s="2"/>
      <c r="Y206" s="2"/>
    </row>
    <row r="207" spans="1:25" ht="16.5" customHeight="1" x14ac:dyDescent="0.25">
      <c r="A207" s="2"/>
      <c r="B207" s="2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2"/>
      <c r="U207" s="2"/>
      <c r="V207" s="2"/>
      <c r="W207" s="2"/>
      <c r="X207" s="2"/>
      <c r="Y207" s="2"/>
    </row>
    <row r="208" spans="1:25" ht="16.5" customHeight="1" x14ac:dyDescent="0.25">
      <c r="A208" s="2"/>
      <c r="B208" s="2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2"/>
      <c r="U208" s="2"/>
      <c r="V208" s="2"/>
      <c r="W208" s="2"/>
      <c r="X208" s="2"/>
      <c r="Y208" s="2"/>
    </row>
    <row r="209" spans="1:25" ht="16.5" customHeight="1" x14ac:dyDescent="0.25">
      <c r="A209" s="2"/>
      <c r="B209" s="2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2"/>
      <c r="U209" s="2"/>
      <c r="V209" s="2"/>
      <c r="W209" s="2"/>
      <c r="X209" s="2"/>
      <c r="Y209" s="2"/>
    </row>
    <row r="210" spans="1:25" ht="16.5" customHeight="1" x14ac:dyDescent="0.25">
      <c r="A210" s="2"/>
      <c r="B210" s="2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2"/>
      <c r="U210" s="2"/>
      <c r="V210" s="2"/>
      <c r="W210" s="2"/>
      <c r="X210" s="2"/>
      <c r="Y210" s="2"/>
    </row>
    <row r="211" spans="1:25" ht="16.5" customHeight="1" x14ac:dyDescent="0.25">
      <c r="A211" s="2"/>
      <c r="B211" s="2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2"/>
      <c r="U211" s="2"/>
      <c r="V211" s="2"/>
      <c r="W211" s="2"/>
      <c r="X211" s="2"/>
      <c r="Y211" s="2"/>
    </row>
    <row r="212" spans="1:25" ht="16.5" customHeight="1" x14ac:dyDescent="0.25">
      <c r="A212" s="2"/>
      <c r="B212" s="2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2"/>
      <c r="U212" s="2"/>
      <c r="V212" s="2"/>
      <c r="W212" s="2"/>
      <c r="X212" s="2"/>
      <c r="Y212" s="2"/>
    </row>
    <row r="213" spans="1:25" ht="16.5" customHeight="1" x14ac:dyDescent="0.25">
      <c r="A213" s="2"/>
      <c r="B213" s="2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2"/>
      <c r="U213" s="2"/>
      <c r="V213" s="2"/>
      <c r="W213" s="2"/>
      <c r="X213" s="2"/>
      <c r="Y213" s="2"/>
    </row>
    <row r="214" spans="1:25" ht="16.5" customHeight="1" x14ac:dyDescent="0.25">
      <c r="A214" s="2"/>
      <c r="B214" s="2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2"/>
      <c r="U214" s="2"/>
      <c r="V214" s="2"/>
      <c r="W214" s="2"/>
      <c r="X214" s="2"/>
      <c r="Y214" s="2"/>
    </row>
    <row r="215" spans="1:25" ht="16.5" customHeight="1" x14ac:dyDescent="0.25">
      <c r="A215" s="2"/>
      <c r="B215" s="2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2"/>
      <c r="U215" s="2"/>
      <c r="V215" s="2"/>
      <c r="W215" s="2"/>
      <c r="X215" s="2"/>
      <c r="Y215" s="2"/>
    </row>
    <row r="216" spans="1:25" ht="16.5" customHeight="1" x14ac:dyDescent="0.25">
      <c r="A216" s="2"/>
      <c r="B216" s="2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2"/>
      <c r="U216" s="2"/>
      <c r="V216" s="2"/>
      <c r="W216" s="2"/>
      <c r="X216" s="2"/>
      <c r="Y216" s="2"/>
    </row>
    <row r="217" spans="1:25" ht="16.5" customHeight="1" x14ac:dyDescent="0.25">
      <c r="A217" s="2"/>
      <c r="B217" s="2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2"/>
      <c r="U217" s="2"/>
      <c r="V217" s="2"/>
      <c r="W217" s="2"/>
      <c r="X217" s="2"/>
      <c r="Y217" s="2"/>
    </row>
    <row r="218" spans="1:25" ht="16.5" customHeight="1" x14ac:dyDescent="0.25">
      <c r="A218" s="2"/>
      <c r="B218" s="2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2"/>
      <c r="U218" s="2"/>
      <c r="V218" s="2"/>
      <c r="W218" s="2"/>
      <c r="X218" s="2"/>
      <c r="Y218" s="2"/>
    </row>
    <row r="219" spans="1:25" ht="16.5" customHeight="1" x14ac:dyDescent="0.25">
      <c r="A219" s="2"/>
      <c r="B219" s="2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2"/>
      <c r="U219" s="2"/>
      <c r="V219" s="2"/>
      <c r="W219" s="2"/>
      <c r="X219" s="2"/>
      <c r="Y219" s="2"/>
    </row>
    <row r="220" spans="1:25" ht="16.5" customHeight="1" x14ac:dyDescent="0.25">
      <c r="A220" s="2"/>
      <c r="B220" s="2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2"/>
      <c r="U220" s="2"/>
      <c r="V220" s="2"/>
      <c r="W220" s="2"/>
      <c r="X220" s="2"/>
      <c r="Y220" s="2"/>
    </row>
    <row r="221" spans="1:25" ht="16.5" customHeight="1" x14ac:dyDescent="0.25">
      <c r="A221" s="2"/>
      <c r="B221" s="2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2"/>
      <c r="U221" s="2"/>
      <c r="V221" s="2"/>
      <c r="W221" s="2"/>
      <c r="X221" s="2"/>
      <c r="Y221" s="2"/>
    </row>
    <row r="222" spans="1:25" ht="16.5" customHeight="1" x14ac:dyDescent="0.25">
      <c r="A222" s="2"/>
      <c r="B222" s="2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2"/>
      <c r="U222" s="2"/>
      <c r="V222" s="2"/>
      <c r="W222" s="2"/>
      <c r="X222" s="2"/>
      <c r="Y222" s="2"/>
    </row>
    <row r="223" spans="1:25" ht="16.5" customHeight="1" x14ac:dyDescent="0.25">
      <c r="A223" s="2"/>
      <c r="B223" s="2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2"/>
      <c r="U223" s="2"/>
      <c r="V223" s="2"/>
      <c r="W223" s="2"/>
      <c r="X223" s="2"/>
      <c r="Y223" s="2"/>
    </row>
    <row r="224" spans="1:25" ht="16.5" customHeight="1" x14ac:dyDescent="0.25">
      <c r="A224" s="2"/>
      <c r="B224" s="2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2"/>
      <c r="U224" s="2"/>
      <c r="V224" s="2"/>
      <c r="W224" s="2"/>
      <c r="X224" s="2"/>
      <c r="Y224" s="2"/>
    </row>
    <row r="225" spans="1:25" ht="16.5" customHeight="1" x14ac:dyDescent="0.25">
      <c r="A225" s="2"/>
      <c r="B225" s="2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2"/>
      <c r="U225" s="2"/>
      <c r="V225" s="2"/>
      <c r="W225" s="2"/>
      <c r="X225" s="2"/>
      <c r="Y225" s="2"/>
    </row>
    <row r="226" spans="1:25" ht="16.5" customHeight="1" x14ac:dyDescent="0.25">
      <c r="A226" s="2"/>
      <c r="B226" s="2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2"/>
      <c r="U226" s="2"/>
      <c r="V226" s="2"/>
      <c r="W226" s="2"/>
      <c r="X226" s="2"/>
      <c r="Y226" s="2"/>
    </row>
    <row r="227" spans="1:25" ht="16.5" customHeight="1" x14ac:dyDescent="0.25">
      <c r="A227" s="2"/>
      <c r="B227" s="2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2"/>
      <c r="U227" s="2"/>
      <c r="V227" s="2"/>
      <c r="W227" s="2"/>
      <c r="X227" s="2"/>
      <c r="Y227" s="2"/>
    </row>
    <row r="228" spans="1:25" ht="16.5" customHeight="1" x14ac:dyDescent="0.25">
      <c r="A228" s="2"/>
      <c r="B228" s="2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2"/>
      <c r="U228" s="2"/>
      <c r="V228" s="2"/>
      <c r="W228" s="2"/>
      <c r="X228" s="2"/>
      <c r="Y228" s="2"/>
    </row>
    <row r="229" spans="1:25" ht="16.5" customHeight="1" x14ac:dyDescent="0.25">
      <c r="A229" s="2"/>
      <c r="B229" s="2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2"/>
      <c r="U229" s="2"/>
      <c r="V229" s="2"/>
      <c r="W229" s="2"/>
      <c r="X229" s="2"/>
      <c r="Y229" s="2"/>
    </row>
    <row r="230" spans="1:25" ht="16.5" customHeight="1" x14ac:dyDescent="0.25">
      <c r="A230" s="2"/>
      <c r="B230" s="2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2"/>
      <c r="U230" s="2"/>
      <c r="V230" s="2"/>
      <c r="W230" s="2"/>
      <c r="X230" s="2"/>
      <c r="Y230" s="2"/>
    </row>
    <row r="231" spans="1:25" ht="16.5" customHeight="1" x14ac:dyDescent="0.25">
      <c r="A231" s="2"/>
      <c r="B231" s="2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2"/>
      <c r="U231" s="2"/>
      <c r="V231" s="2"/>
      <c r="W231" s="2"/>
      <c r="X231" s="2"/>
      <c r="Y231" s="2"/>
    </row>
    <row r="232" spans="1:25" ht="16.5" customHeight="1" x14ac:dyDescent="0.25">
      <c r="A232" s="2"/>
      <c r="B232" s="2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2"/>
      <c r="U232" s="2"/>
      <c r="V232" s="2"/>
      <c r="W232" s="2"/>
      <c r="X232" s="2"/>
      <c r="Y232" s="2"/>
    </row>
    <row r="233" spans="1:25" ht="16.5" customHeight="1" x14ac:dyDescent="0.25">
      <c r="A233" s="2"/>
      <c r="B233" s="2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2"/>
      <c r="U233" s="2"/>
      <c r="V233" s="2"/>
      <c r="W233" s="2"/>
      <c r="X233" s="2"/>
      <c r="Y233" s="2"/>
    </row>
    <row r="234" spans="1:25" ht="16.5" customHeight="1" x14ac:dyDescent="0.25">
      <c r="A234" s="2"/>
      <c r="B234" s="2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2"/>
      <c r="U234" s="2"/>
      <c r="V234" s="2"/>
      <c r="W234" s="2"/>
      <c r="X234" s="2"/>
      <c r="Y234" s="2"/>
    </row>
    <row r="235" spans="1:25" ht="16.5" customHeight="1" x14ac:dyDescent="0.25">
      <c r="A235" s="2"/>
      <c r="B235" s="2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2"/>
      <c r="U235" s="2"/>
      <c r="V235" s="2"/>
      <c r="W235" s="2"/>
      <c r="X235" s="2"/>
      <c r="Y235" s="2"/>
    </row>
    <row r="236" spans="1:25" ht="16.5" customHeight="1" x14ac:dyDescent="0.25">
      <c r="A236" s="2"/>
      <c r="B236" s="2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2"/>
      <c r="U236" s="2"/>
      <c r="V236" s="2"/>
      <c r="W236" s="2"/>
      <c r="X236" s="2"/>
      <c r="Y236" s="2"/>
    </row>
    <row r="237" spans="1:25" ht="16.5" customHeight="1" x14ac:dyDescent="0.25">
      <c r="A237" s="2"/>
      <c r="B237" s="2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2"/>
      <c r="U237" s="2"/>
      <c r="V237" s="2"/>
      <c r="W237" s="2"/>
      <c r="X237" s="2"/>
      <c r="Y237" s="2"/>
    </row>
    <row r="238" spans="1:25" ht="16.5" customHeight="1" x14ac:dyDescent="0.25">
      <c r="A238" s="2"/>
      <c r="B238" s="2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2"/>
      <c r="U238" s="2"/>
      <c r="V238" s="2"/>
      <c r="W238" s="2"/>
      <c r="X238" s="2"/>
      <c r="Y238" s="2"/>
    </row>
    <row r="239" spans="1:25" ht="16.5" customHeight="1" x14ac:dyDescent="0.25">
      <c r="A239" s="2"/>
      <c r="B239" s="2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2"/>
      <c r="U239" s="2"/>
      <c r="V239" s="2"/>
      <c r="W239" s="2"/>
      <c r="X239" s="2"/>
      <c r="Y239" s="2"/>
    </row>
    <row r="240" spans="1:25" ht="16.5" customHeight="1" x14ac:dyDescent="0.25">
      <c r="A240" s="2"/>
      <c r="B240" s="2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2"/>
      <c r="U240" s="2"/>
      <c r="V240" s="2"/>
      <c r="W240" s="2"/>
      <c r="X240" s="2"/>
      <c r="Y240" s="2"/>
    </row>
    <row r="241" spans="1:25" ht="16.5" customHeight="1" x14ac:dyDescent="0.25">
      <c r="A241" s="2"/>
      <c r="B241" s="2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2"/>
      <c r="U241" s="2"/>
      <c r="V241" s="2"/>
      <c r="W241" s="2"/>
      <c r="X241" s="2"/>
      <c r="Y241" s="2"/>
    </row>
    <row r="242" spans="1:25" ht="16.5" customHeight="1" x14ac:dyDescent="0.25">
      <c r="A242" s="2"/>
      <c r="B242" s="2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2"/>
      <c r="U242" s="2"/>
      <c r="V242" s="2"/>
      <c r="W242" s="2"/>
      <c r="X242" s="2"/>
      <c r="Y242" s="2"/>
    </row>
    <row r="243" spans="1:25" ht="16.5" customHeight="1" x14ac:dyDescent="0.25">
      <c r="A243" s="2"/>
      <c r="B243" s="2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2"/>
      <c r="U243" s="2"/>
      <c r="V243" s="2"/>
      <c r="W243" s="2"/>
      <c r="X243" s="2"/>
      <c r="Y243" s="2"/>
    </row>
    <row r="244" spans="1:25" ht="16.5" customHeight="1" x14ac:dyDescent="0.25">
      <c r="A244" s="2"/>
      <c r="B244" s="2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2"/>
      <c r="U244" s="2"/>
      <c r="V244" s="2"/>
      <c r="W244" s="2"/>
      <c r="X244" s="2"/>
      <c r="Y244" s="2"/>
    </row>
    <row r="245" spans="1:25" ht="16.5" customHeight="1" x14ac:dyDescent="0.25">
      <c r="A245" s="2"/>
      <c r="B245" s="2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2"/>
      <c r="U245" s="2"/>
      <c r="V245" s="2"/>
      <c r="W245" s="2"/>
      <c r="X245" s="2"/>
      <c r="Y245" s="2"/>
    </row>
    <row r="246" spans="1:25" ht="16.5" customHeight="1" x14ac:dyDescent="0.25">
      <c r="A246" s="2"/>
      <c r="B246" s="2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2"/>
      <c r="U246" s="2"/>
      <c r="V246" s="2"/>
      <c r="W246" s="2"/>
      <c r="X246" s="2"/>
      <c r="Y246" s="2"/>
    </row>
    <row r="247" spans="1:25" ht="16.5" customHeight="1" x14ac:dyDescent="0.25">
      <c r="A247" s="2"/>
      <c r="B247" s="2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2"/>
      <c r="U247" s="2"/>
      <c r="V247" s="2"/>
      <c r="W247" s="2"/>
      <c r="X247" s="2"/>
      <c r="Y247" s="2"/>
    </row>
    <row r="248" spans="1:25" ht="16.5" customHeight="1" x14ac:dyDescent="0.25">
      <c r="A248" s="2"/>
      <c r="B248" s="2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2"/>
      <c r="U248" s="2"/>
      <c r="V248" s="2"/>
      <c r="W248" s="2"/>
      <c r="X248" s="2"/>
      <c r="Y248" s="2"/>
    </row>
    <row r="249" spans="1:25" ht="16.5" customHeight="1" x14ac:dyDescent="0.25">
      <c r="A249" s="2"/>
      <c r="B249" s="2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"/>
      <c r="U249" s="2"/>
      <c r="V249" s="2"/>
      <c r="W249" s="2"/>
      <c r="X249" s="2"/>
      <c r="Y249" s="2"/>
    </row>
    <row r="250" spans="1:25" ht="16.5" customHeight="1" x14ac:dyDescent="0.25">
      <c r="A250" s="2"/>
      <c r="B250" s="2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2"/>
      <c r="U250" s="2"/>
      <c r="V250" s="2"/>
      <c r="W250" s="2"/>
      <c r="X250" s="2"/>
      <c r="Y250" s="2"/>
    </row>
    <row r="251" spans="1:25" ht="16.5" customHeight="1" x14ac:dyDescent="0.25">
      <c r="A251" s="2"/>
      <c r="B251" s="2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"/>
      <c r="U251" s="2"/>
      <c r="V251" s="2"/>
      <c r="W251" s="2"/>
      <c r="X251" s="2"/>
      <c r="Y251" s="2"/>
    </row>
    <row r="252" spans="1:25" ht="16.5" customHeight="1" x14ac:dyDescent="0.25">
      <c r="A252" s="2"/>
      <c r="B252" s="2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"/>
      <c r="U252" s="2"/>
      <c r="V252" s="2"/>
      <c r="W252" s="2"/>
      <c r="X252" s="2"/>
      <c r="Y252" s="2"/>
    </row>
    <row r="253" spans="1:25" ht="16.5" customHeight="1" x14ac:dyDescent="0.25">
      <c r="A253" s="2"/>
      <c r="B253" s="2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2"/>
      <c r="U253" s="2"/>
      <c r="V253" s="2"/>
      <c r="W253" s="2"/>
      <c r="X253" s="2"/>
      <c r="Y253" s="2"/>
    </row>
    <row r="254" spans="1:25" ht="16.5" customHeight="1" x14ac:dyDescent="0.25">
      <c r="A254" s="2"/>
      <c r="B254" s="2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2"/>
      <c r="U254" s="2"/>
      <c r="V254" s="2"/>
      <c r="W254" s="2"/>
      <c r="X254" s="2"/>
      <c r="Y254" s="2"/>
    </row>
    <row r="255" spans="1:25" ht="16.5" customHeight="1" x14ac:dyDescent="0.25">
      <c r="A255" s="2"/>
      <c r="B255" s="2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2"/>
      <c r="U255" s="2"/>
      <c r="V255" s="2"/>
      <c r="W255" s="2"/>
      <c r="X255" s="2"/>
      <c r="Y255" s="2"/>
    </row>
    <row r="256" spans="1:25" ht="16.5" customHeight="1" x14ac:dyDescent="0.25">
      <c r="A256" s="2"/>
      <c r="B256" s="2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2"/>
      <c r="U256" s="2"/>
      <c r="V256" s="2"/>
      <c r="W256" s="2"/>
      <c r="X256" s="2"/>
      <c r="Y256" s="2"/>
    </row>
    <row r="257" spans="1:25" ht="16.5" customHeight="1" x14ac:dyDescent="0.25">
      <c r="A257" s="2"/>
      <c r="B257" s="2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2"/>
      <c r="U257" s="2"/>
      <c r="V257" s="2"/>
      <c r="W257" s="2"/>
      <c r="X257" s="2"/>
      <c r="Y257" s="2"/>
    </row>
    <row r="258" spans="1:25" ht="16.5" customHeight="1" x14ac:dyDescent="0.25">
      <c r="A258" s="2"/>
      <c r="B258" s="2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2"/>
      <c r="U258" s="2"/>
      <c r="V258" s="2"/>
      <c r="W258" s="2"/>
      <c r="X258" s="2"/>
      <c r="Y258" s="2"/>
    </row>
    <row r="259" spans="1:25" ht="16.5" customHeight="1" x14ac:dyDescent="0.25">
      <c r="A259" s="2"/>
      <c r="B259" s="2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2"/>
      <c r="U259" s="2"/>
      <c r="V259" s="2"/>
      <c r="W259" s="2"/>
      <c r="X259" s="2"/>
      <c r="Y259" s="2"/>
    </row>
    <row r="260" spans="1:25" ht="16.5" customHeight="1" x14ac:dyDescent="0.25">
      <c r="A260" s="2"/>
      <c r="B260" s="2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2"/>
      <c r="U260" s="2"/>
      <c r="V260" s="2"/>
      <c r="W260" s="2"/>
      <c r="X260" s="2"/>
      <c r="Y260" s="2"/>
    </row>
    <row r="261" spans="1:25" ht="16.5" customHeight="1" x14ac:dyDescent="0.25">
      <c r="A261" s="2"/>
      <c r="B261" s="2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2"/>
      <c r="U261" s="2"/>
      <c r="V261" s="2"/>
      <c r="W261" s="2"/>
      <c r="X261" s="2"/>
      <c r="Y261" s="2"/>
    </row>
    <row r="262" spans="1:25" ht="16.5" customHeight="1" x14ac:dyDescent="0.25">
      <c r="A262" s="2"/>
      <c r="B262" s="2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2"/>
      <c r="U262" s="2"/>
      <c r="V262" s="2"/>
      <c r="W262" s="2"/>
      <c r="X262" s="2"/>
      <c r="Y262" s="2"/>
    </row>
    <row r="263" spans="1:25" ht="16.5" customHeight="1" x14ac:dyDescent="0.25">
      <c r="A263" s="2"/>
      <c r="B263" s="2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2"/>
      <c r="U263" s="2"/>
      <c r="V263" s="2"/>
      <c r="W263" s="2"/>
      <c r="X263" s="2"/>
      <c r="Y263" s="2"/>
    </row>
    <row r="264" spans="1:25" ht="16.5" customHeight="1" x14ac:dyDescent="0.25">
      <c r="A264" s="2"/>
      <c r="B264" s="2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2"/>
      <c r="U264" s="2"/>
      <c r="V264" s="2"/>
      <c r="W264" s="2"/>
      <c r="X264" s="2"/>
      <c r="Y264" s="2"/>
    </row>
    <row r="265" spans="1:25" ht="16.5" customHeight="1" x14ac:dyDescent="0.25">
      <c r="A265" s="2"/>
      <c r="B265" s="2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2"/>
      <c r="U265" s="2"/>
      <c r="V265" s="2"/>
      <c r="W265" s="2"/>
      <c r="X265" s="2"/>
      <c r="Y265" s="2"/>
    </row>
    <row r="266" spans="1:25" ht="16.5" customHeight="1" x14ac:dyDescent="0.25">
      <c r="A266" s="2"/>
      <c r="B266" s="2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2"/>
      <c r="U266" s="2"/>
      <c r="V266" s="2"/>
      <c r="W266" s="2"/>
      <c r="X266" s="2"/>
      <c r="Y266" s="2"/>
    </row>
    <row r="267" spans="1:25" ht="16.5" customHeight="1" x14ac:dyDescent="0.25">
      <c r="A267" s="2"/>
      <c r="B267" s="2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2"/>
      <c r="U267" s="2"/>
      <c r="V267" s="2"/>
      <c r="W267" s="2"/>
      <c r="X267" s="2"/>
      <c r="Y267" s="2"/>
    </row>
    <row r="268" spans="1:25" ht="16.5" customHeight="1" x14ac:dyDescent="0.25">
      <c r="A268" s="2"/>
      <c r="B268" s="2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2"/>
      <c r="U268" s="2"/>
      <c r="V268" s="2"/>
      <c r="W268" s="2"/>
      <c r="X268" s="2"/>
      <c r="Y268" s="2"/>
    </row>
    <row r="269" spans="1:25" ht="16.5" customHeight="1" x14ac:dyDescent="0.25">
      <c r="A269" s="2"/>
      <c r="B269" s="2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2"/>
      <c r="U269" s="2"/>
      <c r="V269" s="2"/>
      <c r="W269" s="2"/>
      <c r="X269" s="2"/>
      <c r="Y269" s="2"/>
    </row>
    <row r="270" spans="1:25" ht="16.5" customHeight="1" x14ac:dyDescent="0.25">
      <c r="A270" s="2"/>
      <c r="B270" s="2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2"/>
      <c r="U270" s="2"/>
      <c r="V270" s="2"/>
      <c r="W270" s="2"/>
      <c r="X270" s="2"/>
      <c r="Y270" s="2"/>
    </row>
    <row r="271" spans="1:25" ht="16.5" customHeight="1" x14ac:dyDescent="0.25">
      <c r="A271" s="2"/>
      <c r="B271" s="2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2"/>
      <c r="U271" s="2"/>
      <c r="V271" s="2"/>
      <c r="W271" s="2"/>
      <c r="X271" s="2"/>
      <c r="Y271" s="2"/>
    </row>
    <row r="272" spans="1:25" ht="16.5" customHeight="1" x14ac:dyDescent="0.25">
      <c r="A272" s="2"/>
      <c r="B272" s="2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2"/>
      <c r="U272" s="2"/>
      <c r="V272" s="2"/>
      <c r="W272" s="2"/>
      <c r="X272" s="2"/>
      <c r="Y272" s="2"/>
    </row>
    <row r="273" spans="1:25" ht="16.5" customHeight="1" x14ac:dyDescent="0.25">
      <c r="A273" s="2"/>
      <c r="B273" s="2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2"/>
      <c r="U273" s="2"/>
      <c r="V273" s="2"/>
      <c r="W273" s="2"/>
      <c r="X273" s="2"/>
      <c r="Y273" s="2"/>
    </row>
    <row r="274" spans="1:25" ht="16.5" customHeight="1" x14ac:dyDescent="0.25">
      <c r="A274" s="2"/>
      <c r="B274" s="2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2"/>
      <c r="U274" s="2"/>
      <c r="V274" s="2"/>
      <c r="W274" s="2"/>
      <c r="X274" s="2"/>
      <c r="Y274" s="2"/>
    </row>
    <row r="275" spans="1:25" ht="16.5" customHeight="1" x14ac:dyDescent="0.25">
      <c r="A275" s="2"/>
      <c r="B275" s="2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2"/>
      <c r="U275" s="2"/>
      <c r="V275" s="2"/>
      <c r="W275" s="2"/>
      <c r="X275" s="2"/>
      <c r="Y275" s="2"/>
    </row>
    <row r="276" spans="1:25" ht="16.5" customHeight="1" x14ac:dyDescent="0.25">
      <c r="A276" s="2"/>
      <c r="B276" s="2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2"/>
      <c r="U276" s="2"/>
      <c r="V276" s="2"/>
      <c r="W276" s="2"/>
      <c r="X276" s="2"/>
      <c r="Y276" s="2"/>
    </row>
    <row r="277" spans="1:25" ht="16.5" customHeight="1" x14ac:dyDescent="0.25">
      <c r="A277" s="2"/>
      <c r="B277" s="2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2"/>
      <c r="U277" s="2"/>
      <c r="V277" s="2"/>
      <c r="W277" s="2"/>
      <c r="X277" s="2"/>
      <c r="Y277" s="2"/>
    </row>
    <row r="278" spans="1:25" ht="16.5" customHeight="1" x14ac:dyDescent="0.25">
      <c r="A278" s="2"/>
      <c r="B278" s="2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2"/>
      <c r="U278" s="2"/>
      <c r="V278" s="2"/>
      <c r="W278" s="2"/>
      <c r="X278" s="2"/>
      <c r="Y278" s="2"/>
    </row>
    <row r="279" spans="1:25" ht="16.5" customHeight="1" x14ac:dyDescent="0.25">
      <c r="A279" s="2"/>
      <c r="B279" s="2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2"/>
      <c r="U279" s="2"/>
      <c r="V279" s="2"/>
      <c r="W279" s="2"/>
      <c r="X279" s="2"/>
      <c r="Y279" s="2"/>
    </row>
    <row r="280" spans="1:25" ht="16.5" customHeight="1" x14ac:dyDescent="0.25">
      <c r="A280" s="2"/>
      <c r="B280" s="2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2"/>
      <c r="U280" s="2"/>
      <c r="V280" s="2"/>
      <c r="W280" s="2"/>
      <c r="X280" s="2"/>
      <c r="Y280" s="2"/>
    </row>
    <row r="281" spans="1:25" ht="16.5" customHeight="1" x14ac:dyDescent="0.25">
      <c r="A281" s="2"/>
      <c r="B281" s="2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2"/>
      <c r="U281" s="2"/>
      <c r="V281" s="2"/>
      <c r="W281" s="2"/>
      <c r="X281" s="2"/>
      <c r="Y281" s="2"/>
    </row>
    <row r="282" spans="1:25" ht="16.5" customHeight="1" x14ac:dyDescent="0.25">
      <c r="A282" s="2"/>
      <c r="B282" s="2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2"/>
      <c r="U282" s="2"/>
      <c r="V282" s="2"/>
      <c r="W282" s="2"/>
      <c r="X282" s="2"/>
      <c r="Y282" s="2"/>
    </row>
    <row r="283" spans="1:25" ht="16.5" customHeight="1" x14ac:dyDescent="0.25">
      <c r="A283" s="2"/>
      <c r="B283" s="2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2"/>
      <c r="U283" s="2"/>
      <c r="V283" s="2"/>
      <c r="W283" s="2"/>
      <c r="X283" s="2"/>
      <c r="Y283" s="2"/>
    </row>
    <row r="284" spans="1:25" ht="16.5" customHeight="1" x14ac:dyDescent="0.25">
      <c r="A284" s="2"/>
      <c r="B284" s="2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2"/>
      <c r="U284" s="2"/>
      <c r="V284" s="2"/>
      <c r="W284" s="2"/>
      <c r="X284" s="2"/>
      <c r="Y284" s="2"/>
    </row>
    <row r="285" spans="1:25" ht="16.5" customHeight="1" x14ac:dyDescent="0.25">
      <c r="A285" s="2"/>
      <c r="B285" s="2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2"/>
      <c r="U285" s="2"/>
      <c r="V285" s="2"/>
      <c r="W285" s="2"/>
      <c r="X285" s="2"/>
      <c r="Y285" s="2"/>
    </row>
    <row r="286" spans="1:25" ht="16.5" customHeight="1" x14ac:dyDescent="0.25">
      <c r="A286" s="2"/>
      <c r="B286" s="2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2"/>
      <c r="U286" s="2"/>
      <c r="V286" s="2"/>
      <c r="W286" s="2"/>
      <c r="X286" s="2"/>
      <c r="Y286" s="2"/>
    </row>
    <row r="287" spans="1:25" ht="16.5" customHeight="1" x14ac:dyDescent="0.25">
      <c r="A287" s="2"/>
      <c r="B287" s="2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2"/>
      <c r="U287" s="2"/>
      <c r="V287" s="2"/>
      <c r="W287" s="2"/>
      <c r="X287" s="2"/>
      <c r="Y287" s="2"/>
    </row>
    <row r="288" spans="1:25" ht="16.5" customHeight="1" x14ac:dyDescent="0.25">
      <c r="A288" s="2"/>
      <c r="B288" s="2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2"/>
      <c r="U288" s="2"/>
      <c r="V288" s="2"/>
      <c r="W288" s="2"/>
      <c r="X288" s="2"/>
      <c r="Y288" s="2"/>
    </row>
    <row r="289" spans="1:25" ht="16.5" customHeight="1" x14ac:dyDescent="0.25">
      <c r="A289" s="2"/>
      <c r="B289" s="2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2"/>
      <c r="U289" s="2"/>
      <c r="V289" s="2"/>
      <c r="W289" s="2"/>
      <c r="X289" s="2"/>
      <c r="Y289" s="2"/>
    </row>
    <row r="290" spans="1:25" ht="16.5" customHeight="1" x14ac:dyDescent="0.25">
      <c r="A290" s="2"/>
      <c r="B290" s="2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2"/>
      <c r="U290" s="2"/>
      <c r="V290" s="2"/>
      <c r="W290" s="2"/>
      <c r="X290" s="2"/>
      <c r="Y290" s="2"/>
    </row>
    <row r="291" spans="1:25" ht="16.5" customHeight="1" x14ac:dyDescent="0.25">
      <c r="A291" s="2"/>
      <c r="B291" s="2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2"/>
      <c r="U291" s="2"/>
      <c r="V291" s="2"/>
      <c r="W291" s="2"/>
      <c r="X291" s="2"/>
      <c r="Y291" s="2"/>
    </row>
    <row r="292" spans="1:25" ht="16.5" customHeight="1" x14ac:dyDescent="0.25">
      <c r="A292" s="2"/>
      <c r="B292" s="2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2"/>
      <c r="U292" s="2"/>
      <c r="V292" s="2"/>
      <c r="W292" s="2"/>
      <c r="X292" s="2"/>
      <c r="Y292" s="2"/>
    </row>
    <row r="293" spans="1:25" ht="16.5" customHeight="1" x14ac:dyDescent="0.25">
      <c r="A293" s="2"/>
      <c r="B293" s="2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2"/>
      <c r="U293" s="2"/>
      <c r="V293" s="2"/>
      <c r="W293" s="2"/>
      <c r="X293" s="2"/>
      <c r="Y293" s="2"/>
    </row>
    <row r="294" spans="1:25" ht="16.5" customHeight="1" x14ac:dyDescent="0.25">
      <c r="A294" s="2"/>
      <c r="B294" s="2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"/>
      <c r="U294" s="2"/>
      <c r="V294" s="2"/>
      <c r="W294" s="2"/>
      <c r="X294" s="2"/>
      <c r="Y294" s="2"/>
    </row>
    <row r="295" spans="1:25" ht="16.5" customHeight="1" x14ac:dyDescent="0.25">
      <c r="A295" s="2"/>
      <c r="B295" s="2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"/>
      <c r="U295" s="2"/>
      <c r="V295" s="2"/>
      <c r="W295" s="2"/>
      <c r="X295" s="2"/>
      <c r="Y295" s="2"/>
    </row>
    <row r="296" spans="1:25" ht="16.5" customHeight="1" x14ac:dyDescent="0.25">
      <c r="A296" s="2"/>
      <c r="B296" s="2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"/>
      <c r="U296" s="2"/>
      <c r="V296" s="2"/>
      <c r="W296" s="2"/>
      <c r="X296" s="2"/>
      <c r="Y296" s="2"/>
    </row>
    <row r="297" spans="1:25" ht="16.5" customHeight="1" x14ac:dyDescent="0.25">
      <c r="A297" s="2"/>
      <c r="B297" s="2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2"/>
      <c r="U297" s="2"/>
      <c r="V297" s="2"/>
      <c r="W297" s="2"/>
      <c r="X297" s="2"/>
      <c r="Y297" s="2"/>
    </row>
    <row r="298" spans="1:25" ht="16.5" customHeight="1" x14ac:dyDescent="0.25">
      <c r="A298" s="2"/>
      <c r="B298" s="2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2"/>
      <c r="U298" s="2"/>
      <c r="V298" s="2"/>
      <c r="W298" s="2"/>
      <c r="X298" s="2"/>
      <c r="Y298" s="2"/>
    </row>
    <row r="299" spans="1:25" ht="16.5" customHeight="1" x14ac:dyDescent="0.25">
      <c r="A299" s="2"/>
      <c r="B299" s="2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"/>
      <c r="U299" s="2"/>
      <c r="V299" s="2"/>
      <c r="W299" s="2"/>
      <c r="X299" s="2"/>
      <c r="Y299" s="2"/>
    </row>
    <row r="300" spans="1:25" ht="16.5" customHeight="1" x14ac:dyDescent="0.25">
      <c r="A300" s="2"/>
      <c r="B300" s="2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"/>
      <c r="U300" s="2"/>
      <c r="V300" s="2"/>
      <c r="W300" s="2"/>
      <c r="X300" s="2"/>
      <c r="Y300" s="2"/>
    </row>
    <row r="301" spans="1:25" ht="16.5" customHeight="1" x14ac:dyDescent="0.25">
      <c r="A301" s="2"/>
      <c r="B301" s="2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"/>
      <c r="U301" s="2"/>
      <c r="V301" s="2"/>
      <c r="W301" s="2"/>
      <c r="X301" s="2"/>
      <c r="Y301" s="2"/>
    </row>
    <row r="302" spans="1:25" ht="16.5" customHeight="1" x14ac:dyDescent="0.25">
      <c r="A302" s="2"/>
      <c r="B302" s="2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2"/>
      <c r="U302" s="2"/>
      <c r="V302" s="2"/>
      <c r="W302" s="2"/>
      <c r="X302" s="2"/>
      <c r="Y302" s="2"/>
    </row>
    <row r="303" spans="1:25" ht="16.5" customHeight="1" x14ac:dyDescent="0.25">
      <c r="A303" s="2"/>
      <c r="B303" s="2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"/>
      <c r="U303" s="2"/>
      <c r="V303" s="2"/>
      <c r="W303" s="2"/>
      <c r="X303" s="2"/>
      <c r="Y303" s="2"/>
    </row>
    <row r="304" spans="1:25" ht="16.5" customHeight="1" x14ac:dyDescent="0.25">
      <c r="A304" s="2"/>
      <c r="B304" s="2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"/>
      <c r="U304" s="2"/>
      <c r="V304" s="2"/>
      <c r="W304" s="2"/>
      <c r="X304" s="2"/>
      <c r="Y304" s="2"/>
    </row>
    <row r="305" spans="1:25" ht="16.5" customHeight="1" x14ac:dyDescent="0.25">
      <c r="A305" s="2"/>
      <c r="B305" s="2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"/>
      <c r="U305" s="2"/>
      <c r="V305" s="2"/>
      <c r="W305" s="2"/>
      <c r="X305" s="2"/>
      <c r="Y305" s="2"/>
    </row>
    <row r="306" spans="1:25" ht="16.5" customHeight="1" x14ac:dyDescent="0.25">
      <c r="A306" s="2"/>
      <c r="B306" s="2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"/>
      <c r="U306" s="2"/>
      <c r="V306" s="2"/>
      <c r="W306" s="2"/>
      <c r="X306" s="2"/>
      <c r="Y306" s="2"/>
    </row>
    <row r="307" spans="1:25" ht="16.5" customHeight="1" x14ac:dyDescent="0.25">
      <c r="A307" s="2"/>
      <c r="B307" s="2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"/>
      <c r="U307" s="2"/>
      <c r="V307" s="2"/>
      <c r="W307" s="2"/>
      <c r="X307" s="2"/>
      <c r="Y307" s="2"/>
    </row>
    <row r="308" spans="1:25" ht="16.5" customHeight="1" x14ac:dyDescent="0.25">
      <c r="A308" s="2"/>
      <c r="B308" s="2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"/>
      <c r="U308" s="2"/>
      <c r="V308" s="2"/>
      <c r="W308" s="2"/>
      <c r="X308" s="2"/>
      <c r="Y308" s="2"/>
    </row>
    <row r="309" spans="1:25" ht="16.5" customHeight="1" x14ac:dyDescent="0.25">
      <c r="A309" s="2"/>
      <c r="B309" s="2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"/>
      <c r="U309" s="2"/>
      <c r="V309" s="2"/>
      <c r="W309" s="2"/>
      <c r="X309" s="2"/>
      <c r="Y309" s="2"/>
    </row>
    <row r="310" spans="1:25" ht="16.5" customHeight="1" x14ac:dyDescent="0.25">
      <c r="A310" s="2"/>
      <c r="B310" s="2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"/>
      <c r="U310" s="2"/>
      <c r="V310" s="2"/>
      <c r="W310" s="2"/>
      <c r="X310" s="2"/>
      <c r="Y310" s="2"/>
    </row>
    <row r="311" spans="1:25" ht="16.5" customHeight="1" x14ac:dyDescent="0.25">
      <c r="A311" s="2"/>
      <c r="B311" s="2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"/>
      <c r="U311" s="2"/>
      <c r="V311" s="2"/>
      <c r="W311" s="2"/>
      <c r="X311" s="2"/>
      <c r="Y311" s="2"/>
    </row>
    <row r="312" spans="1:25" ht="16.5" customHeight="1" x14ac:dyDescent="0.25">
      <c r="A312" s="2"/>
      <c r="B312" s="2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"/>
      <c r="U312" s="2"/>
      <c r="V312" s="2"/>
      <c r="W312" s="2"/>
      <c r="X312" s="2"/>
      <c r="Y312" s="2"/>
    </row>
    <row r="313" spans="1:25" ht="16.5" customHeight="1" x14ac:dyDescent="0.25">
      <c r="A313" s="2"/>
      <c r="B313" s="2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2"/>
      <c r="V313" s="2"/>
      <c r="W313" s="2"/>
      <c r="X313" s="2"/>
      <c r="Y313" s="2"/>
    </row>
    <row r="314" spans="1:25" ht="16.5" customHeight="1" x14ac:dyDescent="0.25">
      <c r="A314" s="2"/>
      <c r="B314" s="2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2"/>
      <c r="V314" s="2"/>
      <c r="W314" s="2"/>
      <c r="X314" s="2"/>
      <c r="Y314" s="2"/>
    </row>
    <row r="315" spans="1:25" ht="16.5" customHeight="1" x14ac:dyDescent="0.25">
      <c r="A315" s="2"/>
      <c r="B315" s="2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2"/>
      <c r="V315" s="2"/>
      <c r="W315" s="2"/>
      <c r="X315" s="2"/>
      <c r="Y315" s="2"/>
    </row>
    <row r="316" spans="1:25" ht="16.5" customHeight="1" x14ac:dyDescent="0.25">
      <c r="A316" s="2"/>
      <c r="B316" s="2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"/>
      <c r="U316" s="2"/>
      <c r="V316" s="2"/>
      <c r="W316" s="2"/>
      <c r="X316" s="2"/>
      <c r="Y316" s="2"/>
    </row>
    <row r="317" spans="1:25" ht="16.5" customHeight="1" x14ac:dyDescent="0.25">
      <c r="A317" s="2"/>
      <c r="B317" s="2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"/>
      <c r="U317" s="2"/>
      <c r="V317" s="2"/>
      <c r="W317" s="2"/>
      <c r="X317" s="2"/>
      <c r="Y317" s="2"/>
    </row>
    <row r="318" spans="1:25" ht="16.5" customHeight="1" x14ac:dyDescent="0.25">
      <c r="A318" s="2"/>
      <c r="B318" s="2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"/>
      <c r="U318" s="2"/>
      <c r="V318" s="2"/>
      <c r="W318" s="2"/>
      <c r="X318" s="2"/>
      <c r="Y318" s="2"/>
    </row>
    <row r="319" spans="1:25" ht="16.5" customHeight="1" x14ac:dyDescent="0.25">
      <c r="A319" s="2"/>
      <c r="B319" s="2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"/>
      <c r="U319" s="2"/>
      <c r="V319" s="2"/>
      <c r="W319" s="2"/>
      <c r="X319" s="2"/>
      <c r="Y319" s="2"/>
    </row>
    <row r="320" spans="1:25" ht="16.5" customHeight="1" x14ac:dyDescent="0.25">
      <c r="A320" s="2"/>
      <c r="B320" s="2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"/>
      <c r="U320" s="2"/>
      <c r="V320" s="2"/>
      <c r="W320" s="2"/>
      <c r="X320" s="2"/>
      <c r="Y320" s="2"/>
    </row>
    <row r="321" spans="1:25" ht="16.5" customHeight="1" x14ac:dyDescent="0.25">
      <c r="A321" s="2"/>
      <c r="B321" s="2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"/>
      <c r="U321" s="2"/>
      <c r="V321" s="2"/>
      <c r="W321" s="2"/>
      <c r="X321" s="2"/>
      <c r="Y321" s="2"/>
    </row>
    <row r="322" spans="1:25" ht="16.5" customHeight="1" x14ac:dyDescent="0.25">
      <c r="A322" s="2"/>
      <c r="B322" s="2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2"/>
      <c r="V322" s="2"/>
      <c r="W322" s="2"/>
      <c r="X322" s="2"/>
      <c r="Y322" s="2"/>
    </row>
    <row r="323" spans="1:25" ht="16.5" customHeight="1" x14ac:dyDescent="0.25">
      <c r="A323" s="2"/>
      <c r="B323" s="2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2"/>
      <c r="V323" s="2"/>
      <c r="W323" s="2"/>
      <c r="X323" s="2"/>
      <c r="Y323" s="2"/>
    </row>
    <row r="324" spans="1:25" ht="16.5" customHeight="1" x14ac:dyDescent="0.25">
      <c r="A324" s="2"/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2"/>
      <c r="V324" s="2"/>
      <c r="W324" s="2"/>
      <c r="X324" s="2"/>
      <c r="Y324" s="2"/>
    </row>
    <row r="325" spans="1:25" ht="16.5" customHeight="1" x14ac:dyDescent="0.25">
      <c r="A325" s="2"/>
      <c r="B325" s="2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2"/>
      <c r="V325" s="2"/>
      <c r="W325" s="2"/>
      <c r="X325" s="2"/>
      <c r="Y325" s="2"/>
    </row>
    <row r="326" spans="1:25" ht="16.5" customHeight="1" x14ac:dyDescent="0.25">
      <c r="A326" s="2"/>
      <c r="B326" s="2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2"/>
      <c r="V326" s="2"/>
      <c r="W326" s="2"/>
      <c r="X326" s="2"/>
      <c r="Y326" s="2"/>
    </row>
    <row r="327" spans="1:25" ht="16.5" customHeight="1" x14ac:dyDescent="0.25">
      <c r="A327" s="2"/>
      <c r="B327" s="2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2"/>
      <c r="V327" s="2"/>
      <c r="W327" s="2"/>
      <c r="X327" s="2"/>
      <c r="Y327" s="2"/>
    </row>
    <row r="328" spans="1:25" ht="16.5" customHeight="1" x14ac:dyDescent="0.25">
      <c r="A328" s="2"/>
      <c r="B328" s="2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2"/>
      <c r="V328" s="2"/>
      <c r="W328" s="2"/>
      <c r="X328" s="2"/>
      <c r="Y328" s="2"/>
    </row>
    <row r="329" spans="1:25" ht="16.5" customHeight="1" x14ac:dyDescent="0.25">
      <c r="A329" s="2"/>
      <c r="B329" s="2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2"/>
      <c r="V329" s="2"/>
      <c r="W329" s="2"/>
      <c r="X329" s="2"/>
      <c r="Y329" s="2"/>
    </row>
    <row r="330" spans="1:25" ht="16.5" customHeight="1" x14ac:dyDescent="0.25">
      <c r="A330" s="2"/>
      <c r="B330" s="2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2"/>
      <c r="V330" s="2"/>
      <c r="W330" s="2"/>
      <c r="X330" s="2"/>
      <c r="Y330" s="2"/>
    </row>
    <row r="331" spans="1:25" ht="16.5" customHeight="1" x14ac:dyDescent="0.25">
      <c r="A331" s="2"/>
      <c r="B331" s="2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2"/>
      <c r="V331" s="2"/>
      <c r="W331" s="2"/>
      <c r="X331" s="2"/>
      <c r="Y331" s="2"/>
    </row>
    <row r="332" spans="1:25" ht="16.5" customHeight="1" x14ac:dyDescent="0.25">
      <c r="A332" s="2"/>
      <c r="B332" s="2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2"/>
      <c r="V332" s="2"/>
      <c r="W332" s="2"/>
      <c r="X332" s="2"/>
      <c r="Y332" s="2"/>
    </row>
    <row r="333" spans="1:25" ht="16.5" customHeight="1" x14ac:dyDescent="0.25">
      <c r="A333" s="2"/>
      <c r="B333" s="2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2"/>
      <c r="W333" s="2"/>
      <c r="X333" s="2"/>
      <c r="Y333" s="2"/>
    </row>
    <row r="334" spans="1:25" ht="16.5" customHeight="1" x14ac:dyDescent="0.25">
      <c r="A334" s="2"/>
      <c r="B334" s="2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2"/>
      <c r="W334" s="2"/>
      <c r="X334" s="2"/>
      <c r="Y334" s="2"/>
    </row>
    <row r="335" spans="1:25" ht="16.5" customHeight="1" x14ac:dyDescent="0.25">
      <c r="A335" s="2"/>
      <c r="B335" s="2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2"/>
      <c r="W335" s="2"/>
      <c r="X335" s="2"/>
      <c r="Y335" s="2"/>
    </row>
    <row r="336" spans="1:25" ht="16.5" customHeight="1" x14ac:dyDescent="0.25">
      <c r="A336" s="2"/>
      <c r="B336" s="2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2"/>
      <c r="W336" s="2"/>
      <c r="X336" s="2"/>
      <c r="Y336" s="2"/>
    </row>
    <row r="337" spans="1:25" ht="16.5" customHeight="1" x14ac:dyDescent="0.25">
      <c r="A337" s="2"/>
      <c r="B337" s="2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2"/>
      <c r="W337" s="2"/>
      <c r="X337" s="2"/>
      <c r="Y337" s="2"/>
    </row>
    <row r="338" spans="1:25" ht="16.5" customHeight="1" x14ac:dyDescent="0.25">
      <c r="A338" s="2"/>
      <c r="B338" s="2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2"/>
      <c r="W338" s="2"/>
      <c r="X338" s="2"/>
      <c r="Y338" s="2"/>
    </row>
    <row r="339" spans="1:25" ht="16.5" customHeight="1" x14ac:dyDescent="0.25">
      <c r="A339" s="2"/>
      <c r="B339" s="2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2"/>
      <c r="V339" s="2"/>
      <c r="W339" s="2"/>
      <c r="X339" s="2"/>
      <c r="Y339" s="2"/>
    </row>
    <row r="340" spans="1:25" ht="16.5" customHeight="1" x14ac:dyDescent="0.25">
      <c r="A340" s="2"/>
      <c r="B340" s="2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2"/>
      <c r="V340" s="2"/>
      <c r="W340" s="2"/>
      <c r="X340" s="2"/>
      <c r="Y340" s="2"/>
    </row>
    <row r="341" spans="1:25" ht="16.5" customHeight="1" x14ac:dyDescent="0.25">
      <c r="A341" s="2"/>
      <c r="B341" s="2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2"/>
      <c r="V341" s="2"/>
      <c r="W341" s="2"/>
      <c r="X341" s="2"/>
      <c r="Y341" s="2"/>
    </row>
    <row r="342" spans="1:25" ht="16.5" customHeight="1" x14ac:dyDescent="0.25">
      <c r="A342" s="2"/>
      <c r="B342" s="2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2"/>
      <c r="W342" s="2"/>
      <c r="X342" s="2"/>
      <c r="Y342" s="2"/>
    </row>
    <row r="343" spans="1:25" ht="16.5" customHeight="1" x14ac:dyDescent="0.25">
      <c r="A343" s="2"/>
      <c r="B343" s="2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2"/>
      <c r="W343" s="2"/>
      <c r="X343" s="2"/>
      <c r="Y343" s="2"/>
    </row>
    <row r="344" spans="1:25" ht="16.5" customHeight="1" x14ac:dyDescent="0.25">
      <c r="A344" s="2"/>
      <c r="B344" s="2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2"/>
      <c r="W344" s="2"/>
      <c r="X344" s="2"/>
      <c r="Y344" s="2"/>
    </row>
    <row r="345" spans="1:25" ht="16.5" customHeight="1" x14ac:dyDescent="0.25">
      <c r="A345" s="2"/>
      <c r="B345" s="2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2"/>
      <c r="W345" s="2"/>
      <c r="X345" s="2"/>
      <c r="Y345" s="2"/>
    </row>
    <row r="346" spans="1:25" ht="16.5" customHeight="1" x14ac:dyDescent="0.25">
      <c r="A346" s="2"/>
      <c r="B346" s="2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2"/>
      <c r="W346" s="2"/>
      <c r="X346" s="2"/>
      <c r="Y346" s="2"/>
    </row>
    <row r="347" spans="1:25" ht="16.5" customHeight="1" x14ac:dyDescent="0.25">
      <c r="A347" s="2"/>
      <c r="B347" s="2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2"/>
      <c r="W347" s="2"/>
      <c r="X347" s="2"/>
      <c r="Y347" s="2"/>
    </row>
    <row r="348" spans="1:25" ht="16.5" customHeight="1" x14ac:dyDescent="0.25">
      <c r="A348" s="2"/>
      <c r="B348" s="2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2"/>
      <c r="W348" s="2"/>
      <c r="X348" s="2"/>
      <c r="Y348" s="2"/>
    </row>
    <row r="349" spans="1:25" ht="16.5" customHeight="1" x14ac:dyDescent="0.25">
      <c r="A349" s="2"/>
      <c r="B349" s="2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2"/>
      <c r="W349" s="2"/>
      <c r="X349" s="2"/>
      <c r="Y349" s="2"/>
    </row>
    <row r="350" spans="1:25" ht="16.5" customHeight="1" x14ac:dyDescent="0.25">
      <c r="A350" s="2"/>
      <c r="B350" s="2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2"/>
      <c r="W350" s="2"/>
      <c r="X350" s="2"/>
      <c r="Y350" s="2"/>
    </row>
    <row r="351" spans="1:25" ht="16.5" customHeight="1" x14ac:dyDescent="0.25">
      <c r="A351" s="2"/>
      <c r="B351" s="2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2"/>
      <c r="W351" s="2"/>
      <c r="X351" s="2"/>
      <c r="Y351" s="2"/>
    </row>
    <row r="352" spans="1:25" ht="16.5" customHeight="1" x14ac:dyDescent="0.25">
      <c r="A352" s="2"/>
      <c r="B352" s="2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2"/>
      <c r="W352" s="2"/>
      <c r="X352" s="2"/>
      <c r="Y352" s="2"/>
    </row>
    <row r="353" spans="1:25" ht="16.5" customHeight="1" x14ac:dyDescent="0.25">
      <c r="A353" s="2"/>
      <c r="B353" s="2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2"/>
      <c r="W353" s="2"/>
      <c r="X353" s="2"/>
      <c r="Y353" s="2"/>
    </row>
    <row r="354" spans="1:25" ht="16.5" customHeight="1" x14ac:dyDescent="0.25">
      <c r="A354" s="2"/>
      <c r="B354" s="2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2"/>
      <c r="W354" s="2"/>
      <c r="X354" s="2"/>
      <c r="Y354" s="2"/>
    </row>
    <row r="355" spans="1:25" ht="16.5" customHeight="1" x14ac:dyDescent="0.25">
      <c r="A355" s="2"/>
      <c r="B355" s="2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2"/>
      <c r="W355" s="2"/>
      <c r="X355" s="2"/>
      <c r="Y355" s="2"/>
    </row>
    <row r="356" spans="1:25" ht="16.5" customHeight="1" x14ac:dyDescent="0.25">
      <c r="A356" s="2"/>
      <c r="B356" s="2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2"/>
      <c r="W356" s="2"/>
      <c r="X356" s="2"/>
      <c r="Y356" s="2"/>
    </row>
    <row r="357" spans="1:25" ht="16.5" customHeight="1" x14ac:dyDescent="0.25">
      <c r="A357" s="2"/>
      <c r="B357" s="2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2"/>
      <c r="W357" s="2"/>
      <c r="X357" s="2"/>
      <c r="Y357" s="2"/>
    </row>
    <row r="358" spans="1:25" ht="16.5" customHeight="1" x14ac:dyDescent="0.25">
      <c r="A358" s="2"/>
      <c r="B358" s="2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2"/>
      <c r="W358" s="2"/>
      <c r="X358" s="2"/>
      <c r="Y358" s="2"/>
    </row>
    <row r="359" spans="1:25" ht="16.5" customHeight="1" x14ac:dyDescent="0.25">
      <c r="A359" s="2"/>
      <c r="B359" s="2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2"/>
      <c r="W359" s="2"/>
      <c r="X359" s="2"/>
      <c r="Y359" s="2"/>
    </row>
    <row r="360" spans="1:25" ht="16.5" customHeight="1" x14ac:dyDescent="0.25">
      <c r="A360" s="2"/>
      <c r="B360" s="2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2"/>
      <c r="W360" s="2"/>
      <c r="X360" s="2"/>
      <c r="Y360" s="2"/>
    </row>
    <row r="361" spans="1:25" ht="16.5" customHeight="1" x14ac:dyDescent="0.25">
      <c r="A361" s="2"/>
      <c r="B361" s="2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2"/>
      <c r="W361" s="2"/>
      <c r="X361" s="2"/>
      <c r="Y361" s="2"/>
    </row>
    <row r="362" spans="1:25" ht="16.5" customHeight="1" x14ac:dyDescent="0.25">
      <c r="A362" s="2"/>
      <c r="B362" s="2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2"/>
      <c r="W362" s="2"/>
      <c r="X362" s="2"/>
      <c r="Y362" s="2"/>
    </row>
    <row r="363" spans="1:25" ht="16.5" customHeight="1" x14ac:dyDescent="0.25">
      <c r="A363" s="2"/>
      <c r="B363" s="2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2"/>
      <c r="W363" s="2"/>
      <c r="X363" s="2"/>
      <c r="Y363" s="2"/>
    </row>
    <row r="364" spans="1:25" ht="16.5" customHeight="1" x14ac:dyDescent="0.25">
      <c r="A364" s="2"/>
      <c r="B364" s="2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2"/>
      <c r="W364" s="2"/>
      <c r="X364" s="2"/>
      <c r="Y364" s="2"/>
    </row>
    <row r="365" spans="1:25" ht="16.5" customHeight="1" x14ac:dyDescent="0.25">
      <c r="A365" s="2"/>
      <c r="B365" s="2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2"/>
      <c r="W365" s="2"/>
      <c r="X365" s="2"/>
      <c r="Y365" s="2"/>
    </row>
    <row r="366" spans="1:25" ht="16.5" customHeight="1" x14ac:dyDescent="0.25">
      <c r="A366" s="2"/>
      <c r="B366" s="2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2"/>
      <c r="W366" s="2"/>
      <c r="X366" s="2"/>
      <c r="Y366" s="2"/>
    </row>
    <row r="367" spans="1:25" ht="16.5" customHeight="1" x14ac:dyDescent="0.25">
      <c r="A367" s="2"/>
      <c r="B367" s="2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2"/>
      <c r="W367" s="2"/>
      <c r="X367" s="2"/>
      <c r="Y367" s="2"/>
    </row>
    <row r="368" spans="1:25" ht="16.5" customHeight="1" x14ac:dyDescent="0.25">
      <c r="A368" s="2"/>
      <c r="B368" s="2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2"/>
      <c r="W368" s="2"/>
      <c r="X368" s="2"/>
      <c r="Y368" s="2"/>
    </row>
    <row r="369" spans="1:25" ht="16.5" customHeight="1" x14ac:dyDescent="0.25">
      <c r="A369" s="2"/>
      <c r="B369" s="2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2"/>
      <c r="W369" s="2"/>
      <c r="X369" s="2"/>
      <c r="Y369" s="2"/>
    </row>
    <row r="370" spans="1:25" ht="16.5" customHeight="1" x14ac:dyDescent="0.25">
      <c r="A370" s="2"/>
      <c r="B370" s="2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2"/>
      <c r="W370" s="2"/>
      <c r="X370" s="2"/>
      <c r="Y370" s="2"/>
    </row>
    <row r="371" spans="1:25" ht="16.5" customHeight="1" x14ac:dyDescent="0.25">
      <c r="A371" s="2"/>
      <c r="B371" s="2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2"/>
      <c r="W371" s="2"/>
      <c r="X371" s="2"/>
      <c r="Y371" s="2"/>
    </row>
    <row r="372" spans="1:25" ht="16.5" customHeight="1" x14ac:dyDescent="0.25">
      <c r="A372" s="2"/>
      <c r="B372" s="2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2"/>
      <c r="W372" s="2"/>
      <c r="X372" s="2"/>
      <c r="Y372" s="2"/>
    </row>
    <row r="373" spans="1:25" ht="16.5" customHeight="1" x14ac:dyDescent="0.25">
      <c r="A373" s="2"/>
      <c r="B373" s="2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2"/>
      <c r="W373" s="2"/>
      <c r="X373" s="2"/>
      <c r="Y373" s="2"/>
    </row>
    <row r="374" spans="1:25" ht="16.5" customHeight="1" x14ac:dyDescent="0.25">
      <c r="A374" s="2"/>
      <c r="B374" s="2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2"/>
      <c r="W374" s="2"/>
      <c r="X374" s="2"/>
      <c r="Y374" s="2"/>
    </row>
    <row r="375" spans="1:25" ht="16.5" customHeight="1" x14ac:dyDescent="0.25">
      <c r="A375" s="2"/>
      <c r="B375" s="2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2"/>
      <c r="W375" s="2"/>
      <c r="X375" s="2"/>
      <c r="Y375" s="2"/>
    </row>
    <row r="376" spans="1:25" ht="16.5" customHeight="1" x14ac:dyDescent="0.25">
      <c r="A376" s="2"/>
      <c r="B376" s="2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2"/>
      <c r="W376" s="2"/>
      <c r="X376" s="2"/>
      <c r="Y376" s="2"/>
    </row>
    <row r="377" spans="1:25" ht="16.5" customHeight="1" x14ac:dyDescent="0.25">
      <c r="A377" s="2"/>
      <c r="B377" s="2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2"/>
      <c r="W377" s="2"/>
      <c r="X377" s="2"/>
      <c r="Y377" s="2"/>
    </row>
    <row r="378" spans="1:25" ht="16.5" customHeight="1" x14ac:dyDescent="0.25">
      <c r="A378" s="2"/>
      <c r="B378" s="2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2"/>
      <c r="W378" s="2"/>
      <c r="X378" s="2"/>
      <c r="Y378" s="2"/>
    </row>
    <row r="379" spans="1:25" ht="16.5" customHeight="1" x14ac:dyDescent="0.25">
      <c r="A379" s="2"/>
      <c r="B379" s="2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2"/>
      <c r="W379" s="2"/>
      <c r="X379" s="2"/>
      <c r="Y379" s="2"/>
    </row>
    <row r="380" spans="1:25" ht="16.5" customHeight="1" x14ac:dyDescent="0.25">
      <c r="A380" s="2"/>
      <c r="B380" s="2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2"/>
      <c r="W380" s="2"/>
      <c r="X380" s="2"/>
      <c r="Y380" s="2"/>
    </row>
    <row r="381" spans="1:25" ht="16.5" customHeight="1" x14ac:dyDescent="0.25">
      <c r="A381" s="2"/>
      <c r="B381" s="2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2"/>
      <c r="W381" s="2"/>
      <c r="X381" s="2"/>
      <c r="Y381" s="2"/>
    </row>
    <row r="382" spans="1:25" ht="16.5" customHeight="1" x14ac:dyDescent="0.25">
      <c r="A382" s="2"/>
      <c r="B382" s="2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2"/>
      <c r="W382" s="2"/>
      <c r="X382" s="2"/>
      <c r="Y382" s="2"/>
    </row>
    <row r="383" spans="1:25" ht="16.5" customHeight="1" x14ac:dyDescent="0.25">
      <c r="A383" s="2"/>
      <c r="B383" s="2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2"/>
      <c r="W383" s="2"/>
      <c r="X383" s="2"/>
      <c r="Y383" s="2"/>
    </row>
    <row r="384" spans="1:25" ht="16.5" customHeight="1" x14ac:dyDescent="0.25">
      <c r="A384" s="2"/>
      <c r="B384" s="2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2"/>
      <c r="W384" s="2"/>
      <c r="X384" s="2"/>
      <c r="Y384" s="2"/>
    </row>
    <row r="385" spans="1:25" ht="16.5" customHeight="1" x14ac:dyDescent="0.25">
      <c r="A385" s="2"/>
      <c r="B385" s="2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2"/>
      <c r="W385" s="2"/>
      <c r="X385" s="2"/>
      <c r="Y385" s="2"/>
    </row>
    <row r="386" spans="1:25" ht="16.5" customHeight="1" x14ac:dyDescent="0.25">
      <c r="A386" s="2"/>
      <c r="B386" s="2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2"/>
      <c r="W386" s="2"/>
      <c r="X386" s="2"/>
      <c r="Y386" s="2"/>
    </row>
    <row r="387" spans="1:25" ht="16.5" customHeight="1" x14ac:dyDescent="0.25">
      <c r="A387" s="2"/>
      <c r="B387" s="2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2"/>
      <c r="W387" s="2"/>
      <c r="X387" s="2"/>
      <c r="Y387" s="2"/>
    </row>
    <row r="388" spans="1:25" ht="16.5" customHeight="1" x14ac:dyDescent="0.25">
      <c r="A388" s="2"/>
      <c r="B388" s="2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2"/>
      <c r="W388" s="2"/>
      <c r="X388" s="2"/>
      <c r="Y388" s="2"/>
    </row>
    <row r="389" spans="1:25" ht="16.5" customHeight="1" x14ac:dyDescent="0.25">
      <c r="A389" s="2"/>
      <c r="B389" s="2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2"/>
      <c r="W389" s="2"/>
      <c r="X389" s="2"/>
      <c r="Y389" s="2"/>
    </row>
    <row r="390" spans="1:25" ht="16.5" customHeight="1" x14ac:dyDescent="0.25">
      <c r="A390" s="2"/>
      <c r="B390" s="2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2"/>
      <c r="W390" s="2"/>
      <c r="X390" s="2"/>
      <c r="Y390" s="2"/>
    </row>
    <row r="391" spans="1:25" ht="16.5" customHeight="1" x14ac:dyDescent="0.25">
      <c r="A391" s="2"/>
      <c r="B391" s="2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2"/>
      <c r="W391" s="2"/>
      <c r="X391" s="2"/>
      <c r="Y391" s="2"/>
    </row>
    <row r="392" spans="1:25" ht="16.5" customHeight="1" x14ac:dyDescent="0.25">
      <c r="A392" s="2"/>
      <c r="B392" s="2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2"/>
      <c r="W392" s="2"/>
      <c r="X392" s="2"/>
      <c r="Y392" s="2"/>
    </row>
    <row r="393" spans="1:25" ht="16.5" customHeight="1" x14ac:dyDescent="0.25">
      <c r="A393" s="2"/>
      <c r="B393" s="2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2"/>
      <c r="W393" s="2"/>
      <c r="X393" s="2"/>
      <c r="Y393" s="2"/>
    </row>
    <row r="394" spans="1:25" ht="16.5" customHeight="1" x14ac:dyDescent="0.25">
      <c r="A394" s="2"/>
      <c r="B394" s="2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2"/>
      <c r="W394" s="2"/>
      <c r="X394" s="2"/>
      <c r="Y394" s="2"/>
    </row>
    <row r="395" spans="1:25" ht="16.5" customHeight="1" x14ac:dyDescent="0.25">
      <c r="A395" s="2"/>
      <c r="B395" s="2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2"/>
      <c r="W395" s="2"/>
      <c r="X395" s="2"/>
      <c r="Y395" s="2"/>
    </row>
    <row r="396" spans="1:25" ht="16.5" customHeight="1" x14ac:dyDescent="0.25">
      <c r="A396" s="2"/>
      <c r="B396" s="2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2"/>
      <c r="W396" s="2"/>
      <c r="X396" s="2"/>
      <c r="Y396" s="2"/>
    </row>
    <row r="397" spans="1:25" ht="16.5" customHeight="1" x14ac:dyDescent="0.25">
      <c r="A397" s="2"/>
      <c r="B397" s="2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2"/>
      <c r="W397" s="2"/>
      <c r="X397" s="2"/>
      <c r="Y397" s="2"/>
    </row>
    <row r="398" spans="1:25" ht="16.5" customHeight="1" x14ac:dyDescent="0.25">
      <c r="A398" s="2"/>
      <c r="B398" s="2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2"/>
      <c r="W398" s="2"/>
      <c r="X398" s="2"/>
      <c r="Y398" s="2"/>
    </row>
    <row r="399" spans="1:25" ht="16.5" customHeight="1" x14ac:dyDescent="0.25">
      <c r="A399" s="2"/>
      <c r="B399" s="2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2"/>
      <c r="W399" s="2"/>
      <c r="X399" s="2"/>
      <c r="Y399" s="2"/>
    </row>
    <row r="400" spans="1:25" ht="16.5" customHeight="1" x14ac:dyDescent="0.25">
      <c r="A400" s="2"/>
      <c r="B400" s="2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2"/>
      <c r="W400" s="2"/>
      <c r="X400" s="2"/>
      <c r="Y400" s="2"/>
    </row>
    <row r="401" spans="1:25" ht="16.5" customHeight="1" x14ac:dyDescent="0.25">
      <c r="A401" s="2"/>
      <c r="B401" s="2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2"/>
      <c r="W401" s="2"/>
      <c r="X401" s="2"/>
      <c r="Y401" s="2"/>
    </row>
    <row r="402" spans="1:25" ht="16.5" customHeight="1" x14ac:dyDescent="0.25">
      <c r="A402" s="2"/>
      <c r="B402" s="2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2"/>
      <c r="W402" s="2"/>
      <c r="X402" s="2"/>
      <c r="Y402" s="2"/>
    </row>
    <row r="403" spans="1:25" ht="16.5" customHeight="1" x14ac:dyDescent="0.25">
      <c r="A403" s="2"/>
      <c r="B403" s="2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2"/>
      <c r="W403" s="2"/>
      <c r="X403" s="2"/>
      <c r="Y403" s="2"/>
    </row>
    <row r="404" spans="1:25" ht="16.5" customHeight="1" x14ac:dyDescent="0.25">
      <c r="A404" s="2"/>
      <c r="B404" s="2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2"/>
      <c r="W404" s="2"/>
      <c r="X404" s="2"/>
      <c r="Y404" s="2"/>
    </row>
    <row r="405" spans="1:25" ht="16.5" customHeight="1" x14ac:dyDescent="0.25">
      <c r="A405" s="2"/>
      <c r="B405" s="2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2"/>
      <c r="W405" s="2"/>
      <c r="X405" s="2"/>
      <c r="Y405" s="2"/>
    </row>
    <row r="406" spans="1:25" ht="16.5" customHeight="1" x14ac:dyDescent="0.25">
      <c r="A406" s="2"/>
      <c r="B406" s="2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2"/>
      <c r="W406" s="2"/>
      <c r="X406" s="2"/>
      <c r="Y406" s="2"/>
    </row>
    <row r="407" spans="1:25" ht="16.5" customHeight="1" x14ac:dyDescent="0.25">
      <c r="A407" s="2"/>
      <c r="B407" s="2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2"/>
      <c r="W407" s="2"/>
      <c r="X407" s="2"/>
      <c r="Y407" s="2"/>
    </row>
    <row r="408" spans="1:25" ht="16.5" customHeight="1" x14ac:dyDescent="0.25">
      <c r="A408" s="2"/>
      <c r="B408" s="2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2"/>
      <c r="W408" s="2"/>
      <c r="X408" s="2"/>
      <c r="Y408" s="2"/>
    </row>
    <row r="409" spans="1:25" ht="16.5" customHeight="1" x14ac:dyDescent="0.25">
      <c r="A409" s="2"/>
      <c r="B409" s="2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2"/>
      <c r="W409" s="2"/>
      <c r="X409" s="2"/>
      <c r="Y409" s="2"/>
    </row>
    <row r="410" spans="1:25" ht="16.5" customHeight="1" x14ac:dyDescent="0.25">
      <c r="A410" s="2"/>
      <c r="B410" s="2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2"/>
      <c r="W410" s="2"/>
      <c r="X410" s="2"/>
      <c r="Y410" s="2"/>
    </row>
    <row r="411" spans="1:25" ht="16.5" customHeight="1" x14ac:dyDescent="0.25">
      <c r="A411" s="2"/>
      <c r="B411" s="2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2"/>
      <c r="W411" s="2"/>
      <c r="X411" s="2"/>
      <c r="Y411" s="2"/>
    </row>
    <row r="412" spans="1:25" ht="16.5" customHeight="1" x14ac:dyDescent="0.25">
      <c r="A412" s="2"/>
      <c r="B412" s="2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2"/>
      <c r="W412" s="2"/>
      <c r="X412" s="2"/>
      <c r="Y412" s="2"/>
    </row>
    <row r="413" spans="1:25" ht="16.5" customHeight="1" x14ac:dyDescent="0.25">
      <c r="A413" s="2"/>
      <c r="B413" s="2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2"/>
      <c r="W413" s="2"/>
      <c r="X413" s="2"/>
      <c r="Y413" s="2"/>
    </row>
    <row r="414" spans="1:25" ht="16.5" customHeight="1" x14ac:dyDescent="0.25">
      <c r="A414" s="2"/>
      <c r="B414" s="2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2"/>
      <c r="W414" s="2"/>
      <c r="X414" s="2"/>
      <c r="Y414" s="2"/>
    </row>
    <row r="415" spans="1:25" ht="16.5" customHeight="1" x14ac:dyDescent="0.25">
      <c r="A415" s="2"/>
      <c r="B415" s="2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2"/>
      <c r="W415" s="2"/>
      <c r="X415" s="2"/>
      <c r="Y415" s="2"/>
    </row>
    <row r="416" spans="1:25" ht="16.5" customHeight="1" x14ac:dyDescent="0.25">
      <c r="A416" s="2"/>
      <c r="B416" s="2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2"/>
      <c r="W416" s="2"/>
      <c r="X416" s="2"/>
      <c r="Y416" s="2"/>
    </row>
    <row r="417" spans="1:25" ht="16.5" customHeight="1" x14ac:dyDescent="0.25">
      <c r="A417" s="2"/>
      <c r="B417" s="2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2"/>
      <c r="W417" s="2"/>
      <c r="X417" s="2"/>
      <c r="Y417" s="2"/>
    </row>
    <row r="418" spans="1:25" ht="16.5" customHeight="1" x14ac:dyDescent="0.25">
      <c r="A418" s="2"/>
      <c r="B418" s="2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2"/>
      <c r="W418" s="2"/>
      <c r="X418" s="2"/>
      <c r="Y418" s="2"/>
    </row>
    <row r="419" spans="1:25" ht="16.5" customHeight="1" x14ac:dyDescent="0.25">
      <c r="A419" s="2"/>
      <c r="B419" s="2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2"/>
      <c r="W419" s="2"/>
      <c r="X419" s="2"/>
      <c r="Y419" s="2"/>
    </row>
    <row r="420" spans="1:25" ht="16.5" customHeight="1" x14ac:dyDescent="0.25">
      <c r="A420" s="2"/>
      <c r="B420" s="2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2"/>
      <c r="W420" s="2"/>
      <c r="X420" s="2"/>
      <c r="Y420" s="2"/>
    </row>
    <row r="421" spans="1:25" ht="16.5" customHeight="1" x14ac:dyDescent="0.25">
      <c r="A421" s="2"/>
      <c r="B421" s="2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2"/>
      <c r="W421" s="2"/>
      <c r="X421" s="2"/>
      <c r="Y421" s="2"/>
    </row>
    <row r="422" spans="1:25" ht="16.5" customHeight="1" x14ac:dyDescent="0.25">
      <c r="A422" s="2"/>
      <c r="B422" s="2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2"/>
      <c r="W422" s="2"/>
      <c r="X422" s="2"/>
      <c r="Y422" s="2"/>
    </row>
    <row r="423" spans="1:25" ht="16.5" customHeight="1" x14ac:dyDescent="0.25">
      <c r="A423" s="2"/>
      <c r="B423" s="2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2"/>
      <c r="W423" s="2"/>
      <c r="X423" s="2"/>
      <c r="Y423" s="2"/>
    </row>
    <row r="424" spans="1:25" ht="16.5" customHeight="1" x14ac:dyDescent="0.25">
      <c r="A424" s="2"/>
      <c r="B424" s="2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2"/>
      <c r="W424" s="2"/>
      <c r="X424" s="2"/>
      <c r="Y424" s="2"/>
    </row>
    <row r="425" spans="1:25" ht="16.5" customHeight="1" x14ac:dyDescent="0.25">
      <c r="A425" s="2"/>
      <c r="B425" s="2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2"/>
      <c r="W425" s="2"/>
      <c r="X425" s="2"/>
      <c r="Y425" s="2"/>
    </row>
    <row r="426" spans="1:25" ht="16.5" customHeight="1" x14ac:dyDescent="0.25">
      <c r="A426" s="2"/>
      <c r="B426" s="2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2"/>
      <c r="W426" s="2"/>
      <c r="X426" s="2"/>
      <c r="Y426" s="2"/>
    </row>
    <row r="427" spans="1:25" ht="16.5" customHeight="1" x14ac:dyDescent="0.25">
      <c r="A427" s="2"/>
      <c r="B427" s="2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2"/>
      <c r="W427" s="2"/>
      <c r="X427" s="2"/>
      <c r="Y427" s="2"/>
    </row>
    <row r="428" spans="1:25" ht="16.5" customHeight="1" x14ac:dyDescent="0.25">
      <c r="A428" s="2"/>
      <c r="B428" s="2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2"/>
      <c r="W428" s="2"/>
      <c r="X428" s="2"/>
      <c r="Y428" s="2"/>
    </row>
    <row r="429" spans="1:25" ht="16.5" customHeight="1" x14ac:dyDescent="0.25">
      <c r="A429" s="2"/>
      <c r="B429" s="2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2"/>
      <c r="W429" s="2"/>
      <c r="X429" s="2"/>
      <c r="Y429" s="2"/>
    </row>
    <row r="430" spans="1:25" ht="16.5" customHeight="1" x14ac:dyDescent="0.25">
      <c r="A430" s="2"/>
      <c r="B430" s="2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2"/>
      <c r="W430" s="2"/>
      <c r="X430" s="2"/>
      <c r="Y430" s="2"/>
    </row>
    <row r="431" spans="1:25" ht="16.5" customHeight="1" x14ac:dyDescent="0.25">
      <c r="A431" s="2"/>
      <c r="B431" s="2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2"/>
      <c r="W431" s="2"/>
      <c r="X431" s="2"/>
      <c r="Y431" s="2"/>
    </row>
    <row r="432" spans="1:25" ht="16.5" customHeight="1" x14ac:dyDescent="0.25">
      <c r="A432" s="2"/>
      <c r="B432" s="2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2"/>
      <c r="W432" s="2"/>
      <c r="X432" s="2"/>
      <c r="Y432" s="2"/>
    </row>
    <row r="433" spans="1:25" ht="16.5" customHeight="1" x14ac:dyDescent="0.25">
      <c r="A433" s="2"/>
      <c r="B433" s="2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2"/>
      <c r="W433" s="2"/>
      <c r="X433" s="2"/>
      <c r="Y433" s="2"/>
    </row>
    <row r="434" spans="1:25" ht="16.5" customHeight="1" x14ac:dyDescent="0.25">
      <c r="A434" s="2"/>
      <c r="B434" s="2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2"/>
      <c r="W434" s="2"/>
      <c r="X434" s="2"/>
      <c r="Y434" s="2"/>
    </row>
    <row r="435" spans="1:25" ht="16.5" customHeight="1" x14ac:dyDescent="0.25">
      <c r="A435" s="2"/>
      <c r="B435" s="2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2"/>
      <c r="W435" s="2"/>
      <c r="X435" s="2"/>
      <c r="Y435" s="2"/>
    </row>
    <row r="436" spans="1:25" ht="16.5" customHeight="1" x14ac:dyDescent="0.25">
      <c r="A436" s="2"/>
      <c r="B436" s="2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2"/>
      <c r="W436" s="2"/>
      <c r="X436" s="2"/>
      <c r="Y436" s="2"/>
    </row>
    <row r="437" spans="1:25" ht="16.5" customHeight="1" x14ac:dyDescent="0.25">
      <c r="A437" s="2"/>
      <c r="B437" s="2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2"/>
      <c r="W437" s="2"/>
      <c r="X437" s="2"/>
      <c r="Y437" s="2"/>
    </row>
    <row r="438" spans="1:25" ht="16.5" customHeight="1" x14ac:dyDescent="0.25">
      <c r="A438" s="2"/>
      <c r="B438" s="2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2"/>
      <c r="W438" s="2"/>
      <c r="X438" s="2"/>
      <c r="Y438" s="2"/>
    </row>
    <row r="439" spans="1:25" ht="16.5" customHeight="1" x14ac:dyDescent="0.25">
      <c r="A439" s="2"/>
      <c r="B439" s="2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2"/>
      <c r="W439" s="2"/>
      <c r="X439" s="2"/>
      <c r="Y439" s="2"/>
    </row>
    <row r="440" spans="1:25" ht="16.5" customHeight="1" x14ac:dyDescent="0.25">
      <c r="A440" s="2"/>
      <c r="B440" s="2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2"/>
      <c r="W440" s="2"/>
      <c r="X440" s="2"/>
      <c r="Y440" s="2"/>
    </row>
    <row r="441" spans="1:25" ht="16.5" customHeight="1" x14ac:dyDescent="0.25">
      <c r="A441" s="2"/>
      <c r="B441" s="2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2"/>
      <c r="W441" s="2"/>
      <c r="X441" s="2"/>
      <c r="Y441" s="2"/>
    </row>
    <row r="442" spans="1:25" ht="16.5" customHeight="1" x14ac:dyDescent="0.25">
      <c r="A442" s="2"/>
      <c r="B442" s="2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2"/>
      <c r="W442" s="2"/>
      <c r="X442" s="2"/>
      <c r="Y442" s="2"/>
    </row>
    <row r="443" spans="1:25" ht="16.5" customHeight="1" x14ac:dyDescent="0.25">
      <c r="A443" s="2"/>
      <c r="B443" s="2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2"/>
      <c r="W443" s="2"/>
      <c r="X443" s="2"/>
      <c r="Y443" s="2"/>
    </row>
    <row r="444" spans="1:25" ht="16.5" customHeight="1" x14ac:dyDescent="0.25">
      <c r="A444" s="2"/>
      <c r="B444" s="2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2"/>
      <c r="W444" s="2"/>
      <c r="X444" s="2"/>
      <c r="Y444" s="2"/>
    </row>
    <row r="445" spans="1:25" ht="16.5" customHeight="1" x14ac:dyDescent="0.25">
      <c r="A445" s="2"/>
      <c r="B445" s="2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2"/>
      <c r="W445" s="2"/>
      <c r="X445" s="2"/>
      <c r="Y445" s="2"/>
    </row>
    <row r="446" spans="1:25" ht="16.5" customHeight="1" x14ac:dyDescent="0.25">
      <c r="A446" s="2"/>
      <c r="B446" s="2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2"/>
      <c r="W446" s="2"/>
      <c r="X446" s="2"/>
      <c r="Y446" s="2"/>
    </row>
    <row r="447" spans="1:25" ht="16.5" customHeight="1" x14ac:dyDescent="0.25">
      <c r="A447" s="2"/>
      <c r="B447" s="2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2"/>
      <c r="W447" s="2"/>
      <c r="X447" s="2"/>
      <c r="Y447" s="2"/>
    </row>
    <row r="448" spans="1:25" ht="16.5" customHeight="1" x14ac:dyDescent="0.25">
      <c r="A448" s="2"/>
      <c r="B448" s="2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2"/>
      <c r="W448" s="2"/>
      <c r="X448" s="2"/>
      <c r="Y448" s="2"/>
    </row>
    <row r="449" spans="1:25" ht="16.5" customHeight="1" x14ac:dyDescent="0.25">
      <c r="A449" s="2"/>
      <c r="B449" s="2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2"/>
      <c r="W449" s="2"/>
      <c r="X449" s="2"/>
      <c r="Y449" s="2"/>
    </row>
    <row r="450" spans="1:25" ht="16.5" customHeight="1" x14ac:dyDescent="0.25">
      <c r="A450" s="2"/>
      <c r="B450" s="2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2"/>
      <c r="W450" s="2"/>
      <c r="X450" s="2"/>
      <c r="Y450" s="2"/>
    </row>
    <row r="451" spans="1:25" ht="16.5" customHeight="1" x14ac:dyDescent="0.25">
      <c r="A451" s="2"/>
      <c r="B451" s="2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2"/>
      <c r="W451" s="2"/>
      <c r="X451" s="2"/>
      <c r="Y451" s="2"/>
    </row>
    <row r="452" spans="1:25" ht="16.5" customHeight="1" x14ac:dyDescent="0.25">
      <c r="A452" s="2"/>
      <c r="B452" s="2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2"/>
      <c r="W452" s="2"/>
      <c r="X452" s="2"/>
      <c r="Y452" s="2"/>
    </row>
    <row r="453" spans="1:25" ht="16.5" customHeight="1" x14ac:dyDescent="0.25">
      <c r="A453" s="2"/>
      <c r="B453" s="2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2"/>
      <c r="W453" s="2"/>
      <c r="X453" s="2"/>
      <c r="Y453" s="2"/>
    </row>
    <row r="454" spans="1:25" ht="16.5" customHeight="1" x14ac:dyDescent="0.25">
      <c r="A454" s="2"/>
      <c r="B454" s="2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2"/>
      <c r="W454" s="2"/>
      <c r="X454" s="2"/>
      <c r="Y454" s="2"/>
    </row>
    <row r="455" spans="1:25" ht="16.5" customHeight="1" x14ac:dyDescent="0.25">
      <c r="A455" s="2"/>
      <c r="B455" s="2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2"/>
      <c r="W455" s="2"/>
      <c r="X455" s="2"/>
      <c r="Y455" s="2"/>
    </row>
    <row r="456" spans="1:25" ht="16.5" customHeight="1" x14ac:dyDescent="0.25">
      <c r="A456" s="2"/>
      <c r="B456" s="2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2"/>
      <c r="W456" s="2"/>
      <c r="X456" s="2"/>
      <c r="Y456" s="2"/>
    </row>
    <row r="457" spans="1:25" ht="16.5" customHeight="1" x14ac:dyDescent="0.25">
      <c r="A457" s="2"/>
      <c r="B457" s="2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2"/>
      <c r="W457" s="2"/>
      <c r="X457" s="2"/>
      <c r="Y457" s="2"/>
    </row>
    <row r="458" spans="1:25" ht="16.5" customHeight="1" x14ac:dyDescent="0.25">
      <c r="A458" s="2"/>
      <c r="B458" s="2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2"/>
      <c r="W458" s="2"/>
      <c r="X458" s="2"/>
      <c r="Y458" s="2"/>
    </row>
    <row r="459" spans="1:25" ht="16.5" customHeight="1" x14ac:dyDescent="0.25">
      <c r="A459" s="2"/>
      <c r="B459" s="2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2"/>
      <c r="W459" s="2"/>
      <c r="X459" s="2"/>
      <c r="Y459" s="2"/>
    </row>
    <row r="460" spans="1:25" ht="16.5" customHeight="1" x14ac:dyDescent="0.25">
      <c r="A460" s="2"/>
      <c r="B460" s="2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2"/>
      <c r="W460" s="2"/>
      <c r="X460" s="2"/>
      <c r="Y460" s="2"/>
    </row>
    <row r="461" spans="1:25" ht="16.5" customHeight="1" x14ac:dyDescent="0.25">
      <c r="A461" s="2"/>
      <c r="B461" s="2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2"/>
      <c r="W461" s="2"/>
      <c r="X461" s="2"/>
      <c r="Y461" s="2"/>
    </row>
    <row r="462" spans="1:25" ht="16.5" customHeight="1" x14ac:dyDescent="0.25">
      <c r="A462" s="2"/>
      <c r="B462" s="2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2"/>
      <c r="W462" s="2"/>
      <c r="X462" s="2"/>
      <c r="Y462" s="2"/>
    </row>
    <row r="463" spans="1:25" ht="16.5" customHeight="1" x14ac:dyDescent="0.25">
      <c r="A463" s="2"/>
      <c r="B463" s="2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2"/>
      <c r="W463" s="2"/>
      <c r="X463" s="2"/>
      <c r="Y463" s="2"/>
    </row>
    <row r="464" spans="1:25" ht="16.5" customHeight="1" x14ac:dyDescent="0.25">
      <c r="A464" s="2"/>
      <c r="B464" s="2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2"/>
      <c r="W464" s="2"/>
      <c r="X464" s="2"/>
      <c r="Y464" s="2"/>
    </row>
    <row r="465" spans="1:25" ht="16.5" customHeight="1" x14ac:dyDescent="0.25">
      <c r="A465" s="2"/>
      <c r="B465" s="2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2"/>
      <c r="W465" s="2"/>
      <c r="X465" s="2"/>
      <c r="Y465" s="2"/>
    </row>
    <row r="466" spans="1:25" ht="16.5" customHeight="1" x14ac:dyDescent="0.25">
      <c r="A466" s="2"/>
      <c r="B466" s="2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2"/>
      <c r="W466" s="2"/>
      <c r="X466" s="2"/>
      <c r="Y466" s="2"/>
    </row>
    <row r="467" spans="1:25" ht="16.5" customHeight="1" x14ac:dyDescent="0.25">
      <c r="A467" s="2"/>
      <c r="B467" s="2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2"/>
      <c r="W467" s="2"/>
      <c r="X467" s="2"/>
      <c r="Y467" s="2"/>
    </row>
    <row r="468" spans="1:25" ht="16.5" customHeight="1" x14ac:dyDescent="0.25">
      <c r="A468" s="2"/>
      <c r="B468" s="2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2"/>
      <c r="W468" s="2"/>
      <c r="X468" s="2"/>
      <c r="Y468" s="2"/>
    </row>
    <row r="469" spans="1:25" ht="16.5" customHeight="1" x14ac:dyDescent="0.25">
      <c r="A469" s="2"/>
      <c r="B469" s="2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2"/>
      <c r="W469" s="2"/>
      <c r="X469" s="2"/>
      <c r="Y469" s="2"/>
    </row>
    <row r="470" spans="1:25" ht="16.5" customHeight="1" x14ac:dyDescent="0.25">
      <c r="A470" s="2"/>
      <c r="B470" s="2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2"/>
      <c r="W470" s="2"/>
      <c r="X470" s="2"/>
      <c r="Y470" s="2"/>
    </row>
    <row r="471" spans="1:25" ht="16.5" customHeight="1" x14ac:dyDescent="0.25">
      <c r="A471" s="2"/>
      <c r="B471" s="2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2"/>
      <c r="W471" s="2"/>
      <c r="X471" s="2"/>
      <c r="Y471" s="2"/>
    </row>
    <row r="472" spans="1:25" ht="16.5" customHeight="1" x14ac:dyDescent="0.25">
      <c r="A472" s="2"/>
      <c r="B472" s="2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2"/>
      <c r="W472" s="2"/>
      <c r="X472" s="2"/>
      <c r="Y472" s="2"/>
    </row>
    <row r="473" spans="1:25" ht="16.5" customHeight="1" x14ac:dyDescent="0.25">
      <c r="A473" s="2"/>
      <c r="B473" s="2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2"/>
      <c r="W473" s="2"/>
      <c r="X473" s="2"/>
      <c r="Y473" s="2"/>
    </row>
    <row r="474" spans="1:25" ht="16.5" customHeight="1" x14ac:dyDescent="0.25">
      <c r="A474" s="2"/>
      <c r="B474" s="2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2"/>
      <c r="W474" s="2"/>
      <c r="X474" s="2"/>
      <c r="Y474" s="2"/>
    </row>
    <row r="475" spans="1:25" ht="16.5" customHeight="1" x14ac:dyDescent="0.25">
      <c r="A475" s="2"/>
      <c r="B475" s="2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2"/>
      <c r="W475" s="2"/>
      <c r="X475" s="2"/>
      <c r="Y475" s="2"/>
    </row>
    <row r="476" spans="1:25" ht="16.5" customHeight="1" x14ac:dyDescent="0.25">
      <c r="A476" s="2"/>
      <c r="B476" s="2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2"/>
      <c r="W476" s="2"/>
      <c r="X476" s="2"/>
      <c r="Y476" s="2"/>
    </row>
    <row r="477" spans="1:25" ht="16.5" customHeight="1" x14ac:dyDescent="0.25">
      <c r="A477" s="2"/>
      <c r="B477" s="2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2"/>
      <c r="W477" s="2"/>
      <c r="X477" s="2"/>
      <c r="Y477" s="2"/>
    </row>
    <row r="478" spans="1:25" ht="16.5" customHeight="1" x14ac:dyDescent="0.25">
      <c r="A478" s="2"/>
      <c r="B478" s="2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2"/>
      <c r="W478" s="2"/>
      <c r="X478" s="2"/>
      <c r="Y478" s="2"/>
    </row>
    <row r="479" spans="1:25" ht="16.5" customHeight="1" x14ac:dyDescent="0.25">
      <c r="A479" s="2"/>
      <c r="B479" s="2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2"/>
      <c r="W479" s="2"/>
      <c r="X479" s="2"/>
      <c r="Y479" s="2"/>
    </row>
    <row r="480" spans="1:25" ht="16.5" customHeight="1" x14ac:dyDescent="0.25">
      <c r="A480" s="2"/>
      <c r="B480" s="2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2"/>
      <c r="W480" s="2"/>
      <c r="X480" s="2"/>
      <c r="Y480" s="2"/>
    </row>
    <row r="481" spans="1:25" ht="16.5" customHeight="1" x14ac:dyDescent="0.25">
      <c r="A481" s="2"/>
      <c r="B481" s="2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2"/>
      <c r="W481" s="2"/>
      <c r="X481" s="2"/>
      <c r="Y481" s="2"/>
    </row>
    <row r="482" spans="1:25" ht="16.5" customHeight="1" x14ac:dyDescent="0.25">
      <c r="A482" s="2"/>
      <c r="B482" s="2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2"/>
      <c r="W482" s="2"/>
      <c r="X482" s="2"/>
      <c r="Y482" s="2"/>
    </row>
    <row r="483" spans="1:25" ht="16.5" customHeight="1" x14ac:dyDescent="0.25">
      <c r="A483" s="2"/>
      <c r="B483" s="2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2"/>
      <c r="W483" s="2"/>
      <c r="X483" s="2"/>
      <c r="Y483" s="2"/>
    </row>
    <row r="484" spans="1:25" ht="16.5" customHeight="1" x14ac:dyDescent="0.25">
      <c r="A484" s="2"/>
      <c r="B484" s="2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2"/>
      <c r="W484" s="2"/>
      <c r="X484" s="2"/>
      <c r="Y484" s="2"/>
    </row>
    <row r="485" spans="1:25" ht="16.5" customHeight="1" x14ac:dyDescent="0.25">
      <c r="A485" s="2"/>
      <c r="B485" s="2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2"/>
      <c r="W485" s="2"/>
      <c r="X485" s="2"/>
      <c r="Y485" s="2"/>
    </row>
    <row r="486" spans="1:25" ht="16.5" customHeight="1" x14ac:dyDescent="0.25">
      <c r="A486" s="2"/>
      <c r="B486" s="2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2"/>
      <c r="W486" s="2"/>
      <c r="X486" s="2"/>
      <c r="Y486" s="2"/>
    </row>
    <row r="487" spans="1:25" ht="16.5" customHeight="1" x14ac:dyDescent="0.25">
      <c r="A487" s="2"/>
      <c r="B487" s="2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2"/>
      <c r="W487" s="2"/>
      <c r="X487" s="2"/>
      <c r="Y487" s="2"/>
    </row>
    <row r="488" spans="1:25" ht="16.5" customHeight="1" x14ac:dyDescent="0.25">
      <c r="A488" s="2"/>
      <c r="B488" s="2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2"/>
      <c r="W488" s="2"/>
      <c r="X488" s="2"/>
      <c r="Y488" s="2"/>
    </row>
    <row r="489" spans="1:25" ht="16.5" customHeight="1" x14ac:dyDescent="0.25">
      <c r="A489" s="2"/>
      <c r="B489" s="2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2"/>
      <c r="W489" s="2"/>
      <c r="X489" s="2"/>
      <c r="Y489" s="2"/>
    </row>
    <row r="490" spans="1:25" ht="16.5" customHeight="1" x14ac:dyDescent="0.25">
      <c r="A490" s="2"/>
      <c r="B490" s="2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2"/>
      <c r="W490" s="2"/>
      <c r="X490" s="2"/>
      <c r="Y490" s="2"/>
    </row>
    <row r="491" spans="1:25" ht="16.5" customHeight="1" x14ac:dyDescent="0.25">
      <c r="A491" s="2"/>
      <c r="B491" s="2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2"/>
      <c r="W491" s="2"/>
      <c r="X491" s="2"/>
      <c r="Y491" s="2"/>
    </row>
    <row r="492" spans="1:25" ht="16.5" customHeight="1" x14ac:dyDescent="0.25">
      <c r="A492" s="2"/>
      <c r="B492" s="2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2"/>
      <c r="W492" s="2"/>
      <c r="X492" s="2"/>
      <c r="Y492" s="2"/>
    </row>
    <row r="493" spans="1:25" ht="16.5" customHeight="1" x14ac:dyDescent="0.25">
      <c r="A493" s="2"/>
      <c r="B493" s="2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2"/>
      <c r="W493" s="2"/>
      <c r="X493" s="2"/>
      <c r="Y493" s="2"/>
    </row>
    <row r="494" spans="1:25" ht="16.5" customHeight="1" x14ac:dyDescent="0.25">
      <c r="A494" s="2"/>
      <c r="B494" s="2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2"/>
      <c r="W494" s="2"/>
      <c r="X494" s="2"/>
      <c r="Y494" s="2"/>
    </row>
    <row r="495" spans="1:25" ht="16.5" customHeight="1" x14ac:dyDescent="0.25">
      <c r="A495" s="2"/>
      <c r="B495" s="2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2"/>
      <c r="W495" s="2"/>
      <c r="X495" s="2"/>
      <c r="Y495" s="2"/>
    </row>
    <row r="496" spans="1:25" ht="16.5" customHeight="1" x14ac:dyDescent="0.25">
      <c r="A496" s="2"/>
      <c r="B496" s="2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2"/>
      <c r="W496" s="2"/>
      <c r="X496" s="2"/>
      <c r="Y496" s="2"/>
    </row>
    <row r="497" spans="1:25" ht="16.5" customHeight="1" x14ac:dyDescent="0.25">
      <c r="A497" s="2"/>
      <c r="B497" s="2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2"/>
      <c r="W497" s="2"/>
      <c r="X497" s="2"/>
      <c r="Y497" s="2"/>
    </row>
    <row r="498" spans="1:25" ht="16.5" customHeight="1" x14ac:dyDescent="0.25">
      <c r="A498" s="2"/>
      <c r="B498" s="2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2"/>
      <c r="W498" s="2"/>
      <c r="X498" s="2"/>
      <c r="Y498" s="2"/>
    </row>
    <row r="499" spans="1:25" ht="16.5" customHeight="1" x14ac:dyDescent="0.25">
      <c r="A499" s="2"/>
      <c r="B499" s="2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2"/>
      <c r="W499" s="2"/>
      <c r="X499" s="2"/>
      <c r="Y499" s="2"/>
    </row>
    <row r="500" spans="1:25" ht="16.5" customHeight="1" x14ac:dyDescent="0.25">
      <c r="A500" s="2"/>
      <c r="B500" s="2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2"/>
      <c r="W500" s="2"/>
      <c r="X500" s="2"/>
      <c r="Y500" s="2"/>
    </row>
    <row r="501" spans="1:25" ht="16.5" customHeight="1" x14ac:dyDescent="0.25">
      <c r="A501" s="2"/>
      <c r="B501" s="2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2"/>
      <c r="W501" s="2"/>
      <c r="X501" s="2"/>
      <c r="Y501" s="2"/>
    </row>
    <row r="502" spans="1:25" ht="16.5" customHeight="1" x14ac:dyDescent="0.25">
      <c r="A502" s="2"/>
      <c r="B502" s="2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2"/>
      <c r="W502" s="2"/>
      <c r="X502" s="2"/>
      <c r="Y502" s="2"/>
    </row>
    <row r="503" spans="1:25" ht="16.5" customHeight="1" x14ac:dyDescent="0.25">
      <c r="A503" s="2"/>
      <c r="B503" s="2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2"/>
      <c r="W503" s="2"/>
      <c r="X503" s="2"/>
      <c r="Y503" s="2"/>
    </row>
    <row r="504" spans="1:25" ht="16.5" customHeight="1" x14ac:dyDescent="0.25">
      <c r="A504" s="2"/>
      <c r="B504" s="2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2"/>
      <c r="W504" s="2"/>
      <c r="X504" s="2"/>
      <c r="Y504" s="2"/>
    </row>
    <row r="505" spans="1:25" ht="16.5" customHeight="1" x14ac:dyDescent="0.25">
      <c r="A505" s="2"/>
      <c r="B505" s="2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2"/>
      <c r="W505" s="2"/>
      <c r="X505" s="2"/>
      <c r="Y505" s="2"/>
    </row>
    <row r="506" spans="1:25" ht="16.5" customHeight="1" x14ac:dyDescent="0.25">
      <c r="A506" s="2"/>
      <c r="B506" s="2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2"/>
      <c r="W506" s="2"/>
      <c r="X506" s="2"/>
      <c r="Y506" s="2"/>
    </row>
    <row r="507" spans="1:25" ht="16.5" customHeight="1" x14ac:dyDescent="0.25">
      <c r="A507" s="2"/>
      <c r="B507" s="2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2"/>
      <c r="W507" s="2"/>
      <c r="X507" s="2"/>
      <c r="Y507" s="2"/>
    </row>
    <row r="508" spans="1:25" ht="16.5" customHeight="1" x14ac:dyDescent="0.25">
      <c r="A508" s="2"/>
      <c r="B508" s="2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2"/>
      <c r="W508" s="2"/>
      <c r="X508" s="2"/>
      <c r="Y508" s="2"/>
    </row>
    <row r="509" spans="1:25" ht="16.5" customHeight="1" x14ac:dyDescent="0.25">
      <c r="A509" s="2"/>
      <c r="B509" s="2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2"/>
      <c r="W509" s="2"/>
      <c r="X509" s="2"/>
      <c r="Y509" s="2"/>
    </row>
    <row r="510" spans="1:25" ht="16.5" customHeight="1" x14ac:dyDescent="0.25">
      <c r="A510" s="2"/>
      <c r="B510" s="2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2"/>
      <c r="W510" s="2"/>
      <c r="X510" s="2"/>
      <c r="Y510" s="2"/>
    </row>
    <row r="511" spans="1:25" ht="16.5" customHeight="1" x14ac:dyDescent="0.25">
      <c r="A511" s="2"/>
      <c r="B511" s="2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2"/>
      <c r="W511" s="2"/>
      <c r="X511" s="2"/>
      <c r="Y511" s="2"/>
    </row>
    <row r="512" spans="1:25" ht="16.5" customHeight="1" x14ac:dyDescent="0.25">
      <c r="A512" s="2"/>
      <c r="B512" s="2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2"/>
      <c r="W512" s="2"/>
      <c r="X512" s="2"/>
      <c r="Y512" s="2"/>
    </row>
    <row r="513" spans="1:25" ht="16.5" customHeight="1" x14ac:dyDescent="0.25">
      <c r="A513" s="2"/>
      <c r="B513" s="2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2"/>
      <c r="W513" s="2"/>
      <c r="X513" s="2"/>
      <c r="Y513" s="2"/>
    </row>
    <row r="514" spans="1:25" ht="16.5" customHeight="1" x14ac:dyDescent="0.25">
      <c r="A514" s="2"/>
      <c r="B514" s="2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2"/>
      <c r="W514" s="2"/>
      <c r="X514" s="2"/>
      <c r="Y514" s="2"/>
    </row>
    <row r="515" spans="1:25" ht="16.5" customHeight="1" x14ac:dyDescent="0.25">
      <c r="A515" s="2"/>
      <c r="B515" s="2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2"/>
      <c r="W515" s="2"/>
      <c r="X515" s="2"/>
      <c r="Y515" s="2"/>
    </row>
    <row r="516" spans="1:25" ht="16.5" customHeight="1" x14ac:dyDescent="0.25">
      <c r="A516" s="2"/>
      <c r="B516" s="2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2"/>
      <c r="W516" s="2"/>
      <c r="X516" s="2"/>
      <c r="Y516" s="2"/>
    </row>
    <row r="517" spans="1:25" ht="16.5" customHeight="1" x14ac:dyDescent="0.25">
      <c r="A517" s="2"/>
      <c r="B517" s="2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2"/>
      <c r="W517" s="2"/>
      <c r="X517" s="2"/>
      <c r="Y517" s="2"/>
    </row>
    <row r="518" spans="1:25" ht="16.5" customHeight="1" x14ac:dyDescent="0.25">
      <c r="A518" s="2"/>
      <c r="B518" s="2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2"/>
      <c r="W518" s="2"/>
      <c r="X518" s="2"/>
      <c r="Y518" s="2"/>
    </row>
    <row r="519" spans="1:25" ht="16.5" customHeight="1" x14ac:dyDescent="0.25">
      <c r="A519" s="2"/>
      <c r="B519" s="2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2"/>
      <c r="W519" s="2"/>
      <c r="X519" s="2"/>
      <c r="Y519" s="2"/>
    </row>
    <row r="520" spans="1:25" ht="16.5" customHeight="1" x14ac:dyDescent="0.25">
      <c r="A520" s="2"/>
      <c r="B520" s="2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2"/>
      <c r="W520" s="2"/>
      <c r="X520" s="2"/>
      <c r="Y520" s="2"/>
    </row>
    <row r="521" spans="1:25" ht="16.5" customHeight="1" x14ac:dyDescent="0.25">
      <c r="A521" s="2"/>
      <c r="B521" s="2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2"/>
      <c r="W521" s="2"/>
      <c r="X521" s="2"/>
      <c r="Y521" s="2"/>
    </row>
    <row r="522" spans="1:25" ht="16.5" customHeight="1" x14ac:dyDescent="0.25">
      <c r="A522" s="2"/>
      <c r="B522" s="2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2"/>
      <c r="W522" s="2"/>
      <c r="X522" s="2"/>
      <c r="Y522" s="2"/>
    </row>
    <row r="523" spans="1:25" ht="16.5" customHeight="1" x14ac:dyDescent="0.25">
      <c r="A523" s="2"/>
      <c r="B523" s="2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2"/>
      <c r="W523" s="2"/>
      <c r="X523" s="2"/>
      <c r="Y523" s="2"/>
    </row>
    <row r="524" spans="1:25" ht="16.5" customHeight="1" x14ac:dyDescent="0.25">
      <c r="A524" s="2"/>
      <c r="B524" s="2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2"/>
      <c r="W524" s="2"/>
      <c r="X524" s="2"/>
      <c r="Y524" s="2"/>
    </row>
    <row r="525" spans="1:25" ht="16.5" customHeight="1" x14ac:dyDescent="0.25">
      <c r="A525" s="2"/>
      <c r="B525" s="2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2"/>
      <c r="W525" s="2"/>
      <c r="X525" s="2"/>
      <c r="Y525" s="2"/>
    </row>
    <row r="526" spans="1:25" ht="16.5" customHeight="1" x14ac:dyDescent="0.25">
      <c r="A526" s="2"/>
      <c r="B526" s="2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2"/>
      <c r="W526" s="2"/>
      <c r="X526" s="2"/>
      <c r="Y526" s="2"/>
    </row>
    <row r="527" spans="1:25" ht="16.5" customHeight="1" x14ac:dyDescent="0.25">
      <c r="A527" s="2"/>
      <c r="B527" s="2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2"/>
      <c r="W527" s="2"/>
      <c r="X527" s="2"/>
      <c r="Y527" s="2"/>
    </row>
    <row r="528" spans="1:25" ht="16.5" customHeight="1" x14ac:dyDescent="0.25">
      <c r="A528" s="2"/>
      <c r="B528" s="2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2"/>
      <c r="W528" s="2"/>
      <c r="X528" s="2"/>
      <c r="Y528" s="2"/>
    </row>
    <row r="529" spans="1:25" ht="16.5" customHeight="1" x14ac:dyDescent="0.25">
      <c r="A529" s="2"/>
      <c r="B529" s="2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2"/>
      <c r="W529" s="2"/>
      <c r="X529" s="2"/>
      <c r="Y529" s="2"/>
    </row>
    <row r="530" spans="1:25" ht="16.5" customHeight="1" x14ac:dyDescent="0.25">
      <c r="A530" s="2"/>
      <c r="B530" s="2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2"/>
      <c r="W530" s="2"/>
      <c r="X530" s="2"/>
      <c r="Y530" s="2"/>
    </row>
    <row r="531" spans="1:25" ht="16.5" customHeight="1" x14ac:dyDescent="0.25">
      <c r="A531" s="2"/>
      <c r="B531" s="2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2"/>
      <c r="W531" s="2"/>
      <c r="X531" s="2"/>
      <c r="Y531" s="2"/>
    </row>
    <row r="532" spans="1:25" ht="16.5" customHeight="1" x14ac:dyDescent="0.25">
      <c r="A532" s="2"/>
      <c r="B532" s="2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2"/>
      <c r="W532" s="2"/>
      <c r="X532" s="2"/>
      <c r="Y532" s="2"/>
    </row>
    <row r="533" spans="1:25" ht="16.5" customHeight="1" x14ac:dyDescent="0.25">
      <c r="A533" s="2"/>
      <c r="B533" s="2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2"/>
      <c r="W533" s="2"/>
      <c r="X533" s="2"/>
      <c r="Y533" s="2"/>
    </row>
    <row r="534" spans="1:25" ht="16.5" customHeight="1" x14ac:dyDescent="0.25">
      <c r="A534" s="2"/>
      <c r="B534" s="2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2"/>
      <c r="W534" s="2"/>
      <c r="X534" s="2"/>
      <c r="Y534" s="2"/>
    </row>
    <row r="535" spans="1:25" ht="16.5" customHeight="1" x14ac:dyDescent="0.25">
      <c r="A535" s="2"/>
      <c r="B535" s="2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2"/>
      <c r="W535" s="2"/>
      <c r="X535" s="2"/>
      <c r="Y535" s="2"/>
    </row>
    <row r="536" spans="1:25" ht="16.5" customHeight="1" x14ac:dyDescent="0.25">
      <c r="A536" s="2"/>
      <c r="B536" s="2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2"/>
      <c r="W536" s="2"/>
      <c r="X536" s="2"/>
      <c r="Y536" s="2"/>
    </row>
    <row r="537" spans="1:25" ht="16.5" customHeight="1" x14ac:dyDescent="0.25">
      <c r="A537" s="2"/>
      <c r="B537" s="2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2"/>
      <c r="W537" s="2"/>
      <c r="X537" s="2"/>
      <c r="Y537" s="2"/>
    </row>
    <row r="538" spans="1:25" ht="16.5" customHeight="1" x14ac:dyDescent="0.25">
      <c r="A538" s="2"/>
      <c r="B538" s="2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2"/>
      <c r="W538" s="2"/>
      <c r="X538" s="2"/>
      <c r="Y538" s="2"/>
    </row>
    <row r="539" spans="1:25" ht="16.5" customHeight="1" x14ac:dyDescent="0.25">
      <c r="A539" s="2"/>
      <c r="B539" s="2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2"/>
      <c r="W539" s="2"/>
      <c r="X539" s="2"/>
      <c r="Y539" s="2"/>
    </row>
    <row r="540" spans="1:25" ht="16.5" customHeight="1" x14ac:dyDescent="0.25">
      <c r="A540" s="2"/>
      <c r="B540" s="2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2"/>
      <c r="W540" s="2"/>
      <c r="X540" s="2"/>
      <c r="Y540" s="2"/>
    </row>
    <row r="541" spans="1:25" ht="16.5" customHeight="1" x14ac:dyDescent="0.25">
      <c r="A541" s="2"/>
      <c r="B541" s="2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2"/>
      <c r="W541" s="2"/>
      <c r="X541" s="2"/>
      <c r="Y541" s="2"/>
    </row>
    <row r="542" spans="1:25" ht="16.5" customHeight="1" x14ac:dyDescent="0.25">
      <c r="A542" s="2"/>
      <c r="B542" s="2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2"/>
      <c r="W542" s="2"/>
      <c r="X542" s="2"/>
      <c r="Y542" s="2"/>
    </row>
    <row r="543" spans="1:25" ht="16.5" customHeight="1" x14ac:dyDescent="0.25">
      <c r="A543" s="2"/>
      <c r="B543" s="2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2"/>
      <c r="W543" s="2"/>
      <c r="X543" s="2"/>
      <c r="Y543" s="2"/>
    </row>
    <row r="544" spans="1:25" ht="16.5" customHeight="1" x14ac:dyDescent="0.25">
      <c r="A544" s="2"/>
      <c r="B544" s="2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2"/>
      <c r="W544" s="2"/>
      <c r="X544" s="2"/>
      <c r="Y544" s="2"/>
    </row>
    <row r="545" spans="1:25" ht="16.5" customHeight="1" x14ac:dyDescent="0.25">
      <c r="A545" s="2"/>
      <c r="B545" s="2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2"/>
      <c r="W545" s="2"/>
      <c r="X545" s="2"/>
      <c r="Y545" s="2"/>
    </row>
    <row r="546" spans="1:25" ht="16.5" customHeight="1" x14ac:dyDescent="0.25">
      <c r="A546" s="2"/>
      <c r="B546" s="2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2"/>
      <c r="W546" s="2"/>
      <c r="X546" s="2"/>
      <c r="Y546" s="2"/>
    </row>
    <row r="547" spans="1:25" ht="16.5" customHeight="1" x14ac:dyDescent="0.25">
      <c r="A547" s="2"/>
      <c r="B547" s="2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2"/>
      <c r="W547" s="2"/>
      <c r="X547" s="2"/>
      <c r="Y547" s="2"/>
    </row>
    <row r="548" spans="1:25" ht="16.5" customHeight="1" x14ac:dyDescent="0.25">
      <c r="A548" s="2"/>
      <c r="B548" s="2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2"/>
      <c r="W548" s="2"/>
      <c r="X548" s="2"/>
      <c r="Y548" s="2"/>
    </row>
    <row r="549" spans="1:25" ht="16.5" customHeight="1" x14ac:dyDescent="0.25">
      <c r="A549" s="2"/>
      <c r="B549" s="2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2"/>
      <c r="W549" s="2"/>
      <c r="X549" s="2"/>
      <c r="Y549" s="2"/>
    </row>
    <row r="550" spans="1:25" ht="16.5" customHeight="1" x14ac:dyDescent="0.25">
      <c r="A550" s="2"/>
      <c r="B550" s="2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2"/>
      <c r="W550" s="2"/>
      <c r="X550" s="2"/>
      <c r="Y550" s="2"/>
    </row>
    <row r="551" spans="1:25" ht="16.5" customHeight="1" x14ac:dyDescent="0.25">
      <c r="A551" s="2"/>
      <c r="B551" s="2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2"/>
      <c r="W551" s="2"/>
      <c r="X551" s="2"/>
      <c r="Y551" s="2"/>
    </row>
    <row r="552" spans="1:25" ht="16.5" customHeight="1" x14ac:dyDescent="0.25">
      <c r="A552" s="2"/>
      <c r="B552" s="2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2"/>
      <c r="W552" s="2"/>
      <c r="X552" s="2"/>
      <c r="Y552" s="2"/>
    </row>
    <row r="553" spans="1:25" ht="16.5" customHeight="1" x14ac:dyDescent="0.25">
      <c r="A553" s="2"/>
      <c r="B553" s="2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2"/>
      <c r="W553" s="2"/>
      <c r="X553" s="2"/>
      <c r="Y553" s="2"/>
    </row>
    <row r="554" spans="1:25" ht="16.5" customHeight="1" x14ac:dyDescent="0.25">
      <c r="A554" s="2"/>
      <c r="B554" s="2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2"/>
      <c r="W554" s="2"/>
      <c r="X554" s="2"/>
      <c r="Y554" s="2"/>
    </row>
    <row r="555" spans="1:25" ht="16.5" customHeight="1" x14ac:dyDescent="0.25">
      <c r="A555" s="2"/>
      <c r="B555" s="2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2"/>
      <c r="W555" s="2"/>
      <c r="X555" s="2"/>
      <c r="Y555" s="2"/>
    </row>
    <row r="556" spans="1:25" ht="16.5" customHeight="1" x14ac:dyDescent="0.25">
      <c r="A556" s="2"/>
      <c r="B556" s="2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2"/>
      <c r="W556" s="2"/>
      <c r="X556" s="2"/>
      <c r="Y556" s="2"/>
    </row>
    <row r="557" spans="1:25" ht="16.5" customHeight="1" x14ac:dyDescent="0.25">
      <c r="A557" s="2"/>
      <c r="B557" s="2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2"/>
      <c r="W557" s="2"/>
      <c r="X557" s="2"/>
      <c r="Y557" s="2"/>
    </row>
    <row r="558" spans="1:25" ht="16.5" customHeight="1" x14ac:dyDescent="0.25">
      <c r="A558" s="2"/>
      <c r="B558" s="2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2"/>
      <c r="W558" s="2"/>
      <c r="X558" s="2"/>
      <c r="Y558" s="2"/>
    </row>
    <row r="559" spans="1:25" ht="16.5" customHeight="1" x14ac:dyDescent="0.25">
      <c r="A559" s="2"/>
      <c r="B559" s="2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2"/>
      <c r="W559" s="2"/>
      <c r="X559" s="2"/>
      <c r="Y559" s="2"/>
    </row>
    <row r="560" spans="1:25" ht="16.5" customHeight="1" x14ac:dyDescent="0.25">
      <c r="A560" s="2"/>
      <c r="B560" s="2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2"/>
      <c r="W560" s="2"/>
      <c r="X560" s="2"/>
      <c r="Y560" s="2"/>
    </row>
    <row r="561" spans="1:25" ht="16.5" customHeight="1" x14ac:dyDescent="0.25">
      <c r="A561" s="2"/>
      <c r="B561" s="2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2"/>
      <c r="W561" s="2"/>
      <c r="X561" s="2"/>
      <c r="Y561" s="2"/>
    </row>
    <row r="562" spans="1:25" ht="16.5" customHeight="1" x14ac:dyDescent="0.25">
      <c r="A562" s="2"/>
      <c r="B562" s="2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2"/>
      <c r="W562" s="2"/>
      <c r="X562" s="2"/>
      <c r="Y562" s="2"/>
    </row>
    <row r="563" spans="1:25" ht="16.5" customHeight="1" x14ac:dyDescent="0.25">
      <c r="A563" s="2"/>
      <c r="B563" s="2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2"/>
      <c r="W563" s="2"/>
      <c r="X563" s="2"/>
      <c r="Y563" s="2"/>
    </row>
    <row r="564" spans="1:25" ht="16.5" customHeight="1" x14ac:dyDescent="0.25">
      <c r="A564" s="2"/>
      <c r="B564" s="2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2"/>
      <c r="W564" s="2"/>
      <c r="X564" s="2"/>
      <c r="Y564" s="2"/>
    </row>
    <row r="565" spans="1:25" ht="16.5" customHeight="1" x14ac:dyDescent="0.25">
      <c r="A565" s="2"/>
      <c r="B565" s="2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2"/>
      <c r="W565" s="2"/>
      <c r="X565" s="2"/>
      <c r="Y565" s="2"/>
    </row>
    <row r="566" spans="1:25" ht="16.5" customHeight="1" x14ac:dyDescent="0.25">
      <c r="A566" s="2"/>
      <c r="B566" s="2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2"/>
      <c r="W566" s="2"/>
      <c r="X566" s="2"/>
      <c r="Y566" s="2"/>
    </row>
    <row r="567" spans="1:25" ht="16.5" customHeight="1" x14ac:dyDescent="0.25">
      <c r="A567" s="2"/>
      <c r="B567" s="2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2"/>
      <c r="W567" s="2"/>
      <c r="X567" s="2"/>
      <c r="Y567" s="2"/>
    </row>
    <row r="568" spans="1:25" ht="16.5" customHeight="1" x14ac:dyDescent="0.25">
      <c r="A568" s="2"/>
      <c r="B568" s="2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2"/>
      <c r="W568" s="2"/>
      <c r="X568" s="2"/>
      <c r="Y568" s="2"/>
    </row>
    <row r="569" spans="1:25" ht="16.5" customHeight="1" x14ac:dyDescent="0.25">
      <c r="A569" s="2"/>
      <c r="B569" s="2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2"/>
      <c r="W569" s="2"/>
      <c r="X569" s="2"/>
      <c r="Y569" s="2"/>
    </row>
    <row r="570" spans="1:25" ht="16.5" customHeight="1" x14ac:dyDescent="0.25">
      <c r="A570" s="2"/>
      <c r="B570" s="2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2"/>
      <c r="W570" s="2"/>
      <c r="X570" s="2"/>
      <c r="Y570" s="2"/>
    </row>
    <row r="571" spans="1:25" ht="16.5" customHeight="1" x14ac:dyDescent="0.25">
      <c r="A571" s="2"/>
      <c r="B571" s="2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2"/>
      <c r="W571" s="2"/>
      <c r="X571" s="2"/>
      <c r="Y571" s="2"/>
    </row>
    <row r="572" spans="1:25" ht="16.5" customHeight="1" x14ac:dyDescent="0.25">
      <c r="A572" s="2"/>
      <c r="B572" s="2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2"/>
      <c r="W572" s="2"/>
      <c r="X572" s="2"/>
      <c r="Y572" s="2"/>
    </row>
    <row r="573" spans="1:25" ht="16.5" customHeight="1" x14ac:dyDescent="0.25">
      <c r="A573" s="2"/>
      <c r="B573" s="2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2"/>
      <c r="W573" s="2"/>
      <c r="X573" s="2"/>
      <c r="Y573" s="2"/>
    </row>
    <row r="574" spans="1:25" ht="16.5" customHeight="1" x14ac:dyDescent="0.25">
      <c r="A574" s="2"/>
      <c r="B574" s="2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2"/>
      <c r="W574" s="2"/>
      <c r="X574" s="2"/>
      <c r="Y574" s="2"/>
    </row>
    <row r="575" spans="1:25" ht="16.5" customHeight="1" x14ac:dyDescent="0.25">
      <c r="A575" s="2"/>
      <c r="B575" s="2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2"/>
      <c r="W575" s="2"/>
      <c r="X575" s="2"/>
      <c r="Y575" s="2"/>
    </row>
    <row r="576" spans="1:25" ht="16.5" customHeight="1" x14ac:dyDescent="0.25">
      <c r="A576" s="2"/>
      <c r="B576" s="2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2"/>
      <c r="W576" s="2"/>
      <c r="X576" s="2"/>
      <c r="Y576" s="2"/>
    </row>
    <row r="577" spans="1:25" ht="16.5" customHeight="1" x14ac:dyDescent="0.25">
      <c r="A577" s="2"/>
      <c r="B577" s="2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2"/>
      <c r="W577" s="2"/>
      <c r="X577" s="2"/>
      <c r="Y577" s="2"/>
    </row>
    <row r="578" spans="1:25" ht="16.5" customHeight="1" x14ac:dyDescent="0.25">
      <c r="A578" s="2"/>
      <c r="B578" s="2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2"/>
      <c r="W578" s="2"/>
      <c r="X578" s="2"/>
      <c r="Y578" s="2"/>
    </row>
    <row r="579" spans="1:25" ht="16.5" customHeight="1" x14ac:dyDescent="0.25">
      <c r="A579" s="2"/>
      <c r="B579" s="2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2"/>
      <c r="W579" s="2"/>
      <c r="X579" s="2"/>
      <c r="Y579" s="2"/>
    </row>
    <row r="580" spans="1:25" ht="16.5" customHeight="1" x14ac:dyDescent="0.25">
      <c r="A580" s="2"/>
      <c r="B580" s="2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2"/>
      <c r="W580" s="2"/>
      <c r="X580" s="2"/>
      <c r="Y580" s="2"/>
    </row>
    <row r="581" spans="1:25" ht="16.5" customHeight="1" x14ac:dyDescent="0.25">
      <c r="A581" s="2"/>
      <c r="B581" s="2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2"/>
      <c r="W581" s="2"/>
      <c r="X581" s="2"/>
      <c r="Y581" s="2"/>
    </row>
    <row r="582" spans="1:25" ht="16.5" customHeight="1" x14ac:dyDescent="0.25">
      <c r="A582" s="2"/>
      <c r="B582" s="2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2"/>
      <c r="W582" s="2"/>
      <c r="X582" s="2"/>
      <c r="Y582" s="2"/>
    </row>
    <row r="583" spans="1:25" ht="16.5" customHeight="1" x14ac:dyDescent="0.25">
      <c r="A583" s="2"/>
      <c r="B583" s="2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2"/>
      <c r="W583" s="2"/>
      <c r="X583" s="2"/>
      <c r="Y583" s="2"/>
    </row>
    <row r="584" spans="1:25" ht="16.5" customHeight="1" x14ac:dyDescent="0.25">
      <c r="A584" s="2"/>
      <c r="B584" s="2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2"/>
      <c r="W584" s="2"/>
      <c r="X584" s="2"/>
      <c r="Y584" s="2"/>
    </row>
    <row r="585" spans="1:25" ht="16.5" customHeight="1" x14ac:dyDescent="0.25">
      <c r="A585" s="2"/>
      <c r="B585" s="2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2"/>
      <c r="W585" s="2"/>
      <c r="X585" s="2"/>
      <c r="Y585" s="2"/>
    </row>
    <row r="586" spans="1:25" ht="16.5" customHeight="1" x14ac:dyDescent="0.25">
      <c r="A586" s="2"/>
      <c r="B586" s="2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2"/>
      <c r="W586" s="2"/>
      <c r="X586" s="2"/>
      <c r="Y586" s="2"/>
    </row>
    <row r="587" spans="1:25" ht="16.5" customHeight="1" x14ac:dyDescent="0.25">
      <c r="A587" s="2"/>
      <c r="B587" s="2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2"/>
      <c r="W587" s="2"/>
      <c r="X587" s="2"/>
      <c r="Y587" s="2"/>
    </row>
    <row r="588" spans="1:25" ht="16.5" customHeight="1" x14ac:dyDescent="0.25">
      <c r="A588" s="2"/>
      <c r="B588" s="2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2"/>
      <c r="W588" s="2"/>
      <c r="X588" s="2"/>
      <c r="Y588" s="2"/>
    </row>
    <row r="589" spans="1:25" ht="16.5" customHeight="1" x14ac:dyDescent="0.25">
      <c r="A589" s="2"/>
      <c r="B589" s="2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2"/>
      <c r="W589" s="2"/>
      <c r="X589" s="2"/>
      <c r="Y589" s="2"/>
    </row>
    <row r="590" spans="1:25" ht="16.5" customHeight="1" x14ac:dyDescent="0.25">
      <c r="A590" s="2"/>
      <c r="B590" s="2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2"/>
      <c r="W590" s="2"/>
      <c r="X590" s="2"/>
      <c r="Y590" s="2"/>
    </row>
    <row r="591" spans="1:25" ht="16.5" customHeight="1" x14ac:dyDescent="0.25">
      <c r="A591" s="2"/>
      <c r="B591" s="2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2"/>
      <c r="W591" s="2"/>
      <c r="X591" s="2"/>
      <c r="Y591" s="2"/>
    </row>
    <row r="592" spans="1:25" ht="16.5" customHeight="1" x14ac:dyDescent="0.25">
      <c r="A592" s="2"/>
      <c r="B592" s="2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2"/>
      <c r="W592" s="2"/>
      <c r="X592" s="2"/>
      <c r="Y592" s="2"/>
    </row>
    <row r="593" spans="1:25" ht="16.5" customHeight="1" x14ac:dyDescent="0.25">
      <c r="A593" s="2"/>
      <c r="B593" s="2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2"/>
      <c r="W593" s="2"/>
      <c r="X593" s="2"/>
      <c r="Y593" s="2"/>
    </row>
    <row r="594" spans="1:25" ht="16.5" customHeight="1" x14ac:dyDescent="0.25">
      <c r="A594" s="2"/>
      <c r="B594" s="2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2"/>
      <c r="W594" s="2"/>
      <c r="X594" s="2"/>
      <c r="Y594" s="2"/>
    </row>
    <row r="595" spans="1:25" ht="16.5" customHeight="1" x14ac:dyDescent="0.25">
      <c r="A595" s="2"/>
      <c r="B595" s="2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2"/>
      <c r="W595" s="2"/>
      <c r="X595" s="2"/>
      <c r="Y595" s="2"/>
    </row>
    <row r="596" spans="1:25" ht="16.5" customHeight="1" x14ac:dyDescent="0.25">
      <c r="A596" s="2"/>
      <c r="B596" s="2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2"/>
      <c r="W596" s="2"/>
      <c r="X596" s="2"/>
      <c r="Y596" s="2"/>
    </row>
    <row r="597" spans="1:25" ht="16.5" customHeight="1" x14ac:dyDescent="0.25">
      <c r="A597" s="2"/>
      <c r="B597" s="2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2"/>
      <c r="W597" s="2"/>
      <c r="X597" s="2"/>
      <c r="Y597" s="2"/>
    </row>
    <row r="598" spans="1:25" ht="16.5" customHeight="1" x14ac:dyDescent="0.25">
      <c r="A598" s="2"/>
      <c r="B598" s="2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2"/>
      <c r="W598" s="2"/>
      <c r="X598" s="2"/>
      <c r="Y598" s="2"/>
    </row>
    <row r="599" spans="1:25" ht="16.5" customHeight="1" x14ac:dyDescent="0.25">
      <c r="A599" s="2"/>
      <c r="B599" s="2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2"/>
      <c r="W599" s="2"/>
      <c r="X599" s="2"/>
      <c r="Y599" s="2"/>
    </row>
    <row r="600" spans="1:25" ht="16.5" customHeight="1" x14ac:dyDescent="0.25">
      <c r="A600" s="2"/>
      <c r="B600" s="2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2"/>
      <c r="W600" s="2"/>
      <c r="X600" s="2"/>
      <c r="Y600" s="2"/>
    </row>
    <row r="601" spans="1:25" ht="16.5" customHeight="1" x14ac:dyDescent="0.25">
      <c r="A601" s="2"/>
      <c r="B601" s="2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2"/>
      <c r="W601" s="2"/>
      <c r="X601" s="2"/>
      <c r="Y601" s="2"/>
    </row>
    <row r="602" spans="1:25" ht="16.5" customHeight="1" x14ac:dyDescent="0.25">
      <c r="A602" s="2"/>
      <c r="B602" s="2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2"/>
      <c r="W602" s="2"/>
      <c r="X602" s="2"/>
      <c r="Y602" s="2"/>
    </row>
    <row r="603" spans="1:25" ht="16.5" customHeight="1" x14ac:dyDescent="0.25">
      <c r="A603" s="2"/>
      <c r="B603" s="2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2"/>
      <c r="W603" s="2"/>
      <c r="X603" s="2"/>
      <c r="Y603" s="2"/>
    </row>
    <row r="604" spans="1:25" ht="16.5" customHeight="1" x14ac:dyDescent="0.25">
      <c r="A604" s="2"/>
      <c r="B604" s="2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2"/>
      <c r="W604" s="2"/>
      <c r="X604" s="2"/>
      <c r="Y604" s="2"/>
    </row>
    <row r="605" spans="1:25" ht="16.5" customHeight="1" x14ac:dyDescent="0.25">
      <c r="A605" s="2"/>
      <c r="B605" s="2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2"/>
      <c r="W605" s="2"/>
      <c r="X605" s="2"/>
      <c r="Y605" s="2"/>
    </row>
    <row r="606" spans="1:25" ht="16.5" customHeight="1" x14ac:dyDescent="0.25">
      <c r="A606" s="2"/>
      <c r="B606" s="2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2"/>
      <c r="W606" s="2"/>
      <c r="X606" s="2"/>
      <c r="Y606" s="2"/>
    </row>
    <row r="607" spans="1:25" ht="16.5" customHeight="1" x14ac:dyDescent="0.25">
      <c r="A607" s="2"/>
      <c r="B607" s="2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2"/>
      <c r="W607" s="2"/>
      <c r="X607" s="2"/>
      <c r="Y607" s="2"/>
    </row>
    <row r="608" spans="1:25" ht="16.5" customHeight="1" x14ac:dyDescent="0.25">
      <c r="A608" s="2"/>
      <c r="B608" s="2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2"/>
      <c r="W608" s="2"/>
      <c r="X608" s="2"/>
      <c r="Y608" s="2"/>
    </row>
    <row r="609" spans="1:25" ht="16.5" customHeight="1" x14ac:dyDescent="0.25">
      <c r="A609" s="2"/>
      <c r="B609" s="2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2"/>
      <c r="W609" s="2"/>
      <c r="X609" s="2"/>
      <c r="Y609" s="2"/>
    </row>
    <row r="610" spans="1:25" ht="16.5" customHeight="1" x14ac:dyDescent="0.25">
      <c r="A610" s="2"/>
      <c r="B610" s="2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2"/>
      <c r="W610" s="2"/>
      <c r="X610" s="2"/>
      <c r="Y610" s="2"/>
    </row>
    <row r="611" spans="1:25" ht="16.5" customHeight="1" x14ac:dyDescent="0.25">
      <c r="A611" s="2"/>
      <c r="B611" s="2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2"/>
      <c r="W611" s="2"/>
      <c r="X611" s="2"/>
      <c r="Y611" s="2"/>
    </row>
    <row r="612" spans="1:25" ht="16.5" customHeight="1" x14ac:dyDescent="0.25">
      <c r="A612" s="2"/>
      <c r="B612" s="2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2"/>
      <c r="W612" s="2"/>
      <c r="X612" s="2"/>
      <c r="Y612" s="2"/>
    </row>
    <row r="613" spans="1:25" ht="16.5" customHeight="1" x14ac:dyDescent="0.25">
      <c r="A613" s="2"/>
      <c r="B613" s="2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2"/>
      <c r="W613" s="2"/>
      <c r="X613" s="2"/>
      <c r="Y613" s="2"/>
    </row>
    <row r="614" spans="1:25" ht="16.5" customHeight="1" x14ac:dyDescent="0.25">
      <c r="A614" s="2"/>
      <c r="B614" s="2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2"/>
      <c r="W614" s="2"/>
      <c r="X614" s="2"/>
      <c r="Y614" s="2"/>
    </row>
    <row r="615" spans="1:25" ht="16.5" customHeight="1" x14ac:dyDescent="0.25">
      <c r="A615" s="2"/>
      <c r="B615" s="2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2"/>
      <c r="W615" s="2"/>
      <c r="X615" s="2"/>
      <c r="Y615" s="2"/>
    </row>
    <row r="616" spans="1:25" ht="16.5" customHeight="1" x14ac:dyDescent="0.25">
      <c r="A616" s="2"/>
      <c r="B616" s="2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2"/>
      <c r="W616" s="2"/>
      <c r="X616" s="2"/>
      <c r="Y616" s="2"/>
    </row>
    <row r="617" spans="1:25" ht="16.5" customHeight="1" x14ac:dyDescent="0.25">
      <c r="A617" s="2"/>
      <c r="B617" s="2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2"/>
      <c r="W617" s="2"/>
      <c r="X617" s="2"/>
      <c r="Y617" s="2"/>
    </row>
    <row r="618" spans="1:25" ht="16.5" customHeight="1" x14ac:dyDescent="0.25">
      <c r="A618" s="2"/>
      <c r="B618" s="2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2"/>
      <c r="W618" s="2"/>
      <c r="X618" s="2"/>
      <c r="Y618" s="2"/>
    </row>
    <row r="619" spans="1:25" ht="16.5" customHeight="1" x14ac:dyDescent="0.25">
      <c r="A619" s="2"/>
      <c r="B619" s="2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2"/>
      <c r="W619" s="2"/>
      <c r="X619" s="2"/>
      <c r="Y619" s="2"/>
    </row>
    <row r="620" spans="1:25" ht="16.5" customHeight="1" x14ac:dyDescent="0.25">
      <c r="A620" s="2"/>
      <c r="B620" s="2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2"/>
      <c r="W620" s="2"/>
      <c r="X620" s="2"/>
      <c r="Y620" s="2"/>
    </row>
    <row r="621" spans="1:25" ht="16.5" customHeight="1" x14ac:dyDescent="0.25">
      <c r="A621" s="2"/>
      <c r="B621" s="2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2"/>
      <c r="W621" s="2"/>
      <c r="X621" s="2"/>
      <c r="Y621" s="2"/>
    </row>
    <row r="622" spans="1:25" ht="16.5" customHeight="1" x14ac:dyDescent="0.25">
      <c r="A622" s="2"/>
      <c r="B622" s="2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2"/>
      <c r="W622" s="2"/>
      <c r="X622" s="2"/>
      <c r="Y622" s="2"/>
    </row>
    <row r="623" spans="1:25" ht="16.5" customHeight="1" x14ac:dyDescent="0.25">
      <c r="A623" s="2"/>
      <c r="B623" s="2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2"/>
      <c r="W623" s="2"/>
      <c r="X623" s="2"/>
      <c r="Y623" s="2"/>
    </row>
    <row r="624" spans="1:25" ht="16.5" customHeight="1" x14ac:dyDescent="0.25">
      <c r="A624" s="2"/>
      <c r="B624" s="2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2"/>
      <c r="W624" s="2"/>
      <c r="X624" s="2"/>
      <c r="Y624" s="2"/>
    </row>
    <row r="625" spans="1:25" ht="16.5" customHeight="1" x14ac:dyDescent="0.25">
      <c r="A625" s="2"/>
      <c r="B625" s="2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2"/>
      <c r="W625" s="2"/>
      <c r="X625" s="2"/>
      <c r="Y625" s="2"/>
    </row>
    <row r="626" spans="1:25" ht="16.5" customHeight="1" x14ac:dyDescent="0.25">
      <c r="A626" s="2"/>
      <c r="B626" s="2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2"/>
      <c r="W626" s="2"/>
      <c r="X626" s="2"/>
      <c r="Y626" s="2"/>
    </row>
    <row r="627" spans="1:25" ht="16.5" customHeight="1" x14ac:dyDescent="0.25">
      <c r="A627" s="2"/>
      <c r="B627" s="2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2"/>
      <c r="W627" s="2"/>
      <c r="X627" s="2"/>
      <c r="Y627" s="2"/>
    </row>
    <row r="628" spans="1:25" ht="16.5" customHeight="1" x14ac:dyDescent="0.25">
      <c r="A628" s="2"/>
      <c r="B628" s="2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2"/>
      <c r="W628" s="2"/>
      <c r="X628" s="2"/>
      <c r="Y628" s="2"/>
    </row>
    <row r="629" spans="1:25" ht="16.5" customHeight="1" x14ac:dyDescent="0.25">
      <c r="A629" s="2"/>
      <c r="B629" s="2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2"/>
      <c r="W629" s="2"/>
      <c r="X629" s="2"/>
      <c r="Y629" s="2"/>
    </row>
    <row r="630" spans="1:25" ht="16.5" customHeight="1" x14ac:dyDescent="0.25">
      <c r="A630" s="2"/>
      <c r="B630" s="2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2"/>
      <c r="W630" s="2"/>
      <c r="X630" s="2"/>
      <c r="Y630" s="2"/>
    </row>
    <row r="631" spans="1:25" ht="16.5" customHeight="1" x14ac:dyDescent="0.25">
      <c r="A631" s="2"/>
      <c r="B631" s="2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2"/>
      <c r="W631" s="2"/>
      <c r="X631" s="2"/>
      <c r="Y631" s="2"/>
    </row>
    <row r="632" spans="1:25" ht="16.5" customHeight="1" x14ac:dyDescent="0.25">
      <c r="A632" s="2"/>
      <c r="B632" s="2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2"/>
      <c r="W632" s="2"/>
      <c r="X632" s="2"/>
      <c r="Y632" s="2"/>
    </row>
    <row r="633" spans="1:25" ht="16.5" customHeight="1" x14ac:dyDescent="0.25">
      <c r="A633" s="2"/>
      <c r="B633" s="2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2"/>
      <c r="W633" s="2"/>
      <c r="X633" s="2"/>
      <c r="Y633" s="2"/>
    </row>
    <row r="634" spans="1:25" ht="16.5" customHeight="1" x14ac:dyDescent="0.25">
      <c r="A634" s="2"/>
      <c r="B634" s="2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2"/>
      <c r="W634" s="2"/>
      <c r="X634" s="2"/>
      <c r="Y634" s="2"/>
    </row>
    <row r="635" spans="1:25" ht="16.5" customHeight="1" x14ac:dyDescent="0.25">
      <c r="A635" s="2"/>
      <c r="B635" s="2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2"/>
      <c r="W635" s="2"/>
      <c r="X635" s="2"/>
      <c r="Y635" s="2"/>
    </row>
    <row r="636" spans="1:25" ht="16.5" customHeight="1" x14ac:dyDescent="0.25">
      <c r="A636" s="2"/>
      <c r="B636" s="2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2"/>
      <c r="W636" s="2"/>
      <c r="X636" s="2"/>
      <c r="Y636" s="2"/>
    </row>
    <row r="637" spans="1:25" ht="16.5" customHeight="1" x14ac:dyDescent="0.25">
      <c r="A637" s="2"/>
      <c r="B637" s="2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2"/>
      <c r="W637" s="2"/>
      <c r="X637" s="2"/>
      <c r="Y637" s="2"/>
    </row>
    <row r="638" spans="1:25" ht="16.5" customHeight="1" x14ac:dyDescent="0.25">
      <c r="A638" s="2"/>
      <c r="B638" s="2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2"/>
      <c r="W638" s="2"/>
      <c r="X638" s="2"/>
      <c r="Y638" s="2"/>
    </row>
    <row r="639" spans="1:25" ht="16.5" customHeight="1" x14ac:dyDescent="0.25">
      <c r="A639" s="2"/>
      <c r="B639" s="2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2"/>
      <c r="W639" s="2"/>
      <c r="X639" s="2"/>
      <c r="Y639" s="2"/>
    </row>
    <row r="640" spans="1:25" ht="16.5" customHeight="1" x14ac:dyDescent="0.25">
      <c r="A640" s="2"/>
      <c r="B640" s="2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2"/>
      <c r="W640" s="2"/>
      <c r="X640" s="2"/>
      <c r="Y640" s="2"/>
    </row>
    <row r="641" spans="1:25" ht="16.5" customHeight="1" x14ac:dyDescent="0.25">
      <c r="A641" s="2"/>
      <c r="B641" s="2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2"/>
      <c r="W641" s="2"/>
      <c r="X641" s="2"/>
      <c r="Y641" s="2"/>
    </row>
    <row r="642" spans="1:25" ht="16.5" customHeight="1" x14ac:dyDescent="0.25">
      <c r="A642" s="2"/>
      <c r="B642" s="2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2"/>
      <c r="W642" s="2"/>
      <c r="X642" s="2"/>
      <c r="Y642" s="2"/>
    </row>
    <row r="643" spans="1:25" ht="16.5" customHeight="1" x14ac:dyDescent="0.25">
      <c r="A643" s="2"/>
      <c r="B643" s="2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2"/>
      <c r="W643" s="2"/>
      <c r="X643" s="2"/>
      <c r="Y643" s="2"/>
    </row>
    <row r="644" spans="1:25" ht="16.5" customHeight="1" x14ac:dyDescent="0.25">
      <c r="A644" s="2"/>
      <c r="B644" s="2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2"/>
      <c r="W644" s="2"/>
      <c r="X644" s="2"/>
      <c r="Y644" s="2"/>
    </row>
    <row r="645" spans="1:25" ht="16.5" customHeight="1" x14ac:dyDescent="0.25">
      <c r="A645" s="2"/>
      <c r="B645" s="2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2"/>
      <c r="W645" s="2"/>
      <c r="X645" s="2"/>
      <c r="Y645" s="2"/>
    </row>
    <row r="646" spans="1:25" ht="16.5" customHeight="1" x14ac:dyDescent="0.25">
      <c r="A646" s="2"/>
      <c r="B646" s="2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2"/>
      <c r="W646" s="2"/>
      <c r="X646" s="2"/>
      <c r="Y646" s="2"/>
    </row>
    <row r="647" spans="1:25" ht="16.5" customHeight="1" x14ac:dyDescent="0.25">
      <c r="A647" s="2"/>
      <c r="B647" s="2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2"/>
      <c r="W647" s="2"/>
      <c r="X647" s="2"/>
      <c r="Y647" s="2"/>
    </row>
    <row r="648" spans="1:25" ht="16.5" customHeight="1" x14ac:dyDescent="0.25">
      <c r="A648" s="2"/>
      <c r="B648" s="2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2"/>
      <c r="W648" s="2"/>
      <c r="X648" s="2"/>
      <c r="Y648" s="2"/>
    </row>
    <row r="649" spans="1:25" ht="16.5" customHeight="1" x14ac:dyDescent="0.25">
      <c r="A649" s="2"/>
      <c r="B649" s="2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2"/>
      <c r="W649" s="2"/>
      <c r="X649" s="2"/>
      <c r="Y649" s="2"/>
    </row>
    <row r="650" spans="1:25" ht="16.5" customHeight="1" x14ac:dyDescent="0.25">
      <c r="A650" s="2"/>
      <c r="B650" s="2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2"/>
      <c r="W650" s="2"/>
      <c r="X650" s="2"/>
      <c r="Y650" s="2"/>
    </row>
    <row r="651" spans="1:25" ht="16.5" customHeight="1" x14ac:dyDescent="0.25">
      <c r="A651" s="2"/>
      <c r="B651" s="2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2"/>
      <c r="W651" s="2"/>
      <c r="X651" s="2"/>
      <c r="Y651" s="2"/>
    </row>
    <row r="652" spans="1:25" ht="16.5" customHeight="1" x14ac:dyDescent="0.25">
      <c r="A652" s="2"/>
      <c r="B652" s="2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2"/>
      <c r="W652" s="2"/>
      <c r="X652" s="2"/>
      <c r="Y652" s="2"/>
    </row>
    <row r="653" spans="1:25" ht="16.5" customHeight="1" x14ac:dyDescent="0.25">
      <c r="A653" s="2"/>
      <c r="B653" s="2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2"/>
      <c r="W653" s="2"/>
      <c r="X653" s="2"/>
      <c r="Y653" s="2"/>
    </row>
    <row r="654" spans="1:25" ht="16.5" customHeight="1" x14ac:dyDescent="0.25">
      <c r="A654" s="2"/>
      <c r="B654" s="2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2"/>
      <c r="W654" s="2"/>
      <c r="X654" s="2"/>
      <c r="Y654" s="2"/>
    </row>
    <row r="655" spans="1:25" ht="16.5" customHeight="1" x14ac:dyDescent="0.25">
      <c r="A655" s="2"/>
      <c r="B655" s="2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2"/>
      <c r="W655" s="2"/>
      <c r="X655" s="2"/>
      <c r="Y655" s="2"/>
    </row>
    <row r="656" spans="1:25" ht="16.5" customHeight="1" x14ac:dyDescent="0.25">
      <c r="A656" s="2"/>
      <c r="B656" s="2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2"/>
      <c r="W656" s="2"/>
      <c r="X656" s="2"/>
      <c r="Y656" s="2"/>
    </row>
    <row r="657" spans="1:25" ht="16.5" customHeight="1" x14ac:dyDescent="0.25">
      <c r="A657" s="2"/>
      <c r="B657" s="2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2"/>
      <c r="W657" s="2"/>
      <c r="X657" s="2"/>
      <c r="Y657" s="2"/>
    </row>
    <row r="658" spans="1:25" ht="16.5" customHeight="1" x14ac:dyDescent="0.25">
      <c r="A658" s="2"/>
      <c r="B658" s="2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2"/>
      <c r="W658" s="2"/>
      <c r="X658" s="2"/>
      <c r="Y658" s="2"/>
    </row>
    <row r="659" spans="1:25" ht="16.5" customHeight="1" x14ac:dyDescent="0.25">
      <c r="A659" s="2"/>
      <c r="B659" s="2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2"/>
      <c r="W659" s="2"/>
      <c r="X659" s="2"/>
      <c r="Y659" s="2"/>
    </row>
    <row r="660" spans="1:25" ht="16.5" customHeight="1" x14ac:dyDescent="0.25">
      <c r="A660" s="2"/>
      <c r="B660" s="2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2"/>
      <c r="W660" s="2"/>
      <c r="X660" s="2"/>
      <c r="Y660" s="2"/>
    </row>
    <row r="661" spans="1:25" ht="16.5" customHeight="1" x14ac:dyDescent="0.25">
      <c r="A661" s="2"/>
      <c r="B661" s="2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2"/>
      <c r="W661" s="2"/>
      <c r="X661" s="2"/>
      <c r="Y661" s="2"/>
    </row>
    <row r="662" spans="1:25" ht="16.5" customHeight="1" x14ac:dyDescent="0.25">
      <c r="A662" s="2"/>
      <c r="B662" s="2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2"/>
      <c r="W662" s="2"/>
      <c r="X662" s="2"/>
      <c r="Y662" s="2"/>
    </row>
    <row r="663" spans="1:25" ht="16.5" customHeight="1" x14ac:dyDescent="0.25">
      <c r="A663" s="2"/>
      <c r="B663" s="2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2"/>
      <c r="W663" s="2"/>
      <c r="X663" s="2"/>
      <c r="Y663" s="2"/>
    </row>
    <row r="664" spans="1:25" ht="16.5" customHeight="1" x14ac:dyDescent="0.25">
      <c r="A664" s="2"/>
      <c r="B664" s="2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2"/>
      <c r="W664" s="2"/>
      <c r="X664" s="2"/>
      <c r="Y664" s="2"/>
    </row>
    <row r="665" spans="1:25" ht="16.5" customHeight="1" x14ac:dyDescent="0.25">
      <c r="A665" s="2"/>
      <c r="B665" s="2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2"/>
      <c r="W665" s="2"/>
      <c r="X665" s="2"/>
      <c r="Y665" s="2"/>
    </row>
    <row r="666" spans="1:25" ht="16.5" customHeight="1" x14ac:dyDescent="0.25">
      <c r="A666" s="2"/>
      <c r="B666" s="2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2"/>
      <c r="W666" s="2"/>
      <c r="X666" s="2"/>
      <c r="Y666" s="2"/>
    </row>
    <row r="667" spans="1:25" ht="16.5" customHeight="1" x14ac:dyDescent="0.25">
      <c r="A667" s="2"/>
      <c r="B667" s="2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2"/>
      <c r="W667" s="2"/>
      <c r="X667" s="2"/>
      <c r="Y667" s="2"/>
    </row>
    <row r="668" spans="1:25" ht="16.5" customHeight="1" x14ac:dyDescent="0.25">
      <c r="A668" s="2"/>
      <c r="B668" s="2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2"/>
      <c r="W668" s="2"/>
      <c r="X668" s="2"/>
      <c r="Y668" s="2"/>
    </row>
    <row r="669" spans="1:25" ht="16.5" customHeight="1" x14ac:dyDescent="0.25">
      <c r="A669" s="2"/>
      <c r="B669" s="2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2"/>
      <c r="W669" s="2"/>
      <c r="X669" s="2"/>
      <c r="Y669" s="2"/>
    </row>
    <row r="670" spans="1:25" ht="16.5" customHeight="1" x14ac:dyDescent="0.25">
      <c r="A670" s="2"/>
      <c r="B670" s="2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2"/>
      <c r="W670" s="2"/>
      <c r="X670" s="2"/>
      <c r="Y670" s="2"/>
    </row>
    <row r="671" spans="1:25" ht="16.5" customHeight="1" x14ac:dyDescent="0.25">
      <c r="A671" s="2"/>
      <c r="B671" s="2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2"/>
      <c r="W671" s="2"/>
      <c r="X671" s="2"/>
      <c r="Y671" s="2"/>
    </row>
    <row r="672" spans="1:25" ht="16.5" customHeight="1" x14ac:dyDescent="0.25">
      <c r="A672" s="2"/>
      <c r="B672" s="2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2"/>
      <c r="W672" s="2"/>
      <c r="X672" s="2"/>
      <c r="Y672" s="2"/>
    </row>
    <row r="673" spans="1:25" ht="16.5" customHeight="1" x14ac:dyDescent="0.25">
      <c r="A673" s="2"/>
      <c r="B673" s="2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2"/>
      <c r="W673" s="2"/>
      <c r="X673" s="2"/>
      <c r="Y673" s="2"/>
    </row>
    <row r="674" spans="1:25" ht="16.5" customHeight="1" x14ac:dyDescent="0.25">
      <c r="A674" s="2"/>
      <c r="B674" s="2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2"/>
      <c r="W674" s="2"/>
      <c r="X674" s="2"/>
      <c r="Y674" s="2"/>
    </row>
    <row r="675" spans="1:25" ht="16.5" customHeight="1" x14ac:dyDescent="0.25">
      <c r="A675" s="2"/>
      <c r="B675" s="2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2"/>
      <c r="W675" s="2"/>
      <c r="X675" s="2"/>
      <c r="Y675" s="2"/>
    </row>
    <row r="676" spans="1:25" ht="16.5" customHeight="1" x14ac:dyDescent="0.25">
      <c r="A676" s="2"/>
      <c r="B676" s="2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2"/>
      <c r="W676" s="2"/>
      <c r="X676" s="2"/>
      <c r="Y676" s="2"/>
    </row>
    <row r="677" spans="1:25" ht="16.5" customHeight="1" x14ac:dyDescent="0.25">
      <c r="A677" s="2"/>
      <c r="B677" s="2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2"/>
      <c r="W677" s="2"/>
      <c r="X677" s="2"/>
      <c r="Y677" s="2"/>
    </row>
    <row r="678" spans="1:25" ht="16.5" customHeight="1" x14ac:dyDescent="0.25">
      <c r="A678" s="2"/>
      <c r="B678" s="2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2"/>
      <c r="W678" s="2"/>
      <c r="X678" s="2"/>
      <c r="Y678" s="2"/>
    </row>
    <row r="679" spans="1:25" ht="16.5" customHeight="1" x14ac:dyDescent="0.25">
      <c r="A679" s="2"/>
      <c r="B679" s="2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2"/>
      <c r="W679" s="2"/>
      <c r="X679" s="2"/>
      <c r="Y679" s="2"/>
    </row>
    <row r="680" spans="1:25" ht="16.5" customHeight="1" x14ac:dyDescent="0.25">
      <c r="A680" s="2"/>
      <c r="B680" s="2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2"/>
      <c r="W680" s="2"/>
      <c r="X680" s="2"/>
      <c r="Y680" s="2"/>
    </row>
    <row r="681" spans="1:25" ht="16.5" customHeight="1" x14ac:dyDescent="0.25">
      <c r="A681" s="2"/>
      <c r="B681" s="2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2"/>
      <c r="W681" s="2"/>
      <c r="X681" s="2"/>
      <c r="Y681" s="2"/>
    </row>
    <row r="682" spans="1:25" ht="16.5" customHeight="1" x14ac:dyDescent="0.25">
      <c r="A682" s="2"/>
      <c r="B682" s="2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2"/>
      <c r="W682" s="2"/>
      <c r="X682" s="2"/>
      <c r="Y682" s="2"/>
    </row>
    <row r="683" spans="1:25" ht="16.5" customHeight="1" x14ac:dyDescent="0.25">
      <c r="A683" s="2"/>
      <c r="B683" s="2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2"/>
      <c r="W683" s="2"/>
      <c r="X683" s="2"/>
      <c r="Y683" s="2"/>
    </row>
    <row r="684" spans="1:25" ht="16.5" customHeight="1" x14ac:dyDescent="0.25">
      <c r="A684" s="2"/>
      <c r="B684" s="2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2"/>
      <c r="W684" s="2"/>
      <c r="X684" s="2"/>
      <c r="Y684" s="2"/>
    </row>
    <row r="685" spans="1:25" ht="16.5" customHeight="1" x14ac:dyDescent="0.25">
      <c r="A685" s="2"/>
      <c r="B685" s="2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2"/>
      <c r="W685" s="2"/>
      <c r="X685" s="2"/>
      <c r="Y685" s="2"/>
    </row>
    <row r="686" spans="1:25" ht="16.5" customHeight="1" x14ac:dyDescent="0.25">
      <c r="A686" s="2"/>
      <c r="B686" s="2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2"/>
      <c r="W686" s="2"/>
      <c r="X686" s="2"/>
      <c r="Y686" s="2"/>
    </row>
    <row r="687" spans="1:25" ht="16.5" customHeight="1" x14ac:dyDescent="0.25">
      <c r="A687" s="2"/>
      <c r="B687" s="2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2"/>
      <c r="W687" s="2"/>
      <c r="X687" s="2"/>
      <c r="Y687" s="2"/>
    </row>
    <row r="688" spans="1:25" ht="16.5" customHeight="1" x14ac:dyDescent="0.25">
      <c r="A688" s="2"/>
      <c r="B688" s="2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2"/>
      <c r="W688" s="2"/>
      <c r="X688" s="2"/>
      <c r="Y688" s="2"/>
    </row>
    <row r="689" spans="1:25" ht="16.5" customHeight="1" x14ac:dyDescent="0.25">
      <c r="A689" s="2"/>
      <c r="B689" s="2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2"/>
      <c r="W689" s="2"/>
      <c r="X689" s="2"/>
      <c r="Y689" s="2"/>
    </row>
    <row r="690" spans="1:25" ht="16.5" customHeight="1" x14ac:dyDescent="0.25">
      <c r="A690" s="2"/>
      <c r="B690" s="2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2"/>
      <c r="W690" s="2"/>
      <c r="X690" s="2"/>
      <c r="Y690" s="2"/>
    </row>
    <row r="691" spans="1:25" ht="16.5" customHeight="1" x14ac:dyDescent="0.25">
      <c r="A691" s="2"/>
      <c r="B691" s="2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2"/>
      <c r="W691" s="2"/>
      <c r="X691" s="2"/>
      <c r="Y691" s="2"/>
    </row>
    <row r="692" spans="1:25" ht="16.5" customHeight="1" x14ac:dyDescent="0.25">
      <c r="A692" s="2"/>
      <c r="B692" s="2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2"/>
      <c r="W692" s="2"/>
      <c r="X692" s="2"/>
      <c r="Y692" s="2"/>
    </row>
    <row r="693" spans="1:25" ht="16.5" customHeight="1" x14ac:dyDescent="0.25">
      <c r="A693" s="2"/>
      <c r="B693" s="2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2"/>
      <c r="W693" s="2"/>
      <c r="X693" s="2"/>
      <c r="Y693" s="2"/>
    </row>
    <row r="694" spans="1:25" ht="16.5" customHeight="1" x14ac:dyDescent="0.25">
      <c r="A694" s="2"/>
      <c r="B694" s="2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2"/>
      <c r="W694" s="2"/>
      <c r="X694" s="2"/>
      <c r="Y694" s="2"/>
    </row>
    <row r="695" spans="1:25" ht="16.5" customHeight="1" x14ac:dyDescent="0.25">
      <c r="A695" s="2"/>
      <c r="B695" s="2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2"/>
      <c r="W695" s="2"/>
      <c r="X695" s="2"/>
      <c r="Y695" s="2"/>
    </row>
    <row r="696" spans="1:25" ht="16.5" customHeight="1" x14ac:dyDescent="0.25">
      <c r="A696" s="2"/>
      <c r="B696" s="2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2"/>
      <c r="W696" s="2"/>
      <c r="X696" s="2"/>
      <c r="Y696" s="2"/>
    </row>
    <row r="697" spans="1:25" ht="16.5" customHeight="1" x14ac:dyDescent="0.25">
      <c r="A697" s="2"/>
      <c r="B697" s="2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2"/>
      <c r="W697" s="2"/>
      <c r="X697" s="2"/>
      <c r="Y697" s="2"/>
    </row>
    <row r="698" spans="1:25" ht="16.5" customHeight="1" x14ac:dyDescent="0.25">
      <c r="A698" s="2"/>
      <c r="B698" s="2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2"/>
      <c r="W698" s="2"/>
      <c r="X698" s="2"/>
      <c r="Y698" s="2"/>
    </row>
    <row r="699" spans="1:25" ht="16.5" customHeight="1" x14ac:dyDescent="0.25">
      <c r="A699" s="2"/>
      <c r="B699" s="2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2"/>
      <c r="W699" s="2"/>
      <c r="X699" s="2"/>
      <c r="Y699" s="2"/>
    </row>
    <row r="700" spans="1:25" ht="16.5" customHeight="1" x14ac:dyDescent="0.25">
      <c r="A700" s="2"/>
      <c r="B700" s="2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2"/>
      <c r="W700" s="2"/>
      <c r="X700" s="2"/>
      <c r="Y700" s="2"/>
    </row>
    <row r="701" spans="1:25" ht="16.5" customHeight="1" x14ac:dyDescent="0.25">
      <c r="A701" s="2"/>
      <c r="B701" s="2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2"/>
      <c r="W701" s="2"/>
      <c r="X701" s="2"/>
      <c r="Y701" s="2"/>
    </row>
    <row r="702" spans="1:25" ht="16.5" customHeight="1" x14ac:dyDescent="0.25">
      <c r="A702" s="2"/>
      <c r="B702" s="2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2"/>
      <c r="W702" s="2"/>
      <c r="X702" s="2"/>
      <c r="Y702" s="2"/>
    </row>
    <row r="703" spans="1:25" ht="16.5" customHeight="1" x14ac:dyDescent="0.25">
      <c r="A703" s="2"/>
      <c r="B703" s="2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2"/>
      <c r="W703" s="2"/>
      <c r="X703" s="2"/>
      <c r="Y703" s="2"/>
    </row>
    <row r="704" spans="1:25" ht="16.5" customHeight="1" x14ac:dyDescent="0.25">
      <c r="A704" s="2"/>
      <c r="B704" s="2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2"/>
      <c r="W704" s="2"/>
      <c r="X704" s="2"/>
      <c r="Y704" s="2"/>
    </row>
    <row r="705" spans="1:25" ht="16.5" customHeight="1" x14ac:dyDescent="0.25">
      <c r="A705" s="2"/>
      <c r="B705" s="2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2"/>
      <c r="W705" s="2"/>
      <c r="X705" s="2"/>
      <c r="Y705" s="2"/>
    </row>
    <row r="706" spans="1:25" ht="16.5" customHeight="1" x14ac:dyDescent="0.25">
      <c r="A706" s="2"/>
      <c r="B706" s="2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2"/>
      <c r="W706" s="2"/>
      <c r="X706" s="2"/>
      <c r="Y706" s="2"/>
    </row>
    <row r="707" spans="1:25" ht="16.5" customHeight="1" x14ac:dyDescent="0.25">
      <c r="A707" s="2"/>
      <c r="B707" s="2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2"/>
      <c r="W707" s="2"/>
      <c r="X707" s="2"/>
      <c r="Y707" s="2"/>
    </row>
    <row r="708" spans="1:25" ht="16.5" customHeight="1" x14ac:dyDescent="0.25">
      <c r="A708" s="2"/>
      <c r="B708" s="2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2"/>
      <c r="W708" s="2"/>
      <c r="X708" s="2"/>
      <c r="Y708" s="2"/>
    </row>
    <row r="709" spans="1:25" ht="16.5" customHeight="1" x14ac:dyDescent="0.25">
      <c r="A709" s="2"/>
      <c r="B709" s="2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2"/>
      <c r="W709" s="2"/>
      <c r="X709" s="2"/>
      <c r="Y709" s="2"/>
    </row>
    <row r="710" spans="1:25" ht="16.5" customHeight="1" x14ac:dyDescent="0.25">
      <c r="A710" s="2"/>
      <c r="B710" s="2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2"/>
      <c r="W710" s="2"/>
      <c r="X710" s="2"/>
      <c r="Y710" s="2"/>
    </row>
    <row r="711" spans="1:25" ht="16.5" customHeight="1" x14ac:dyDescent="0.25">
      <c r="A711" s="2"/>
      <c r="B711" s="2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2"/>
      <c r="W711" s="2"/>
      <c r="X711" s="2"/>
      <c r="Y711" s="2"/>
    </row>
    <row r="712" spans="1:25" ht="16.5" customHeight="1" x14ac:dyDescent="0.25">
      <c r="A712" s="2"/>
      <c r="B712" s="2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2"/>
      <c r="W712" s="2"/>
      <c r="X712" s="2"/>
      <c r="Y712" s="2"/>
    </row>
    <row r="713" spans="1:25" ht="16.5" customHeight="1" x14ac:dyDescent="0.25">
      <c r="A713" s="2"/>
      <c r="B713" s="2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2"/>
      <c r="W713" s="2"/>
      <c r="X713" s="2"/>
      <c r="Y713" s="2"/>
    </row>
    <row r="714" spans="1:25" ht="16.5" customHeight="1" x14ac:dyDescent="0.25">
      <c r="A714" s="2"/>
      <c r="B714" s="2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2"/>
      <c r="W714" s="2"/>
      <c r="X714" s="2"/>
      <c r="Y714" s="2"/>
    </row>
    <row r="715" spans="1:25" ht="16.5" customHeight="1" x14ac:dyDescent="0.25">
      <c r="A715" s="2"/>
      <c r="B715" s="2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2"/>
      <c r="W715" s="2"/>
      <c r="X715" s="2"/>
      <c r="Y715" s="2"/>
    </row>
    <row r="716" spans="1:25" ht="16.5" customHeight="1" x14ac:dyDescent="0.25">
      <c r="A716" s="2"/>
      <c r="B716" s="2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2"/>
      <c r="W716" s="2"/>
      <c r="X716" s="2"/>
      <c r="Y716" s="2"/>
    </row>
    <row r="717" spans="1:25" ht="16.5" customHeight="1" x14ac:dyDescent="0.25">
      <c r="A717" s="2"/>
      <c r="B717" s="2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2"/>
      <c r="W717" s="2"/>
      <c r="X717" s="2"/>
      <c r="Y717" s="2"/>
    </row>
    <row r="718" spans="1:25" ht="16.5" customHeight="1" x14ac:dyDescent="0.25">
      <c r="A718" s="2"/>
      <c r="B718" s="2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2"/>
      <c r="W718" s="2"/>
      <c r="X718" s="2"/>
      <c r="Y718" s="2"/>
    </row>
    <row r="719" spans="1:25" ht="16.5" customHeight="1" x14ac:dyDescent="0.25">
      <c r="A719" s="2"/>
      <c r="B719" s="2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2"/>
      <c r="W719" s="2"/>
      <c r="X719" s="2"/>
      <c r="Y719" s="2"/>
    </row>
    <row r="720" spans="1:25" ht="16.5" customHeight="1" x14ac:dyDescent="0.25">
      <c r="A720" s="2"/>
      <c r="B720" s="2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2"/>
      <c r="W720" s="2"/>
      <c r="X720" s="2"/>
      <c r="Y720" s="2"/>
    </row>
    <row r="721" spans="1:25" ht="16.5" customHeight="1" x14ac:dyDescent="0.25">
      <c r="A721" s="2"/>
      <c r="B721" s="2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2"/>
      <c r="W721" s="2"/>
      <c r="X721" s="2"/>
      <c r="Y721" s="2"/>
    </row>
    <row r="722" spans="1:25" ht="16.5" customHeight="1" x14ac:dyDescent="0.25">
      <c r="A722" s="2"/>
      <c r="B722" s="2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2"/>
      <c r="W722" s="2"/>
      <c r="X722" s="2"/>
      <c r="Y722" s="2"/>
    </row>
    <row r="723" spans="1:25" ht="16.5" customHeight="1" x14ac:dyDescent="0.25">
      <c r="A723" s="2"/>
      <c r="B723" s="2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2"/>
      <c r="W723" s="2"/>
      <c r="X723" s="2"/>
      <c r="Y723" s="2"/>
    </row>
    <row r="724" spans="1:25" ht="16.5" customHeight="1" x14ac:dyDescent="0.25">
      <c r="A724" s="2"/>
      <c r="B724" s="2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2"/>
      <c r="W724" s="2"/>
      <c r="X724" s="2"/>
      <c r="Y724" s="2"/>
    </row>
    <row r="725" spans="1:25" ht="16.5" customHeight="1" x14ac:dyDescent="0.25">
      <c r="A725" s="2"/>
      <c r="B725" s="2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2"/>
      <c r="W725" s="2"/>
      <c r="X725" s="2"/>
      <c r="Y725" s="2"/>
    </row>
    <row r="726" spans="1:25" ht="16.5" customHeight="1" x14ac:dyDescent="0.25">
      <c r="A726" s="2"/>
      <c r="B726" s="2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2"/>
      <c r="W726" s="2"/>
      <c r="X726" s="2"/>
      <c r="Y726" s="2"/>
    </row>
    <row r="727" spans="1:25" ht="16.5" customHeight="1" x14ac:dyDescent="0.25">
      <c r="A727" s="2"/>
      <c r="B727" s="2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2"/>
      <c r="W727" s="2"/>
      <c r="X727" s="2"/>
      <c r="Y727" s="2"/>
    </row>
    <row r="728" spans="1:25" ht="16.5" customHeight="1" x14ac:dyDescent="0.25">
      <c r="A728" s="2"/>
      <c r="B728" s="2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2"/>
      <c r="W728" s="2"/>
      <c r="X728" s="2"/>
      <c r="Y728" s="2"/>
    </row>
    <row r="729" spans="1:25" ht="16.5" customHeight="1" x14ac:dyDescent="0.25">
      <c r="A729" s="2"/>
      <c r="B729" s="2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2"/>
      <c r="W729" s="2"/>
      <c r="X729" s="2"/>
      <c r="Y729" s="2"/>
    </row>
    <row r="730" spans="1:25" ht="16.5" customHeight="1" x14ac:dyDescent="0.25">
      <c r="A730" s="2"/>
      <c r="B730" s="2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2"/>
      <c r="W730" s="2"/>
      <c r="X730" s="2"/>
      <c r="Y730" s="2"/>
    </row>
    <row r="731" spans="1:25" ht="16.5" customHeight="1" x14ac:dyDescent="0.25">
      <c r="A731" s="2"/>
      <c r="B731" s="2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2"/>
      <c r="W731" s="2"/>
      <c r="X731" s="2"/>
      <c r="Y731" s="2"/>
    </row>
    <row r="732" spans="1:25" ht="16.5" customHeight="1" x14ac:dyDescent="0.25">
      <c r="A732" s="2"/>
      <c r="B732" s="2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2"/>
      <c r="W732" s="2"/>
      <c r="X732" s="2"/>
      <c r="Y732" s="2"/>
    </row>
    <row r="733" spans="1:25" ht="16.5" customHeight="1" x14ac:dyDescent="0.25">
      <c r="A733" s="2"/>
      <c r="B733" s="2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2"/>
      <c r="W733" s="2"/>
      <c r="X733" s="2"/>
      <c r="Y733" s="2"/>
    </row>
    <row r="734" spans="1:25" ht="16.5" customHeight="1" x14ac:dyDescent="0.25">
      <c r="A734" s="2"/>
      <c r="B734" s="2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2"/>
      <c r="W734" s="2"/>
      <c r="X734" s="2"/>
      <c r="Y734" s="2"/>
    </row>
    <row r="735" spans="1:25" ht="16.5" customHeight="1" x14ac:dyDescent="0.25">
      <c r="A735" s="2"/>
      <c r="B735" s="2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2"/>
      <c r="W735" s="2"/>
      <c r="X735" s="2"/>
      <c r="Y735" s="2"/>
    </row>
    <row r="736" spans="1:25" ht="16.5" customHeight="1" x14ac:dyDescent="0.25">
      <c r="A736" s="2"/>
      <c r="B736" s="2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2"/>
      <c r="W736" s="2"/>
      <c r="X736" s="2"/>
      <c r="Y736" s="2"/>
    </row>
    <row r="737" spans="1:25" ht="16.5" customHeight="1" x14ac:dyDescent="0.25">
      <c r="A737" s="2"/>
      <c r="B737" s="2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2"/>
      <c r="W737" s="2"/>
      <c r="X737" s="2"/>
      <c r="Y737" s="2"/>
    </row>
    <row r="738" spans="1:25" ht="16.5" customHeight="1" x14ac:dyDescent="0.25">
      <c r="A738" s="2"/>
      <c r="B738" s="2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2"/>
      <c r="W738" s="2"/>
      <c r="X738" s="2"/>
      <c r="Y738" s="2"/>
    </row>
    <row r="739" spans="1:25" ht="16.5" customHeight="1" x14ac:dyDescent="0.25">
      <c r="A739" s="2"/>
      <c r="B739" s="2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2"/>
      <c r="W739" s="2"/>
      <c r="X739" s="2"/>
      <c r="Y739" s="2"/>
    </row>
    <row r="740" spans="1:25" ht="16.5" customHeight="1" x14ac:dyDescent="0.25">
      <c r="A740" s="2"/>
      <c r="B740" s="2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2"/>
      <c r="W740" s="2"/>
      <c r="X740" s="2"/>
      <c r="Y740" s="2"/>
    </row>
    <row r="741" spans="1:25" ht="16.5" customHeight="1" x14ac:dyDescent="0.25">
      <c r="A741" s="2"/>
      <c r="B741" s="2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2"/>
      <c r="W741" s="2"/>
      <c r="X741" s="2"/>
      <c r="Y741" s="2"/>
    </row>
    <row r="742" spans="1:25" ht="16.5" customHeight="1" x14ac:dyDescent="0.25">
      <c r="A742" s="2"/>
      <c r="B742" s="2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2"/>
      <c r="W742" s="2"/>
      <c r="X742" s="2"/>
      <c r="Y742" s="2"/>
    </row>
    <row r="743" spans="1:25" ht="16.5" customHeight="1" x14ac:dyDescent="0.25">
      <c r="A743" s="2"/>
      <c r="B743" s="2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2"/>
      <c r="W743" s="2"/>
      <c r="X743" s="2"/>
      <c r="Y743" s="2"/>
    </row>
    <row r="744" spans="1:25" ht="16.5" customHeight="1" x14ac:dyDescent="0.25">
      <c r="A744" s="2"/>
      <c r="B744" s="2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2"/>
      <c r="W744" s="2"/>
      <c r="X744" s="2"/>
      <c r="Y744" s="2"/>
    </row>
    <row r="745" spans="1:25" ht="16.5" customHeight="1" x14ac:dyDescent="0.25">
      <c r="A745" s="2"/>
      <c r="B745" s="2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2"/>
      <c r="W745" s="2"/>
      <c r="X745" s="2"/>
      <c r="Y745" s="2"/>
    </row>
    <row r="746" spans="1:25" ht="16.5" customHeight="1" x14ac:dyDescent="0.25">
      <c r="A746" s="2"/>
      <c r="B746" s="2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2"/>
      <c r="W746" s="2"/>
      <c r="X746" s="2"/>
      <c r="Y746" s="2"/>
    </row>
    <row r="747" spans="1:25" ht="16.5" customHeight="1" x14ac:dyDescent="0.25">
      <c r="A747" s="2"/>
      <c r="B747" s="2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2"/>
      <c r="W747" s="2"/>
      <c r="X747" s="2"/>
      <c r="Y747" s="2"/>
    </row>
    <row r="748" spans="1:25" ht="16.5" customHeight="1" x14ac:dyDescent="0.25">
      <c r="A748" s="2"/>
      <c r="B748" s="2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2"/>
      <c r="W748" s="2"/>
      <c r="X748" s="2"/>
      <c r="Y748" s="2"/>
    </row>
    <row r="749" spans="1:25" ht="16.5" customHeight="1" x14ac:dyDescent="0.25">
      <c r="A749" s="2"/>
      <c r="B749" s="2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2"/>
      <c r="W749" s="2"/>
      <c r="X749" s="2"/>
      <c r="Y749" s="2"/>
    </row>
    <row r="750" spans="1:25" ht="16.5" customHeight="1" x14ac:dyDescent="0.25">
      <c r="A750" s="2"/>
      <c r="B750" s="2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2"/>
      <c r="W750" s="2"/>
      <c r="X750" s="2"/>
      <c r="Y750" s="2"/>
    </row>
    <row r="751" spans="1:25" ht="16.5" customHeight="1" x14ac:dyDescent="0.25">
      <c r="A751" s="2"/>
      <c r="B751" s="2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2"/>
      <c r="W751" s="2"/>
      <c r="X751" s="2"/>
      <c r="Y751" s="2"/>
    </row>
    <row r="752" spans="1:25" ht="16.5" customHeight="1" x14ac:dyDescent="0.25">
      <c r="A752" s="2"/>
      <c r="B752" s="2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2"/>
      <c r="W752" s="2"/>
      <c r="X752" s="2"/>
      <c r="Y752" s="2"/>
    </row>
    <row r="753" spans="1:25" ht="16.5" customHeight="1" x14ac:dyDescent="0.25">
      <c r="A753" s="2"/>
      <c r="B753" s="2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2"/>
      <c r="W753" s="2"/>
      <c r="X753" s="2"/>
      <c r="Y753" s="2"/>
    </row>
    <row r="754" spans="1:25" ht="16.5" customHeight="1" x14ac:dyDescent="0.25">
      <c r="A754" s="2"/>
      <c r="B754" s="2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2"/>
      <c r="W754" s="2"/>
      <c r="X754" s="2"/>
      <c r="Y754" s="2"/>
    </row>
    <row r="755" spans="1:25" ht="16.5" customHeight="1" x14ac:dyDescent="0.25">
      <c r="A755" s="2"/>
      <c r="B755" s="2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2"/>
      <c r="W755" s="2"/>
      <c r="X755" s="2"/>
      <c r="Y755" s="2"/>
    </row>
    <row r="756" spans="1:25" ht="16.5" customHeight="1" x14ac:dyDescent="0.25">
      <c r="A756" s="2"/>
      <c r="B756" s="2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2"/>
      <c r="W756" s="2"/>
      <c r="X756" s="2"/>
      <c r="Y756" s="2"/>
    </row>
    <row r="757" spans="1:25" ht="16.5" customHeight="1" x14ac:dyDescent="0.25">
      <c r="A757" s="2"/>
      <c r="B757" s="2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2"/>
      <c r="W757" s="2"/>
      <c r="X757" s="2"/>
      <c r="Y757" s="2"/>
    </row>
    <row r="758" spans="1:25" ht="16.5" customHeight="1" x14ac:dyDescent="0.25">
      <c r="A758" s="2"/>
      <c r="B758" s="2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2"/>
      <c r="W758" s="2"/>
      <c r="X758" s="2"/>
      <c r="Y758" s="2"/>
    </row>
    <row r="759" spans="1:25" ht="16.5" customHeight="1" x14ac:dyDescent="0.25">
      <c r="A759" s="2"/>
      <c r="B759" s="2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2"/>
      <c r="W759" s="2"/>
      <c r="X759" s="2"/>
      <c r="Y759" s="2"/>
    </row>
    <row r="760" spans="1:25" ht="16.5" customHeight="1" x14ac:dyDescent="0.25">
      <c r="A760" s="2"/>
      <c r="B760" s="2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2"/>
      <c r="W760" s="2"/>
      <c r="X760" s="2"/>
      <c r="Y760" s="2"/>
    </row>
    <row r="761" spans="1:25" ht="16.5" customHeight="1" x14ac:dyDescent="0.25">
      <c r="A761" s="2"/>
      <c r="B761" s="2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2"/>
      <c r="W761" s="2"/>
      <c r="X761" s="2"/>
      <c r="Y761" s="2"/>
    </row>
    <row r="762" spans="1:25" ht="16.5" customHeight="1" x14ac:dyDescent="0.25">
      <c r="A762" s="2"/>
      <c r="B762" s="2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2"/>
      <c r="W762" s="2"/>
      <c r="X762" s="2"/>
      <c r="Y762" s="2"/>
    </row>
    <row r="763" spans="1:25" ht="16.5" customHeight="1" x14ac:dyDescent="0.25">
      <c r="A763" s="2"/>
      <c r="B763" s="2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2"/>
      <c r="W763" s="2"/>
      <c r="X763" s="2"/>
      <c r="Y763" s="2"/>
    </row>
    <row r="764" spans="1:25" ht="16.5" customHeight="1" x14ac:dyDescent="0.25">
      <c r="A764" s="2"/>
      <c r="B764" s="2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2"/>
      <c r="W764" s="2"/>
      <c r="X764" s="2"/>
      <c r="Y764" s="2"/>
    </row>
    <row r="765" spans="1:25" ht="16.5" customHeight="1" x14ac:dyDescent="0.25">
      <c r="A765" s="2"/>
      <c r="B765" s="2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2"/>
      <c r="W765" s="2"/>
      <c r="X765" s="2"/>
      <c r="Y765" s="2"/>
    </row>
    <row r="766" spans="1:25" ht="16.5" customHeight="1" x14ac:dyDescent="0.25">
      <c r="A766" s="2"/>
      <c r="B766" s="2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2"/>
      <c r="W766" s="2"/>
      <c r="X766" s="2"/>
      <c r="Y766" s="2"/>
    </row>
    <row r="767" spans="1:25" ht="16.5" customHeight="1" x14ac:dyDescent="0.25">
      <c r="A767" s="2"/>
      <c r="B767" s="2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2"/>
      <c r="W767" s="2"/>
      <c r="X767" s="2"/>
      <c r="Y767" s="2"/>
    </row>
    <row r="768" spans="1:25" ht="16.5" customHeight="1" x14ac:dyDescent="0.25">
      <c r="A768" s="2"/>
      <c r="B768" s="2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2"/>
      <c r="W768" s="2"/>
      <c r="X768" s="2"/>
      <c r="Y768" s="2"/>
    </row>
    <row r="769" spans="1:25" ht="16.5" customHeight="1" x14ac:dyDescent="0.25">
      <c r="A769" s="2"/>
      <c r="B769" s="2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2"/>
      <c r="W769" s="2"/>
      <c r="X769" s="2"/>
      <c r="Y769" s="2"/>
    </row>
    <row r="770" spans="1:25" ht="16.5" customHeight="1" x14ac:dyDescent="0.25">
      <c r="A770" s="2"/>
      <c r="B770" s="2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2"/>
      <c r="W770" s="2"/>
      <c r="X770" s="2"/>
      <c r="Y770" s="2"/>
    </row>
    <row r="771" spans="1:25" ht="16.5" customHeight="1" x14ac:dyDescent="0.25">
      <c r="A771" s="2"/>
      <c r="B771" s="2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2"/>
      <c r="W771" s="2"/>
      <c r="X771" s="2"/>
      <c r="Y771" s="2"/>
    </row>
    <row r="772" spans="1:25" ht="16.5" customHeight="1" x14ac:dyDescent="0.25">
      <c r="A772" s="2"/>
      <c r="B772" s="2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2"/>
      <c r="W772" s="2"/>
      <c r="X772" s="2"/>
      <c r="Y772" s="2"/>
    </row>
    <row r="773" spans="1:25" ht="16.5" customHeight="1" x14ac:dyDescent="0.25">
      <c r="A773" s="2"/>
      <c r="B773" s="2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2"/>
      <c r="W773" s="2"/>
      <c r="X773" s="2"/>
      <c r="Y773" s="2"/>
    </row>
    <row r="774" spans="1:25" ht="16.5" customHeight="1" x14ac:dyDescent="0.25">
      <c r="A774" s="2"/>
      <c r="B774" s="2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2"/>
      <c r="W774" s="2"/>
      <c r="X774" s="2"/>
      <c r="Y774" s="2"/>
    </row>
    <row r="775" spans="1:25" ht="16.5" customHeight="1" x14ac:dyDescent="0.25">
      <c r="A775" s="2"/>
      <c r="B775" s="2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2"/>
      <c r="W775" s="2"/>
      <c r="X775" s="2"/>
      <c r="Y775" s="2"/>
    </row>
    <row r="776" spans="1:25" ht="16.5" customHeight="1" x14ac:dyDescent="0.25">
      <c r="A776" s="2"/>
      <c r="B776" s="2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2"/>
      <c r="W776" s="2"/>
      <c r="X776" s="2"/>
      <c r="Y776" s="2"/>
    </row>
    <row r="777" spans="1:25" ht="16.5" customHeight="1" x14ac:dyDescent="0.25">
      <c r="A777" s="2"/>
      <c r="B777" s="2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2"/>
      <c r="W777" s="2"/>
      <c r="X777" s="2"/>
      <c r="Y777" s="2"/>
    </row>
    <row r="778" spans="1:25" ht="16.5" customHeight="1" x14ac:dyDescent="0.25">
      <c r="A778" s="2"/>
      <c r="B778" s="2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2"/>
      <c r="W778" s="2"/>
      <c r="X778" s="2"/>
      <c r="Y778" s="2"/>
    </row>
    <row r="779" spans="1:25" ht="16.5" customHeight="1" x14ac:dyDescent="0.25">
      <c r="A779" s="2"/>
      <c r="B779" s="2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2"/>
      <c r="W779" s="2"/>
      <c r="X779" s="2"/>
      <c r="Y779" s="2"/>
    </row>
    <row r="780" spans="1:25" ht="16.5" customHeight="1" x14ac:dyDescent="0.25">
      <c r="A780" s="2"/>
      <c r="B780" s="2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2"/>
      <c r="W780" s="2"/>
      <c r="X780" s="2"/>
      <c r="Y780" s="2"/>
    </row>
    <row r="781" spans="1:25" ht="16.5" customHeight="1" x14ac:dyDescent="0.25">
      <c r="A781" s="2"/>
      <c r="B781" s="2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2"/>
      <c r="W781" s="2"/>
      <c r="X781" s="2"/>
      <c r="Y781" s="2"/>
    </row>
    <row r="782" spans="1:25" ht="16.5" customHeight="1" x14ac:dyDescent="0.25">
      <c r="A782" s="2"/>
      <c r="B782" s="2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2"/>
      <c r="W782" s="2"/>
      <c r="X782" s="2"/>
      <c r="Y782" s="2"/>
    </row>
    <row r="783" spans="1:25" ht="16.5" customHeight="1" x14ac:dyDescent="0.25">
      <c r="A783" s="2"/>
      <c r="B783" s="2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2"/>
      <c r="W783" s="2"/>
      <c r="X783" s="2"/>
      <c r="Y783" s="2"/>
    </row>
    <row r="784" spans="1:25" ht="16.5" customHeight="1" x14ac:dyDescent="0.25">
      <c r="A784" s="2"/>
      <c r="B784" s="2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2"/>
      <c r="W784" s="2"/>
      <c r="X784" s="2"/>
      <c r="Y784" s="2"/>
    </row>
    <row r="785" spans="1:25" ht="16.5" customHeight="1" x14ac:dyDescent="0.25">
      <c r="A785" s="2"/>
      <c r="B785" s="2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2"/>
      <c r="W785" s="2"/>
      <c r="X785" s="2"/>
      <c r="Y785" s="2"/>
    </row>
    <row r="786" spans="1:25" ht="16.5" customHeight="1" x14ac:dyDescent="0.25">
      <c r="A786" s="2"/>
      <c r="B786" s="2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2"/>
      <c r="W786" s="2"/>
      <c r="X786" s="2"/>
      <c r="Y786" s="2"/>
    </row>
    <row r="787" spans="1:25" ht="16.5" customHeight="1" x14ac:dyDescent="0.25">
      <c r="A787" s="2"/>
      <c r="B787" s="2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2"/>
      <c r="W787" s="2"/>
      <c r="X787" s="2"/>
      <c r="Y787" s="2"/>
    </row>
    <row r="788" spans="1:25" ht="16.5" customHeight="1" x14ac:dyDescent="0.25">
      <c r="A788" s="2"/>
      <c r="B788" s="2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2"/>
      <c r="W788" s="2"/>
      <c r="X788" s="2"/>
      <c r="Y788" s="2"/>
    </row>
    <row r="789" spans="1:25" ht="16.5" customHeight="1" x14ac:dyDescent="0.25">
      <c r="A789" s="2"/>
      <c r="B789" s="2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2"/>
      <c r="W789" s="2"/>
      <c r="X789" s="2"/>
      <c r="Y789" s="2"/>
    </row>
    <row r="790" spans="1:25" ht="16.5" customHeight="1" x14ac:dyDescent="0.25">
      <c r="A790" s="2"/>
      <c r="B790" s="2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2"/>
      <c r="W790" s="2"/>
      <c r="X790" s="2"/>
      <c r="Y790" s="2"/>
    </row>
    <row r="791" spans="1:25" ht="16.5" customHeight="1" x14ac:dyDescent="0.25">
      <c r="A791" s="2"/>
      <c r="B791" s="2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2"/>
      <c r="W791" s="2"/>
      <c r="X791" s="2"/>
      <c r="Y791" s="2"/>
    </row>
    <row r="792" spans="1:25" ht="16.5" customHeight="1" x14ac:dyDescent="0.25">
      <c r="A792" s="2"/>
      <c r="B792" s="2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2"/>
      <c r="W792" s="2"/>
      <c r="X792" s="2"/>
      <c r="Y792" s="2"/>
    </row>
    <row r="793" spans="1:25" ht="16.5" customHeight="1" x14ac:dyDescent="0.25">
      <c r="A793" s="2"/>
      <c r="B793" s="2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2"/>
      <c r="W793" s="2"/>
      <c r="X793" s="2"/>
      <c r="Y793" s="2"/>
    </row>
    <row r="794" spans="1:25" ht="16.5" customHeight="1" x14ac:dyDescent="0.25">
      <c r="A794" s="2"/>
      <c r="B794" s="2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2"/>
      <c r="W794" s="2"/>
      <c r="X794" s="2"/>
      <c r="Y794" s="2"/>
    </row>
    <row r="795" spans="1:25" ht="16.5" customHeight="1" x14ac:dyDescent="0.25">
      <c r="A795" s="2"/>
      <c r="B795" s="2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2"/>
      <c r="W795" s="2"/>
      <c r="X795" s="2"/>
      <c r="Y795" s="2"/>
    </row>
    <row r="796" spans="1:25" ht="16.5" customHeight="1" x14ac:dyDescent="0.25">
      <c r="A796" s="2"/>
      <c r="B796" s="2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2"/>
      <c r="W796" s="2"/>
      <c r="X796" s="2"/>
      <c r="Y796" s="2"/>
    </row>
    <row r="797" spans="1:25" ht="16.5" customHeight="1" x14ac:dyDescent="0.25">
      <c r="A797" s="2"/>
      <c r="B797" s="2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2"/>
      <c r="W797" s="2"/>
      <c r="X797" s="2"/>
      <c r="Y797" s="2"/>
    </row>
    <row r="798" spans="1:25" ht="16.5" customHeight="1" x14ac:dyDescent="0.25">
      <c r="A798" s="2"/>
      <c r="B798" s="2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2"/>
      <c r="W798" s="2"/>
      <c r="X798" s="2"/>
      <c r="Y798" s="2"/>
    </row>
    <row r="799" spans="1:25" ht="16.5" customHeight="1" x14ac:dyDescent="0.25">
      <c r="A799" s="2"/>
      <c r="B799" s="2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2"/>
      <c r="W799" s="2"/>
      <c r="X799" s="2"/>
      <c r="Y799" s="2"/>
    </row>
    <row r="800" spans="1:25" ht="16.5" customHeight="1" x14ac:dyDescent="0.25">
      <c r="A800" s="2"/>
      <c r="B800" s="2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2"/>
      <c r="W800" s="2"/>
      <c r="X800" s="2"/>
      <c r="Y800" s="2"/>
    </row>
    <row r="801" spans="1:25" ht="16.5" customHeight="1" x14ac:dyDescent="0.25">
      <c r="A801" s="2"/>
      <c r="B801" s="2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2"/>
      <c r="W801" s="2"/>
      <c r="X801" s="2"/>
      <c r="Y801" s="2"/>
    </row>
    <row r="802" spans="1:25" ht="16.5" customHeight="1" x14ac:dyDescent="0.25">
      <c r="A802" s="2"/>
      <c r="B802" s="2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2"/>
      <c r="W802" s="2"/>
      <c r="X802" s="2"/>
      <c r="Y802" s="2"/>
    </row>
    <row r="803" spans="1:25" ht="16.5" customHeight="1" x14ac:dyDescent="0.25">
      <c r="A803" s="2"/>
      <c r="B803" s="2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2"/>
      <c r="W803" s="2"/>
      <c r="X803" s="2"/>
      <c r="Y803" s="2"/>
    </row>
    <row r="804" spans="1:25" ht="16.5" customHeight="1" x14ac:dyDescent="0.25">
      <c r="A804" s="2"/>
      <c r="B804" s="2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2"/>
      <c r="W804" s="2"/>
      <c r="X804" s="2"/>
      <c r="Y804" s="2"/>
    </row>
    <row r="805" spans="1:25" ht="16.5" customHeight="1" x14ac:dyDescent="0.25">
      <c r="A805" s="2"/>
      <c r="B805" s="2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2"/>
      <c r="W805" s="2"/>
      <c r="X805" s="2"/>
      <c r="Y805" s="2"/>
    </row>
    <row r="806" spans="1:25" ht="16.5" customHeight="1" x14ac:dyDescent="0.25">
      <c r="A806" s="2"/>
      <c r="B806" s="2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2"/>
      <c r="W806" s="2"/>
      <c r="X806" s="2"/>
      <c r="Y806" s="2"/>
    </row>
    <row r="807" spans="1:25" ht="16.5" customHeight="1" x14ac:dyDescent="0.25">
      <c r="A807" s="2"/>
      <c r="B807" s="2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2"/>
      <c r="W807" s="2"/>
      <c r="X807" s="2"/>
      <c r="Y807" s="2"/>
    </row>
    <row r="808" spans="1:25" ht="16.5" customHeight="1" x14ac:dyDescent="0.25">
      <c r="A808" s="2"/>
      <c r="B808" s="2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2"/>
      <c r="W808" s="2"/>
      <c r="X808" s="2"/>
      <c r="Y808" s="2"/>
    </row>
    <row r="809" spans="1:25" ht="16.5" customHeight="1" x14ac:dyDescent="0.25">
      <c r="A809" s="2"/>
      <c r="B809" s="2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2"/>
      <c r="W809" s="2"/>
      <c r="X809" s="2"/>
      <c r="Y809" s="2"/>
    </row>
    <row r="810" spans="1:25" ht="16.5" customHeight="1" x14ac:dyDescent="0.25">
      <c r="A810" s="2"/>
      <c r="B810" s="2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2"/>
      <c r="W810" s="2"/>
      <c r="X810" s="2"/>
      <c r="Y810" s="2"/>
    </row>
    <row r="811" spans="1:25" ht="16.5" customHeight="1" x14ac:dyDescent="0.25">
      <c r="A811" s="2"/>
      <c r="B811" s="2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2"/>
      <c r="W811" s="2"/>
      <c r="X811" s="2"/>
      <c r="Y811" s="2"/>
    </row>
    <row r="812" spans="1:25" ht="16.5" customHeight="1" x14ac:dyDescent="0.25">
      <c r="A812" s="2"/>
      <c r="B812" s="2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2"/>
      <c r="W812" s="2"/>
      <c r="X812" s="2"/>
      <c r="Y812" s="2"/>
    </row>
    <row r="813" spans="1:25" ht="16.5" customHeight="1" x14ac:dyDescent="0.25">
      <c r="A813" s="2"/>
      <c r="B813" s="2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2"/>
      <c r="W813" s="2"/>
      <c r="X813" s="2"/>
      <c r="Y813" s="2"/>
    </row>
    <row r="814" spans="1:25" ht="16.5" customHeight="1" x14ac:dyDescent="0.25">
      <c r="A814" s="2"/>
      <c r="B814" s="2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2"/>
      <c r="W814" s="2"/>
      <c r="X814" s="2"/>
      <c r="Y814" s="2"/>
    </row>
    <row r="815" spans="1:25" ht="16.5" customHeight="1" x14ac:dyDescent="0.25">
      <c r="A815" s="2"/>
      <c r="B815" s="2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2"/>
      <c r="W815" s="2"/>
      <c r="X815" s="2"/>
      <c r="Y815" s="2"/>
    </row>
    <row r="816" spans="1:25" ht="16.5" customHeight="1" x14ac:dyDescent="0.25">
      <c r="A816" s="2"/>
      <c r="B816" s="2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2"/>
      <c r="W816" s="2"/>
      <c r="X816" s="2"/>
      <c r="Y816" s="2"/>
    </row>
    <row r="817" spans="1:25" ht="16.5" customHeight="1" x14ac:dyDescent="0.25">
      <c r="A817" s="2"/>
      <c r="B817" s="2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2"/>
      <c r="W817" s="2"/>
      <c r="X817" s="2"/>
      <c r="Y817" s="2"/>
    </row>
    <row r="818" spans="1:25" ht="16.5" customHeight="1" x14ac:dyDescent="0.25">
      <c r="A818" s="2"/>
      <c r="B818" s="2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2"/>
      <c r="W818" s="2"/>
      <c r="X818" s="2"/>
      <c r="Y818" s="2"/>
    </row>
    <row r="819" spans="1:25" ht="16.5" customHeight="1" x14ac:dyDescent="0.25">
      <c r="A819" s="2"/>
      <c r="B819" s="2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2"/>
      <c r="W819" s="2"/>
      <c r="X819" s="2"/>
      <c r="Y819" s="2"/>
    </row>
    <row r="820" spans="1:25" ht="16.5" customHeight="1" x14ac:dyDescent="0.25">
      <c r="A820" s="2"/>
      <c r="B820" s="2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2"/>
      <c r="W820" s="2"/>
      <c r="X820" s="2"/>
      <c r="Y820" s="2"/>
    </row>
    <row r="821" spans="1:25" ht="16.5" customHeight="1" x14ac:dyDescent="0.25">
      <c r="A821" s="2"/>
      <c r="B821" s="2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2"/>
      <c r="W821" s="2"/>
      <c r="X821" s="2"/>
      <c r="Y821" s="2"/>
    </row>
    <row r="822" spans="1:25" ht="16.5" customHeight="1" x14ac:dyDescent="0.25">
      <c r="A822" s="2"/>
      <c r="B822" s="2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2"/>
      <c r="W822" s="2"/>
      <c r="X822" s="2"/>
      <c r="Y822" s="2"/>
    </row>
    <row r="823" spans="1:25" ht="16.5" customHeight="1" x14ac:dyDescent="0.25">
      <c r="A823" s="2"/>
      <c r="B823" s="2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2"/>
      <c r="W823" s="2"/>
      <c r="X823" s="2"/>
      <c r="Y823" s="2"/>
    </row>
    <row r="824" spans="1:25" ht="16.5" customHeight="1" x14ac:dyDescent="0.25">
      <c r="A824" s="2"/>
      <c r="B824" s="2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2"/>
      <c r="W824" s="2"/>
      <c r="X824" s="2"/>
      <c r="Y824" s="2"/>
    </row>
    <row r="825" spans="1:25" ht="16.5" customHeight="1" x14ac:dyDescent="0.25">
      <c r="A825" s="2"/>
      <c r="B825" s="2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2"/>
      <c r="W825" s="2"/>
      <c r="X825" s="2"/>
      <c r="Y825" s="2"/>
    </row>
    <row r="826" spans="1:25" ht="16.5" customHeight="1" x14ac:dyDescent="0.25">
      <c r="A826" s="2"/>
      <c r="B826" s="2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2"/>
      <c r="W826" s="2"/>
      <c r="X826" s="2"/>
      <c r="Y826" s="2"/>
    </row>
    <row r="827" spans="1:25" ht="16.5" customHeight="1" x14ac:dyDescent="0.25">
      <c r="A827" s="2"/>
      <c r="B827" s="2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2"/>
      <c r="W827" s="2"/>
      <c r="X827" s="2"/>
      <c r="Y827" s="2"/>
    </row>
    <row r="828" spans="1:25" ht="16.5" customHeight="1" x14ac:dyDescent="0.25">
      <c r="A828" s="2"/>
      <c r="B828" s="2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2"/>
      <c r="W828" s="2"/>
      <c r="X828" s="2"/>
      <c r="Y828" s="2"/>
    </row>
    <row r="829" spans="1:25" ht="16.5" customHeight="1" x14ac:dyDescent="0.25">
      <c r="A829" s="2"/>
      <c r="B829" s="2"/>
      <c r="C829" s="2"/>
      <c r="D829" s="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2"/>
      <c r="W829" s="2"/>
      <c r="X829" s="2"/>
      <c r="Y829" s="2"/>
    </row>
    <row r="830" spans="1:25" ht="16.5" customHeight="1" x14ac:dyDescent="0.25">
      <c r="A830" s="2"/>
      <c r="B830" s="2"/>
      <c r="C830" s="2"/>
      <c r="D830" s="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2"/>
      <c r="W830" s="2"/>
      <c r="X830" s="2"/>
      <c r="Y830" s="2"/>
    </row>
    <row r="831" spans="1:25" ht="16.5" customHeight="1" x14ac:dyDescent="0.25">
      <c r="A831" s="2"/>
      <c r="B831" s="2"/>
      <c r="C831" s="2"/>
      <c r="D831" s="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2"/>
      <c r="W831" s="2"/>
      <c r="X831" s="2"/>
      <c r="Y831" s="2"/>
    </row>
    <row r="832" spans="1:25" ht="16.5" customHeight="1" x14ac:dyDescent="0.25">
      <c r="A832" s="2"/>
      <c r="B832" s="2"/>
      <c r="C832" s="2"/>
      <c r="D832" s="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2"/>
      <c r="W832" s="2"/>
      <c r="X832" s="2"/>
      <c r="Y832" s="2"/>
    </row>
    <row r="833" spans="1:25" ht="16.5" customHeight="1" x14ac:dyDescent="0.25">
      <c r="A833" s="2"/>
      <c r="B833" s="2"/>
      <c r="C833" s="2"/>
      <c r="D833" s="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2"/>
      <c r="W833" s="2"/>
      <c r="X833" s="2"/>
      <c r="Y833" s="2"/>
    </row>
    <row r="834" spans="1:25" ht="16.5" customHeight="1" x14ac:dyDescent="0.25">
      <c r="A834" s="2"/>
      <c r="B834" s="2"/>
      <c r="C834" s="2"/>
      <c r="D834" s="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2"/>
      <c r="W834" s="2"/>
      <c r="X834" s="2"/>
      <c r="Y834" s="2"/>
    </row>
    <row r="835" spans="1:25" ht="16.5" customHeight="1" x14ac:dyDescent="0.25">
      <c r="A835" s="2"/>
      <c r="B835" s="2"/>
      <c r="C835" s="2"/>
      <c r="D835" s="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2"/>
      <c r="W835" s="2"/>
      <c r="X835" s="2"/>
      <c r="Y835" s="2"/>
    </row>
    <row r="836" spans="1:25" ht="16.5" customHeight="1" x14ac:dyDescent="0.25">
      <c r="A836" s="2"/>
      <c r="B836" s="2"/>
      <c r="C836" s="2"/>
      <c r="D836" s="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2"/>
      <c r="W836" s="2"/>
      <c r="X836" s="2"/>
      <c r="Y836" s="2"/>
    </row>
    <row r="837" spans="1:25" ht="16.5" customHeight="1" x14ac:dyDescent="0.25">
      <c r="A837" s="2"/>
      <c r="B837" s="2"/>
      <c r="C837" s="2"/>
      <c r="D837" s="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2"/>
      <c r="W837" s="2"/>
      <c r="X837" s="2"/>
      <c r="Y837" s="2"/>
    </row>
    <row r="838" spans="1:25" ht="16.5" customHeight="1" x14ac:dyDescent="0.25">
      <c r="A838" s="2"/>
      <c r="B838" s="2"/>
      <c r="C838" s="2"/>
      <c r="D838" s="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2"/>
      <c r="W838" s="2"/>
      <c r="X838" s="2"/>
      <c r="Y838" s="2"/>
    </row>
    <row r="839" spans="1:25" ht="16.5" customHeight="1" x14ac:dyDescent="0.25">
      <c r="A839" s="2"/>
      <c r="B839" s="2"/>
      <c r="C839" s="2"/>
      <c r="D839" s="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2"/>
      <c r="W839" s="2"/>
      <c r="X839" s="2"/>
      <c r="Y839" s="2"/>
    </row>
    <row r="840" spans="1:25" ht="16.5" customHeight="1" x14ac:dyDescent="0.25">
      <c r="A840" s="2"/>
      <c r="B840" s="2"/>
      <c r="C840" s="2"/>
      <c r="D840" s="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2"/>
      <c r="W840" s="2"/>
      <c r="X840" s="2"/>
      <c r="Y840" s="2"/>
    </row>
    <row r="841" spans="1:25" ht="16.5" customHeight="1" x14ac:dyDescent="0.25">
      <c r="A841" s="2"/>
      <c r="B841" s="2"/>
      <c r="C841" s="2"/>
      <c r="D841" s="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2"/>
      <c r="W841" s="2"/>
      <c r="X841" s="2"/>
      <c r="Y841" s="2"/>
    </row>
    <row r="842" spans="1:25" ht="16.5" customHeight="1" x14ac:dyDescent="0.25">
      <c r="A842" s="2"/>
      <c r="B842" s="2"/>
      <c r="C842" s="2"/>
      <c r="D842" s="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2"/>
      <c r="W842" s="2"/>
      <c r="X842" s="2"/>
      <c r="Y842" s="2"/>
    </row>
    <row r="843" spans="1:25" ht="16.5" customHeight="1" x14ac:dyDescent="0.25">
      <c r="A843" s="2"/>
      <c r="B843" s="2"/>
      <c r="C843" s="2"/>
      <c r="D843" s="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2"/>
      <c r="W843" s="2"/>
      <c r="X843" s="2"/>
      <c r="Y843" s="2"/>
    </row>
    <row r="844" spans="1:25" ht="16.5" customHeight="1" x14ac:dyDescent="0.25">
      <c r="A844" s="2"/>
      <c r="B844" s="2"/>
      <c r="C844" s="2"/>
      <c r="D844" s="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2"/>
      <c r="W844" s="2"/>
      <c r="X844" s="2"/>
      <c r="Y844" s="2"/>
    </row>
    <row r="845" spans="1:25" ht="16.5" customHeight="1" x14ac:dyDescent="0.25">
      <c r="A845" s="2"/>
      <c r="B845" s="2"/>
      <c r="C845" s="2"/>
      <c r="D845" s="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2"/>
      <c r="W845" s="2"/>
      <c r="X845" s="2"/>
      <c r="Y845" s="2"/>
    </row>
    <row r="846" spans="1:25" ht="16.5" customHeight="1" x14ac:dyDescent="0.25">
      <c r="A846" s="2"/>
      <c r="B846" s="2"/>
      <c r="C846" s="2"/>
      <c r="D846" s="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2"/>
      <c r="W846" s="2"/>
      <c r="X846" s="2"/>
      <c r="Y846" s="2"/>
    </row>
    <row r="847" spans="1:25" ht="16.5" customHeight="1" x14ac:dyDescent="0.25">
      <c r="A847" s="2"/>
      <c r="B847" s="2"/>
      <c r="C847" s="2"/>
      <c r="D847" s="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2"/>
      <c r="W847" s="2"/>
      <c r="X847" s="2"/>
      <c r="Y847" s="2"/>
    </row>
    <row r="848" spans="1:25" ht="16.5" customHeight="1" x14ac:dyDescent="0.25">
      <c r="A848" s="2"/>
      <c r="B848" s="2"/>
      <c r="C848" s="2"/>
      <c r="D848" s="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2"/>
      <c r="W848" s="2"/>
      <c r="X848" s="2"/>
      <c r="Y848" s="2"/>
    </row>
    <row r="849" spans="1:25" ht="16.5" customHeight="1" x14ac:dyDescent="0.25">
      <c r="A849" s="2"/>
      <c r="B849" s="2"/>
      <c r="C849" s="2"/>
      <c r="D849" s="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2"/>
      <c r="W849" s="2"/>
      <c r="X849" s="2"/>
      <c r="Y849" s="2"/>
    </row>
    <row r="850" spans="1:25" ht="16.5" customHeight="1" x14ac:dyDescent="0.25">
      <c r="A850" s="2"/>
      <c r="B850" s="2"/>
      <c r="C850" s="2"/>
      <c r="D850" s="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2"/>
      <c r="W850" s="2"/>
      <c r="X850" s="2"/>
      <c r="Y850" s="2"/>
    </row>
    <row r="851" spans="1:25" ht="16.5" customHeight="1" x14ac:dyDescent="0.25">
      <c r="A851" s="2"/>
      <c r="B851" s="2"/>
      <c r="C851" s="2"/>
      <c r="D851" s="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2"/>
      <c r="W851" s="2"/>
      <c r="X851" s="2"/>
      <c r="Y851" s="2"/>
    </row>
    <row r="852" spans="1:25" ht="16.5" customHeight="1" x14ac:dyDescent="0.25">
      <c r="A852" s="2"/>
      <c r="B852" s="2"/>
      <c r="C852" s="2"/>
      <c r="D852" s="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2"/>
      <c r="W852" s="2"/>
      <c r="X852" s="2"/>
      <c r="Y852" s="2"/>
    </row>
    <row r="853" spans="1:25" ht="16.5" customHeight="1" x14ac:dyDescent="0.25">
      <c r="A853" s="2"/>
      <c r="B853" s="2"/>
      <c r="C853" s="2"/>
      <c r="D853" s="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2"/>
      <c r="W853" s="2"/>
      <c r="X853" s="2"/>
      <c r="Y853" s="2"/>
    </row>
    <row r="854" spans="1:25" ht="16.5" customHeight="1" x14ac:dyDescent="0.25">
      <c r="A854" s="2"/>
      <c r="B854" s="2"/>
      <c r="C854" s="2"/>
      <c r="D854" s="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2"/>
      <c r="W854" s="2"/>
      <c r="X854" s="2"/>
      <c r="Y854" s="2"/>
    </row>
    <row r="855" spans="1:25" ht="16.5" customHeight="1" x14ac:dyDescent="0.25">
      <c r="A855" s="2"/>
      <c r="B855" s="2"/>
      <c r="C855" s="2"/>
      <c r="D855" s="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2"/>
      <c r="W855" s="2"/>
      <c r="X855" s="2"/>
      <c r="Y855" s="2"/>
    </row>
    <row r="856" spans="1:25" ht="16.5" customHeight="1" x14ac:dyDescent="0.25">
      <c r="A856" s="2"/>
      <c r="B856" s="2"/>
      <c r="C856" s="2"/>
      <c r="D856" s="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2"/>
      <c r="W856" s="2"/>
      <c r="X856" s="2"/>
      <c r="Y856" s="2"/>
    </row>
    <row r="857" spans="1:25" ht="16.5" customHeight="1" x14ac:dyDescent="0.25">
      <c r="A857" s="2"/>
      <c r="B857" s="2"/>
      <c r="C857" s="2"/>
      <c r="D857" s="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2"/>
      <c r="W857" s="2"/>
      <c r="X857" s="2"/>
      <c r="Y857" s="2"/>
    </row>
    <row r="858" spans="1:25" ht="16.5" customHeight="1" x14ac:dyDescent="0.25">
      <c r="A858" s="2"/>
      <c r="B858" s="2"/>
      <c r="C858" s="2"/>
      <c r="D858" s="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2"/>
      <c r="W858" s="2"/>
      <c r="X858" s="2"/>
      <c r="Y858" s="2"/>
    </row>
    <row r="859" spans="1:25" ht="16.5" customHeight="1" x14ac:dyDescent="0.25">
      <c r="A859" s="2"/>
      <c r="B859" s="2"/>
      <c r="C859" s="2"/>
      <c r="D859" s="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2"/>
      <c r="W859" s="2"/>
      <c r="X859" s="2"/>
      <c r="Y859" s="2"/>
    </row>
    <row r="860" spans="1:25" ht="16.5" customHeight="1" x14ac:dyDescent="0.25">
      <c r="A860" s="2"/>
      <c r="B860" s="2"/>
      <c r="C860" s="2"/>
      <c r="D860" s="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2"/>
      <c r="W860" s="2"/>
      <c r="X860" s="2"/>
      <c r="Y860" s="2"/>
    </row>
    <row r="861" spans="1:25" ht="16.5" customHeight="1" x14ac:dyDescent="0.25">
      <c r="A861" s="2"/>
      <c r="B861" s="2"/>
      <c r="C861" s="2"/>
      <c r="D861" s="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2"/>
      <c r="W861" s="2"/>
      <c r="X861" s="2"/>
      <c r="Y861" s="2"/>
    </row>
    <row r="862" spans="1:25" ht="16.5" customHeight="1" x14ac:dyDescent="0.25">
      <c r="A862" s="2"/>
      <c r="B862" s="2"/>
      <c r="C862" s="2"/>
      <c r="D862" s="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2"/>
      <c r="W862" s="2"/>
      <c r="X862" s="2"/>
      <c r="Y862" s="2"/>
    </row>
    <row r="863" spans="1:25" ht="16.5" customHeight="1" x14ac:dyDescent="0.25">
      <c r="A863" s="2"/>
      <c r="B863" s="2"/>
      <c r="C863" s="2"/>
      <c r="D863" s="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2"/>
      <c r="W863" s="2"/>
      <c r="X863" s="2"/>
      <c r="Y863" s="2"/>
    </row>
    <row r="864" spans="1:25" ht="16.5" customHeight="1" x14ac:dyDescent="0.25">
      <c r="A864" s="2"/>
      <c r="B864" s="2"/>
      <c r="C864" s="2"/>
      <c r="D864" s="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2"/>
      <c r="W864" s="2"/>
      <c r="X864" s="2"/>
      <c r="Y864" s="2"/>
    </row>
    <row r="865" spans="1:25" ht="16.5" customHeight="1" x14ac:dyDescent="0.25">
      <c r="A865" s="2"/>
      <c r="B865" s="2"/>
      <c r="C865" s="2"/>
      <c r="D865" s="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2"/>
      <c r="W865" s="2"/>
      <c r="X865" s="2"/>
      <c r="Y865" s="2"/>
    </row>
    <row r="866" spans="1:25" ht="16.5" customHeight="1" x14ac:dyDescent="0.25">
      <c r="A866" s="2"/>
      <c r="B866" s="2"/>
      <c r="C866" s="2"/>
      <c r="D866" s="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2"/>
      <c r="W866" s="2"/>
      <c r="X866" s="2"/>
      <c r="Y866" s="2"/>
    </row>
    <row r="867" spans="1:25" ht="16.5" customHeight="1" x14ac:dyDescent="0.25">
      <c r="A867" s="2"/>
      <c r="B867" s="2"/>
      <c r="C867" s="2"/>
      <c r="D867" s="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2"/>
      <c r="W867" s="2"/>
      <c r="X867" s="2"/>
      <c r="Y867" s="2"/>
    </row>
    <row r="868" spans="1:25" ht="16.5" customHeight="1" x14ac:dyDescent="0.25">
      <c r="A868" s="2"/>
      <c r="B868" s="2"/>
      <c r="C868" s="2"/>
      <c r="D868" s="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2"/>
      <c r="W868" s="2"/>
      <c r="X868" s="2"/>
      <c r="Y868" s="2"/>
    </row>
    <row r="869" spans="1:25" ht="16.5" customHeight="1" x14ac:dyDescent="0.25">
      <c r="A869" s="2"/>
      <c r="B869" s="2"/>
      <c r="C869" s="2"/>
      <c r="D869" s="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2"/>
      <c r="W869" s="2"/>
      <c r="X869" s="2"/>
      <c r="Y869" s="2"/>
    </row>
    <row r="870" spans="1:25" ht="16.5" customHeight="1" x14ac:dyDescent="0.25">
      <c r="A870" s="2"/>
      <c r="B870" s="2"/>
      <c r="C870" s="2"/>
      <c r="D870" s="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2"/>
      <c r="W870" s="2"/>
      <c r="X870" s="2"/>
      <c r="Y870" s="2"/>
    </row>
    <row r="871" spans="1:25" ht="16.5" customHeight="1" x14ac:dyDescent="0.25">
      <c r="A871" s="2"/>
      <c r="B871" s="2"/>
      <c r="C871" s="2"/>
      <c r="D871" s="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2"/>
      <c r="W871" s="2"/>
      <c r="X871" s="2"/>
      <c r="Y871" s="2"/>
    </row>
    <row r="872" spans="1:25" ht="16.5" customHeight="1" x14ac:dyDescent="0.25">
      <c r="A872" s="2"/>
      <c r="B872" s="2"/>
      <c r="C872" s="2"/>
      <c r="D872" s="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2"/>
      <c r="W872" s="2"/>
      <c r="X872" s="2"/>
      <c r="Y872" s="2"/>
    </row>
    <row r="873" spans="1:25" ht="16.5" customHeight="1" x14ac:dyDescent="0.25">
      <c r="A873" s="2"/>
      <c r="B873" s="2"/>
      <c r="C873" s="2"/>
      <c r="D873" s="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2"/>
      <c r="W873" s="2"/>
      <c r="X873" s="2"/>
      <c r="Y873" s="2"/>
    </row>
    <row r="874" spans="1:25" ht="16.5" customHeight="1" x14ac:dyDescent="0.25">
      <c r="A874" s="2"/>
      <c r="B874" s="2"/>
      <c r="C874" s="2"/>
      <c r="D874" s="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2"/>
      <c r="W874" s="2"/>
      <c r="X874" s="2"/>
      <c r="Y874" s="2"/>
    </row>
    <row r="875" spans="1:25" ht="16.5" customHeight="1" x14ac:dyDescent="0.25">
      <c r="A875" s="2"/>
      <c r="B875" s="2"/>
      <c r="C875" s="2"/>
      <c r="D875" s="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2"/>
      <c r="W875" s="2"/>
      <c r="X875" s="2"/>
      <c r="Y875" s="2"/>
    </row>
    <row r="876" spans="1:25" ht="16.5" customHeight="1" x14ac:dyDescent="0.25">
      <c r="A876" s="2"/>
      <c r="B876" s="2"/>
      <c r="C876" s="2"/>
      <c r="D876" s="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2"/>
      <c r="W876" s="2"/>
      <c r="X876" s="2"/>
      <c r="Y876" s="2"/>
    </row>
    <row r="877" spans="1:25" ht="16.5" customHeight="1" x14ac:dyDescent="0.25">
      <c r="A877" s="2"/>
      <c r="B877" s="2"/>
      <c r="C877" s="2"/>
      <c r="D877" s="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2"/>
      <c r="W877" s="2"/>
      <c r="X877" s="2"/>
      <c r="Y877" s="2"/>
    </row>
    <row r="878" spans="1:25" ht="16.5" customHeight="1" x14ac:dyDescent="0.25">
      <c r="A878" s="2"/>
      <c r="B878" s="2"/>
      <c r="C878" s="2"/>
      <c r="D878" s="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2"/>
      <c r="W878" s="2"/>
      <c r="X878" s="2"/>
      <c r="Y878" s="2"/>
    </row>
    <row r="879" spans="1:25" ht="16.5" customHeight="1" x14ac:dyDescent="0.25">
      <c r="A879" s="2"/>
      <c r="B879" s="2"/>
      <c r="C879" s="2"/>
      <c r="D879" s="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2"/>
      <c r="W879" s="2"/>
      <c r="X879" s="2"/>
      <c r="Y879" s="2"/>
    </row>
    <row r="880" spans="1:25" ht="16.5" customHeight="1" x14ac:dyDescent="0.25">
      <c r="A880" s="2"/>
      <c r="B880" s="2"/>
      <c r="C880" s="2"/>
      <c r="D880" s="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2"/>
      <c r="W880" s="2"/>
      <c r="X880" s="2"/>
      <c r="Y880" s="2"/>
    </row>
    <row r="881" spans="1:25" ht="16.5" customHeight="1" x14ac:dyDescent="0.25">
      <c r="A881" s="2"/>
      <c r="B881" s="2"/>
      <c r="C881" s="2"/>
      <c r="D881" s="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2"/>
      <c r="W881" s="2"/>
      <c r="X881" s="2"/>
      <c r="Y881" s="2"/>
    </row>
    <row r="882" spans="1:25" ht="16.5" customHeight="1" x14ac:dyDescent="0.25">
      <c r="A882" s="2"/>
      <c r="B882" s="2"/>
      <c r="C882" s="2"/>
      <c r="D882" s="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2"/>
      <c r="W882" s="2"/>
      <c r="X882" s="2"/>
      <c r="Y882" s="2"/>
    </row>
    <row r="883" spans="1:25" ht="16.5" customHeight="1" x14ac:dyDescent="0.25">
      <c r="A883" s="2"/>
      <c r="B883" s="2"/>
      <c r="C883" s="2"/>
      <c r="D883" s="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2"/>
      <c r="W883" s="2"/>
      <c r="X883" s="2"/>
      <c r="Y883" s="2"/>
    </row>
    <row r="884" spans="1:25" ht="16.5" customHeight="1" x14ac:dyDescent="0.25">
      <c r="A884" s="2"/>
      <c r="B884" s="2"/>
      <c r="C884" s="2"/>
      <c r="D884" s="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2"/>
      <c r="W884" s="2"/>
      <c r="X884" s="2"/>
      <c r="Y884" s="2"/>
    </row>
    <row r="885" spans="1:25" ht="16.5" customHeight="1" x14ac:dyDescent="0.25">
      <c r="A885" s="2"/>
      <c r="B885" s="2"/>
      <c r="C885" s="2"/>
      <c r="D885" s="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2"/>
      <c r="W885" s="2"/>
      <c r="X885" s="2"/>
      <c r="Y885" s="2"/>
    </row>
    <row r="886" spans="1:25" ht="16.5" customHeight="1" x14ac:dyDescent="0.25">
      <c r="A886" s="2"/>
      <c r="B886" s="2"/>
      <c r="C886" s="2"/>
      <c r="D886" s="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2"/>
      <c r="W886" s="2"/>
      <c r="X886" s="2"/>
      <c r="Y886" s="2"/>
    </row>
    <row r="887" spans="1:25" ht="16.5" customHeight="1" x14ac:dyDescent="0.25">
      <c r="A887" s="2"/>
      <c r="B887" s="2"/>
      <c r="C887" s="2"/>
      <c r="D887" s="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2"/>
      <c r="W887" s="2"/>
      <c r="X887" s="2"/>
      <c r="Y887" s="2"/>
    </row>
    <row r="888" spans="1:25" ht="16.5" customHeight="1" x14ac:dyDescent="0.25">
      <c r="A888" s="2"/>
      <c r="B888" s="2"/>
      <c r="C888" s="2"/>
      <c r="D888" s="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2"/>
      <c r="W888" s="2"/>
      <c r="X888" s="2"/>
      <c r="Y888" s="2"/>
    </row>
    <row r="889" spans="1:25" ht="16.5" customHeight="1" x14ac:dyDescent="0.25">
      <c r="A889" s="2"/>
      <c r="B889" s="2"/>
      <c r="C889" s="2"/>
      <c r="D889" s="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2"/>
      <c r="W889" s="2"/>
      <c r="X889" s="2"/>
      <c r="Y889" s="2"/>
    </row>
    <row r="890" spans="1:25" ht="16.5" customHeight="1" x14ac:dyDescent="0.25">
      <c r="A890" s="2"/>
      <c r="B890" s="2"/>
      <c r="C890" s="2"/>
      <c r="D890" s="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2"/>
      <c r="W890" s="2"/>
      <c r="X890" s="2"/>
      <c r="Y890" s="2"/>
    </row>
    <row r="891" spans="1:25" ht="16.5" customHeight="1" x14ac:dyDescent="0.25">
      <c r="A891" s="2"/>
      <c r="B891" s="2"/>
      <c r="C891" s="2"/>
      <c r="D891" s="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2"/>
      <c r="W891" s="2"/>
      <c r="X891" s="2"/>
      <c r="Y891" s="2"/>
    </row>
    <row r="892" spans="1:25" ht="16.5" customHeight="1" x14ac:dyDescent="0.25">
      <c r="A892" s="2"/>
      <c r="B892" s="2"/>
      <c r="C892" s="2"/>
      <c r="D892" s="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2"/>
      <c r="W892" s="2"/>
      <c r="X892" s="2"/>
      <c r="Y892" s="2"/>
    </row>
    <row r="893" spans="1:25" ht="16.5" customHeight="1" x14ac:dyDescent="0.25">
      <c r="A893" s="2"/>
      <c r="B893" s="2"/>
      <c r="C893" s="2"/>
      <c r="D893" s="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2"/>
      <c r="W893" s="2"/>
      <c r="X893" s="2"/>
      <c r="Y893" s="2"/>
    </row>
    <row r="894" spans="1:25" ht="16.5" customHeight="1" x14ac:dyDescent="0.25">
      <c r="A894" s="2"/>
      <c r="B894" s="2"/>
      <c r="C894" s="2"/>
      <c r="D894" s="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2"/>
      <c r="W894" s="2"/>
      <c r="X894" s="2"/>
      <c r="Y894" s="2"/>
    </row>
    <row r="895" spans="1:25" ht="16.5" customHeight="1" x14ac:dyDescent="0.25">
      <c r="A895" s="2"/>
      <c r="B895" s="2"/>
      <c r="C895" s="2"/>
      <c r="D895" s="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2"/>
      <c r="W895" s="2"/>
      <c r="X895" s="2"/>
      <c r="Y895" s="2"/>
    </row>
    <row r="896" spans="1:25" ht="16.5" customHeight="1" x14ac:dyDescent="0.25">
      <c r="A896" s="2"/>
      <c r="B896" s="2"/>
      <c r="C896" s="2"/>
      <c r="D896" s="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2"/>
      <c r="W896" s="2"/>
      <c r="X896" s="2"/>
      <c r="Y896" s="2"/>
    </row>
    <row r="897" spans="1:25" ht="16.5" customHeight="1" x14ac:dyDescent="0.25">
      <c r="A897" s="2"/>
      <c r="B897" s="2"/>
      <c r="C897" s="2"/>
      <c r="D897" s="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2"/>
      <c r="W897" s="2"/>
      <c r="X897" s="2"/>
      <c r="Y897" s="2"/>
    </row>
    <row r="898" spans="1:25" ht="16.5" customHeight="1" x14ac:dyDescent="0.25">
      <c r="A898" s="2"/>
      <c r="B898" s="2"/>
      <c r="C898" s="2"/>
      <c r="D898" s="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2"/>
      <c r="W898" s="2"/>
      <c r="X898" s="2"/>
      <c r="Y898" s="2"/>
    </row>
    <row r="899" spans="1:25" ht="16.5" customHeight="1" x14ac:dyDescent="0.25">
      <c r="A899" s="2"/>
      <c r="B899" s="2"/>
      <c r="C899" s="2"/>
      <c r="D899" s="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2"/>
      <c r="W899" s="2"/>
      <c r="X899" s="2"/>
      <c r="Y899" s="2"/>
    </row>
    <row r="900" spans="1:25" ht="16.5" customHeight="1" x14ac:dyDescent="0.25">
      <c r="A900" s="2"/>
      <c r="B900" s="2"/>
      <c r="C900" s="2"/>
      <c r="D900" s="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2"/>
      <c r="W900" s="2"/>
      <c r="X900" s="2"/>
      <c r="Y900" s="2"/>
    </row>
    <row r="901" spans="1:25" ht="16.5" customHeight="1" x14ac:dyDescent="0.25">
      <c r="A901" s="2"/>
      <c r="B901" s="2"/>
      <c r="C901" s="2"/>
      <c r="D901" s="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2"/>
      <c r="W901" s="2"/>
      <c r="X901" s="2"/>
      <c r="Y901" s="2"/>
    </row>
    <row r="902" spans="1:25" ht="16.5" customHeight="1" x14ac:dyDescent="0.25">
      <c r="A902" s="2"/>
      <c r="B902" s="2"/>
      <c r="C902" s="2"/>
      <c r="D902" s="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2"/>
      <c r="W902" s="2"/>
      <c r="X902" s="2"/>
      <c r="Y902" s="2"/>
    </row>
    <row r="903" spans="1:25" ht="16.5" customHeight="1" x14ac:dyDescent="0.25">
      <c r="A903" s="2"/>
      <c r="B903" s="2"/>
      <c r="C903" s="2"/>
      <c r="D903" s="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2"/>
      <c r="W903" s="2"/>
      <c r="X903" s="2"/>
      <c r="Y903" s="2"/>
    </row>
    <row r="904" spans="1:25" ht="16.5" customHeight="1" x14ac:dyDescent="0.25">
      <c r="A904" s="2"/>
      <c r="B904" s="2"/>
      <c r="C904" s="2"/>
      <c r="D904" s="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2"/>
      <c r="W904" s="2"/>
      <c r="X904" s="2"/>
      <c r="Y904" s="2"/>
    </row>
    <row r="905" spans="1:25" ht="16.5" customHeight="1" x14ac:dyDescent="0.25">
      <c r="A905" s="2"/>
      <c r="B905" s="2"/>
      <c r="C905" s="2"/>
      <c r="D905" s="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2"/>
      <c r="W905" s="2"/>
      <c r="X905" s="2"/>
      <c r="Y905" s="2"/>
    </row>
    <row r="906" spans="1:25" ht="16.5" customHeight="1" x14ac:dyDescent="0.25">
      <c r="A906" s="2"/>
      <c r="B906" s="2"/>
      <c r="C906" s="2"/>
      <c r="D906" s="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2"/>
      <c r="W906" s="2"/>
      <c r="X906" s="2"/>
      <c r="Y906" s="2"/>
    </row>
    <row r="907" spans="1:25" ht="16.5" customHeight="1" x14ac:dyDescent="0.25">
      <c r="A907" s="2"/>
      <c r="B907" s="2"/>
      <c r="C907" s="2"/>
      <c r="D907" s="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2"/>
      <c r="W907" s="2"/>
      <c r="X907" s="2"/>
      <c r="Y907" s="2"/>
    </row>
    <row r="908" spans="1:25" ht="16.5" customHeight="1" x14ac:dyDescent="0.25">
      <c r="A908" s="2"/>
      <c r="B908" s="2"/>
      <c r="C908" s="2"/>
      <c r="D908" s="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2"/>
      <c r="W908" s="2"/>
      <c r="X908" s="2"/>
      <c r="Y908" s="2"/>
    </row>
    <row r="909" spans="1:25" ht="16.5" customHeight="1" x14ac:dyDescent="0.25">
      <c r="A909" s="2"/>
      <c r="B909" s="2"/>
      <c r="C909" s="2"/>
      <c r="D909" s="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2"/>
      <c r="W909" s="2"/>
      <c r="X909" s="2"/>
      <c r="Y909" s="2"/>
    </row>
    <row r="910" spans="1:25" ht="16.5" customHeight="1" x14ac:dyDescent="0.25">
      <c r="A910" s="2"/>
      <c r="B910" s="2"/>
      <c r="C910" s="2"/>
      <c r="D910" s="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2"/>
      <c r="W910" s="2"/>
      <c r="X910" s="2"/>
      <c r="Y910" s="2"/>
    </row>
    <row r="911" spans="1:25" ht="16.5" customHeight="1" x14ac:dyDescent="0.25">
      <c r="A911" s="2"/>
      <c r="B911" s="2"/>
      <c r="C911" s="2"/>
      <c r="D911" s="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2"/>
      <c r="W911" s="2"/>
      <c r="X911" s="2"/>
      <c r="Y911" s="2"/>
    </row>
    <row r="912" spans="1:25" ht="16.5" customHeight="1" x14ac:dyDescent="0.25">
      <c r="A912" s="2"/>
      <c r="B912" s="2"/>
      <c r="C912" s="2"/>
      <c r="D912" s="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2"/>
      <c r="W912" s="2"/>
      <c r="X912" s="2"/>
      <c r="Y912" s="2"/>
    </row>
    <row r="913" spans="1:25" ht="16.5" customHeight="1" x14ac:dyDescent="0.25">
      <c r="A913" s="2"/>
      <c r="B913" s="2"/>
      <c r="C913" s="2"/>
      <c r="D913" s="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2"/>
      <c r="W913" s="2"/>
      <c r="X913" s="2"/>
      <c r="Y913" s="2"/>
    </row>
    <row r="914" spans="1:25" ht="16.5" customHeight="1" x14ac:dyDescent="0.25">
      <c r="A914" s="2"/>
      <c r="B914" s="2"/>
      <c r="C914" s="2"/>
      <c r="D914" s="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2"/>
      <c r="W914" s="2"/>
      <c r="X914" s="2"/>
      <c r="Y914" s="2"/>
    </row>
    <row r="915" spans="1:25" ht="16.5" customHeight="1" x14ac:dyDescent="0.25">
      <c r="A915" s="2"/>
      <c r="B915" s="2"/>
      <c r="C915" s="2"/>
      <c r="D915" s="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2"/>
      <c r="W915" s="2"/>
      <c r="X915" s="2"/>
      <c r="Y915" s="2"/>
    </row>
    <row r="916" spans="1:25" ht="16.5" customHeight="1" x14ac:dyDescent="0.25">
      <c r="A916" s="2"/>
      <c r="B916" s="2"/>
      <c r="C916" s="2"/>
      <c r="D916" s="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2"/>
      <c r="W916" s="2"/>
      <c r="X916" s="2"/>
      <c r="Y916" s="2"/>
    </row>
    <row r="917" spans="1:25" ht="16.5" customHeight="1" x14ac:dyDescent="0.25">
      <c r="A917" s="2"/>
      <c r="B917" s="2"/>
      <c r="C917" s="2"/>
      <c r="D917" s="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2"/>
      <c r="W917" s="2"/>
      <c r="X917" s="2"/>
      <c r="Y917" s="2"/>
    </row>
    <row r="918" spans="1:25" ht="16.5" customHeight="1" x14ac:dyDescent="0.25">
      <c r="A918" s="2"/>
      <c r="B918" s="2"/>
      <c r="C918" s="2"/>
      <c r="D918" s="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2"/>
      <c r="W918" s="2"/>
      <c r="X918" s="2"/>
      <c r="Y918" s="2"/>
    </row>
    <row r="919" spans="1:25" ht="16.5" customHeight="1" x14ac:dyDescent="0.25">
      <c r="A919" s="2"/>
      <c r="B919" s="2"/>
      <c r="C919" s="2"/>
      <c r="D919" s="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2"/>
      <c r="W919" s="2"/>
      <c r="X919" s="2"/>
      <c r="Y919" s="2"/>
    </row>
    <row r="920" spans="1:25" ht="16.5" customHeight="1" x14ac:dyDescent="0.25">
      <c r="A920" s="2"/>
      <c r="B920" s="2"/>
      <c r="C920" s="2"/>
      <c r="D920" s="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2"/>
      <c r="W920" s="2"/>
      <c r="X920" s="2"/>
      <c r="Y920" s="2"/>
    </row>
    <row r="921" spans="1:25" ht="16.5" customHeight="1" x14ac:dyDescent="0.25">
      <c r="A921" s="2"/>
      <c r="B921" s="2"/>
      <c r="C921" s="2"/>
      <c r="D921" s="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2"/>
      <c r="W921" s="2"/>
      <c r="X921" s="2"/>
      <c r="Y921" s="2"/>
    </row>
    <row r="922" spans="1:25" ht="16.5" customHeight="1" x14ac:dyDescent="0.25">
      <c r="A922" s="2"/>
      <c r="B922" s="2"/>
      <c r="C922" s="2"/>
      <c r="D922" s="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2"/>
      <c r="W922" s="2"/>
      <c r="X922" s="2"/>
      <c r="Y922" s="2"/>
    </row>
    <row r="923" spans="1:25" ht="16.5" customHeight="1" x14ac:dyDescent="0.25">
      <c r="A923" s="2"/>
      <c r="B923" s="2"/>
      <c r="C923" s="2"/>
      <c r="D923" s="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2"/>
      <c r="W923" s="2"/>
      <c r="X923" s="2"/>
      <c r="Y923" s="2"/>
    </row>
    <row r="924" spans="1:25" ht="16.5" customHeight="1" x14ac:dyDescent="0.25">
      <c r="A924" s="2"/>
      <c r="B924" s="2"/>
      <c r="C924" s="2"/>
      <c r="D924" s="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2"/>
      <c r="W924" s="2"/>
      <c r="X924" s="2"/>
      <c r="Y924" s="2"/>
    </row>
    <row r="925" spans="1:25" ht="16.5" customHeight="1" x14ac:dyDescent="0.25">
      <c r="A925" s="2"/>
      <c r="B925" s="2"/>
      <c r="C925" s="2"/>
      <c r="D925" s="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2"/>
      <c r="W925" s="2"/>
      <c r="X925" s="2"/>
      <c r="Y925" s="2"/>
    </row>
    <row r="926" spans="1:25" ht="16.5" customHeight="1" x14ac:dyDescent="0.25">
      <c r="A926" s="2"/>
      <c r="B926" s="2"/>
      <c r="C926" s="2"/>
      <c r="D926" s="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2"/>
      <c r="W926" s="2"/>
      <c r="X926" s="2"/>
      <c r="Y926" s="2"/>
    </row>
    <row r="927" spans="1:25" ht="16.5" customHeight="1" x14ac:dyDescent="0.25">
      <c r="A927" s="2"/>
      <c r="B927" s="2"/>
      <c r="C927" s="2"/>
      <c r="D927" s="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2"/>
      <c r="W927" s="2"/>
      <c r="X927" s="2"/>
      <c r="Y927" s="2"/>
    </row>
    <row r="928" spans="1:25" ht="16.5" customHeight="1" x14ac:dyDescent="0.25">
      <c r="A928" s="2"/>
      <c r="B928" s="2"/>
      <c r="C928" s="2"/>
      <c r="D928" s="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2"/>
      <c r="W928" s="2"/>
      <c r="X928" s="2"/>
      <c r="Y928" s="2"/>
    </row>
    <row r="929" spans="1:25" ht="16.5" customHeight="1" x14ac:dyDescent="0.25">
      <c r="A929" s="2"/>
      <c r="B929" s="2"/>
      <c r="C929" s="2"/>
      <c r="D929" s="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2"/>
      <c r="W929" s="2"/>
      <c r="X929" s="2"/>
      <c r="Y929" s="2"/>
    </row>
    <row r="930" spans="1:25" ht="16.5" customHeight="1" x14ac:dyDescent="0.25">
      <c r="A930" s="2"/>
      <c r="B930" s="2"/>
      <c r="C930" s="2"/>
      <c r="D930" s="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2"/>
      <c r="W930" s="2"/>
      <c r="X930" s="2"/>
      <c r="Y930" s="2"/>
    </row>
    <row r="931" spans="1:25" ht="16.5" customHeight="1" x14ac:dyDescent="0.25">
      <c r="A931" s="2"/>
      <c r="B931" s="2"/>
      <c r="C931" s="2"/>
      <c r="D931" s="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2"/>
      <c r="W931" s="2"/>
      <c r="X931" s="2"/>
      <c r="Y931" s="2"/>
    </row>
    <row r="932" spans="1:25" ht="16.5" customHeight="1" x14ac:dyDescent="0.25">
      <c r="A932" s="2"/>
      <c r="B932" s="2"/>
      <c r="C932" s="2"/>
      <c r="D932" s="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2"/>
      <c r="W932" s="2"/>
      <c r="X932" s="2"/>
      <c r="Y932" s="2"/>
    </row>
    <row r="933" spans="1:25" ht="16.5" customHeight="1" x14ac:dyDescent="0.25">
      <c r="A933" s="2"/>
      <c r="B933" s="2"/>
      <c r="C933" s="2"/>
      <c r="D933" s="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2"/>
      <c r="W933" s="2"/>
      <c r="X933" s="2"/>
      <c r="Y933" s="2"/>
    </row>
    <row r="934" spans="1:25" ht="16.5" customHeight="1" x14ac:dyDescent="0.25">
      <c r="A934" s="2"/>
      <c r="B934" s="2"/>
      <c r="C934" s="2"/>
      <c r="D934" s="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2"/>
      <c r="W934" s="2"/>
      <c r="X934" s="2"/>
      <c r="Y934" s="2"/>
    </row>
    <row r="935" spans="1:25" ht="16.5" customHeight="1" x14ac:dyDescent="0.25">
      <c r="A935" s="2"/>
      <c r="B935" s="2"/>
      <c r="C935" s="2"/>
      <c r="D935" s="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2"/>
      <c r="W935" s="2"/>
      <c r="X935" s="2"/>
      <c r="Y935" s="2"/>
    </row>
    <row r="936" spans="1:25" ht="16.5" customHeight="1" x14ac:dyDescent="0.25">
      <c r="A936" s="2"/>
      <c r="B936" s="2"/>
      <c r="C936" s="2"/>
      <c r="D936" s="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2"/>
      <c r="W936" s="2"/>
      <c r="X936" s="2"/>
      <c r="Y936" s="2"/>
    </row>
    <row r="937" spans="1:25" ht="16.5" customHeight="1" x14ac:dyDescent="0.25">
      <c r="A937" s="2"/>
      <c r="B937" s="2"/>
      <c r="C937" s="2"/>
      <c r="D937" s="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2"/>
      <c r="W937" s="2"/>
      <c r="X937" s="2"/>
      <c r="Y937" s="2"/>
    </row>
    <row r="938" spans="1:25" ht="16.5" customHeight="1" x14ac:dyDescent="0.25">
      <c r="A938" s="2"/>
      <c r="B938" s="2"/>
      <c r="C938" s="2"/>
      <c r="D938" s="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2"/>
      <c r="W938" s="2"/>
      <c r="X938" s="2"/>
      <c r="Y938" s="2"/>
    </row>
    <row r="939" spans="1:25" ht="16.5" customHeight="1" x14ac:dyDescent="0.25">
      <c r="A939" s="2"/>
      <c r="B939" s="2"/>
      <c r="C939" s="2"/>
      <c r="D939" s="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2"/>
      <c r="W939" s="2"/>
      <c r="X939" s="2"/>
      <c r="Y939" s="2"/>
    </row>
    <row r="940" spans="1:25" ht="16.5" customHeight="1" x14ac:dyDescent="0.25">
      <c r="A940" s="2"/>
      <c r="B940" s="2"/>
      <c r="C940" s="2"/>
      <c r="D940" s="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2"/>
      <c r="W940" s="2"/>
      <c r="X940" s="2"/>
      <c r="Y940" s="2"/>
    </row>
    <row r="941" spans="1:25" ht="16.5" customHeight="1" x14ac:dyDescent="0.25">
      <c r="A941" s="2"/>
      <c r="B941" s="2"/>
      <c r="C941" s="2"/>
      <c r="D941" s="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2"/>
      <c r="W941" s="2"/>
      <c r="X941" s="2"/>
      <c r="Y941" s="2"/>
    </row>
    <row r="942" spans="1:25" ht="16.5" customHeight="1" x14ac:dyDescent="0.25">
      <c r="A942" s="2"/>
      <c r="B942" s="2"/>
      <c r="C942" s="2"/>
      <c r="D942" s="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2"/>
      <c r="W942" s="2"/>
      <c r="X942" s="2"/>
      <c r="Y942" s="2"/>
    </row>
    <row r="943" spans="1:25" ht="16.5" customHeight="1" x14ac:dyDescent="0.25">
      <c r="A943" s="2"/>
      <c r="B943" s="2"/>
      <c r="C943" s="2"/>
      <c r="D943" s="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2"/>
      <c r="W943" s="2"/>
      <c r="X943" s="2"/>
      <c r="Y943" s="2"/>
    </row>
    <row r="944" spans="1:25" ht="16.5" customHeight="1" x14ac:dyDescent="0.25">
      <c r="A944" s="2"/>
      <c r="B944" s="2"/>
      <c r="C944" s="2"/>
      <c r="D944" s="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2"/>
      <c r="W944" s="2"/>
      <c r="X944" s="2"/>
      <c r="Y944" s="2"/>
    </row>
    <row r="945" spans="1:25" ht="16.5" customHeight="1" x14ac:dyDescent="0.25">
      <c r="A945" s="2"/>
      <c r="B945" s="2"/>
      <c r="C945" s="2"/>
      <c r="D945" s="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2"/>
      <c r="W945" s="2"/>
      <c r="X945" s="2"/>
      <c r="Y945" s="2"/>
    </row>
    <row r="946" spans="1:25" ht="16.5" customHeight="1" x14ac:dyDescent="0.25">
      <c r="A946" s="2"/>
      <c r="B946" s="2"/>
      <c r="C946" s="2"/>
      <c r="D946" s="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2"/>
      <c r="W946" s="2"/>
      <c r="X946" s="2"/>
      <c r="Y946" s="2"/>
    </row>
    <row r="947" spans="1:25" ht="16.5" customHeight="1" x14ac:dyDescent="0.25">
      <c r="A947" s="2"/>
      <c r="B947" s="2"/>
      <c r="C947" s="2"/>
      <c r="D947" s="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2"/>
      <c r="W947" s="2"/>
      <c r="X947" s="2"/>
      <c r="Y947" s="2"/>
    </row>
    <row r="948" spans="1:25" ht="16.5" customHeight="1" x14ac:dyDescent="0.25">
      <c r="A948" s="2"/>
      <c r="B948" s="2"/>
      <c r="C948" s="2"/>
      <c r="D948" s="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2"/>
      <c r="W948" s="2"/>
      <c r="X948" s="2"/>
      <c r="Y948" s="2"/>
    </row>
    <row r="949" spans="1:25" ht="16.5" customHeight="1" x14ac:dyDescent="0.25">
      <c r="A949" s="2"/>
      <c r="B949" s="2"/>
      <c r="C949" s="2"/>
      <c r="D949" s="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2"/>
      <c r="W949" s="2"/>
      <c r="X949" s="2"/>
      <c r="Y949" s="2"/>
    </row>
    <row r="950" spans="1:25" ht="16.5" customHeight="1" x14ac:dyDescent="0.25">
      <c r="A950" s="2"/>
      <c r="B950" s="2"/>
      <c r="C950" s="2"/>
      <c r="D950" s="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2"/>
      <c r="W950" s="2"/>
      <c r="X950" s="2"/>
      <c r="Y950" s="2"/>
    </row>
    <row r="951" spans="1:25" ht="16.5" customHeight="1" x14ac:dyDescent="0.25">
      <c r="A951" s="2"/>
      <c r="B951" s="2"/>
      <c r="C951" s="2"/>
      <c r="D951" s="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2"/>
      <c r="W951" s="2"/>
      <c r="X951" s="2"/>
      <c r="Y951" s="2"/>
    </row>
    <row r="952" spans="1:25" ht="16.5" customHeight="1" x14ac:dyDescent="0.25">
      <c r="A952" s="2"/>
      <c r="B952" s="2"/>
      <c r="C952" s="2"/>
      <c r="D952" s="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2"/>
      <c r="W952" s="2"/>
      <c r="X952" s="2"/>
      <c r="Y952" s="2"/>
    </row>
    <row r="953" spans="1:25" ht="16.5" customHeight="1" x14ac:dyDescent="0.25">
      <c r="A953" s="2"/>
      <c r="B953" s="2"/>
      <c r="C953" s="2"/>
      <c r="D953" s="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2"/>
      <c r="W953" s="2"/>
      <c r="X953" s="2"/>
      <c r="Y953" s="2"/>
    </row>
    <row r="954" spans="1:25" ht="16.5" customHeight="1" x14ac:dyDescent="0.25">
      <c r="A954" s="2"/>
      <c r="B954" s="2"/>
      <c r="C954" s="2"/>
      <c r="D954" s="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2"/>
      <c r="W954" s="2"/>
      <c r="X954" s="2"/>
      <c r="Y954" s="2"/>
    </row>
    <row r="955" spans="1:25" ht="16.5" customHeight="1" x14ac:dyDescent="0.25">
      <c r="A955" s="2"/>
      <c r="B955" s="2"/>
      <c r="C955" s="2"/>
      <c r="D955" s="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2"/>
      <c r="W955" s="2"/>
      <c r="X955" s="2"/>
      <c r="Y955" s="2"/>
    </row>
    <row r="956" spans="1:25" ht="16.5" customHeight="1" x14ac:dyDescent="0.25">
      <c r="A956" s="2"/>
      <c r="B956" s="2"/>
      <c r="C956" s="2"/>
      <c r="D956" s="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2"/>
      <c r="W956" s="2"/>
      <c r="X956" s="2"/>
      <c r="Y956" s="2"/>
    </row>
    <row r="957" spans="1:25" ht="16.5" customHeight="1" x14ac:dyDescent="0.25">
      <c r="A957" s="2"/>
      <c r="B957" s="2"/>
      <c r="C957" s="2"/>
      <c r="D957" s="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2"/>
      <c r="W957" s="2"/>
      <c r="X957" s="2"/>
      <c r="Y957" s="2"/>
    </row>
    <row r="958" spans="1:25" ht="16.5" customHeight="1" x14ac:dyDescent="0.25">
      <c r="A958" s="2"/>
      <c r="B958" s="2"/>
      <c r="C958" s="2"/>
      <c r="D958" s="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2"/>
      <c r="W958" s="2"/>
      <c r="X958" s="2"/>
      <c r="Y958" s="2"/>
    </row>
    <row r="959" spans="1:25" ht="16.5" customHeight="1" x14ac:dyDescent="0.25">
      <c r="A959" s="2"/>
      <c r="B959" s="2"/>
      <c r="C959" s="2"/>
      <c r="D959" s="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2"/>
      <c r="W959" s="2"/>
      <c r="X959" s="2"/>
      <c r="Y959" s="2"/>
    </row>
    <row r="960" spans="1:25" ht="16.5" customHeight="1" x14ac:dyDescent="0.25">
      <c r="A960" s="2"/>
      <c r="B960" s="2"/>
      <c r="C960" s="2"/>
      <c r="D960" s="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2"/>
      <c r="W960" s="2"/>
      <c r="X960" s="2"/>
      <c r="Y960" s="2"/>
    </row>
    <row r="961" spans="1:25" ht="16.5" customHeight="1" x14ac:dyDescent="0.25">
      <c r="A961" s="2"/>
      <c r="B961" s="2"/>
      <c r="C961" s="2"/>
      <c r="D961" s="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2"/>
      <c r="W961" s="2"/>
      <c r="X961" s="2"/>
      <c r="Y961" s="2"/>
    </row>
    <row r="962" spans="1:25" ht="16.5" customHeight="1" x14ac:dyDescent="0.25">
      <c r="A962" s="2"/>
      <c r="B962" s="2"/>
      <c r="C962" s="2"/>
      <c r="D962" s="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2"/>
      <c r="W962" s="2"/>
      <c r="X962" s="2"/>
      <c r="Y962" s="2"/>
    </row>
    <row r="963" spans="1:25" ht="16.5" customHeight="1" x14ac:dyDescent="0.25">
      <c r="A963" s="2"/>
      <c r="B963" s="2"/>
      <c r="C963" s="2"/>
      <c r="D963" s="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2"/>
      <c r="W963" s="2"/>
      <c r="X963" s="2"/>
      <c r="Y963" s="2"/>
    </row>
    <row r="964" spans="1:25" ht="16.5" customHeight="1" x14ac:dyDescent="0.25">
      <c r="A964" s="2"/>
      <c r="B964" s="2"/>
      <c r="C964" s="2"/>
      <c r="D964" s="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2"/>
      <c r="W964" s="2"/>
      <c r="X964" s="2"/>
      <c r="Y964" s="2"/>
    </row>
    <row r="965" spans="1:25" ht="16.5" customHeight="1" x14ac:dyDescent="0.25">
      <c r="A965" s="2"/>
      <c r="B965" s="2"/>
      <c r="C965" s="2"/>
      <c r="D965" s="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2"/>
      <c r="W965" s="2"/>
      <c r="X965" s="2"/>
      <c r="Y965" s="2"/>
    </row>
    <row r="966" spans="1:25" ht="16.5" customHeight="1" x14ac:dyDescent="0.25">
      <c r="A966" s="2"/>
      <c r="B966" s="2"/>
      <c r="C966" s="2"/>
      <c r="D966" s="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2"/>
      <c r="W966" s="2"/>
      <c r="X966" s="2"/>
      <c r="Y966" s="2"/>
    </row>
    <row r="967" spans="1:25" ht="16.5" customHeight="1" x14ac:dyDescent="0.25">
      <c r="A967" s="2"/>
      <c r="B967" s="2"/>
      <c r="C967" s="2"/>
      <c r="D967" s="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2"/>
      <c r="W967" s="2"/>
      <c r="X967" s="2"/>
      <c r="Y967" s="2"/>
    </row>
    <row r="968" spans="1:25" ht="16.5" customHeight="1" x14ac:dyDescent="0.25">
      <c r="A968" s="2"/>
      <c r="B968" s="2"/>
      <c r="C968" s="2"/>
      <c r="D968" s="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2"/>
      <c r="W968" s="2"/>
      <c r="X968" s="2"/>
      <c r="Y968" s="2"/>
    </row>
    <row r="969" spans="1:25" ht="16.5" customHeight="1" x14ac:dyDescent="0.25">
      <c r="A969" s="2"/>
      <c r="B969" s="2"/>
      <c r="C969" s="2"/>
      <c r="D969" s="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2"/>
      <c r="W969" s="2"/>
      <c r="X969" s="2"/>
      <c r="Y969" s="2"/>
    </row>
    <row r="970" spans="1:25" ht="16.5" customHeight="1" x14ac:dyDescent="0.25">
      <c r="A970" s="2"/>
      <c r="B970" s="2"/>
      <c r="C970" s="2"/>
      <c r="D970" s="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2"/>
      <c r="W970" s="2"/>
      <c r="X970" s="2"/>
      <c r="Y970" s="2"/>
    </row>
    <row r="971" spans="1:25" ht="16.5" customHeight="1" x14ac:dyDescent="0.25">
      <c r="A971" s="2"/>
      <c r="B971" s="2"/>
      <c r="C971" s="2"/>
      <c r="D971" s="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2"/>
      <c r="W971" s="2"/>
      <c r="X971" s="2"/>
      <c r="Y971" s="2"/>
    </row>
    <row r="972" spans="1:25" ht="16.5" customHeight="1" x14ac:dyDescent="0.25">
      <c r="A972" s="2"/>
      <c r="B972" s="2"/>
      <c r="C972" s="2"/>
      <c r="D972" s="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2"/>
      <c r="W972" s="2"/>
      <c r="X972" s="2"/>
      <c r="Y972" s="2"/>
    </row>
    <row r="973" spans="1:25" ht="16.5" customHeight="1" x14ac:dyDescent="0.25">
      <c r="A973" s="2"/>
      <c r="B973" s="2"/>
      <c r="C973" s="2"/>
      <c r="D973" s="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2"/>
      <c r="W973" s="2"/>
      <c r="X973" s="2"/>
      <c r="Y973" s="2"/>
    </row>
    <row r="974" spans="1:25" ht="16.5" customHeight="1" x14ac:dyDescent="0.25">
      <c r="A974" s="2"/>
      <c r="B974" s="2"/>
      <c r="C974" s="2"/>
      <c r="D974" s="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2"/>
      <c r="W974" s="2"/>
      <c r="X974" s="2"/>
      <c r="Y974" s="2"/>
    </row>
    <row r="975" spans="1:25" ht="16.5" customHeight="1" x14ac:dyDescent="0.25">
      <c r="A975" s="2"/>
      <c r="B975" s="2"/>
      <c r="C975" s="2"/>
      <c r="D975" s="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2"/>
      <c r="W975" s="2"/>
      <c r="X975" s="2"/>
      <c r="Y975" s="2"/>
    </row>
    <row r="976" spans="1:25" ht="16.5" customHeight="1" x14ac:dyDescent="0.25">
      <c r="A976" s="2"/>
      <c r="B976" s="2"/>
      <c r="C976" s="2"/>
      <c r="D976" s="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2"/>
      <c r="W976" s="2"/>
      <c r="X976" s="2"/>
      <c r="Y976" s="2"/>
    </row>
    <row r="977" spans="1:25" ht="16.5" customHeight="1" x14ac:dyDescent="0.25">
      <c r="A977" s="2"/>
      <c r="B977" s="2"/>
      <c r="C977" s="2"/>
      <c r="D977" s="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2"/>
      <c r="W977" s="2"/>
      <c r="X977" s="2"/>
      <c r="Y977" s="2"/>
    </row>
    <row r="978" spans="1:25" ht="16.5" customHeight="1" x14ac:dyDescent="0.25">
      <c r="A978" s="2"/>
      <c r="B978" s="2"/>
      <c r="C978" s="2"/>
      <c r="D978" s="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2"/>
      <c r="W978" s="2"/>
      <c r="X978" s="2"/>
      <c r="Y978" s="2"/>
    </row>
    <row r="979" spans="1:25" ht="16.5" customHeight="1" x14ac:dyDescent="0.25">
      <c r="A979" s="2"/>
      <c r="B979" s="2"/>
      <c r="C979" s="2"/>
      <c r="D979" s="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2"/>
      <c r="W979" s="2"/>
      <c r="X979" s="2"/>
      <c r="Y979" s="2"/>
    </row>
    <row r="980" spans="1:25" ht="16.5" customHeight="1" x14ac:dyDescent="0.25">
      <c r="A980" s="2"/>
      <c r="B980" s="2"/>
      <c r="C980" s="2"/>
      <c r="D980" s="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2"/>
      <c r="W980" s="2"/>
      <c r="X980" s="2"/>
      <c r="Y980" s="2"/>
    </row>
    <row r="981" spans="1:25" ht="16.5" customHeight="1" x14ac:dyDescent="0.25">
      <c r="A981" s="2"/>
      <c r="B981" s="2"/>
      <c r="C981" s="2"/>
      <c r="D981" s="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2"/>
      <c r="W981" s="2"/>
      <c r="X981" s="2"/>
      <c r="Y981" s="2"/>
    </row>
    <row r="982" spans="1:25" ht="16.5" customHeight="1" x14ac:dyDescent="0.25">
      <c r="A982" s="2"/>
      <c r="B982" s="2"/>
      <c r="C982" s="2"/>
      <c r="D982" s="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2"/>
      <c r="W982" s="2"/>
      <c r="X982" s="2"/>
      <c r="Y982" s="2"/>
    </row>
    <row r="983" spans="1:25" ht="16.5" customHeight="1" x14ac:dyDescent="0.25">
      <c r="A983" s="2"/>
      <c r="B983" s="2"/>
      <c r="C983" s="2"/>
      <c r="D983" s="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2"/>
      <c r="W983" s="2"/>
      <c r="X983" s="2"/>
      <c r="Y983" s="2"/>
    </row>
    <row r="984" spans="1:25" ht="16.5" customHeight="1" x14ac:dyDescent="0.25">
      <c r="A984" s="2"/>
      <c r="B984" s="2"/>
      <c r="C984" s="2"/>
      <c r="D984" s="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2"/>
      <c r="W984" s="2"/>
      <c r="X984" s="2"/>
      <c r="Y984" s="2"/>
    </row>
    <row r="985" spans="1:25" ht="16.5" customHeight="1" x14ac:dyDescent="0.25">
      <c r="A985" s="2"/>
      <c r="B985" s="2"/>
      <c r="C985" s="2"/>
      <c r="D985" s="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2"/>
      <c r="W985" s="2"/>
      <c r="X985" s="2"/>
      <c r="Y985" s="2"/>
    </row>
    <row r="986" spans="1:25" ht="16.5" customHeight="1" x14ac:dyDescent="0.25">
      <c r="A986" s="2"/>
      <c r="B986" s="2"/>
      <c r="C986" s="2"/>
      <c r="D986" s="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2"/>
      <c r="W986" s="2"/>
      <c r="X986" s="2"/>
      <c r="Y986" s="2"/>
    </row>
    <row r="987" spans="1:25" ht="16.5" customHeight="1" x14ac:dyDescent="0.25">
      <c r="A987" s="2"/>
      <c r="B987" s="2"/>
      <c r="C987" s="2"/>
      <c r="D987" s="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2"/>
      <c r="W987" s="2"/>
      <c r="X987" s="2"/>
      <c r="Y987" s="2"/>
    </row>
    <row r="988" spans="1:25" ht="16.5" customHeight="1" x14ac:dyDescent="0.25">
      <c r="A988" s="2"/>
      <c r="B988" s="2"/>
      <c r="C988" s="2"/>
      <c r="D988" s="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2"/>
      <c r="W988" s="2"/>
      <c r="X988" s="2"/>
      <c r="Y988" s="2"/>
    </row>
    <row r="989" spans="1:25" ht="16.5" customHeight="1" x14ac:dyDescent="0.25">
      <c r="A989" s="2"/>
      <c r="B989" s="2"/>
      <c r="C989" s="2"/>
      <c r="D989" s="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2"/>
      <c r="W989" s="2"/>
      <c r="X989" s="2"/>
      <c r="Y989" s="2"/>
    </row>
    <row r="990" spans="1:25" ht="16.5" customHeight="1" x14ac:dyDescent="0.25">
      <c r="A990" s="2"/>
      <c r="B990" s="2"/>
      <c r="C990" s="2"/>
      <c r="D990" s="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2"/>
      <c r="W990" s="2"/>
      <c r="X990" s="2"/>
      <c r="Y990" s="2"/>
    </row>
    <row r="991" spans="1:25" ht="16.5" customHeight="1" x14ac:dyDescent="0.25">
      <c r="A991" s="2"/>
      <c r="B991" s="2"/>
      <c r="C991" s="2"/>
      <c r="D991" s="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2"/>
      <c r="W991" s="2"/>
      <c r="X991" s="2"/>
      <c r="Y991" s="2"/>
    </row>
    <row r="992" spans="1:25" ht="16.5" customHeight="1" x14ac:dyDescent="0.25">
      <c r="A992" s="2"/>
      <c r="B992" s="2"/>
      <c r="C992" s="2"/>
      <c r="D992" s="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2"/>
      <c r="W992" s="2"/>
      <c r="X992" s="2"/>
      <c r="Y992" s="2"/>
    </row>
    <row r="993" spans="1:25" ht="16.5" customHeight="1" x14ac:dyDescent="0.25">
      <c r="A993" s="2"/>
      <c r="B993" s="2"/>
      <c r="C993" s="2"/>
      <c r="D993" s="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2"/>
      <c r="W993" s="2"/>
      <c r="X993" s="2"/>
      <c r="Y993" s="2"/>
    </row>
    <row r="994" spans="1:25" ht="16.5" customHeight="1" x14ac:dyDescent="0.25">
      <c r="A994" s="2"/>
      <c r="B994" s="2"/>
      <c r="C994" s="2"/>
      <c r="D994" s="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2"/>
      <c r="W994" s="2"/>
      <c r="X994" s="2"/>
      <c r="Y994" s="2"/>
    </row>
    <row r="995" spans="1:25" ht="16.5" customHeight="1" x14ac:dyDescent="0.25">
      <c r="A995" s="2"/>
      <c r="B995" s="2"/>
      <c r="C995" s="2"/>
      <c r="D995" s="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2"/>
      <c r="W995" s="2"/>
      <c r="X995" s="2"/>
      <c r="Y995" s="2"/>
    </row>
    <row r="996" spans="1:25" ht="16.5" customHeight="1" x14ac:dyDescent="0.25">
      <c r="A996" s="2"/>
      <c r="B996" s="2"/>
      <c r="C996" s="2"/>
      <c r="D996" s="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2"/>
      <c r="W996" s="2"/>
      <c r="X996" s="2"/>
      <c r="Y996" s="2"/>
    </row>
    <row r="997" spans="1:25" ht="16.5" customHeight="1" x14ac:dyDescent="0.25">
      <c r="A997" s="2"/>
      <c r="B997" s="2"/>
      <c r="C997" s="2"/>
      <c r="D997" s="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2"/>
      <c r="W997" s="2"/>
      <c r="X997" s="2"/>
      <c r="Y997" s="2"/>
    </row>
    <row r="998" spans="1:25" ht="16.5" customHeight="1" x14ac:dyDescent="0.25">
      <c r="A998" s="2"/>
      <c r="B998" s="2"/>
      <c r="C998" s="2"/>
      <c r="D998" s="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2"/>
      <c r="W998" s="2"/>
      <c r="X998" s="2"/>
      <c r="Y998" s="2"/>
    </row>
    <row r="999" spans="1:25" ht="16.5" customHeight="1" x14ac:dyDescent="0.25">
      <c r="A999" s="2"/>
      <c r="B999" s="2"/>
      <c r="C999" s="2"/>
      <c r="D999" s="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2"/>
      <c r="W999" s="2"/>
      <c r="X999" s="2"/>
      <c r="Y999" s="2"/>
    </row>
    <row r="1000" spans="1:25" ht="16.5" customHeight="1" x14ac:dyDescent="0.25">
      <c r="A1000" s="2"/>
      <c r="B1000" s="2"/>
      <c r="C1000" s="2"/>
      <c r="D1000" s="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2"/>
      <c r="W1000" s="2"/>
      <c r="X1000" s="2"/>
      <c r="Y1000" s="2"/>
    </row>
    <row r="1001" spans="1:25" ht="16.5" customHeight="1" x14ac:dyDescent="0.25">
      <c r="A1001" s="2"/>
      <c r="B1001" s="2"/>
      <c r="C1001" s="2"/>
      <c r="D1001" s="2"/>
      <c r="E1001" s="2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2"/>
      <c r="W1001" s="2"/>
      <c r="X1001" s="2"/>
      <c r="Y1001" s="2"/>
    </row>
  </sheetData>
  <mergeCells count="3">
    <mergeCell ref="F6:T6"/>
    <mergeCell ref="F7:N7"/>
    <mergeCell ref="P7:R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6"/>
  <sheetViews>
    <sheetView tabSelected="1" topLeftCell="A6" zoomScale="86" zoomScaleNormal="100" zoomScaleSheetLayoutView="97" workbookViewId="0">
      <selection activeCell="G82" sqref="G82"/>
    </sheetView>
  </sheetViews>
  <sheetFormatPr defaultColWidth="12.54296875" defaultRowHeight="15" customHeight="1" x14ac:dyDescent="0.25"/>
  <cols>
    <col min="1" max="3" width="1.453125" style="33" customWidth="1"/>
    <col min="4" max="4" width="41.7265625" style="33" customWidth="1"/>
    <col min="5" max="5" width="5.1796875" style="33" customWidth="1"/>
    <col min="6" max="6" width="0.453125" style="33" customWidth="1"/>
    <col min="7" max="7" width="11.7265625" style="33" customWidth="1"/>
    <col min="8" max="8" width="0.453125" style="33" customWidth="1"/>
    <col min="9" max="9" width="11.7265625" style="33" customWidth="1"/>
    <col min="10" max="10" width="0.453125" style="33" customWidth="1"/>
    <col min="11" max="11" width="11.7265625" style="33" customWidth="1"/>
    <col min="12" max="12" width="0.453125" style="33" customWidth="1"/>
    <col min="13" max="13" width="11.7265625" style="33" customWidth="1"/>
    <col min="14" max="26" width="9.26953125" style="33" customWidth="1"/>
    <col min="27" max="16384" width="12.54296875" style="33"/>
  </cols>
  <sheetData>
    <row r="1" spans="1:26" ht="16.5" customHeight="1" x14ac:dyDescent="0.25">
      <c r="A1" s="1" t="s">
        <v>0</v>
      </c>
      <c r="B1" s="2"/>
      <c r="C1" s="1"/>
      <c r="D1" s="2"/>
      <c r="E1" s="2"/>
      <c r="F1" s="2"/>
      <c r="G1" s="3"/>
      <c r="H1" s="2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1" t="s">
        <v>116</v>
      </c>
      <c r="B2" s="2"/>
      <c r="C2" s="1"/>
      <c r="D2" s="2"/>
      <c r="E2" s="2"/>
      <c r="F2" s="2"/>
      <c r="G2" s="3"/>
      <c r="H2" s="2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24" t="s">
        <v>154</v>
      </c>
      <c r="B3" s="25"/>
      <c r="C3" s="24"/>
      <c r="D3" s="25"/>
      <c r="E3" s="25"/>
      <c r="F3" s="25"/>
      <c r="G3" s="26"/>
      <c r="H3" s="25"/>
      <c r="I3" s="26"/>
      <c r="J3" s="26"/>
      <c r="K3" s="26"/>
      <c r="L3" s="26"/>
      <c r="M3" s="26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1"/>
      <c r="B4" s="2"/>
      <c r="C4" s="1"/>
      <c r="D4" s="2"/>
      <c r="E4" s="2"/>
      <c r="F4" s="2"/>
      <c r="G4" s="3"/>
      <c r="H4" s="2"/>
      <c r="I4" s="3"/>
      <c r="J4" s="3"/>
      <c r="K4" s="3"/>
      <c r="L4" s="3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44" customFormat="1" ht="16.5" customHeight="1" x14ac:dyDescent="0.25">
      <c r="A5" s="10"/>
      <c r="B5" s="4"/>
      <c r="C5" s="10"/>
      <c r="D5" s="4"/>
      <c r="E5" s="4"/>
      <c r="F5" s="4"/>
      <c r="G5" s="9"/>
      <c r="H5" s="4"/>
      <c r="I5" s="9"/>
      <c r="J5" s="9"/>
      <c r="K5" s="9"/>
      <c r="L5" s="9"/>
      <c r="M5" s="9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s="44" customFormat="1" ht="16.5" customHeight="1" x14ac:dyDescent="0.25">
      <c r="A6" s="4"/>
      <c r="B6" s="4"/>
      <c r="C6" s="4"/>
      <c r="D6" s="4"/>
      <c r="E6" s="4"/>
      <c r="F6" s="4"/>
      <c r="G6" s="134" t="s">
        <v>2</v>
      </c>
      <c r="H6" s="135"/>
      <c r="I6" s="135"/>
      <c r="J6" s="5"/>
      <c r="K6" s="134" t="s">
        <v>3</v>
      </c>
      <c r="L6" s="135"/>
      <c r="M6" s="135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44" customFormat="1" ht="16.5" customHeight="1" x14ac:dyDescent="0.25">
      <c r="A7" s="4"/>
      <c r="B7" s="4"/>
      <c r="C7" s="4"/>
      <c r="D7" s="4"/>
      <c r="E7" s="4"/>
      <c r="F7" s="4"/>
      <c r="G7" s="130" t="s">
        <v>4</v>
      </c>
      <c r="H7" s="131"/>
      <c r="I7" s="131"/>
      <c r="J7" s="5"/>
      <c r="K7" s="130" t="s">
        <v>4</v>
      </c>
      <c r="L7" s="131"/>
      <c r="M7" s="131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44" customFormat="1" ht="16.5" customHeight="1" x14ac:dyDescent="0.25">
      <c r="A8" s="4"/>
      <c r="B8" s="4"/>
      <c r="C8" s="4"/>
      <c r="D8" s="4"/>
      <c r="E8" s="4"/>
      <c r="F8" s="4"/>
      <c r="G8" s="91" t="s">
        <v>155</v>
      </c>
      <c r="H8" s="4"/>
      <c r="I8" s="91" t="s">
        <v>8</v>
      </c>
      <c r="J8" s="5"/>
      <c r="K8" s="91" t="s">
        <v>155</v>
      </c>
      <c r="L8" s="4"/>
      <c r="M8" s="91" t="s">
        <v>8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s="44" customFormat="1" ht="16.5" customHeight="1" x14ac:dyDescent="0.25">
      <c r="A9" s="10"/>
      <c r="B9" s="4"/>
      <c r="C9" s="6"/>
      <c r="D9" s="51"/>
      <c r="E9" s="52" t="s">
        <v>9</v>
      </c>
      <c r="F9" s="7"/>
      <c r="G9" s="79" t="s">
        <v>10</v>
      </c>
      <c r="H9" s="7"/>
      <c r="I9" s="79" t="s">
        <v>10</v>
      </c>
      <c r="J9" s="5"/>
      <c r="K9" s="79" t="s">
        <v>10</v>
      </c>
      <c r="L9" s="5"/>
      <c r="M9" s="79" t="s">
        <v>10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44" customFormat="1" ht="16.5" customHeight="1" x14ac:dyDescent="0.25">
      <c r="A10" s="22" t="s">
        <v>117</v>
      </c>
      <c r="B10" s="4"/>
      <c r="C10" s="53"/>
      <c r="D10" s="7"/>
      <c r="E10" s="53"/>
      <c r="F10" s="6"/>
      <c r="G10" s="92"/>
      <c r="H10" s="6"/>
      <c r="I10" s="6"/>
      <c r="J10" s="6"/>
      <c r="K10" s="92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s="44" customFormat="1" ht="16.5" customHeight="1" x14ac:dyDescent="0.25">
      <c r="A11" s="20" t="s">
        <v>145</v>
      </c>
      <c r="B11" s="4"/>
      <c r="C11" s="4"/>
      <c r="D11" s="7"/>
      <c r="E11" s="53"/>
      <c r="F11" s="6"/>
      <c r="G11" s="54">
        <v>35863920</v>
      </c>
      <c r="H11" s="6"/>
      <c r="I11" s="88">
        <v>16992997</v>
      </c>
      <c r="J11" s="88"/>
      <c r="K11" s="93">
        <v>1030334</v>
      </c>
      <c r="L11" s="94"/>
      <c r="M11" s="88">
        <v>37390170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s="44" customFormat="1" ht="16.5" customHeight="1" x14ac:dyDescent="0.25">
      <c r="A12" s="20" t="s">
        <v>118</v>
      </c>
      <c r="B12" s="4"/>
      <c r="C12" s="4"/>
      <c r="D12" s="7"/>
      <c r="E12" s="53"/>
      <c r="F12" s="54"/>
      <c r="G12" s="54"/>
      <c r="H12" s="88"/>
      <c r="I12" s="88"/>
      <c r="J12" s="93"/>
      <c r="K12" s="54"/>
      <c r="L12" s="88"/>
      <c r="M12" s="88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s="44" customFormat="1" ht="16.5" customHeight="1" x14ac:dyDescent="0.25">
      <c r="A13" s="4"/>
      <c r="B13" s="20" t="s">
        <v>119</v>
      </c>
      <c r="C13" s="4"/>
      <c r="D13" s="7"/>
      <c r="E13" s="7"/>
      <c r="F13" s="54"/>
      <c r="G13" s="54">
        <v>11075292</v>
      </c>
      <c r="H13" s="88"/>
      <c r="I13" s="88">
        <v>9575167</v>
      </c>
      <c r="J13" s="93"/>
      <c r="K13" s="54">
        <v>4354382</v>
      </c>
      <c r="L13" s="88"/>
      <c r="M13" s="88">
        <v>4277490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s="44" customFormat="1" ht="16.5" customHeight="1" x14ac:dyDescent="0.25">
      <c r="A14" s="4"/>
      <c r="B14" s="4" t="s">
        <v>165</v>
      </c>
      <c r="C14" s="4"/>
      <c r="D14" s="7"/>
      <c r="E14" s="7"/>
      <c r="F14" s="54"/>
      <c r="G14" s="54">
        <v>-58401</v>
      </c>
      <c r="H14" s="88"/>
      <c r="I14" s="88">
        <v>0</v>
      </c>
      <c r="J14" s="93"/>
      <c r="K14" s="54">
        <v>0</v>
      </c>
      <c r="L14" s="88"/>
      <c r="M14" s="88">
        <v>0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s="44" customFormat="1" ht="16.5" customHeight="1" x14ac:dyDescent="0.25">
      <c r="A15" s="4"/>
      <c r="B15" s="4" t="s">
        <v>170</v>
      </c>
      <c r="C15" s="4"/>
      <c r="D15" s="7"/>
      <c r="E15" s="7"/>
      <c r="F15" s="54"/>
      <c r="G15" s="54">
        <v>22075</v>
      </c>
      <c r="H15" s="88"/>
      <c r="I15" s="88">
        <v>-26502</v>
      </c>
      <c r="J15" s="93"/>
      <c r="K15" s="54">
        <v>-2385</v>
      </c>
      <c r="L15" s="88"/>
      <c r="M15" s="88">
        <v>-3872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s="44" customFormat="1" ht="16.5" customHeight="1" x14ac:dyDescent="0.25">
      <c r="A16" s="53"/>
      <c r="B16" s="4" t="s">
        <v>171</v>
      </c>
      <c r="C16" s="4"/>
      <c r="D16" s="7"/>
      <c r="E16" s="7"/>
      <c r="F16" s="54"/>
      <c r="G16" s="54">
        <v>15869</v>
      </c>
      <c r="H16" s="88"/>
      <c r="I16" s="88">
        <v>-1572035</v>
      </c>
      <c r="J16" s="93"/>
      <c r="K16" s="54">
        <v>-38961</v>
      </c>
      <c r="L16" s="88"/>
      <c r="M16" s="88">
        <v>-1571697</v>
      </c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s="44" customFormat="1" ht="16.5" customHeight="1" x14ac:dyDescent="0.25">
      <c r="A17" s="53"/>
      <c r="B17" s="4" t="s">
        <v>169</v>
      </c>
      <c r="C17" s="4"/>
      <c r="D17" s="7"/>
      <c r="E17" s="7">
        <v>10</v>
      </c>
      <c r="F17" s="54"/>
      <c r="G17" s="54">
        <v>55426</v>
      </c>
      <c r="H17" s="88"/>
      <c r="I17" s="88">
        <v>206783</v>
      </c>
      <c r="J17" s="93"/>
      <c r="K17" s="54">
        <v>2</v>
      </c>
      <c r="L17" s="88"/>
      <c r="M17" s="88">
        <v>187704</v>
      </c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s="44" customFormat="1" ht="16.5" customHeight="1" x14ac:dyDescent="0.25">
      <c r="A18" s="4"/>
      <c r="B18" s="4" t="s">
        <v>120</v>
      </c>
      <c r="C18" s="4"/>
      <c r="D18" s="7"/>
      <c r="E18" s="7"/>
      <c r="F18" s="54"/>
      <c r="G18" s="54">
        <v>1169729</v>
      </c>
      <c r="H18" s="88"/>
      <c r="I18" s="88">
        <v>1130156</v>
      </c>
      <c r="J18" s="93"/>
      <c r="K18" s="54">
        <v>566523</v>
      </c>
      <c r="L18" s="88"/>
      <c r="M18" s="88">
        <v>550816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s="44" customFormat="1" ht="16.5" customHeight="1" x14ac:dyDescent="0.25">
      <c r="A19" s="4"/>
      <c r="B19" s="4" t="s">
        <v>121</v>
      </c>
      <c r="C19" s="4"/>
      <c r="D19" s="7"/>
      <c r="E19" s="7"/>
      <c r="F19" s="54"/>
      <c r="G19" s="54">
        <v>-1799</v>
      </c>
      <c r="H19" s="88"/>
      <c r="I19" s="88">
        <v>-6455</v>
      </c>
      <c r="J19" s="93"/>
      <c r="K19" s="54">
        <v>-1091626</v>
      </c>
      <c r="L19" s="88"/>
      <c r="M19" s="88">
        <v>-1389321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s="44" customFormat="1" ht="16.5" customHeight="1" x14ac:dyDescent="0.25">
      <c r="A20" s="4"/>
      <c r="B20" s="4" t="s">
        <v>84</v>
      </c>
      <c r="C20" s="4"/>
      <c r="D20" s="7"/>
      <c r="E20" s="7"/>
      <c r="F20" s="54"/>
      <c r="G20" s="54">
        <v>0</v>
      </c>
      <c r="H20" s="88"/>
      <c r="I20" s="88">
        <v>0</v>
      </c>
      <c r="J20" s="93"/>
      <c r="K20" s="54">
        <v>0</v>
      </c>
      <c r="L20" s="88"/>
      <c r="M20" s="88">
        <v>-44999910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s="44" customFormat="1" ht="16.5" customHeight="1" x14ac:dyDescent="0.25">
      <c r="A21" s="4"/>
      <c r="B21" s="4" t="s">
        <v>76</v>
      </c>
      <c r="C21" s="4"/>
      <c r="D21" s="7"/>
      <c r="E21" s="7"/>
      <c r="F21" s="54"/>
      <c r="G21" s="54">
        <v>5072363</v>
      </c>
      <c r="H21" s="88"/>
      <c r="I21" s="88">
        <v>6123475</v>
      </c>
      <c r="J21" s="93"/>
      <c r="K21" s="54">
        <v>776046</v>
      </c>
      <c r="L21" s="88"/>
      <c r="M21" s="88">
        <v>1127863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s="44" customFormat="1" ht="16.5" customHeight="1" x14ac:dyDescent="0.25">
      <c r="A22" s="4"/>
      <c r="B22" s="4" t="s">
        <v>77</v>
      </c>
      <c r="C22" s="4"/>
      <c r="D22" s="19"/>
      <c r="E22" s="53"/>
      <c r="F22" s="54"/>
      <c r="G22" s="54"/>
      <c r="H22" s="88"/>
      <c r="I22" s="88"/>
      <c r="J22" s="93"/>
      <c r="K22" s="54"/>
      <c r="L22" s="88"/>
      <c r="M22" s="88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s="44" customFormat="1" ht="16.5" customHeight="1" x14ac:dyDescent="0.25">
      <c r="A23" s="4"/>
      <c r="B23" s="4"/>
      <c r="C23" s="4" t="s">
        <v>78</v>
      </c>
      <c r="D23" s="19"/>
      <c r="E23" s="7">
        <v>8</v>
      </c>
      <c r="F23" s="54"/>
      <c r="G23" s="54">
        <v>-7384266</v>
      </c>
      <c r="H23" s="88"/>
      <c r="I23" s="88">
        <v>-5456984</v>
      </c>
      <c r="J23" s="93"/>
      <c r="K23" s="54">
        <v>0</v>
      </c>
      <c r="L23" s="88"/>
      <c r="M23" s="88">
        <v>0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s="44" customFormat="1" ht="16.5" customHeight="1" x14ac:dyDescent="0.25">
      <c r="A24" s="20" t="s">
        <v>122</v>
      </c>
      <c r="B24" s="4"/>
      <c r="C24" s="4"/>
      <c r="D24" s="7"/>
      <c r="E24" s="53"/>
      <c r="F24" s="54"/>
      <c r="G24" s="54"/>
      <c r="H24" s="88"/>
      <c r="I24" s="88"/>
      <c r="J24" s="93"/>
      <c r="K24" s="54"/>
      <c r="L24" s="88"/>
      <c r="M24" s="88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s="44" customFormat="1" ht="16.5" customHeight="1" x14ac:dyDescent="0.25">
      <c r="A25" s="4"/>
      <c r="B25" s="4" t="s">
        <v>14</v>
      </c>
      <c r="C25" s="4"/>
      <c r="D25" s="7"/>
      <c r="E25" s="53"/>
      <c r="F25" s="54"/>
      <c r="G25" s="54">
        <v>-427389</v>
      </c>
      <c r="H25" s="88"/>
      <c r="I25" s="88">
        <v>-15439684</v>
      </c>
      <c r="J25" s="93"/>
      <c r="K25" s="54">
        <v>-3999490</v>
      </c>
      <c r="L25" s="88"/>
      <c r="M25" s="88">
        <v>-15049428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s="44" customFormat="1" ht="16.5" customHeight="1" x14ac:dyDescent="0.25">
      <c r="A26" s="4"/>
      <c r="B26" s="4" t="s">
        <v>15</v>
      </c>
      <c r="C26" s="4"/>
      <c r="D26" s="7"/>
      <c r="E26" s="53"/>
      <c r="F26" s="54"/>
      <c r="G26" s="54">
        <v>480907</v>
      </c>
      <c r="H26" s="88"/>
      <c r="I26" s="88">
        <v>-2637</v>
      </c>
      <c r="J26" s="93"/>
      <c r="K26" s="54">
        <v>-123715</v>
      </c>
      <c r="L26" s="88"/>
      <c r="M26" s="88">
        <v>-263824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s="44" customFormat="1" ht="16.5" customHeight="1" x14ac:dyDescent="0.25">
      <c r="A27" s="4"/>
      <c r="B27" s="4" t="s">
        <v>16</v>
      </c>
      <c r="C27" s="4"/>
      <c r="D27" s="7"/>
      <c r="E27" s="53"/>
      <c r="F27" s="54"/>
      <c r="G27" s="54">
        <v>-3687949</v>
      </c>
      <c r="H27" s="88"/>
      <c r="I27" s="88">
        <v>-6073444</v>
      </c>
      <c r="J27" s="93"/>
      <c r="K27" s="54">
        <v>-1324878</v>
      </c>
      <c r="L27" s="88"/>
      <c r="M27" s="88">
        <v>-1066846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s="44" customFormat="1" ht="16.5" customHeight="1" x14ac:dyDescent="0.25">
      <c r="A28" s="4"/>
      <c r="B28" s="4" t="s">
        <v>27</v>
      </c>
      <c r="C28" s="4"/>
      <c r="D28" s="7"/>
      <c r="E28" s="53"/>
      <c r="F28" s="54"/>
      <c r="G28" s="54">
        <v>-5767843</v>
      </c>
      <c r="H28" s="88"/>
      <c r="I28" s="88">
        <v>787497</v>
      </c>
      <c r="J28" s="93"/>
      <c r="K28" s="54">
        <v>-232314</v>
      </c>
      <c r="L28" s="88"/>
      <c r="M28" s="88">
        <v>457549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s="44" customFormat="1" ht="16.5" customHeight="1" x14ac:dyDescent="0.25">
      <c r="A29" s="4"/>
      <c r="B29" s="8" t="s">
        <v>35</v>
      </c>
      <c r="C29" s="8"/>
      <c r="D29" s="55"/>
      <c r="E29" s="53"/>
      <c r="F29" s="54"/>
      <c r="G29" s="54">
        <v>-2735051</v>
      </c>
      <c r="H29" s="88"/>
      <c r="I29" s="88">
        <v>5018077</v>
      </c>
      <c r="J29" s="93"/>
      <c r="K29" s="54">
        <v>-3838538</v>
      </c>
      <c r="L29" s="88"/>
      <c r="M29" s="88">
        <v>3019802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s="44" customFormat="1" ht="16.5" customHeight="1" x14ac:dyDescent="0.25">
      <c r="A30" s="4"/>
      <c r="B30" s="4" t="s">
        <v>36</v>
      </c>
      <c r="C30" s="8"/>
      <c r="D30" s="55"/>
      <c r="E30" s="53"/>
      <c r="F30" s="54"/>
      <c r="G30" s="54">
        <v>-537037</v>
      </c>
      <c r="H30" s="88"/>
      <c r="I30" s="88">
        <v>368964</v>
      </c>
      <c r="J30" s="93"/>
      <c r="K30" s="54">
        <v>0</v>
      </c>
      <c r="L30" s="88"/>
      <c r="M30" s="88">
        <v>0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s="44" customFormat="1" ht="16.5" customHeight="1" x14ac:dyDescent="0.25">
      <c r="A31" s="4"/>
      <c r="B31" s="4" t="s">
        <v>40</v>
      </c>
      <c r="C31" s="8"/>
      <c r="D31" s="7"/>
      <c r="E31" s="53"/>
      <c r="F31" s="54"/>
      <c r="G31" s="54">
        <v>1723053</v>
      </c>
      <c r="H31" s="88"/>
      <c r="I31" s="88">
        <v>-5638932</v>
      </c>
      <c r="J31" s="93"/>
      <c r="K31" s="54">
        <v>-595268</v>
      </c>
      <c r="L31" s="88"/>
      <c r="M31" s="88">
        <v>-1000628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s="44" customFormat="1" ht="16.5" customHeight="1" x14ac:dyDescent="0.25">
      <c r="A32" s="4"/>
      <c r="B32" s="4" t="s">
        <v>46</v>
      </c>
      <c r="C32" s="4"/>
      <c r="D32" s="7"/>
      <c r="E32" s="53"/>
      <c r="F32" s="6"/>
      <c r="G32" s="95">
        <v>124935</v>
      </c>
      <c r="H32" s="6"/>
      <c r="I32" s="90">
        <v>7000000</v>
      </c>
      <c r="J32" s="88"/>
      <c r="K32" s="95">
        <v>0</v>
      </c>
      <c r="L32" s="94"/>
      <c r="M32" s="90">
        <v>0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s="44" customFormat="1" ht="7.5" customHeight="1" x14ac:dyDescent="0.25">
      <c r="A33" s="4"/>
      <c r="B33" s="4"/>
      <c r="C33" s="53"/>
      <c r="D33" s="7"/>
      <c r="E33" s="53"/>
      <c r="F33" s="6"/>
      <c r="G33" s="54"/>
      <c r="H33" s="6"/>
      <c r="I33" s="48"/>
      <c r="J33" s="6"/>
      <c r="K33" s="54"/>
      <c r="L33" s="48"/>
      <c r="M33" s="48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s="44" customFormat="1" ht="16.5" customHeight="1" x14ac:dyDescent="0.25">
      <c r="A34" s="22" t="s">
        <v>123</v>
      </c>
      <c r="B34" s="4"/>
      <c r="C34" s="53"/>
      <c r="D34" s="7"/>
      <c r="E34" s="53"/>
      <c r="F34" s="48"/>
      <c r="G34" s="54">
        <f>SUM(G11:G32)</f>
        <v>35003834</v>
      </c>
      <c r="H34" s="48"/>
      <c r="I34" s="48">
        <f>SUM(I11:I32)</f>
        <v>12986443</v>
      </c>
      <c r="J34" s="48"/>
      <c r="K34" s="54">
        <f>SUM(K11:K32)</f>
        <v>-4519888</v>
      </c>
      <c r="L34" s="48"/>
      <c r="M34" s="48">
        <f>SUM(M11:M32)</f>
        <v>-18334132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s="44" customFormat="1" ht="16.5" customHeight="1" x14ac:dyDescent="0.25">
      <c r="A35" s="6"/>
      <c r="B35" s="4" t="s">
        <v>124</v>
      </c>
      <c r="C35" s="4"/>
      <c r="D35" s="7"/>
      <c r="E35" s="53"/>
      <c r="F35" s="48"/>
      <c r="G35" s="54">
        <v>104</v>
      </c>
      <c r="H35" s="48"/>
      <c r="I35" s="88">
        <v>6455</v>
      </c>
      <c r="J35" s="88"/>
      <c r="K35" s="54">
        <v>2394710</v>
      </c>
      <c r="L35" s="94"/>
      <c r="M35" s="88">
        <v>1885772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s="44" customFormat="1" ht="16.5" customHeight="1" x14ac:dyDescent="0.25">
      <c r="A36" s="6"/>
      <c r="B36" s="4" t="s">
        <v>125</v>
      </c>
      <c r="C36" s="4"/>
      <c r="D36" s="7"/>
      <c r="E36" s="53"/>
      <c r="F36" s="6"/>
      <c r="G36" s="95">
        <v>-3297038</v>
      </c>
      <c r="H36" s="6"/>
      <c r="I36" s="90">
        <v>-1892206</v>
      </c>
      <c r="J36" s="88"/>
      <c r="K36" s="95">
        <v>-3297038</v>
      </c>
      <c r="L36" s="94"/>
      <c r="M36" s="90"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44" customFormat="1" ht="7.5" customHeight="1" x14ac:dyDescent="0.25">
      <c r="A37" s="4"/>
      <c r="B37" s="4"/>
      <c r="C37" s="53"/>
      <c r="D37" s="7"/>
      <c r="E37" s="53"/>
      <c r="F37" s="6"/>
      <c r="G37" s="54"/>
      <c r="H37" s="6"/>
      <c r="I37" s="48"/>
      <c r="J37" s="6"/>
      <c r="K37" s="54"/>
      <c r="L37" s="48"/>
      <c r="M37" s="48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44" customFormat="1" ht="16.5" customHeight="1" x14ac:dyDescent="0.25">
      <c r="A38" s="10" t="s">
        <v>126</v>
      </c>
      <c r="B38" s="4"/>
      <c r="C38" s="10"/>
      <c r="D38" s="7"/>
      <c r="E38" s="53"/>
      <c r="F38" s="6"/>
      <c r="G38" s="95">
        <f>SUM(G34:G36)</f>
        <v>31706900</v>
      </c>
      <c r="H38" s="6"/>
      <c r="I38" s="95">
        <f>SUM(I34:I36)</f>
        <v>11100692</v>
      </c>
      <c r="J38" s="48"/>
      <c r="K38" s="95">
        <f>SUM(K34:K36)</f>
        <v>-5422216</v>
      </c>
      <c r="L38" s="48"/>
      <c r="M38" s="95">
        <f>SUM(M34:M36)</f>
        <v>-16448360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6.5" customHeight="1" x14ac:dyDescent="0.25">
      <c r="A39" s="2"/>
      <c r="B39" s="2"/>
      <c r="C39" s="1"/>
      <c r="D39" s="16"/>
      <c r="E39" s="109"/>
      <c r="F39" s="34"/>
      <c r="G39" s="114"/>
      <c r="H39" s="34"/>
      <c r="I39" s="114"/>
      <c r="J39" s="114"/>
      <c r="K39" s="114"/>
      <c r="L39" s="114"/>
      <c r="M39" s="11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6.5" customHeight="1" x14ac:dyDescent="0.25">
      <c r="A40" s="2"/>
      <c r="B40" s="2"/>
      <c r="C40" s="1"/>
      <c r="D40" s="16"/>
      <c r="E40" s="109"/>
      <c r="F40" s="34"/>
      <c r="G40" s="114"/>
      <c r="H40" s="34"/>
      <c r="I40" s="114"/>
      <c r="J40" s="114"/>
      <c r="K40" s="114"/>
      <c r="L40" s="114"/>
      <c r="M40" s="11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6.5" customHeight="1" x14ac:dyDescent="0.25">
      <c r="A41" s="2"/>
      <c r="B41" s="2"/>
      <c r="C41" s="1"/>
      <c r="D41" s="16"/>
      <c r="E41" s="109"/>
      <c r="F41" s="34"/>
      <c r="G41" s="114"/>
      <c r="H41" s="34"/>
      <c r="I41" s="114"/>
      <c r="J41" s="114"/>
      <c r="K41" s="114"/>
      <c r="L41" s="114"/>
      <c r="M41" s="11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6.5" customHeight="1" x14ac:dyDescent="0.25">
      <c r="A42" s="2"/>
      <c r="B42" s="2"/>
      <c r="C42" s="1"/>
      <c r="D42" s="16"/>
      <c r="E42" s="109"/>
      <c r="F42" s="34"/>
      <c r="G42" s="114"/>
      <c r="H42" s="34"/>
      <c r="I42" s="114"/>
      <c r="J42" s="114"/>
      <c r="K42" s="114"/>
      <c r="L42" s="114"/>
      <c r="M42" s="11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6.5" customHeight="1" x14ac:dyDescent="0.25">
      <c r="A43" s="2"/>
      <c r="B43" s="2"/>
      <c r="C43" s="1"/>
      <c r="D43" s="16"/>
      <c r="E43" s="109"/>
      <c r="F43" s="34"/>
      <c r="G43" s="114"/>
      <c r="H43" s="34"/>
      <c r="I43" s="114"/>
      <c r="J43" s="114"/>
      <c r="K43" s="114"/>
      <c r="L43" s="114"/>
      <c r="M43" s="11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6.5" customHeight="1" x14ac:dyDescent="0.25">
      <c r="A44" s="2"/>
      <c r="B44" s="2"/>
      <c r="C44" s="1"/>
      <c r="D44" s="16"/>
      <c r="E44" s="109"/>
      <c r="F44" s="34"/>
      <c r="G44" s="114"/>
      <c r="H44" s="34"/>
      <c r="I44" s="114"/>
      <c r="J44" s="114"/>
      <c r="K44" s="114"/>
      <c r="L44" s="114"/>
      <c r="M44" s="11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8" customHeight="1" x14ac:dyDescent="0.25">
      <c r="A45" s="2"/>
      <c r="B45" s="2"/>
      <c r="C45" s="1"/>
      <c r="D45" s="16"/>
      <c r="E45" s="109"/>
      <c r="F45" s="34"/>
      <c r="G45" s="114"/>
      <c r="H45" s="34"/>
      <c r="I45" s="114"/>
      <c r="J45" s="114"/>
      <c r="K45" s="114"/>
      <c r="L45" s="114"/>
      <c r="M45" s="11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8" customHeight="1" x14ac:dyDescent="0.25">
      <c r="A46" s="2"/>
      <c r="B46" s="2"/>
      <c r="C46" s="1"/>
      <c r="D46" s="16"/>
      <c r="E46" s="109"/>
      <c r="F46" s="34"/>
      <c r="G46" s="114"/>
      <c r="H46" s="34"/>
      <c r="I46" s="114"/>
      <c r="J46" s="114"/>
      <c r="K46" s="114"/>
      <c r="L46" s="114"/>
      <c r="M46" s="11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6.5" customHeight="1" x14ac:dyDescent="0.25">
      <c r="A47" s="2"/>
      <c r="B47" s="2"/>
      <c r="C47" s="1"/>
      <c r="D47" s="16"/>
      <c r="E47" s="109"/>
      <c r="F47" s="34"/>
      <c r="G47" s="114"/>
      <c r="H47" s="34"/>
      <c r="I47" s="114"/>
      <c r="J47" s="114"/>
      <c r="K47" s="114"/>
      <c r="L47" s="114"/>
      <c r="M47" s="11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6.5" customHeight="1" x14ac:dyDescent="0.25">
      <c r="A48" s="2"/>
      <c r="B48" s="2"/>
      <c r="C48" s="1"/>
      <c r="D48" s="16"/>
      <c r="E48" s="109"/>
      <c r="F48" s="34"/>
      <c r="G48" s="114"/>
      <c r="H48" s="34"/>
      <c r="I48" s="114"/>
      <c r="J48" s="114"/>
      <c r="K48" s="114"/>
      <c r="L48" s="114"/>
      <c r="M48" s="11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6.5" customHeight="1" x14ac:dyDescent="0.25">
      <c r="A49" s="2"/>
      <c r="B49" s="2"/>
      <c r="C49" s="1"/>
      <c r="D49" s="16"/>
      <c r="E49" s="109"/>
      <c r="F49" s="34"/>
      <c r="G49" s="114"/>
      <c r="H49" s="34"/>
      <c r="I49" s="114"/>
      <c r="J49" s="114"/>
      <c r="K49" s="114"/>
      <c r="L49" s="114"/>
      <c r="M49" s="11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6.5" customHeight="1" x14ac:dyDescent="0.25">
      <c r="A50" s="2"/>
      <c r="B50" s="2"/>
      <c r="C50" s="1"/>
      <c r="D50" s="16"/>
      <c r="E50" s="109"/>
      <c r="F50" s="34"/>
      <c r="G50" s="114"/>
      <c r="H50" s="34"/>
      <c r="I50" s="114"/>
      <c r="J50" s="114"/>
      <c r="K50" s="114"/>
      <c r="L50" s="114"/>
      <c r="M50" s="11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6.5" customHeight="1" x14ac:dyDescent="0.25">
      <c r="A51" s="2"/>
      <c r="B51" s="2"/>
      <c r="C51" s="1"/>
      <c r="D51" s="16"/>
      <c r="E51" s="109"/>
      <c r="F51" s="34"/>
      <c r="G51" s="114"/>
      <c r="H51" s="34"/>
      <c r="I51" s="114"/>
      <c r="J51" s="114"/>
      <c r="K51" s="114"/>
      <c r="L51" s="114"/>
      <c r="M51" s="11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2" customHeight="1" x14ac:dyDescent="0.25">
      <c r="A52" s="2"/>
      <c r="B52" s="2"/>
      <c r="C52" s="1"/>
      <c r="D52" s="16"/>
      <c r="E52" s="109"/>
      <c r="F52" s="34"/>
      <c r="G52" s="114"/>
      <c r="H52" s="34"/>
      <c r="I52" s="114"/>
      <c r="J52" s="114"/>
      <c r="K52" s="114"/>
      <c r="L52" s="114"/>
      <c r="M52" s="11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22" customHeight="1" x14ac:dyDescent="0.25">
      <c r="A53" s="27" t="s">
        <v>31</v>
      </c>
      <c r="B53" s="25"/>
      <c r="C53" s="115"/>
      <c r="D53" s="116"/>
      <c r="E53" s="115"/>
      <c r="F53" s="117"/>
      <c r="G53" s="113"/>
      <c r="H53" s="117"/>
      <c r="I53" s="113"/>
      <c r="J53" s="113"/>
      <c r="K53" s="113"/>
      <c r="L53" s="113"/>
      <c r="M53" s="113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6.5" customHeight="1" x14ac:dyDescent="0.25">
      <c r="A54" s="1" t="s">
        <v>0</v>
      </c>
      <c r="B54" s="2"/>
      <c r="C54" s="1"/>
      <c r="D54" s="2"/>
      <c r="E54" s="2"/>
      <c r="F54" s="2"/>
      <c r="G54" s="3"/>
      <c r="H54" s="2"/>
      <c r="I54" s="3"/>
      <c r="J54" s="3"/>
      <c r="K54" s="3"/>
      <c r="L54" s="3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1" t="str">
        <f t="shared" ref="A55:A56" si="0">A2</f>
        <v>Statements of Cash Flows (Unaudited)</v>
      </c>
      <c r="B55" s="2"/>
      <c r="C55" s="1"/>
      <c r="D55" s="2"/>
      <c r="E55" s="2"/>
      <c r="F55" s="2"/>
      <c r="G55" s="3"/>
      <c r="H55" s="2"/>
      <c r="I55" s="3"/>
      <c r="J55" s="3"/>
      <c r="K55" s="3"/>
      <c r="L55" s="3"/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24" t="str">
        <f t="shared" si="0"/>
        <v>For the three-month period ended 31 March 2025</v>
      </c>
      <c r="B56" s="25"/>
      <c r="C56" s="24"/>
      <c r="D56" s="25"/>
      <c r="E56" s="25"/>
      <c r="F56" s="25"/>
      <c r="G56" s="26"/>
      <c r="H56" s="25"/>
      <c r="I56" s="26"/>
      <c r="J56" s="26"/>
      <c r="K56" s="26"/>
      <c r="L56" s="26"/>
      <c r="M56" s="26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25">
      <c r="A57" s="1"/>
      <c r="B57" s="2"/>
      <c r="C57" s="1"/>
      <c r="D57" s="2"/>
      <c r="E57" s="2"/>
      <c r="F57" s="2"/>
      <c r="G57" s="3"/>
      <c r="H57" s="2"/>
      <c r="I57" s="3"/>
      <c r="J57" s="3"/>
      <c r="K57" s="3"/>
      <c r="L57" s="3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44" customFormat="1" ht="16.5" customHeight="1" x14ac:dyDescent="0.25">
      <c r="A58" s="10"/>
      <c r="B58" s="4"/>
      <c r="C58" s="10"/>
      <c r="D58" s="4"/>
      <c r="E58" s="4"/>
      <c r="F58" s="4"/>
      <c r="G58" s="9"/>
      <c r="H58" s="4"/>
      <c r="I58" s="9"/>
      <c r="J58" s="9"/>
      <c r="K58" s="9"/>
      <c r="L58" s="9"/>
      <c r="M58" s="9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s="44" customFormat="1" ht="16.5" customHeight="1" x14ac:dyDescent="0.25">
      <c r="A59" s="4"/>
      <c r="B59" s="4"/>
      <c r="C59" s="4"/>
      <c r="D59" s="4"/>
      <c r="E59" s="4"/>
      <c r="F59" s="4"/>
      <c r="G59" s="134" t="s">
        <v>2</v>
      </c>
      <c r="H59" s="135"/>
      <c r="I59" s="135"/>
      <c r="J59" s="5"/>
      <c r="K59" s="134" t="s">
        <v>3</v>
      </c>
      <c r="L59" s="135"/>
      <c r="M59" s="135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s="44" customFormat="1" ht="16.5" customHeight="1" x14ac:dyDescent="0.25">
      <c r="A60" s="4"/>
      <c r="B60" s="4"/>
      <c r="C60" s="4"/>
      <c r="D60" s="4"/>
      <c r="E60" s="4"/>
      <c r="F60" s="4"/>
      <c r="G60" s="130" t="s">
        <v>4</v>
      </c>
      <c r="H60" s="131"/>
      <c r="I60" s="131"/>
      <c r="J60" s="5"/>
      <c r="K60" s="130" t="s">
        <v>4</v>
      </c>
      <c r="L60" s="131"/>
      <c r="M60" s="131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s="44" customFormat="1" ht="16.5" customHeight="1" x14ac:dyDescent="0.25">
      <c r="A61" s="4"/>
      <c r="B61" s="4"/>
      <c r="C61" s="4"/>
      <c r="D61" s="4"/>
      <c r="E61" s="4"/>
      <c r="F61" s="4"/>
      <c r="G61" s="91" t="s">
        <v>155</v>
      </c>
      <c r="H61" s="4"/>
      <c r="I61" s="91" t="s">
        <v>8</v>
      </c>
      <c r="J61" s="5"/>
      <c r="K61" s="91" t="s">
        <v>155</v>
      </c>
      <c r="L61" s="4"/>
      <c r="M61" s="91" t="s">
        <v>8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s="44" customFormat="1" ht="16.5" customHeight="1" x14ac:dyDescent="0.25">
      <c r="A62" s="10"/>
      <c r="B62" s="4"/>
      <c r="C62" s="6"/>
      <c r="D62" s="4"/>
      <c r="E62" s="52" t="s">
        <v>9</v>
      </c>
      <c r="F62" s="7"/>
      <c r="G62" s="79" t="s">
        <v>10</v>
      </c>
      <c r="H62" s="7"/>
      <c r="I62" s="79" t="s">
        <v>10</v>
      </c>
      <c r="J62" s="5"/>
      <c r="K62" s="79" t="s">
        <v>10</v>
      </c>
      <c r="L62" s="5"/>
      <c r="M62" s="79" t="s">
        <v>10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s="44" customFormat="1" ht="16.5" customHeight="1" x14ac:dyDescent="0.25">
      <c r="A63" s="10" t="s">
        <v>127</v>
      </c>
      <c r="B63" s="4"/>
      <c r="C63" s="53"/>
      <c r="D63" s="7"/>
      <c r="E63" s="53"/>
      <c r="F63" s="6"/>
      <c r="G63" s="54"/>
      <c r="H63" s="6"/>
      <c r="I63" s="48"/>
      <c r="J63" s="48"/>
      <c r="K63" s="54"/>
      <c r="L63" s="48"/>
      <c r="M63" s="48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s="44" customFormat="1" ht="16.5" customHeight="1" x14ac:dyDescent="0.25">
      <c r="A64" s="4" t="s">
        <v>128</v>
      </c>
      <c r="B64" s="4"/>
      <c r="C64" s="4"/>
      <c r="D64" s="7"/>
      <c r="E64" s="7">
        <v>16</v>
      </c>
      <c r="F64" s="6"/>
      <c r="G64" s="54">
        <v>0</v>
      </c>
      <c r="H64" s="6"/>
      <c r="I64" s="94">
        <v>0</v>
      </c>
      <c r="J64" s="94"/>
      <c r="K64" s="93">
        <v>3000000</v>
      </c>
      <c r="L64" s="94"/>
      <c r="M64" s="94">
        <v>0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s="44" customFormat="1" ht="16.5" customHeight="1" x14ac:dyDescent="0.25">
      <c r="A65" s="20" t="s">
        <v>151</v>
      </c>
      <c r="B65" s="4"/>
      <c r="C65" s="4"/>
      <c r="D65" s="7"/>
      <c r="E65" s="7"/>
      <c r="F65" s="6"/>
      <c r="G65" s="54">
        <v>-2381820</v>
      </c>
      <c r="H65" s="6"/>
      <c r="I65" s="94">
        <v>-71843199</v>
      </c>
      <c r="J65" s="94"/>
      <c r="K65" s="96">
        <v>0</v>
      </c>
      <c r="L65" s="94"/>
      <c r="M65" s="88">
        <v>0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s="44" customFormat="1" ht="16.5" customHeight="1" x14ac:dyDescent="0.25">
      <c r="A66" s="20" t="s">
        <v>129</v>
      </c>
      <c r="B66" s="4"/>
      <c r="C66" s="4"/>
      <c r="D66" s="7"/>
      <c r="E66" s="53"/>
      <c r="F66" s="6"/>
      <c r="G66" s="54">
        <v>-15479257</v>
      </c>
      <c r="H66" s="6"/>
      <c r="I66" s="94">
        <v>-28905761</v>
      </c>
      <c r="J66" s="94"/>
      <c r="K66" s="93">
        <v>-3429179</v>
      </c>
      <c r="L66" s="94"/>
      <c r="M66" s="94">
        <v>-18351125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s="44" customFormat="1" ht="16.5" customHeight="1" x14ac:dyDescent="0.25">
      <c r="A67" s="4" t="s">
        <v>130</v>
      </c>
      <c r="B67" s="4"/>
      <c r="C67" s="4"/>
      <c r="D67" s="7"/>
      <c r="E67" s="53"/>
      <c r="F67" s="48"/>
      <c r="G67" s="54">
        <v>2229</v>
      </c>
      <c r="H67" s="48"/>
      <c r="I67" s="88">
        <v>1616634</v>
      </c>
      <c r="J67" s="88"/>
      <c r="K67" s="93">
        <v>38961</v>
      </c>
      <c r="L67" s="94"/>
      <c r="M67" s="88">
        <v>1613084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s="44" customFormat="1" ht="16.5" customHeight="1" x14ac:dyDescent="0.25">
      <c r="A68" s="20" t="s">
        <v>131</v>
      </c>
      <c r="B68" s="4"/>
      <c r="C68" s="4"/>
      <c r="D68" s="7"/>
      <c r="E68" s="53"/>
      <c r="F68" s="48"/>
      <c r="G68" s="54">
        <v>0</v>
      </c>
      <c r="H68" s="48"/>
      <c r="I68" s="94">
        <v>-45349</v>
      </c>
      <c r="J68" s="88"/>
      <c r="K68" s="93">
        <v>0</v>
      </c>
      <c r="L68" s="94"/>
      <c r="M68" s="88">
        <v>-8100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s="44" customFormat="1" ht="16.5" customHeight="1" x14ac:dyDescent="0.25">
      <c r="A69" s="20" t="s">
        <v>132</v>
      </c>
      <c r="B69" s="4"/>
      <c r="C69" s="4"/>
      <c r="D69" s="7"/>
      <c r="E69" s="53"/>
      <c r="F69" s="48"/>
      <c r="G69" s="95">
        <v>0</v>
      </c>
      <c r="H69" s="48"/>
      <c r="I69" s="90">
        <v>0</v>
      </c>
      <c r="J69" s="88"/>
      <c r="K69" s="90">
        <v>49999900</v>
      </c>
      <c r="L69" s="94"/>
      <c r="M69" s="90">
        <v>0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s="44" customFormat="1" ht="7.5" customHeight="1" x14ac:dyDescent="0.25">
      <c r="A70" s="6"/>
      <c r="B70" s="4"/>
      <c r="C70" s="4"/>
      <c r="D70" s="7"/>
      <c r="E70" s="53"/>
      <c r="F70" s="6"/>
      <c r="G70" s="54"/>
      <c r="H70" s="6"/>
      <c r="I70" s="48"/>
      <c r="J70" s="6"/>
      <c r="K70" s="54"/>
      <c r="L70" s="48"/>
      <c r="M70" s="48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s="44" customFormat="1" ht="16.5" customHeight="1" x14ac:dyDescent="0.25">
      <c r="A71" s="10" t="s">
        <v>133</v>
      </c>
      <c r="B71" s="20"/>
      <c r="C71" s="53"/>
      <c r="D71" s="7"/>
      <c r="E71" s="53"/>
      <c r="F71" s="6"/>
      <c r="G71" s="95">
        <f>SUM(G64:G69)</f>
        <v>-17858848</v>
      </c>
      <c r="H71" s="6"/>
      <c r="I71" s="95">
        <f>SUM(I64:I69)</f>
        <v>-99177675</v>
      </c>
      <c r="J71" s="6"/>
      <c r="K71" s="95">
        <f>SUM(K64:K69)</f>
        <v>49609682</v>
      </c>
      <c r="L71" s="48"/>
      <c r="M71" s="95">
        <f>SUM(M64:M69)</f>
        <v>-16746141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s="44" customFormat="1" ht="14.15" customHeight="1" x14ac:dyDescent="0.25">
      <c r="A72" s="6"/>
      <c r="B72" s="4"/>
      <c r="C72" s="4"/>
      <c r="D72" s="55"/>
      <c r="E72" s="53"/>
      <c r="F72" s="6"/>
      <c r="G72" s="92"/>
      <c r="H72" s="6"/>
      <c r="I72" s="6"/>
      <c r="J72" s="6"/>
      <c r="K72" s="92"/>
      <c r="L72" s="97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s="44" customFormat="1" ht="16.5" customHeight="1" x14ac:dyDescent="0.25">
      <c r="A73" s="22" t="s">
        <v>134</v>
      </c>
      <c r="B73" s="4"/>
      <c r="C73" s="53"/>
      <c r="D73" s="7"/>
      <c r="E73" s="53"/>
      <c r="F73" s="6"/>
      <c r="G73" s="92"/>
      <c r="H73" s="6"/>
      <c r="I73" s="6"/>
      <c r="J73" s="6"/>
      <c r="K73" s="92"/>
      <c r="L73" s="6"/>
      <c r="M73" s="6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s="44" customFormat="1" ht="16.5" customHeight="1" x14ac:dyDescent="0.25">
      <c r="A74" s="4" t="s">
        <v>135</v>
      </c>
      <c r="B74" s="4"/>
      <c r="C74" s="4"/>
      <c r="D74" s="4"/>
      <c r="E74" s="7"/>
      <c r="F74" s="48"/>
      <c r="G74" s="54">
        <v>0</v>
      </c>
      <c r="H74" s="48"/>
      <c r="I74" s="94">
        <v>81809812</v>
      </c>
      <c r="J74" s="88"/>
      <c r="K74" s="93">
        <v>0</v>
      </c>
      <c r="L74" s="94"/>
      <c r="M74" s="88">
        <v>0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s="44" customFormat="1" ht="16.5" customHeight="1" x14ac:dyDescent="0.25">
      <c r="A75" s="4" t="s">
        <v>136</v>
      </c>
      <c r="B75" s="4"/>
      <c r="C75" s="4"/>
      <c r="D75" s="7"/>
      <c r="E75" s="7">
        <v>12</v>
      </c>
      <c r="F75" s="48"/>
      <c r="G75" s="54">
        <v>-2611975</v>
      </c>
      <c r="H75" s="48"/>
      <c r="I75" s="94">
        <v>-5811847</v>
      </c>
      <c r="J75" s="88"/>
      <c r="K75" s="93">
        <v>0</v>
      </c>
      <c r="L75" s="94"/>
      <c r="M75" s="88">
        <v>-2920779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s="44" customFormat="1" ht="16.5" customHeight="1" x14ac:dyDescent="0.25">
      <c r="A76" s="4" t="s">
        <v>153</v>
      </c>
      <c r="B76" s="4"/>
      <c r="C76" s="4"/>
      <c r="D76" s="55"/>
      <c r="E76" s="7">
        <v>11</v>
      </c>
      <c r="F76" s="9"/>
      <c r="G76" s="54">
        <v>-1244096</v>
      </c>
      <c r="H76" s="9"/>
      <c r="I76" s="94">
        <v>-1179892</v>
      </c>
      <c r="J76" s="88"/>
      <c r="K76" s="93">
        <v>-876573</v>
      </c>
      <c r="L76" s="94"/>
      <c r="M76" s="88">
        <v>-806135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s="44" customFormat="1" ht="16.5" customHeight="1" x14ac:dyDescent="0.25">
      <c r="A77" s="4" t="s">
        <v>137</v>
      </c>
      <c r="B77" s="4"/>
      <c r="C77" s="4"/>
      <c r="D77" s="6"/>
      <c r="E77" s="7"/>
      <c r="F77" s="48"/>
      <c r="G77" s="54">
        <v>-5082013</v>
      </c>
      <c r="H77" s="48"/>
      <c r="I77" s="88">
        <v>-6280352</v>
      </c>
      <c r="J77" s="88"/>
      <c r="K77" s="93">
        <v>-776046</v>
      </c>
      <c r="L77" s="98"/>
      <c r="M77" s="88">
        <v>-1111049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s="44" customFormat="1" ht="16.5" customHeight="1" x14ac:dyDescent="0.25">
      <c r="A78" s="4" t="s">
        <v>138</v>
      </c>
      <c r="B78" s="4"/>
      <c r="C78" s="7"/>
      <c r="D78" s="7"/>
      <c r="E78" s="7"/>
      <c r="F78" s="48"/>
      <c r="G78" s="107">
        <v>-100</v>
      </c>
      <c r="H78" s="48"/>
      <c r="I78" s="108">
        <v>0</v>
      </c>
      <c r="J78" s="88"/>
      <c r="K78" s="108">
        <v>0</v>
      </c>
      <c r="L78" s="98"/>
      <c r="M78" s="108">
        <v>0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s="44" customFormat="1" ht="7.5" customHeight="1" x14ac:dyDescent="0.25">
      <c r="A79" s="4"/>
      <c r="B79" s="4"/>
      <c r="C79" s="4"/>
      <c r="D79" s="7"/>
      <c r="E79" s="53"/>
      <c r="F79" s="6"/>
      <c r="G79" s="54"/>
      <c r="H79" s="6"/>
      <c r="I79" s="48"/>
      <c r="J79" s="6"/>
      <c r="K79" s="54"/>
      <c r="L79" s="97"/>
      <c r="M79" s="48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s="44" customFormat="1" ht="16.5" customHeight="1" x14ac:dyDescent="0.25">
      <c r="A80" s="10" t="s">
        <v>139</v>
      </c>
      <c r="B80" s="20"/>
      <c r="C80" s="4"/>
      <c r="D80" s="7"/>
      <c r="E80" s="53"/>
      <c r="F80" s="6"/>
      <c r="G80" s="95">
        <f>SUM(G74:G78)</f>
        <v>-8938184</v>
      </c>
      <c r="H80" s="6"/>
      <c r="I80" s="95">
        <f>SUM(I74:I78)</f>
        <v>68537721</v>
      </c>
      <c r="J80" s="6"/>
      <c r="K80" s="95">
        <f>SUM(K74:K78)</f>
        <v>-1652619</v>
      </c>
      <c r="L80" s="6"/>
      <c r="M80" s="95">
        <f>SUM(M74:M78)</f>
        <v>-4837963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s="44" customFormat="1" ht="14.15" customHeight="1" x14ac:dyDescent="0.25">
      <c r="A81" s="20"/>
      <c r="B81" s="22"/>
      <c r="C81" s="10"/>
      <c r="D81" s="6"/>
      <c r="E81" s="53"/>
      <c r="F81" s="6"/>
      <c r="G81" s="54"/>
      <c r="H81" s="6"/>
      <c r="I81" s="48"/>
      <c r="J81" s="6"/>
      <c r="K81" s="54"/>
      <c r="L81" s="48"/>
      <c r="M81" s="48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s="44" customFormat="1" ht="16.5" customHeight="1" x14ac:dyDescent="0.25">
      <c r="A82" s="56" t="s">
        <v>140</v>
      </c>
      <c r="B82" s="56"/>
      <c r="C82" s="10"/>
      <c r="D82" s="6"/>
      <c r="E82" s="53"/>
      <c r="F82" s="6"/>
      <c r="G82" s="54">
        <f>SUM(G38,G71,G80)</f>
        <v>4909868</v>
      </c>
      <c r="H82" s="6"/>
      <c r="I82" s="48">
        <f>SUM(I38,I71,I80)</f>
        <v>-19539262</v>
      </c>
      <c r="J82" s="6"/>
      <c r="K82" s="54">
        <f>SUM(K38,K71,K80)</f>
        <v>42534847</v>
      </c>
      <c r="L82" s="48"/>
      <c r="M82" s="48">
        <f>SUM(M38,M71,M80)</f>
        <v>-38032464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s="44" customFormat="1" ht="16.5" customHeight="1" x14ac:dyDescent="0.25">
      <c r="A83" s="20" t="s">
        <v>141</v>
      </c>
      <c r="B83" s="20"/>
      <c r="C83" s="6"/>
      <c r="D83" s="7"/>
      <c r="E83" s="53"/>
      <c r="F83" s="4"/>
      <c r="G83" s="99">
        <v>91839557</v>
      </c>
      <c r="H83" s="4"/>
      <c r="I83" s="100">
        <v>105824697</v>
      </c>
      <c r="J83" s="88"/>
      <c r="K83" s="90">
        <v>27902246</v>
      </c>
      <c r="L83" s="94"/>
      <c r="M83" s="90">
        <v>69367383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s="44" customFormat="1" ht="7.5" customHeight="1" x14ac:dyDescent="0.25">
      <c r="A84" s="53"/>
      <c r="B84" s="20"/>
      <c r="C84" s="4"/>
      <c r="D84" s="6"/>
      <c r="E84" s="53"/>
      <c r="F84" s="6"/>
      <c r="G84" s="92"/>
      <c r="H84" s="6"/>
      <c r="I84" s="6"/>
      <c r="J84" s="6"/>
      <c r="K84" s="92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s="44" customFormat="1" ht="16.5" customHeight="1" x14ac:dyDescent="0.25">
      <c r="A85" s="22" t="s">
        <v>142</v>
      </c>
      <c r="B85" s="22"/>
      <c r="C85" s="10"/>
      <c r="D85" s="6"/>
      <c r="E85" s="7"/>
      <c r="F85" s="6"/>
      <c r="G85" s="101">
        <f>SUM(G82:G83)</f>
        <v>96749425</v>
      </c>
      <c r="H85" s="6"/>
      <c r="I85" s="101">
        <f>SUM(I82:I83)</f>
        <v>86285435</v>
      </c>
      <c r="J85" s="6"/>
      <c r="K85" s="101">
        <f>SUM(K82:K83)</f>
        <v>70437093</v>
      </c>
      <c r="L85" s="48"/>
      <c r="M85" s="101">
        <f>SUM(M82:M83)</f>
        <v>31334919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s="44" customFormat="1" ht="14.15" customHeight="1" x14ac:dyDescent="0.25">
      <c r="A86" s="53"/>
      <c r="B86" s="4"/>
      <c r="C86" s="10"/>
      <c r="D86" s="6"/>
      <c r="E86" s="53"/>
      <c r="F86" s="6"/>
      <c r="G86" s="54"/>
      <c r="H86" s="6"/>
      <c r="I86" s="48"/>
      <c r="J86" s="6"/>
      <c r="K86" s="54"/>
      <c r="L86" s="48"/>
      <c r="M86" s="48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s="44" customFormat="1" ht="16.5" customHeight="1" x14ac:dyDescent="0.25">
      <c r="A87" s="20" t="s">
        <v>13</v>
      </c>
      <c r="B87" s="4"/>
      <c r="C87" s="10"/>
      <c r="D87" s="6"/>
      <c r="E87" s="53"/>
      <c r="F87" s="6"/>
      <c r="G87" s="54">
        <v>96749425</v>
      </c>
      <c r="H87" s="6"/>
      <c r="I87" s="48">
        <v>90093854</v>
      </c>
      <c r="J87" s="6"/>
      <c r="K87" s="54">
        <v>70437093</v>
      </c>
      <c r="L87" s="48"/>
      <c r="M87" s="48">
        <v>31334919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s="44" customFormat="1" ht="16.5" customHeight="1" x14ac:dyDescent="0.25">
      <c r="A88" s="4" t="s">
        <v>34</v>
      </c>
      <c r="B88" s="4"/>
      <c r="C88" s="10"/>
      <c r="D88" s="6"/>
      <c r="E88" s="53"/>
      <c r="F88" s="6"/>
      <c r="G88" s="95">
        <v>0</v>
      </c>
      <c r="H88" s="6"/>
      <c r="I88" s="95">
        <v>-3808419</v>
      </c>
      <c r="J88" s="6"/>
      <c r="K88" s="95">
        <v>0</v>
      </c>
      <c r="L88" s="48"/>
      <c r="M88" s="95">
        <v>0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s="44" customFormat="1" ht="7.5" customHeight="1" x14ac:dyDescent="0.25">
      <c r="A89" s="4"/>
      <c r="B89" s="4"/>
      <c r="C89" s="10"/>
      <c r="D89" s="6"/>
      <c r="E89" s="53"/>
      <c r="F89" s="6"/>
      <c r="G89" s="54"/>
      <c r="H89" s="6"/>
      <c r="I89" s="48"/>
      <c r="J89" s="6"/>
      <c r="K89" s="54"/>
      <c r="L89" s="48"/>
      <c r="M89" s="48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s="44" customFormat="1" ht="16.5" customHeight="1" x14ac:dyDescent="0.25">
      <c r="A90" s="22" t="s">
        <v>142</v>
      </c>
      <c r="B90" s="4"/>
      <c r="C90" s="10"/>
      <c r="D90" s="6"/>
      <c r="E90" s="53"/>
      <c r="F90" s="6"/>
      <c r="G90" s="101">
        <f>SUM(G87:G88)</f>
        <v>96749425</v>
      </c>
      <c r="H90" s="6"/>
      <c r="I90" s="101">
        <f>SUM(I87:I88)</f>
        <v>86285435</v>
      </c>
      <c r="J90" s="6"/>
      <c r="K90" s="101">
        <f>SUM(K87:K88)</f>
        <v>70437093</v>
      </c>
      <c r="L90" s="48"/>
      <c r="M90" s="101">
        <f>SUM(M87:M88)</f>
        <v>31334919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s="44" customFormat="1" ht="14.15" customHeight="1" x14ac:dyDescent="0.25">
      <c r="A91" s="22"/>
      <c r="B91" s="4"/>
      <c r="C91" s="10"/>
      <c r="D91" s="6"/>
      <c r="E91" s="53"/>
      <c r="F91" s="6"/>
      <c r="G91" s="54"/>
      <c r="H91" s="6"/>
      <c r="I91" s="48"/>
      <c r="J91" s="6"/>
      <c r="K91" s="54"/>
      <c r="L91" s="48"/>
      <c r="M91" s="48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s="44" customFormat="1" ht="16.5" customHeight="1" x14ac:dyDescent="0.25">
      <c r="A92" s="22" t="s">
        <v>143</v>
      </c>
      <c r="B92" s="4"/>
      <c r="C92" s="10"/>
      <c r="D92" s="6"/>
      <c r="E92" s="53"/>
      <c r="F92" s="6"/>
      <c r="G92" s="54"/>
      <c r="H92" s="6"/>
      <c r="I92" s="48"/>
      <c r="J92" s="6"/>
      <c r="K92" s="54"/>
      <c r="L92" s="48"/>
      <c r="M92" s="48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s="44" customFormat="1" ht="6.75" customHeight="1" x14ac:dyDescent="0.25">
      <c r="A93" s="22"/>
      <c r="B93" s="4"/>
      <c r="C93" s="10"/>
      <c r="D93" s="6"/>
      <c r="E93" s="53"/>
      <c r="F93" s="6"/>
      <c r="G93" s="54"/>
      <c r="H93" s="6"/>
      <c r="I93" s="48"/>
      <c r="J93" s="6"/>
      <c r="K93" s="54"/>
      <c r="L93" s="48"/>
      <c r="M93" s="48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s="44" customFormat="1" ht="16.5" customHeight="1" x14ac:dyDescent="0.25">
      <c r="A94" s="20" t="s">
        <v>166</v>
      </c>
      <c r="B94" s="4"/>
      <c r="C94" s="4"/>
      <c r="D94" s="53"/>
      <c r="E94" s="53"/>
      <c r="F94" s="53"/>
      <c r="G94" s="54"/>
      <c r="H94" s="53"/>
      <c r="I94" s="88"/>
      <c r="J94" s="88"/>
      <c r="K94" s="93"/>
      <c r="L94" s="102"/>
      <c r="M94" s="88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spans="1:26" s="44" customFormat="1" ht="7.5" customHeight="1" x14ac:dyDescent="0.25">
      <c r="A95" s="22"/>
      <c r="B95" s="4"/>
      <c r="C95" s="10"/>
      <c r="D95" s="6"/>
      <c r="E95" s="53"/>
      <c r="F95" s="6"/>
      <c r="G95" s="54"/>
      <c r="H95" s="6"/>
      <c r="I95" s="88"/>
      <c r="J95" s="88"/>
      <c r="K95" s="93"/>
      <c r="L95" s="88"/>
      <c r="M95" s="88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s="44" customFormat="1" ht="16.5" customHeight="1" x14ac:dyDescent="0.25">
      <c r="A96" s="20" t="s">
        <v>144</v>
      </c>
      <c r="B96" s="4"/>
      <c r="C96" s="10"/>
      <c r="D96" s="6"/>
      <c r="E96" s="53"/>
      <c r="F96" s="6"/>
      <c r="G96" s="54">
        <v>2826548</v>
      </c>
      <c r="H96" s="6"/>
      <c r="I96" s="88">
        <v>342208</v>
      </c>
      <c r="J96" s="88"/>
      <c r="K96" s="93">
        <v>1443200</v>
      </c>
      <c r="L96" s="88"/>
      <c r="M96" s="88">
        <v>142364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s="44" customFormat="1" ht="16.5" customHeight="1" x14ac:dyDescent="0.25">
      <c r="A97" s="20" t="s">
        <v>149</v>
      </c>
      <c r="B97" s="4"/>
      <c r="C97" s="10"/>
      <c r="D97" s="6"/>
      <c r="E97" s="7">
        <v>13</v>
      </c>
      <c r="F97" s="6"/>
      <c r="G97" s="54">
        <v>0</v>
      </c>
      <c r="H97" s="6"/>
      <c r="I97" s="88">
        <v>37471400</v>
      </c>
      <c r="J97" s="88"/>
      <c r="K97" s="93">
        <v>0</v>
      </c>
      <c r="L97" s="88"/>
      <c r="M97" s="88">
        <v>0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s="44" customFormat="1" ht="16.5" customHeight="1" x14ac:dyDescent="0.25">
      <c r="A98" s="20" t="s">
        <v>167</v>
      </c>
      <c r="B98" s="4"/>
      <c r="C98" s="10"/>
      <c r="D98" s="6"/>
      <c r="E98" s="7"/>
      <c r="F98" s="6"/>
      <c r="G98" s="54">
        <v>0</v>
      </c>
      <c r="H98" s="6"/>
      <c r="I98" s="88">
        <v>8100</v>
      </c>
      <c r="J98" s="88"/>
      <c r="K98" s="93">
        <v>0</v>
      </c>
      <c r="L98" s="88"/>
      <c r="M98" s="88">
        <v>8100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s="44" customFormat="1" ht="16.5" customHeight="1" x14ac:dyDescent="0.25">
      <c r="A99" s="121"/>
      <c r="B99" s="4"/>
      <c r="C99" s="10"/>
      <c r="D99" s="6"/>
      <c r="E99" s="7"/>
      <c r="F99" s="6"/>
      <c r="G99" s="54"/>
      <c r="H99" s="6"/>
      <c r="I99" s="88"/>
      <c r="J99" s="88"/>
      <c r="K99" s="93"/>
      <c r="L99" s="88"/>
      <c r="M99" s="88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6.5" customHeight="1" x14ac:dyDescent="0.25">
      <c r="A100" s="118"/>
      <c r="B100" s="2"/>
      <c r="C100" s="1"/>
      <c r="D100" s="34"/>
      <c r="E100" s="16"/>
      <c r="F100" s="34"/>
      <c r="G100" s="110"/>
      <c r="H100" s="34"/>
      <c r="I100" s="111"/>
      <c r="J100" s="111"/>
      <c r="K100" s="112"/>
      <c r="L100" s="111"/>
      <c r="M100" s="111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6.5" customHeight="1" x14ac:dyDescent="0.25">
      <c r="A101" s="118"/>
      <c r="B101" s="2"/>
      <c r="C101" s="1"/>
      <c r="D101" s="34"/>
      <c r="E101" s="16"/>
      <c r="F101" s="34"/>
      <c r="G101" s="110"/>
      <c r="H101" s="34"/>
      <c r="I101" s="111"/>
      <c r="J101" s="111"/>
      <c r="K101" s="112"/>
      <c r="L101" s="111"/>
      <c r="M101" s="111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6.5" customHeight="1" x14ac:dyDescent="0.25">
      <c r="A102" s="118"/>
      <c r="B102" s="2"/>
      <c r="C102" s="1"/>
      <c r="D102" s="34"/>
      <c r="E102" s="16"/>
      <c r="F102" s="34"/>
      <c r="G102" s="110"/>
      <c r="H102" s="34"/>
      <c r="I102" s="111"/>
      <c r="J102" s="111"/>
      <c r="K102" s="112"/>
      <c r="L102" s="111"/>
      <c r="M102" s="111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6.5" customHeight="1" x14ac:dyDescent="0.25">
      <c r="A103" s="118"/>
      <c r="B103" s="2"/>
      <c r="C103" s="1"/>
      <c r="D103" s="34"/>
      <c r="E103" s="16"/>
      <c r="F103" s="34"/>
      <c r="G103" s="110"/>
      <c r="H103" s="34"/>
      <c r="I103" s="111"/>
      <c r="J103" s="111"/>
      <c r="K103" s="112"/>
      <c r="L103" s="111"/>
      <c r="M103" s="111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6.5" customHeight="1" x14ac:dyDescent="0.25">
      <c r="A104" s="118"/>
      <c r="B104" s="2"/>
      <c r="C104" s="1"/>
      <c r="D104" s="34"/>
      <c r="E104" s="16"/>
      <c r="F104" s="34"/>
      <c r="G104" s="110"/>
      <c r="H104" s="34"/>
      <c r="I104" s="111"/>
      <c r="J104" s="111"/>
      <c r="K104" s="112"/>
      <c r="L104" s="111"/>
      <c r="M104" s="111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6.5" customHeight="1" x14ac:dyDescent="0.25">
      <c r="A105" s="118"/>
      <c r="B105" s="2"/>
      <c r="C105" s="1"/>
      <c r="D105" s="34"/>
      <c r="E105" s="16"/>
      <c r="F105" s="34"/>
      <c r="G105" s="110"/>
      <c r="H105" s="34"/>
      <c r="I105" s="111"/>
      <c r="J105" s="111"/>
      <c r="K105" s="112"/>
      <c r="L105" s="111"/>
      <c r="M105" s="111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6.5" customHeight="1" x14ac:dyDescent="0.25">
      <c r="A106" s="118"/>
      <c r="B106" s="2"/>
      <c r="C106" s="1"/>
      <c r="D106" s="34"/>
      <c r="E106" s="16"/>
      <c r="F106" s="34"/>
      <c r="G106" s="110"/>
      <c r="H106" s="34"/>
      <c r="I106" s="111"/>
      <c r="J106" s="111"/>
      <c r="K106" s="112"/>
      <c r="L106" s="111"/>
      <c r="M106" s="111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6.5" customHeight="1" x14ac:dyDescent="0.25">
      <c r="A107" s="118"/>
      <c r="B107" s="2"/>
      <c r="C107" s="1"/>
      <c r="D107" s="34"/>
      <c r="E107" s="16"/>
      <c r="F107" s="34"/>
      <c r="G107" s="110"/>
      <c r="H107" s="34"/>
      <c r="I107" s="111"/>
      <c r="J107" s="111"/>
      <c r="K107" s="112"/>
      <c r="L107" s="111"/>
      <c r="M107" s="111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2.75" customHeight="1" x14ac:dyDescent="0.25">
      <c r="A108" s="15"/>
      <c r="B108" s="2"/>
      <c r="C108" s="1"/>
      <c r="D108" s="34"/>
      <c r="E108" s="16"/>
      <c r="F108" s="34"/>
      <c r="G108" s="114"/>
      <c r="H108" s="34"/>
      <c r="I108" s="114"/>
      <c r="J108" s="34"/>
      <c r="K108" s="114"/>
      <c r="L108" s="114"/>
      <c r="M108" s="11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22" customHeight="1" x14ac:dyDescent="0.25">
      <c r="A109" s="27" t="s">
        <v>31</v>
      </c>
      <c r="B109" s="25"/>
      <c r="C109" s="25"/>
      <c r="D109" s="119"/>
      <c r="E109" s="115"/>
      <c r="F109" s="117"/>
      <c r="G109" s="113"/>
      <c r="H109" s="117"/>
      <c r="I109" s="113"/>
      <c r="J109" s="117"/>
      <c r="K109" s="113"/>
      <c r="L109" s="120"/>
      <c r="M109" s="113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6.5" customHeight="1" x14ac:dyDescent="0.25">
      <c r="A110" s="2"/>
      <c r="B110" s="2"/>
      <c r="C110" s="2"/>
      <c r="D110" s="2"/>
      <c r="E110" s="2"/>
      <c r="F110" s="2"/>
      <c r="G110" s="3"/>
      <c r="H110" s="2"/>
      <c r="I110" s="3"/>
      <c r="J110" s="3"/>
      <c r="K110" s="3"/>
      <c r="L110" s="3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"/>
      <c r="B111" s="2"/>
      <c r="C111" s="2"/>
      <c r="D111" s="2"/>
      <c r="E111" s="2"/>
      <c r="F111" s="2"/>
      <c r="G111" s="3"/>
      <c r="H111" s="2"/>
      <c r="I111" s="3"/>
      <c r="J111" s="3"/>
      <c r="K111" s="3"/>
      <c r="L111" s="3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2"/>
      <c r="B112" s="2"/>
      <c r="C112" s="2"/>
      <c r="D112" s="2"/>
      <c r="E112" s="2"/>
      <c r="F112" s="2"/>
      <c r="G112" s="3"/>
      <c r="H112" s="2"/>
      <c r="I112" s="3"/>
      <c r="J112" s="3"/>
      <c r="K112" s="3"/>
      <c r="L112" s="3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2"/>
      <c r="E113" s="2"/>
      <c r="F113" s="2"/>
      <c r="G113" s="3"/>
      <c r="H113" s="2"/>
      <c r="I113" s="3"/>
      <c r="J113" s="3"/>
      <c r="K113" s="3"/>
      <c r="L113" s="3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"/>
      <c r="B114" s="2"/>
      <c r="C114" s="2"/>
      <c r="D114" s="2"/>
      <c r="E114" s="2"/>
      <c r="F114" s="2"/>
      <c r="G114" s="3"/>
      <c r="H114" s="2"/>
      <c r="I114" s="3"/>
      <c r="J114" s="3"/>
      <c r="K114" s="3"/>
      <c r="L114" s="3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2"/>
      <c r="B115" s="2"/>
      <c r="C115" s="2"/>
      <c r="D115" s="2"/>
      <c r="E115" s="2"/>
      <c r="F115" s="2"/>
      <c r="G115" s="3"/>
      <c r="H115" s="2"/>
      <c r="I115" s="3"/>
      <c r="J115" s="3"/>
      <c r="K115" s="3"/>
      <c r="L115" s="3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2"/>
      <c r="B116" s="2"/>
      <c r="C116" s="2"/>
      <c r="D116" s="2"/>
      <c r="E116" s="2"/>
      <c r="F116" s="2"/>
      <c r="G116" s="3"/>
      <c r="H116" s="2"/>
      <c r="I116" s="3"/>
      <c r="J116" s="3"/>
      <c r="K116" s="3"/>
      <c r="L116" s="3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2"/>
      <c r="E117" s="2"/>
      <c r="F117" s="2"/>
      <c r="G117" s="3"/>
      <c r="H117" s="2"/>
      <c r="I117" s="3"/>
      <c r="J117" s="3"/>
      <c r="K117" s="3"/>
      <c r="L117" s="3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"/>
      <c r="B118" s="2"/>
      <c r="C118" s="2"/>
      <c r="D118" s="2"/>
      <c r="E118" s="2"/>
      <c r="F118" s="2"/>
      <c r="G118" s="3"/>
      <c r="H118" s="2"/>
      <c r="I118" s="3"/>
      <c r="J118" s="3"/>
      <c r="K118" s="3"/>
      <c r="L118" s="3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"/>
      <c r="B119" s="2"/>
      <c r="C119" s="2"/>
      <c r="D119" s="2"/>
      <c r="E119" s="2"/>
      <c r="F119" s="2"/>
      <c r="G119" s="3"/>
      <c r="H119" s="2"/>
      <c r="I119" s="3"/>
      <c r="J119" s="3"/>
      <c r="K119" s="3"/>
      <c r="L119" s="3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2"/>
      <c r="B120" s="2"/>
      <c r="C120" s="2"/>
      <c r="D120" s="2"/>
      <c r="E120" s="2"/>
      <c r="F120" s="2"/>
      <c r="G120" s="3"/>
      <c r="H120" s="2"/>
      <c r="I120" s="3"/>
      <c r="J120" s="3"/>
      <c r="K120" s="3"/>
      <c r="L120" s="3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2"/>
      <c r="B121" s="2"/>
      <c r="C121" s="2"/>
      <c r="D121" s="2"/>
      <c r="E121" s="2"/>
      <c r="F121" s="2"/>
      <c r="G121" s="3"/>
      <c r="H121" s="2"/>
      <c r="I121" s="3"/>
      <c r="J121" s="3"/>
      <c r="K121" s="3"/>
      <c r="L121" s="3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"/>
      <c r="B122" s="2"/>
      <c r="C122" s="2"/>
      <c r="D122" s="2"/>
      <c r="E122" s="2"/>
      <c r="F122" s="2"/>
      <c r="G122" s="3"/>
      <c r="H122" s="2"/>
      <c r="I122" s="3"/>
      <c r="J122" s="3"/>
      <c r="K122" s="3"/>
      <c r="L122" s="3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2"/>
      <c r="B123" s="2"/>
      <c r="C123" s="2"/>
      <c r="D123" s="2"/>
      <c r="E123" s="2"/>
      <c r="F123" s="2"/>
      <c r="G123" s="3"/>
      <c r="H123" s="2"/>
      <c r="I123" s="3"/>
      <c r="J123" s="3"/>
      <c r="K123" s="3"/>
      <c r="L123" s="3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2"/>
      <c r="B124" s="2"/>
      <c r="C124" s="2"/>
      <c r="D124" s="2"/>
      <c r="E124" s="2"/>
      <c r="F124" s="2"/>
      <c r="G124" s="3"/>
      <c r="H124" s="2"/>
      <c r="I124" s="3"/>
      <c r="J124" s="3"/>
      <c r="K124" s="3"/>
      <c r="L124" s="3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"/>
      <c r="B125" s="2"/>
      <c r="C125" s="2"/>
      <c r="D125" s="2"/>
      <c r="E125" s="2"/>
      <c r="F125" s="2"/>
      <c r="G125" s="3"/>
      <c r="H125" s="2"/>
      <c r="I125" s="3"/>
      <c r="J125" s="3"/>
      <c r="K125" s="3"/>
      <c r="L125" s="3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"/>
      <c r="B126" s="2"/>
      <c r="C126" s="2"/>
      <c r="D126" s="2"/>
      <c r="E126" s="2"/>
      <c r="F126" s="2"/>
      <c r="G126" s="3"/>
      <c r="H126" s="2"/>
      <c r="I126" s="3"/>
      <c r="J126" s="3"/>
      <c r="K126" s="3"/>
      <c r="L126" s="3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"/>
      <c r="B127" s="2"/>
      <c r="C127" s="2"/>
      <c r="D127" s="2"/>
      <c r="E127" s="2"/>
      <c r="F127" s="2"/>
      <c r="G127" s="3"/>
      <c r="H127" s="2"/>
      <c r="I127" s="3"/>
      <c r="J127" s="3"/>
      <c r="K127" s="3"/>
      <c r="L127" s="3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"/>
      <c r="B128" s="2"/>
      <c r="C128" s="2"/>
      <c r="D128" s="2"/>
      <c r="E128" s="2"/>
      <c r="F128" s="2"/>
      <c r="G128" s="3"/>
      <c r="H128" s="2"/>
      <c r="I128" s="3"/>
      <c r="J128" s="3"/>
      <c r="K128" s="3"/>
      <c r="L128" s="3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"/>
      <c r="B129" s="2"/>
      <c r="C129" s="2"/>
      <c r="D129" s="2"/>
      <c r="E129" s="2"/>
      <c r="F129" s="2"/>
      <c r="G129" s="3"/>
      <c r="H129" s="2"/>
      <c r="I129" s="3"/>
      <c r="J129" s="3"/>
      <c r="K129" s="3"/>
      <c r="L129" s="3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/>
      <c r="B130" s="2"/>
      <c r="C130" s="2"/>
      <c r="D130" s="2"/>
      <c r="E130" s="2"/>
      <c r="F130" s="2"/>
      <c r="G130" s="3"/>
      <c r="H130" s="2"/>
      <c r="I130" s="3"/>
      <c r="J130" s="3"/>
      <c r="K130" s="3"/>
      <c r="L130" s="3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/>
      <c r="B131" s="2"/>
      <c r="C131" s="2"/>
      <c r="D131" s="2"/>
      <c r="E131" s="2"/>
      <c r="F131" s="2"/>
      <c r="G131" s="3"/>
      <c r="H131" s="2"/>
      <c r="I131" s="3"/>
      <c r="J131" s="3"/>
      <c r="K131" s="3"/>
      <c r="L131" s="3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2"/>
      <c r="C132" s="2"/>
      <c r="D132" s="2"/>
      <c r="E132" s="2"/>
      <c r="F132" s="2"/>
      <c r="G132" s="3"/>
      <c r="H132" s="2"/>
      <c r="I132" s="3"/>
      <c r="J132" s="3"/>
      <c r="K132" s="3"/>
      <c r="L132" s="3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2"/>
      <c r="C133" s="2"/>
      <c r="D133" s="2"/>
      <c r="E133" s="2"/>
      <c r="F133" s="2"/>
      <c r="G133" s="3"/>
      <c r="H133" s="2"/>
      <c r="I133" s="3"/>
      <c r="J133" s="3"/>
      <c r="K133" s="3"/>
      <c r="L133" s="3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/>
      <c r="C134" s="2"/>
      <c r="D134" s="2"/>
      <c r="E134" s="2"/>
      <c r="F134" s="2"/>
      <c r="G134" s="3"/>
      <c r="H134" s="2"/>
      <c r="I134" s="3"/>
      <c r="J134" s="3"/>
      <c r="K134" s="3"/>
      <c r="L134" s="3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2"/>
      <c r="C135" s="2"/>
      <c r="D135" s="2"/>
      <c r="E135" s="2"/>
      <c r="F135" s="2"/>
      <c r="G135" s="3"/>
      <c r="H135" s="2"/>
      <c r="I135" s="3"/>
      <c r="J135" s="3"/>
      <c r="K135" s="3"/>
      <c r="L135" s="3"/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2"/>
      <c r="C136" s="2"/>
      <c r="D136" s="2"/>
      <c r="E136" s="2"/>
      <c r="F136" s="2"/>
      <c r="G136" s="3"/>
      <c r="H136" s="2"/>
      <c r="I136" s="3"/>
      <c r="J136" s="3"/>
      <c r="K136" s="3"/>
      <c r="L136" s="3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/>
      <c r="B137" s="2"/>
      <c r="C137" s="2"/>
      <c r="D137" s="2"/>
      <c r="E137" s="2"/>
      <c r="F137" s="2"/>
      <c r="G137" s="3"/>
      <c r="H137" s="2"/>
      <c r="I137" s="3"/>
      <c r="J137" s="3"/>
      <c r="K137" s="3"/>
      <c r="L137" s="3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/>
      <c r="B138" s="2"/>
      <c r="C138" s="2"/>
      <c r="D138" s="2"/>
      <c r="E138" s="2"/>
      <c r="F138" s="2"/>
      <c r="G138" s="3"/>
      <c r="H138" s="2"/>
      <c r="I138" s="3"/>
      <c r="J138" s="3"/>
      <c r="K138" s="3"/>
      <c r="L138" s="3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/>
      <c r="B139" s="2"/>
      <c r="C139" s="2"/>
      <c r="D139" s="2"/>
      <c r="E139" s="2"/>
      <c r="F139" s="2"/>
      <c r="G139" s="3"/>
      <c r="H139" s="2"/>
      <c r="I139" s="3"/>
      <c r="J139" s="3"/>
      <c r="K139" s="3"/>
      <c r="L139" s="3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/>
      <c r="B140" s="2"/>
      <c r="C140" s="2"/>
      <c r="D140" s="2"/>
      <c r="E140" s="2"/>
      <c r="F140" s="2"/>
      <c r="G140" s="3"/>
      <c r="H140" s="2"/>
      <c r="I140" s="3"/>
      <c r="J140" s="3"/>
      <c r="K140" s="3"/>
      <c r="L140" s="3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/>
      <c r="C141" s="2"/>
      <c r="D141" s="2"/>
      <c r="E141" s="2"/>
      <c r="F141" s="2"/>
      <c r="G141" s="3"/>
      <c r="H141" s="2"/>
      <c r="I141" s="3"/>
      <c r="J141" s="3"/>
      <c r="K141" s="3"/>
      <c r="L141" s="3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"/>
      <c r="B142" s="2"/>
      <c r="C142" s="2"/>
      <c r="D142" s="2"/>
      <c r="E142" s="2"/>
      <c r="F142" s="2"/>
      <c r="G142" s="3"/>
      <c r="H142" s="2"/>
      <c r="I142" s="3"/>
      <c r="J142" s="3"/>
      <c r="K142" s="3"/>
      <c r="L142" s="3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/>
      <c r="C143" s="2"/>
      <c r="D143" s="2"/>
      <c r="E143" s="2"/>
      <c r="F143" s="2"/>
      <c r="G143" s="3"/>
      <c r="H143" s="2"/>
      <c r="I143" s="3"/>
      <c r="J143" s="3"/>
      <c r="K143" s="3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"/>
      <c r="B144" s="2"/>
      <c r="C144" s="2"/>
      <c r="D144" s="2"/>
      <c r="E144" s="2"/>
      <c r="F144" s="2"/>
      <c r="G144" s="3"/>
      <c r="H144" s="2"/>
      <c r="I144" s="3"/>
      <c r="J144" s="3"/>
      <c r="K144" s="3"/>
      <c r="L144" s="3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"/>
      <c r="B145" s="2"/>
      <c r="C145" s="2"/>
      <c r="D145" s="2"/>
      <c r="E145" s="2"/>
      <c r="F145" s="2"/>
      <c r="G145" s="3"/>
      <c r="H145" s="2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2"/>
      <c r="B146" s="2"/>
      <c r="C146" s="2"/>
      <c r="D146" s="2"/>
      <c r="E146" s="2"/>
      <c r="F146" s="2"/>
      <c r="G146" s="3"/>
      <c r="H146" s="2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2"/>
      <c r="B147" s="2"/>
      <c r="C147" s="2"/>
      <c r="D147" s="2"/>
      <c r="E147" s="2"/>
      <c r="F147" s="2"/>
      <c r="G147" s="3"/>
      <c r="H147" s="2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2"/>
      <c r="C148" s="2"/>
      <c r="D148" s="2"/>
      <c r="E148" s="2"/>
      <c r="F148" s="2"/>
      <c r="G148" s="3"/>
      <c r="H148" s="2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/>
      <c r="B149" s="2"/>
      <c r="C149" s="2"/>
      <c r="D149" s="2"/>
      <c r="E149" s="2"/>
      <c r="F149" s="2"/>
      <c r="G149" s="3"/>
      <c r="H149" s="2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"/>
      <c r="B150" s="2"/>
      <c r="C150" s="2"/>
      <c r="D150" s="2"/>
      <c r="E150" s="2"/>
      <c r="F150" s="2"/>
      <c r="G150" s="3"/>
      <c r="H150" s="2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"/>
      <c r="B151" s="2"/>
      <c r="C151" s="2"/>
      <c r="D151" s="2"/>
      <c r="E151" s="2"/>
      <c r="F151" s="2"/>
      <c r="G151" s="3"/>
      <c r="H151" s="2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"/>
      <c r="B152" s="2"/>
      <c r="C152" s="2"/>
      <c r="D152" s="2"/>
      <c r="E152" s="2"/>
      <c r="F152" s="2"/>
      <c r="G152" s="3"/>
      <c r="H152" s="2"/>
      <c r="I152" s="3"/>
      <c r="J152" s="3"/>
      <c r="K152" s="3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"/>
      <c r="B153" s="2"/>
      <c r="C153" s="2"/>
      <c r="D153" s="2"/>
      <c r="E153" s="2"/>
      <c r="F153" s="2"/>
      <c r="G153" s="3"/>
      <c r="H153" s="2"/>
      <c r="I153" s="3"/>
      <c r="J153" s="3"/>
      <c r="K153" s="3"/>
      <c r="L153" s="3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"/>
      <c r="B154" s="2"/>
      <c r="C154" s="2"/>
      <c r="D154" s="2"/>
      <c r="E154" s="2"/>
      <c r="F154" s="2"/>
      <c r="G154" s="3"/>
      <c r="H154" s="2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"/>
      <c r="B155" s="2"/>
      <c r="C155" s="2"/>
      <c r="D155" s="2"/>
      <c r="E155" s="2"/>
      <c r="F155" s="2"/>
      <c r="G155" s="3"/>
      <c r="H155" s="2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"/>
      <c r="B156" s="2"/>
      <c r="C156" s="2"/>
      <c r="D156" s="2"/>
      <c r="E156" s="2"/>
      <c r="F156" s="2"/>
      <c r="G156" s="3"/>
      <c r="H156" s="2"/>
      <c r="I156" s="3"/>
      <c r="J156" s="3"/>
      <c r="K156" s="3"/>
      <c r="L156" s="3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2"/>
      <c r="E157" s="2"/>
      <c r="F157" s="2"/>
      <c r="G157" s="3"/>
      <c r="H157" s="2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2"/>
      <c r="E158" s="2"/>
      <c r="F158" s="2"/>
      <c r="G158" s="3"/>
      <c r="H158" s="2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2"/>
      <c r="E159" s="2"/>
      <c r="F159" s="2"/>
      <c r="G159" s="3"/>
      <c r="H159" s="2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2"/>
      <c r="E160" s="2"/>
      <c r="F160" s="2"/>
      <c r="G160" s="3"/>
      <c r="H160" s="2"/>
      <c r="I160" s="3"/>
      <c r="J160" s="3"/>
      <c r="K160" s="3"/>
      <c r="L160" s="3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2"/>
      <c r="F161" s="2"/>
      <c r="G161" s="3"/>
      <c r="H161" s="2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2"/>
      <c r="F162" s="2"/>
      <c r="G162" s="3"/>
      <c r="H162" s="2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2"/>
      <c r="F163" s="2"/>
      <c r="G163" s="3"/>
      <c r="H163" s="2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2"/>
      <c r="F164" s="2"/>
      <c r="G164" s="3"/>
      <c r="H164" s="2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2"/>
      <c r="F165" s="2"/>
      <c r="G165" s="3"/>
      <c r="H165" s="2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2"/>
      <c r="F166" s="2"/>
      <c r="G166" s="3"/>
      <c r="H166" s="2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2"/>
      <c r="F167" s="2"/>
      <c r="G167" s="3"/>
      <c r="H167" s="2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2"/>
      <c r="F168" s="2"/>
      <c r="G168" s="3"/>
      <c r="H168" s="2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2"/>
      <c r="F169" s="2"/>
      <c r="G169" s="3"/>
      <c r="H169" s="2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2"/>
      <c r="F170" s="2"/>
      <c r="G170" s="3"/>
      <c r="H170" s="2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2"/>
      <c r="F171" s="2"/>
      <c r="G171" s="3"/>
      <c r="H171" s="2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2"/>
      <c r="F172" s="2"/>
      <c r="G172" s="3"/>
      <c r="H172" s="2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2"/>
      <c r="F173" s="2"/>
      <c r="G173" s="3"/>
      <c r="H173" s="2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2"/>
      <c r="F174" s="2"/>
      <c r="G174" s="3"/>
      <c r="H174" s="2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2"/>
      <c r="F175" s="2"/>
      <c r="G175" s="3"/>
      <c r="H175" s="2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2"/>
      <c r="F176" s="2"/>
      <c r="G176" s="3"/>
      <c r="H176" s="2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2"/>
      <c r="F177" s="2"/>
      <c r="G177" s="3"/>
      <c r="H177" s="2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2"/>
      <c r="F178" s="2"/>
      <c r="G178" s="3"/>
      <c r="H178" s="2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2"/>
      <c r="F179" s="2"/>
      <c r="G179" s="3"/>
      <c r="H179" s="2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2"/>
      <c r="F180" s="2"/>
      <c r="G180" s="3"/>
      <c r="H180" s="2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2"/>
      <c r="F181" s="2"/>
      <c r="G181" s="3"/>
      <c r="H181" s="2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2"/>
      <c r="F182" s="2"/>
      <c r="G182" s="3"/>
      <c r="H182" s="2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2"/>
      <c r="F183" s="2"/>
      <c r="G183" s="3"/>
      <c r="H183" s="2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2"/>
      <c r="F184" s="2"/>
      <c r="G184" s="3"/>
      <c r="H184" s="2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2"/>
      <c r="F185" s="2"/>
      <c r="G185" s="3"/>
      <c r="H185" s="2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2"/>
      <c r="F186" s="2"/>
      <c r="G186" s="3"/>
      <c r="H186" s="2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2"/>
      <c r="F187" s="2"/>
      <c r="G187" s="3"/>
      <c r="H187" s="2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2"/>
      <c r="F188" s="2"/>
      <c r="G188" s="3"/>
      <c r="H188" s="2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2"/>
      <c r="F189" s="2"/>
      <c r="G189" s="3"/>
      <c r="H189" s="2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2"/>
      <c r="F190" s="2"/>
      <c r="G190" s="3"/>
      <c r="H190" s="2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2"/>
      <c r="F191" s="2"/>
      <c r="G191" s="3"/>
      <c r="H191" s="2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2"/>
      <c r="F192" s="2"/>
      <c r="G192" s="3"/>
      <c r="H192" s="2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2"/>
      <c r="F193" s="2"/>
      <c r="G193" s="3"/>
      <c r="H193" s="2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2"/>
      <c r="F194" s="2"/>
      <c r="G194" s="3"/>
      <c r="H194" s="2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2"/>
      <c r="F195" s="2"/>
      <c r="G195" s="3"/>
      <c r="H195" s="2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2"/>
      <c r="F196" s="2"/>
      <c r="G196" s="3"/>
      <c r="H196" s="2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2"/>
      <c r="F197" s="2"/>
      <c r="G197" s="3"/>
      <c r="H197" s="2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2"/>
      <c r="F198" s="2"/>
      <c r="G198" s="3"/>
      <c r="H198" s="2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2"/>
      <c r="F199" s="2"/>
      <c r="G199" s="3"/>
      <c r="H199" s="2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2"/>
      <c r="F200" s="2"/>
      <c r="G200" s="3"/>
      <c r="H200" s="2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2"/>
      <c r="F201" s="2"/>
      <c r="G201" s="3"/>
      <c r="H201" s="2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2"/>
      <c r="F202" s="2"/>
      <c r="G202" s="3"/>
      <c r="H202" s="2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2"/>
      <c r="F203" s="2"/>
      <c r="G203" s="3"/>
      <c r="H203" s="2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2"/>
      <c r="F204" s="2"/>
      <c r="G204" s="3"/>
      <c r="H204" s="2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2"/>
      <c r="F205" s="2"/>
      <c r="G205" s="3"/>
      <c r="H205" s="2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2"/>
      <c r="F206" s="2"/>
      <c r="G206" s="3"/>
      <c r="H206" s="2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2"/>
      <c r="F207" s="2"/>
      <c r="G207" s="3"/>
      <c r="H207" s="2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2"/>
      <c r="F208" s="2"/>
      <c r="G208" s="3"/>
      <c r="H208" s="2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2"/>
      <c r="F209" s="2"/>
      <c r="G209" s="3"/>
      <c r="H209" s="2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2"/>
      <c r="F210" s="2"/>
      <c r="G210" s="3"/>
      <c r="H210" s="2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2"/>
      <c r="F211" s="2"/>
      <c r="G211" s="3"/>
      <c r="H211" s="2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2"/>
      <c r="F212" s="2"/>
      <c r="G212" s="3"/>
      <c r="H212" s="2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2"/>
      <c r="F213" s="2"/>
      <c r="G213" s="3"/>
      <c r="H213" s="2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2"/>
      <c r="F214" s="2"/>
      <c r="G214" s="3"/>
      <c r="H214" s="2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2"/>
      <c r="F215" s="2"/>
      <c r="G215" s="3"/>
      <c r="H215" s="2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2"/>
      <c r="F216" s="2"/>
      <c r="G216" s="3"/>
      <c r="H216" s="2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2"/>
      <c r="F217" s="2"/>
      <c r="G217" s="3"/>
      <c r="H217" s="2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2"/>
      <c r="F218" s="2"/>
      <c r="G218" s="3"/>
      <c r="H218" s="2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2"/>
      <c r="F219" s="2"/>
      <c r="G219" s="3"/>
      <c r="H219" s="2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2"/>
      <c r="F220" s="2"/>
      <c r="G220" s="3"/>
      <c r="H220" s="2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2"/>
      <c r="F221" s="2"/>
      <c r="G221" s="3"/>
      <c r="H221" s="2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2"/>
      <c r="F222" s="2"/>
      <c r="G222" s="3"/>
      <c r="H222" s="2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2"/>
      <c r="F223" s="2"/>
      <c r="G223" s="3"/>
      <c r="H223" s="2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2"/>
      <c r="F224" s="2"/>
      <c r="G224" s="3"/>
      <c r="H224" s="2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2"/>
      <c r="F225" s="2"/>
      <c r="G225" s="3"/>
      <c r="H225" s="2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2"/>
      <c r="F226" s="2"/>
      <c r="G226" s="3"/>
      <c r="H226" s="2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2"/>
      <c r="F227" s="2"/>
      <c r="G227" s="3"/>
      <c r="H227" s="2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2"/>
      <c r="F228" s="2"/>
      <c r="G228" s="3"/>
      <c r="H228" s="2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2"/>
      <c r="F229" s="2"/>
      <c r="G229" s="3"/>
      <c r="H229" s="2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2"/>
      <c r="F230" s="2"/>
      <c r="G230" s="3"/>
      <c r="H230" s="2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2"/>
      <c r="F231" s="2"/>
      <c r="G231" s="3"/>
      <c r="H231" s="2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2"/>
      <c r="F232" s="2"/>
      <c r="G232" s="3"/>
      <c r="H232" s="2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2"/>
      <c r="F233" s="2"/>
      <c r="G233" s="3"/>
      <c r="H233" s="2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2"/>
      <c r="F234" s="2"/>
      <c r="G234" s="3"/>
      <c r="H234" s="2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2"/>
      <c r="F235" s="2"/>
      <c r="G235" s="3"/>
      <c r="H235" s="2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2"/>
      <c r="F236" s="2"/>
      <c r="G236" s="3"/>
      <c r="H236" s="2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2"/>
      <c r="F237" s="2"/>
      <c r="G237" s="3"/>
      <c r="H237" s="2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2"/>
      <c r="F238" s="2"/>
      <c r="G238" s="3"/>
      <c r="H238" s="2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2"/>
      <c r="F239" s="2"/>
      <c r="G239" s="3"/>
      <c r="H239" s="2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2"/>
      <c r="F240" s="2"/>
      <c r="G240" s="3"/>
      <c r="H240" s="2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2"/>
      <c r="F241" s="2"/>
      <c r="G241" s="3"/>
      <c r="H241" s="2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2"/>
      <c r="F242" s="2"/>
      <c r="G242" s="3"/>
      <c r="H242" s="2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2"/>
      <c r="F243" s="2"/>
      <c r="G243" s="3"/>
      <c r="H243" s="2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2"/>
      <c r="F244" s="2"/>
      <c r="G244" s="3"/>
      <c r="H244" s="2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2"/>
      <c r="F245" s="2"/>
      <c r="G245" s="3"/>
      <c r="H245" s="2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2"/>
      <c r="F246" s="2"/>
      <c r="G246" s="3"/>
      <c r="H246" s="2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2"/>
      <c r="F247" s="2"/>
      <c r="G247" s="3"/>
      <c r="H247" s="2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2"/>
      <c r="F248" s="2"/>
      <c r="G248" s="3"/>
      <c r="H248" s="2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2"/>
      <c r="F249" s="2"/>
      <c r="G249" s="3"/>
      <c r="H249" s="2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2"/>
      <c r="F250" s="2"/>
      <c r="G250" s="3"/>
      <c r="H250" s="2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2"/>
      <c r="F251" s="2"/>
      <c r="G251" s="3"/>
      <c r="H251" s="2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2"/>
      <c r="F252" s="2"/>
      <c r="G252" s="3"/>
      <c r="H252" s="2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2"/>
      <c r="F253" s="2"/>
      <c r="G253" s="3"/>
      <c r="H253" s="2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2"/>
      <c r="F254" s="2"/>
      <c r="G254" s="3"/>
      <c r="H254" s="2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2"/>
      <c r="F255" s="2"/>
      <c r="G255" s="3"/>
      <c r="H255" s="2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2"/>
      <c r="F256" s="2"/>
      <c r="G256" s="3"/>
      <c r="H256" s="2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2"/>
      <c r="F257" s="2"/>
      <c r="G257" s="3"/>
      <c r="H257" s="2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2"/>
      <c r="F258" s="2"/>
      <c r="G258" s="3"/>
      <c r="H258" s="2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2"/>
      <c r="F259" s="2"/>
      <c r="G259" s="3"/>
      <c r="H259" s="2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2"/>
      <c r="F260" s="2"/>
      <c r="G260" s="3"/>
      <c r="H260" s="2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2"/>
      <c r="F261" s="2"/>
      <c r="G261" s="3"/>
      <c r="H261" s="2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2"/>
      <c r="F262" s="2"/>
      <c r="G262" s="3"/>
      <c r="H262" s="2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2"/>
      <c r="F263" s="2"/>
      <c r="G263" s="3"/>
      <c r="H263" s="2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2"/>
      <c r="F264" s="2"/>
      <c r="G264" s="3"/>
      <c r="H264" s="2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2"/>
      <c r="F265" s="2"/>
      <c r="G265" s="3"/>
      <c r="H265" s="2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2"/>
      <c r="F266" s="2"/>
      <c r="G266" s="3"/>
      <c r="H266" s="2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2"/>
      <c r="F267" s="2"/>
      <c r="G267" s="3"/>
      <c r="H267" s="2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2"/>
      <c r="F268" s="2"/>
      <c r="G268" s="3"/>
      <c r="H268" s="2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2"/>
      <c r="F269" s="2"/>
      <c r="G269" s="3"/>
      <c r="H269" s="2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2"/>
      <c r="F270" s="2"/>
      <c r="G270" s="3"/>
      <c r="H270" s="2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2"/>
      <c r="F271" s="2"/>
      <c r="G271" s="3"/>
      <c r="H271" s="2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2"/>
      <c r="F272" s="2"/>
      <c r="G272" s="3"/>
      <c r="H272" s="2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2"/>
      <c r="F273" s="2"/>
      <c r="G273" s="3"/>
      <c r="H273" s="2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2"/>
      <c r="F274" s="2"/>
      <c r="G274" s="3"/>
      <c r="H274" s="2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2"/>
      <c r="F275" s="2"/>
      <c r="G275" s="3"/>
      <c r="H275" s="2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2"/>
      <c r="F276" s="2"/>
      <c r="G276" s="3"/>
      <c r="H276" s="2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2"/>
      <c r="F277" s="2"/>
      <c r="G277" s="3"/>
      <c r="H277" s="2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2"/>
      <c r="F278" s="2"/>
      <c r="G278" s="3"/>
      <c r="H278" s="2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2"/>
      <c r="F279" s="2"/>
      <c r="G279" s="3"/>
      <c r="H279" s="2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2"/>
      <c r="F280" s="2"/>
      <c r="G280" s="3"/>
      <c r="H280" s="2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2"/>
      <c r="F281" s="2"/>
      <c r="G281" s="3"/>
      <c r="H281" s="2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2"/>
      <c r="F282" s="2"/>
      <c r="G282" s="3"/>
      <c r="H282" s="2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2"/>
      <c r="F283" s="2"/>
      <c r="G283" s="3"/>
      <c r="H283" s="2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2"/>
      <c r="F284" s="2"/>
      <c r="G284" s="3"/>
      <c r="H284" s="2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2"/>
      <c r="F285" s="2"/>
      <c r="G285" s="3"/>
      <c r="H285" s="2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2"/>
      <c r="F286" s="2"/>
      <c r="G286" s="3"/>
      <c r="H286" s="2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2"/>
      <c r="F287" s="2"/>
      <c r="G287" s="3"/>
      <c r="H287" s="2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2"/>
      <c r="F288" s="2"/>
      <c r="G288" s="3"/>
      <c r="H288" s="2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2"/>
      <c r="F289" s="2"/>
      <c r="G289" s="3"/>
      <c r="H289" s="2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2"/>
      <c r="F290" s="2"/>
      <c r="G290" s="3"/>
      <c r="H290" s="2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2"/>
      <c r="F291" s="2"/>
      <c r="G291" s="3"/>
      <c r="H291" s="2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2"/>
      <c r="F292" s="2"/>
      <c r="G292" s="3"/>
      <c r="H292" s="2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2"/>
      <c r="F293" s="2"/>
      <c r="G293" s="3"/>
      <c r="H293" s="2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2"/>
      <c r="F294" s="2"/>
      <c r="G294" s="3"/>
      <c r="H294" s="2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2"/>
      <c r="F295" s="2"/>
      <c r="G295" s="3"/>
      <c r="H295" s="2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2"/>
      <c r="F296" s="2"/>
      <c r="G296" s="3"/>
      <c r="H296" s="2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2"/>
      <c r="F297" s="2"/>
      <c r="G297" s="3"/>
      <c r="H297" s="2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2"/>
      <c r="F298" s="2"/>
      <c r="G298" s="3"/>
      <c r="H298" s="2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2"/>
      <c r="F299" s="2"/>
      <c r="G299" s="3"/>
      <c r="H299" s="2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2"/>
      <c r="F300" s="2"/>
      <c r="G300" s="3"/>
      <c r="H300" s="2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2"/>
      <c r="F301" s="2"/>
      <c r="G301" s="3"/>
      <c r="H301" s="2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2"/>
      <c r="F302" s="2"/>
      <c r="G302" s="3"/>
      <c r="H302" s="2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2"/>
      <c r="F303" s="2"/>
      <c r="G303" s="3"/>
      <c r="H303" s="2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2"/>
      <c r="F304" s="2"/>
      <c r="G304" s="3"/>
      <c r="H304" s="2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2"/>
      <c r="F305" s="2"/>
      <c r="G305" s="3"/>
      <c r="H305" s="2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2"/>
      <c r="F306" s="2"/>
      <c r="G306" s="3"/>
      <c r="H306" s="2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2"/>
      <c r="F307" s="2"/>
      <c r="G307" s="3"/>
      <c r="H307" s="2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2"/>
      <c r="F308" s="2"/>
      <c r="G308" s="3"/>
      <c r="H308" s="2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2"/>
      <c r="F309" s="2"/>
      <c r="G309" s="3"/>
      <c r="H309" s="2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2"/>
      <c r="F310" s="2"/>
      <c r="G310" s="3"/>
      <c r="H310" s="2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2"/>
      <c r="F311" s="2"/>
      <c r="G311" s="3"/>
      <c r="H311" s="2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2"/>
      <c r="F312" s="2"/>
      <c r="G312" s="3"/>
      <c r="H312" s="2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2"/>
      <c r="F313" s="2"/>
      <c r="G313" s="3"/>
      <c r="H313" s="2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2"/>
      <c r="F314" s="2"/>
      <c r="G314" s="3"/>
      <c r="H314" s="2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2"/>
      <c r="F315" s="2"/>
      <c r="G315" s="3"/>
      <c r="H315" s="2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2"/>
      <c r="F316" s="2"/>
      <c r="G316" s="3"/>
      <c r="H316" s="2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2"/>
      <c r="F317" s="2"/>
      <c r="G317" s="3"/>
      <c r="H317" s="2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2"/>
      <c r="F318" s="2"/>
      <c r="G318" s="3"/>
      <c r="H318" s="2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2"/>
      <c r="F319" s="2"/>
      <c r="G319" s="3"/>
      <c r="H319" s="2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2"/>
      <c r="F320" s="2"/>
      <c r="G320" s="3"/>
      <c r="H320" s="2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2"/>
      <c r="F321" s="2"/>
      <c r="G321" s="3"/>
      <c r="H321" s="2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2"/>
      <c r="F322" s="2"/>
      <c r="G322" s="3"/>
      <c r="H322" s="2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2"/>
      <c r="F323" s="2"/>
      <c r="G323" s="3"/>
      <c r="H323" s="2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2"/>
      <c r="F324" s="2"/>
      <c r="G324" s="3"/>
      <c r="H324" s="2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2"/>
      <c r="F325" s="2"/>
      <c r="G325" s="3"/>
      <c r="H325" s="2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2"/>
      <c r="F326" s="2"/>
      <c r="G326" s="3"/>
      <c r="H326" s="2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2"/>
      <c r="F327" s="2"/>
      <c r="G327" s="3"/>
      <c r="H327" s="2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2"/>
      <c r="F328" s="2"/>
      <c r="G328" s="3"/>
      <c r="H328" s="2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2"/>
      <c r="F329" s="2"/>
      <c r="G329" s="3"/>
      <c r="H329" s="2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2"/>
      <c r="F330" s="2"/>
      <c r="G330" s="3"/>
      <c r="H330" s="2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2"/>
      <c r="F331" s="2"/>
      <c r="G331" s="3"/>
      <c r="H331" s="2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2"/>
      <c r="F332" s="2"/>
      <c r="G332" s="3"/>
      <c r="H332" s="2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2"/>
      <c r="F333" s="2"/>
      <c r="G333" s="3"/>
      <c r="H333" s="2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2"/>
      <c r="F334" s="2"/>
      <c r="G334" s="3"/>
      <c r="H334" s="2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2"/>
      <c r="F335" s="2"/>
      <c r="G335" s="3"/>
      <c r="H335" s="2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2"/>
      <c r="F336" s="2"/>
      <c r="G336" s="3"/>
      <c r="H336" s="2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2"/>
      <c r="F337" s="2"/>
      <c r="G337" s="3"/>
      <c r="H337" s="2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2"/>
      <c r="F338" s="2"/>
      <c r="G338" s="3"/>
      <c r="H338" s="2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2"/>
      <c r="F339" s="2"/>
      <c r="G339" s="3"/>
      <c r="H339" s="2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2"/>
      <c r="F340" s="2"/>
      <c r="G340" s="3"/>
      <c r="H340" s="2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2"/>
      <c r="F341" s="2"/>
      <c r="G341" s="3"/>
      <c r="H341" s="2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2"/>
      <c r="F342" s="2"/>
      <c r="G342" s="3"/>
      <c r="H342" s="2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2"/>
      <c r="F343" s="2"/>
      <c r="G343" s="3"/>
      <c r="H343" s="2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2"/>
      <c r="F344" s="2"/>
      <c r="G344" s="3"/>
      <c r="H344" s="2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2"/>
      <c r="F345" s="2"/>
      <c r="G345" s="3"/>
      <c r="H345" s="2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2"/>
      <c r="F346" s="2"/>
      <c r="G346" s="3"/>
      <c r="H346" s="2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2"/>
      <c r="F347" s="2"/>
      <c r="G347" s="3"/>
      <c r="H347" s="2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2"/>
      <c r="F348" s="2"/>
      <c r="G348" s="3"/>
      <c r="H348" s="2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2"/>
      <c r="F349" s="2"/>
      <c r="G349" s="3"/>
      <c r="H349" s="2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2"/>
      <c r="F350" s="2"/>
      <c r="G350" s="3"/>
      <c r="H350" s="2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2"/>
      <c r="F351" s="2"/>
      <c r="G351" s="3"/>
      <c r="H351" s="2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2"/>
      <c r="F352" s="2"/>
      <c r="G352" s="3"/>
      <c r="H352" s="2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2"/>
      <c r="F353" s="2"/>
      <c r="G353" s="3"/>
      <c r="H353" s="2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2"/>
      <c r="F354" s="2"/>
      <c r="G354" s="3"/>
      <c r="H354" s="2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2"/>
      <c r="F355" s="2"/>
      <c r="G355" s="3"/>
      <c r="H355" s="2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2"/>
      <c r="F356" s="2"/>
      <c r="G356" s="3"/>
      <c r="H356" s="2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2"/>
      <c r="F357" s="2"/>
      <c r="G357" s="3"/>
      <c r="H357" s="2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2"/>
      <c r="F358" s="2"/>
      <c r="G358" s="3"/>
      <c r="H358" s="2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2"/>
      <c r="F359" s="2"/>
      <c r="G359" s="3"/>
      <c r="H359" s="2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2"/>
      <c r="F360" s="2"/>
      <c r="G360" s="3"/>
      <c r="H360" s="2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2"/>
      <c r="F361" s="2"/>
      <c r="G361" s="3"/>
      <c r="H361" s="2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2"/>
      <c r="F362" s="2"/>
      <c r="G362" s="3"/>
      <c r="H362" s="2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2"/>
      <c r="F363" s="2"/>
      <c r="G363" s="3"/>
      <c r="H363" s="2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2"/>
      <c r="F364" s="2"/>
      <c r="G364" s="3"/>
      <c r="H364" s="2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2"/>
      <c r="F365" s="2"/>
      <c r="G365" s="3"/>
      <c r="H365" s="2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2"/>
      <c r="F366" s="2"/>
      <c r="G366" s="3"/>
      <c r="H366" s="2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2"/>
      <c r="F367" s="2"/>
      <c r="G367" s="3"/>
      <c r="H367" s="2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2"/>
      <c r="F368" s="2"/>
      <c r="G368" s="3"/>
      <c r="H368" s="2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2"/>
      <c r="F369" s="2"/>
      <c r="G369" s="3"/>
      <c r="H369" s="2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2"/>
      <c r="F370" s="2"/>
      <c r="G370" s="3"/>
      <c r="H370" s="2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2"/>
      <c r="F371" s="2"/>
      <c r="G371" s="3"/>
      <c r="H371" s="2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2"/>
      <c r="F372" s="2"/>
      <c r="G372" s="3"/>
      <c r="H372" s="2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2"/>
      <c r="F373" s="2"/>
      <c r="G373" s="3"/>
      <c r="H373" s="2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2"/>
      <c r="F374" s="2"/>
      <c r="G374" s="3"/>
      <c r="H374" s="2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2"/>
      <c r="F375" s="2"/>
      <c r="G375" s="3"/>
      <c r="H375" s="2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2"/>
      <c r="F376" s="2"/>
      <c r="G376" s="3"/>
      <c r="H376" s="2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2"/>
      <c r="F377" s="2"/>
      <c r="G377" s="3"/>
      <c r="H377" s="2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2"/>
      <c r="F378" s="2"/>
      <c r="G378" s="3"/>
      <c r="H378" s="2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2"/>
      <c r="F379" s="2"/>
      <c r="G379" s="3"/>
      <c r="H379" s="2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2"/>
      <c r="F380" s="2"/>
      <c r="G380" s="3"/>
      <c r="H380" s="2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2"/>
      <c r="F381" s="2"/>
      <c r="G381" s="3"/>
      <c r="H381" s="2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2"/>
      <c r="F382" s="2"/>
      <c r="G382" s="3"/>
      <c r="H382" s="2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2"/>
      <c r="F383" s="2"/>
      <c r="G383" s="3"/>
      <c r="H383" s="2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2"/>
      <c r="F384" s="2"/>
      <c r="G384" s="3"/>
      <c r="H384" s="2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2"/>
      <c r="F385" s="2"/>
      <c r="G385" s="3"/>
      <c r="H385" s="2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2"/>
      <c r="F386" s="2"/>
      <c r="G386" s="3"/>
      <c r="H386" s="2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2"/>
      <c r="F387" s="2"/>
      <c r="G387" s="3"/>
      <c r="H387" s="2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2"/>
      <c r="F388" s="2"/>
      <c r="G388" s="3"/>
      <c r="H388" s="2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2"/>
      <c r="F389" s="2"/>
      <c r="G389" s="3"/>
      <c r="H389" s="2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2"/>
      <c r="F390" s="2"/>
      <c r="G390" s="3"/>
      <c r="H390" s="2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2"/>
      <c r="F391" s="2"/>
      <c r="G391" s="3"/>
      <c r="H391" s="2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2"/>
      <c r="F392" s="2"/>
      <c r="G392" s="3"/>
      <c r="H392" s="2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2"/>
      <c r="F393" s="2"/>
      <c r="G393" s="3"/>
      <c r="H393" s="2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2"/>
      <c r="F394" s="2"/>
      <c r="G394" s="3"/>
      <c r="H394" s="2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2"/>
      <c r="F395" s="2"/>
      <c r="G395" s="3"/>
      <c r="H395" s="2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2"/>
      <c r="F396" s="2"/>
      <c r="G396" s="3"/>
      <c r="H396" s="2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2"/>
      <c r="F397" s="2"/>
      <c r="G397" s="3"/>
      <c r="H397" s="2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2"/>
      <c r="F398" s="2"/>
      <c r="G398" s="3"/>
      <c r="H398" s="2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2"/>
      <c r="F399" s="2"/>
      <c r="G399" s="3"/>
      <c r="H399" s="2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2"/>
      <c r="F400" s="2"/>
      <c r="G400" s="3"/>
      <c r="H400" s="2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2"/>
      <c r="F401" s="2"/>
      <c r="G401" s="3"/>
      <c r="H401" s="2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2"/>
      <c r="F402" s="2"/>
      <c r="G402" s="3"/>
      <c r="H402" s="2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2"/>
      <c r="F403" s="2"/>
      <c r="G403" s="3"/>
      <c r="H403" s="2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2"/>
      <c r="F404" s="2"/>
      <c r="G404" s="3"/>
      <c r="H404" s="2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2"/>
      <c r="F405" s="2"/>
      <c r="G405" s="3"/>
      <c r="H405" s="2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2"/>
      <c r="F406" s="2"/>
      <c r="G406" s="3"/>
      <c r="H406" s="2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2"/>
      <c r="F407" s="2"/>
      <c r="G407" s="3"/>
      <c r="H407" s="2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2"/>
      <c r="F408" s="2"/>
      <c r="G408" s="3"/>
      <c r="H408" s="2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2"/>
      <c r="F409" s="2"/>
      <c r="G409" s="3"/>
      <c r="H409" s="2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2"/>
      <c r="F410" s="2"/>
      <c r="G410" s="3"/>
      <c r="H410" s="2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2"/>
      <c r="F411" s="2"/>
      <c r="G411" s="3"/>
      <c r="H411" s="2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2"/>
      <c r="F412" s="2"/>
      <c r="G412" s="3"/>
      <c r="H412" s="2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2"/>
      <c r="F413" s="2"/>
      <c r="G413" s="3"/>
      <c r="H413" s="2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2"/>
      <c r="F414" s="2"/>
      <c r="G414" s="3"/>
      <c r="H414" s="2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2"/>
      <c r="F415" s="2"/>
      <c r="G415" s="3"/>
      <c r="H415" s="2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2"/>
      <c r="F416" s="2"/>
      <c r="G416" s="3"/>
      <c r="H416" s="2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2"/>
      <c r="F417" s="2"/>
      <c r="G417" s="3"/>
      <c r="H417" s="2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2"/>
      <c r="F418" s="2"/>
      <c r="G418" s="3"/>
      <c r="H418" s="2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2"/>
      <c r="F419" s="2"/>
      <c r="G419" s="3"/>
      <c r="H419" s="2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2"/>
      <c r="F420" s="2"/>
      <c r="G420" s="3"/>
      <c r="H420" s="2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2"/>
      <c r="F421" s="2"/>
      <c r="G421" s="3"/>
      <c r="H421" s="2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2"/>
      <c r="F422" s="2"/>
      <c r="G422" s="3"/>
      <c r="H422" s="2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2"/>
      <c r="F423" s="2"/>
      <c r="G423" s="3"/>
      <c r="H423" s="2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2"/>
      <c r="F424" s="2"/>
      <c r="G424" s="3"/>
      <c r="H424" s="2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2"/>
      <c r="F425" s="2"/>
      <c r="G425" s="3"/>
      <c r="H425" s="2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2"/>
      <c r="F426" s="2"/>
      <c r="G426" s="3"/>
      <c r="H426" s="2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2"/>
      <c r="F427" s="2"/>
      <c r="G427" s="3"/>
      <c r="H427" s="2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2"/>
      <c r="F428" s="2"/>
      <c r="G428" s="3"/>
      <c r="H428" s="2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2"/>
      <c r="F429" s="2"/>
      <c r="G429" s="3"/>
      <c r="H429" s="2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2"/>
      <c r="F430" s="2"/>
      <c r="G430" s="3"/>
      <c r="H430" s="2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2"/>
      <c r="F431" s="2"/>
      <c r="G431" s="3"/>
      <c r="H431" s="2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2"/>
      <c r="F432" s="2"/>
      <c r="G432" s="3"/>
      <c r="H432" s="2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2"/>
      <c r="F433" s="2"/>
      <c r="G433" s="3"/>
      <c r="H433" s="2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2"/>
      <c r="F434" s="2"/>
      <c r="G434" s="3"/>
      <c r="H434" s="2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2"/>
      <c r="F435" s="2"/>
      <c r="G435" s="3"/>
      <c r="H435" s="2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2"/>
      <c r="F436" s="2"/>
      <c r="G436" s="3"/>
      <c r="H436" s="2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2"/>
      <c r="F437" s="2"/>
      <c r="G437" s="3"/>
      <c r="H437" s="2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2"/>
      <c r="F438" s="2"/>
      <c r="G438" s="3"/>
      <c r="H438" s="2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2"/>
      <c r="F439" s="2"/>
      <c r="G439" s="3"/>
      <c r="H439" s="2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2"/>
      <c r="F440" s="2"/>
      <c r="G440" s="3"/>
      <c r="H440" s="2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2"/>
      <c r="F441" s="2"/>
      <c r="G441" s="3"/>
      <c r="H441" s="2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2"/>
      <c r="F442" s="2"/>
      <c r="G442" s="3"/>
      <c r="H442" s="2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2"/>
      <c r="F443" s="2"/>
      <c r="G443" s="3"/>
      <c r="H443" s="2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2"/>
      <c r="F444" s="2"/>
      <c r="G444" s="3"/>
      <c r="H444" s="2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2"/>
      <c r="F445" s="2"/>
      <c r="G445" s="3"/>
      <c r="H445" s="2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2"/>
      <c r="F446" s="2"/>
      <c r="G446" s="3"/>
      <c r="H446" s="2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2"/>
      <c r="F447" s="2"/>
      <c r="G447" s="3"/>
      <c r="H447" s="2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2"/>
      <c r="F448" s="2"/>
      <c r="G448" s="3"/>
      <c r="H448" s="2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2"/>
      <c r="F449" s="2"/>
      <c r="G449" s="3"/>
      <c r="H449" s="2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2"/>
      <c r="F450" s="2"/>
      <c r="G450" s="3"/>
      <c r="H450" s="2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2"/>
      <c r="F451" s="2"/>
      <c r="G451" s="3"/>
      <c r="H451" s="2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2"/>
      <c r="F452" s="2"/>
      <c r="G452" s="3"/>
      <c r="H452" s="2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2"/>
      <c r="F453" s="2"/>
      <c r="G453" s="3"/>
      <c r="H453" s="2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2"/>
      <c r="F454" s="2"/>
      <c r="G454" s="3"/>
      <c r="H454" s="2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2"/>
      <c r="F455" s="2"/>
      <c r="G455" s="3"/>
      <c r="H455" s="2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2"/>
      <c r="F456" s="2"/>
      <c r="G456" s="3"/>
      <c r="H456" s="2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2"/>
      <c r="F457" s="2"/>
      <c r="G457" s="3"/>
      <c r="H457" s="2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2"/>
      <c r="F458" s="2"/>
      <c r="G458" s="3"/>
      <c r="H458" s="2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2"/>
      <c r="F459" s="2"/>
      <c r="G459" s="3"/>
      <c r="H459" s="2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2"/>
      <c r="F460" s="2"/>
      <c r="G460" s="3"/>
      <c r="H460" s="2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2"/>
      <c r="F461" s="2"/>
      <c r="G461" s="3"/>
      <c r="H461" s="2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2"/>
      <c r="F462" s="2"/>
      <c r="G462" s="3"/>
      <c r="H462" s="2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2"/>
      <c r="F463" s="2"/>
      <c r="G463" s="3"/>
      <c r="H463" s="2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2"/>
      <c r="F464" s="2"/>
      <c r="G464" s="3"/>
      <c r="H464" s="2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2"/>
      <c r="F465" s="2"/>
      <c r="G465" s="3"/>
      <c r="H465" s="2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2"/>
      <c r="F466" s="2"/>
      <c r="G466" s="3"/>
      <c r="H466" s="2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2"/>
      <c r="F467" s="2"/>
      <c r="G467" s="3"/>
      <c r="H467" s="2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2"/>
      <c r="F468" s="2"/>
      <c r="G468" s="3"/>
      <c r="H468" s="2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2"/>
      <c r="F469" s="2"/>
      <c r="G469" s="3"/>
      <c r="H469" s="2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2"/>
      <c r="F470" s="2"/>
      <c r="G470" s="3"/>
      <c r="H470" s="2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2"/>
      <c r="F471" s="2"/>
      <c r="G471" s="3"/>
      <c r="H471" s="2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2"/>
      <c r="F472" s="2"/>
      <c r="G472" s="3"/>
      <c r="H472" s="2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2"/>
      <c r="F473" s="2"/>
      <c r="G473" s="3"/>
      <c r="H473" s="2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2"/>
      <c r="F474" s="2"/>
      <c r="G474" s="3"/>
      <c r="H474" s="2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2"/>
      <c r="F475" s="2"/>
      <c r="G475" s="3"/>
      <c r="H475" s="2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2"/>
      <c r="F476" s="2"/>
      <c r="G476" s="3"/>
      <c r="H476" s="2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2"/>
      <c r="F477" s="2"/>
      <c r="G477" s="3"/>
      <c r="H477" s="2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2"/>
      <c r="F478" s="2"/>
      <c r="G478" s="3"/>
      <c r="H478" s="2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2"/>
      <c r="F479" s="2"/>
      <c r="G479" s="3"/>
      <c r="H479" s="2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2"/>
      <c r="F480" s="2"/>
      <c r="G480" s="3"/>
      <c r="H480" s="2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2"/>
      <c r="F481" s="2"/>
      <c r="G481" s="3"/>
      <c r="H481" s="2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2"/>
      <c r="F482" s="2"/>
      <c r="G482" s="3"/>
      <c r="H482" s="2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2"/>
      <c r="F483" s="2"/>
      <c r="G483" s="3"/>
      <c r="H483" s="2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2"/>
      <c r="F484" s="2"/>
      <c r="G484" s="3"/>
      <c r="H484" s="2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2"/>
      <c r="F485" s="2"/>
      <c r="G485" s="3"/>
      <c r="H485" s="2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2"/>
      <c r="F486" s="2"/>
      <c r="G486" s="3"/>
      <c r="H486" s="2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2"/>
      <c r="F487" s="2"/>
      <c r="G487" s="3"/>
      <c r="H487" s="2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2"/>
      <c r="F488" s="2"/>
      <c r="G488" s="3"/>
      <c r="H488" s="2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2"/>
      <c r="F489" s="2"/>
      <c r="G489" s="3"/>
      <c r="H489" s="2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2"/>
      <c r="F490" s="2"/>
      <c r="G490" s="3"/>
      <c r="H490" s="2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2"/>
      <c r="F491" s="2"/>
      <c r="G491" s="3"/>
      <c r="H491" s="2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2"/>
      <c r="F492" s="2"/>
      <c r="G492" s="3"/>
      <c r="H492" s="2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2"/>
      <c r="F493" s="2"/>
      <c r="G493" s="3"/>
      <c r="H493" s="2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2"/>
      <c r="F494" s="2"/>
      <c r="G494" s="3"/>
      <c r="H494" s="2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2"/>
      <c r="F495" s="2"/>
      <c r="G495" s="3"/>
      <c r="H495" s="2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2"/>
      <c r="F496" s="2"/>
      <c r="G496" s="3"/>
      <c r="H496" s="2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2"/>
      <c r="F497" s="2"/>
      <c r="G497" s="3"/>
      <c r="H497" s="2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2"/>
      <c r="F498" s="2"/>
      <c r="G498" s="3"/>
      <c r="H498" s="2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2"/>
      <c r="F499" s="2"/>
      <c r="G499" s="3"/>
      <c r="H499" s="2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2"/>
      <c r="F500" s="2"/>
      <c r="G500" s="3"/>
      <c r="H500" s="2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2"/>
      <c r="F501" s="2"/>
      <c r="G501" s="3"/>
      <c r="H501" s="2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2"/>
      <c r="F502" s="2"/>
      <c r="G502" s="3"/>
      <c r="H502" s="2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2"/>
      <c r="F503" s="2"/>
      <c r="G503" s="3"/>
      <c r="H503" s="2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2"/>
      <c r="F504" s="2"/>
      <c r="G504" s="3"/>
      <c r="H504" s="2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2"/>
      <c r="F505" s="2"/>
      <c r="G505" s="3"/>
      <c r="H505" s="2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2"/>
      <c r="F506" s="2"/>
      <c r="G506" s="3"/>
      <c r="H506" s="2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2"/>
      <c r="F507" s="2"/>
      <c r="G507" s="3"/>
      <c r="H507" s="2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2"/>
      <c r="F508" s="2"/>
      <c r="G508" s="3"/>
      <c r="H508" s="2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2"/>
      <c r="F509" s="2"/>
      <c r="G509" s="3"/>
      <c r="H509" s="2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2"/>
      <c r="F510" s="2"/>
      <c r="G510" s="3"/>
      <c r="H510" s="2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2"/>
      <c r="F511" s="2"/>
      <c r="G511" s="3"/>
      <c r="H511" s="2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2"/>
      <c r="F512" s="2"/>
      <c r="G512" s="3"/>
      <c r="H512" s="2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2"/>
      <c r="F513" s="2"/>
      <c r="G513" s="3"/>
      <c r="H513" s="2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2"/>
      <c r="F514" s="2"/>
      <c r="G514" s="3"/>
      <c r="H514" s="2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2"/>
      <c r="F515" s="2"/>
      <c r="G515" s="3"/>
      <c r="H515" s="2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2"/>
      <c r="F516" s="2"/>
      <c r="G516" s="3"/>
      <c r="H516" s="2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2"/>
      <c r="F517" s="2"/>
      <c r="G517" s="3"/>
      <c r="H517" s="2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2"/>
      <c r="F518" s="2"/>
      <c r="G518" s="3"/>
      <c r="H518" s="2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2"/>
      <c r="F519" s="2"/>
      <c r="G519" s="3"/>
      <c r="H519" s="2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2"/>
      <c r="F520" s="2"/>
      <c r="G520" s="3"/>
      <c r="H520" s="2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2"/>
      <c r="F521" s="2"/>
      <c r="G521" s="3"/>
      <c r="H521" s="2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2"/>
      <c r="F522" s="2"/>
      <c r="G522" s="3"/>
      <c r="H522" s="2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2"/>
      <c r="F523" s="2"/>
      <c r="G523" s="3"/>
      <c r="H523" s="2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2"/>
      <c r="F524" s="2"/>
      <c r="G524" s="3"/>
      <c r="H524" s="2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2"/>
      <c r="F525" s="2"/>
      <c r="G525" s="3"/>
      <c r="H525" s="2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2"/>
      <c r="F526" s="2"/>
      <c r="G526" s="3"/>
      <c r="H526" s="2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2"/>
      <c r="F527" s="2"/>
      <c r="G527" s="3"/>
      <c r="H527" s="2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2"/>
      <c r="F528" s="2"/>
      <c r="G528" s="3"/>
      <c r="H528" s="2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2"/>
      <c r="F529" s="2"/>
      <c r="G529" s="3"/>
      <c r="H529" s="2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2"/>
      <c r="F530" s="2"/>
      <c r="G530" s="3"/>
      <c r="H530" s="2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2"/>
      <c r="F531" s="2"/>
      <c r="G531" s="3"/>
      <c r="H531" s="2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2"/>
      <c r="F532" s="2"/>
      <c r="G532" s="3"/>
      <c r="H532" s="2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2"/>
      <c r="F533" s="2"/>
      <c r="G533" s="3"/>
      <c r="H533" s="2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2"/>
      <c r="F534" s="2"/>
      <c r="G534" s="3"/>
      <c r="H534" s="2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2"/>
      <c r="F535" s="2"/>
      <c r="G535" s="3"/>
      <c r="H535" s="2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2"/>
      <c r="F536" s="2"/>
      <c r="G536" s="3"/>
      <c r="H536" s="2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2"/>
      <c r="F537" s="2"/>
      <c r="G537" s="3"/>
      <c r="H537" s="2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2"/>
      <c r="F538" s="2"/>
      <c r="G538" s="3"/>
      <c r="H538" s="2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2"/>
      <c r="F539" s="2"/>
      <c r="G539" s="3"/>
      <c r="H539" s="2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2"/>
      <c r="F540" s="2"/>
      <c r="G540" s="3"/>
      <c r="H540" s="2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2"/>
      <c r="F541" s="2"/>
      <c r="G541" s="3"/>
      <c r="H541" s="2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2"/>
      <c r="F542" s="2"/>
      <c r="G542" s="3"/>
      <c r="H542" s="2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2"/>
      <c r="F543" s="2"/>
      <c r="G543" s="3"/>
      <c r="H543" s="2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2"/>
      <c r="F544" s="2"/>
      <c r="G544" s="3"/>
      <c r="H544" s="2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2"/>
      <c r="F545" s="2"/>
      <c r="G545" s="3"/>
      <c r="H545" s="2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2"/>
      <c r="F546" s="2"/>
      <c r="G546" s="3"/>
      <c r="H546" s="2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2"/>
      <c r="F547" s="2"/>
      <c r="G547" s="3"/>
      <c r="H547" s="2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2"/>
      <c r="F548" s="2"/>
      <c r="G548" s="3"/>
      <c r="H548" s="2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2"/>
      <c r="F549" s="2"/>
      <c r="G549" s="3"/>
      <c r="H549" s="2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2"/>
      <c r="F550" s="2"/>
      <c r="G550" s="3"/>
      <c r="H550" s="2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2"/>
      <c r="F551" s="2"/>
      <c r="G551" s="3"/>
      <c r="H551" s="2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2"/>
      <c r="F552" s="2"/>
      <c r="G552" s="3"/>
      <c r="H552" s="2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2"/>
      <c r="F553" s="2"/>
      <c r="G553" s="3"/>
      <c r="H553" s="2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2"/>
      <c r="F554" s="2"/>
      <c r="G554" s="3"/>
      <c r="H554" s="2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2"/>
      <c r="F555" s="2"/>
      <c r="G555" s="3"/>
      <c r="H555" s="2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2"/>
      <c r="F556" s="2"/>
      <c r="G556" s="3"/>
      <c r="H556" s="2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2"/>
      <c r="F557" s="2"/>
      <c r="G557" s="3"/>
      <c r="H557" s="2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2"/>
      <c r="F558" s="2"/>
      <c r="G558" s="3"/>
      <c r="H558" s="2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2"/>
      <c r="F559" s="2"/>
      <c r="G559" s="3"/>
      <c r="H559" s="2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2"/>
      <c r="F560" s="2"/>
      <c r="G560" s="3"/>
      <c r="H560" s="2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2"/>
      <c r="F561" s="2"/>
      <c r="G561" s="3"/>
      <c r="H561" s="2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2"/>
      <c r="F562" s="2"/>
      <c r="G562" s="3"/>
      <c r="H562" s="2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2"/>
      <c r="F563" s="2"/>
      <c r="G563" s="3"/>
      <c r="H563" s="2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2"/>
      <c r="F564" s="2"/>
      <c r="G564" s="3"/>
      <c r="H564" s="2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2"/>
      <c r="F565" s="2"/>
      <c r="G565" s="3"/>
      <c r="H565" s="2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2"/>
      <c r="F566" s="2"/>
      <c r="G566" s="3"/>
      <c r="H566" s="2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2"/>
      <c r="F567" s="2"/>
      <c r="G567" s="3"/>
      <c r="H567" s="2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2"/>
      <c r="F568" s="2"/>
      <c r="G568" s="3"/>
      <c r="H568" s="2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2"/>
      <c r="F569" s="2"/>
      <c r="G569" s="3"/>
      <c r="H569" s="2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2"/>
      <c r="F570" s="2"/>
      <c r="G570" s="3"/>
      <c r="H570" s="2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2"/>
      <c r="F571" s="2"/>
      <c r="G571" s="3"/>
      <c r="H571" s="2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2"/>
      <c r="F572" s="2"/>
      <c r="G572" s="3"/>
      <c r="H572" s="2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2"/>
      <c r="F573" s="2"/>
      <c r="G573" s="3"/>
      <c r="H573" s="2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2"/>
      <c r="F574" s="2"/>
      <c r="G574" s="3"/>
      <c r="H574" s="2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2"/>
      <c r="F575" s="2"/>
      <c r="G575" s="3"/>
      <c r="H575" s="2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2"/>
      <c r="F576" s="2"/>
      <c r="G576" s="3"/>
      <c r="H576" s="2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2"/>
      <c r="F577" s="2"/>
      <c r="G577" s="3"/>
      <c r="H577" s="2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2"/>
      <c r="F578" s="2"/>
      <c r="G578" s="3"/>
      <c r="H578" s="2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2"/>
      <c r="F579" s="2"/>
      <c r="G579" s="3"/>
      <c r="H579" s="2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2"/>
      <c r="F580" s="2"/>
      <c r="G580" s="3"/>
      <c r="H580" s="2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2"/>
      <c r="F581" s="2"/>
      <c r="G581" s="3"/>
      <c r="H581" s="2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2"/>
      <c r="F582" s="2"/>
      <c r="G582" s="3"/>
      <c r="H582" s="2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2"/>
      <c r="F583" s="2"/>
      <c r="G583" s="3"/>
      <c r="H583" s="2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2"/>
      <c r="F584" s="2"/>
      <c r="G584" s="3"/>
      <c r="H584" s="2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2"/>
      <c r="F585" s="2"/>
      <c r="G585" s="3"/>
      <c r="H585" s="2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2"/>
      <c r="F586" s="2"/>
      <c r="G586" s="3"/>
      <c r="H586" s="2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2"/>
      <c r="F587" s="2"/>
      <c r="G587" s="3"/>
      <c r="H587" s="2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2"/>
      <c r="F588" s="2"/>
      <c r="G588" s="3"/>
      <c r="H588" s="2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2"/>
      <c r="F589" s="2"/>
      <c r="G589" s="3"/>
      <c r="H589" s="2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2"/>
      <c r="F590" s="2"/>
      <c r="G590" s="3"/>
      <c r="H590" s="2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2"/>
      <c r="F591" s="2"/>
      <c r="G591" s="3"/>
      <c r="H591" s="2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2"/>
      <c r="F592" s="2"/>
      <c r="G592" s="3"/>
      <c r="H592" s="2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2"/>
      <c r="F593" s="2"/>
      <c r="G593" s="3"/>
      <c r="H593" s="2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2"/>
      <c r="F594" s="2"/>
      <c r="G594" s="3"/>
      <c r="H594" s="2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2"/>
      <c r="F595" s="2"/>
      <c r="G595" s="3"/>
      <c r="H595" s="2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2"/>
      <c r="F596" s="2"/>
      <c r="G596" s="3"/>
      <c r="H596" s="2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2"/>
      <c r="F597" s="2"/>
      <c r="G597" s="3"/>
      <c r="H597" s="2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2"/>
      <c r="F598" s="2"/>
      <c r="G598" s="3"/>
      <c r="H598" s="2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2"/>
      <c r="F599" s="2"/>
      <c r="G599" s="3"/>
      <c r="H599" s="2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2"/>
      <c r="F600" s="2"/>
      <c r="G600" s="3"/>
      <c r="H600" s="2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2"/>
      <c r="F601" s="2"/>
      <c r="G601" s="3"/>
      <c r="H601" s="2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2"/>
      <c r="F602" s="2"/>
      <c r="G602" s="3"/>
      <c r="H602" s="2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2"/>
      <c r="F603" s="2"/>
      <c r="G603" s="3"/>
      <c r="H603" s="2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2"/>
      <c r="F604" s="2"/>
      <c r="G604" s="3"/>
      <c r="H604" s="2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2"/>
      <c r="F605" s="2"/>
      <c r="G605" s="3"/>
      <c r="H605" s="2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2"/>
      <c r="F606" s="2"/>
      <c r="G606" s="3"/>
      <c r="H606" s="2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2"/>
      <c r="F607" s="2"/>
      <c r="G607" s="3"/>
      <c r="H607" s="2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2"/>
      <c r="F608" s="2"/>
      <c r="G608" s="3"/>
      <c r="H608" s="2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2"/>
      <c r="F609" s="2"/>
      <c r="G609" s="3"/>
      <c r="H609" s="2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2"/>
      <c r="F610" s="2"/>
      <c r="G610" s="3"/>
      <c r="H610" s="2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2"/>
      <c r="F611" s="2"/>
      <c r="G611" s="3"/>
      <c r="H611" s="2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2"/>
      <c r="F612" s="2"/>
      <c r="G612" s="3"/>
      <c r="H612" s="2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2"/>
      <c r="F613" s="2"/>
      <c r="G613" s="3"/>
      <c r="H613" s="2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2"/>
      <c r="F614" s="2"/>
      <c r="G614" s="3"/>
      <c r="H614" s="2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2"/>
      <c r="F615" s="2"/>
      <c r="G615" s="3"/>
      <c r="H615" s="2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2"/>
      <c r="F616" s="2"/>
      <c r="G616" s="3"/>
      <c r="H616" s="2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2"/>
      <c r="F617" s="2"/>
      <c r="G617" s="3"/>
      <c r="H617" s="2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2"/>
      <c r="F618" s="2"/>
      <c r="G618" s="3"/>
      <c r="H618" s="2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2"/>
      <c r="F619" s="2"/>
      <c r="G619" s="3"/>
      <c r="H619" s="2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2"/>
      <c r="F620" s="2"/>
      <c r="G620" s="3"/>
      <c r="H620" s="2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2"/>
      <c r="F621" s="2"/>
      <c r="G621" s="3"/>
      <c r="H621" s="2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2"/>
      <c r="F622" s="2"/>
      <c r="G622" s="3"/>
      <c r="H622" s="2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2"/>
      <c r="F623" s="2"/>
      <c r="G623" s="3"/>
      <c r="H623" s="2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2"/>
      <c r="F624" s="2"/>
      <c r="G624" s="3"/>
      <c r="H624" s="2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2"/>
      <c r="F625" s="2"/>
      <c r="G625" s="3"/>
      <c r="H625" s="2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2"/>
      <c r="F626" s="2"/>
      <c r="G626" s="3"/>
      <c r="H626" s="2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2"/>
      <c r="F627" s="2"/>
      <c r="G627" s="3"/>
      <c r="H627" s="2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2"/>
      <c r="F628" s="2"/>
      <c r="G628" s="3"/>
      <c r="H628" s="2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2"/>
      <c r="F629" s="2"/>
      <c r="G629" s="3"/>
      <c r="H629" s="2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2"/>
      <c r="F630" s="2"/>
      <c r="G630" s="3"/>
      <c r="H630" s="2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2"/>
      <c r="F631" s="2"/>
      <c r="G631" s="3"/>
      <c r="H631" s="2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2"/>
      <c r="F632" s="2"/>
      <c r="G632" s="3"/>
      <c r="H632" s="2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2"/>
      <c r="F633" s="2"/>
      <c r="G633" s="3"/>
      <c r="H633" s="2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2"/>
      <c r="F634" s="2"/>
      <c r="G634" s="3"/>
      <c r="H634" s="2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2"/>
      <c r="F635" s="2"/>
      <c r="G635" s="3"/>
      <c r="H635" s="2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2"/>
      <c r="F636" s="2"/>
      <c r="G636" s="3"/>
      <c r="H636" s="2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2"/>
      <c r="F637" s="2"/>
      <c r="G637" s="3"/>
      <c r="H637" s="2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2"/>
      <c r="F638" s="2"/>
      <c r="G638" s="3"/>
      <c r="H638" s="2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2"/>
      <c r="F639" s="2"/>
      <c r="G639" s="3"/>
      <c r="H639" s="2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2"/>
      <c r="F640" s="2"/>
      <c r="G640" s="3"/>
      <c r="H640" s="2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2"/>
      <c r="F641" s="2"/>
      <c r="G641" s="3"/>
      <c r="H641" s="2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2"/>
      <c r="F642" s="2"/>
      <c r="G642" s="3"/>
      <c r="H642" s="2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2"/>
      <c r="F643" s="2"/>
      <c r="G643" s="3"/>
      <c r="H643" s="2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2"/>
      <c r="F644" s="2"/>
      <c r="G644" s="3"/>
      <c r="H644" s="2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2"/>
      <c r="F645" s="2"/>
      <c r="G645" s="3"/>
      <c r="H645" s="2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2"/>
      <c r="F646" s="2"/>
      <c r="G646" s="3"/>
      <c r="H646" s="2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2"/>
      <c r="F647" s="2"/>
      <c r="G647" s="3"/>
      <c r="H647" s="2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2"/>
      <c r="F648" s="2"/>
      <c r="G648" s="3"/>
      <c r="H648" s="2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2"/>
      <c r="F649" s="2"/>
      <c r="G649" s="3"/>
      <c r="H649" s="2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2"/>
      <c r="F650" s="2"/>
      <c r="G650" s="3"/>
      <c r="H650" s="2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2"/>
      <c r="F651" s="2"/>
      <c r="G651" s="3"/>
      <c r="H651" s="2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2"/>
      <c r="F652" s="2"/>
      <c r="G652" s="3"/>
      <c r="H652" s="2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2"/>
      <c r="F653" s="2"/>
      <c r="G653" s="3"/>
      <c r="H653" s="2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2"/>
      <c r="F654" s="2"/>
      <c r="G654" s="3"/>
      <c r="H654" s="2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2"/>
      <c r="F655" s="2"/>
      <c r="G655" s="3"/>
      <c r="H655" s="2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2"/>
      <c r="F656" s="2"/>
      <c r="G656" s="3"/>
      <c r="H656" s="2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2"/>
      <c r="F657" s="2"/>
      <c r="G657" s="3"/>
      <c r="H657" s="2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2"/>
      <c r="F658" s="2"/>
      <c r="G658" s="3"/>
      <c r="H658" s="2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2"/>
      <c r="F659" s="2"/>
      <c r="G659" s="3"/>
      <c r="H659" s="2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2"/>
      <c r="F660" s="2"/>
      <c r="G660" s="3"/>
      <c r="H660" s="2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2"/>
      <c r="F661" s="2"/>
      <c r="G661" s="3"/>
      <c r="H661" s="2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2"/>
      <c r="F662" s="2"/>
      <c r="G662" s="3"/>
      <c r="H662" s="2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2"/>
      <c r="F663" s="2"/>
      <c r="G663" s="3"/>
      <c r="H663" s="2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2"/>
      <c r="F664" s="2"/>
      <c r="G664" s="3"/>
      <c r="H664" s="2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2"/>
      <c r="F665" s="2"/>
      <c r="G665" s="3"/>
      <c r="H665" s="2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2"/>
      <c r="F666" s="2"/>
      <c r="G666" s="3"/>
      <c r="H666" s="2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2"/>
      <c r="F667" s="2"/>
      <c r="G667" s="3"/>
      <c r="H667" s="2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2"/>
      <c r="F668" s="2"/>
      <c r="G668" s="3"/>
      <c r="H668" s="2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2"/>
      <c r="F669" s="2"/>
      <c r="G669" s="3"/>
      <c r="H669" s="2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2"/>
      <c r="F670" s="2"/>
      <c r="G670" s="3"/>
      <c r="H670" s="2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2"/>
      <c r="F671" s="2"/>
      <c r="G671" s="3"/>
      <c r="H671" s="2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2"/>
      <c r="F672" s="2"/>
      <c r="G672" s="3"/>
      <c r="H672" s="2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2"/>
      <c r="F673" s="2"/>
      <c r="G673" s="3"/>
      <c r="H673" s="2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2"/>
      <c r="F674" s="2"/>
      <c r="G674" s="3"/>
      <c r="H674" s="2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2"/>
      <c r="F675" s="2"/>
      <c r="G675" s="3"/>
      <c r="H675" s="2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2"/>
      <c r="F676" s="2"/>
      <c r="G676" s="3"/>
      <c r="H676" s="2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2"/>
      <c r="F677" s="2"/>
      <c r="G677" s="3"/>
      <c r="H677" s="2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2"/>
      <c r="F678" s="2"/>
      <c r="G678" s="3"/>
      <c r="H678" s="2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2"/>
      <c r="F679" s="2"/>
      <c r="G679" s="3"/>
      <c r="H679" s="2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2"/>
      <c r="F680" s="2"/>
      <c r="G680" s="3"/>
      <c r="H680" s="2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2"/>
      <c r="F681" s="2"/>
      <c r="G681" s="3"/>
      <c r="H681" s="2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2"/>
      <c r="F682" s="2"/>
      <c r="G682" s="3"/>
      <c r="H682" s="2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2"/>
      <c r="F683" s="2"/>
      <c r="G683" s="3"/>
      <c r="H683" s="2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2"/>
      <c r="F684" s="2"/>
      <c r="G684" s="3"/>
      <c r="H684" s="2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2"/>
      <c r="F685" s="2"/>
      <c r="G685" s="3"/>
      <c r="H685" s="2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2"/>
      <c r="F686" s="2"/>
      <c r="G686" s="3"/>
      <c r="H686" s="2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2"/>
      <c r="F687" s="2"/>
      <c r="G687" s="3"/>
      <c r="H687" s="2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2"/>
      <c r="F688" s="2"/>
      <c r="G688" s="3"/>
      <c r="H688" s="2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2"/>
      <c r="F689" s="2"/>
      <c r="G689" s="3"/>
      <c r="H689" s="2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2"/>
      <c r="F690" s="2"/>
      <c r="G690" s="3"/>
      <c r="H690" s="2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2"/>
      <c r="F691" s="2"/>
      <c r="G691" s="3"/>
      <c r="H691" s="2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2"/>
      <c r="F692" s="2"/>
      <c r="G692" s="3"/>
      <c r="H692" s="2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2"/>
      <c r="F693" s="2"/>
      <c r="G693" s="3"/>
      <c r="H693" s="2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2"/>
      <c r="F694" s="2"/>
      <c r="G694" s="3"/>
      <c r="H694" s="2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2"/>
      <c r="F695" s="2"/>
      <c r="G695" s="3"/>
      <c r="H695" s="2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2"/>
      <c r="F696" s="2"/>
      <c r="G696" s="3"/>
      <c r="H696" s="2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2"/>
      <c r="F697" s="2"/>
      <c r="G697" s="3"/>
      <c r="H697" s="2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2"/>
      <c r="F698" s="2"/>
      <c r="G698" s="3"/>
      <c r="H698" s="2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2"/>
      <c r="F699" s="2"/>
      <c r="G699" s="3"/>
      <c r="H699" s="2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2"/>
      <c r="F700" s="2"/>
      <c r="G700" s="3"/>
      <c r="H700" s="2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2"/>
      <c r="F701" s="2"/>
      <c r="G701" s="3"/>
      <c r="H701" s="2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2"/>
      <c r="F702" s="2"/>
      <c r="G702" s="3"/>
      <c r="H702" s="2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2"/>
      <c r="F703" s="2"/>
      <c r="G703" s="3"/>
      <c r="H703" s="2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2"/>
      <c r="F704" s="2"/>
      <c r="G704" s="3"/>
      <c r="H704" s="2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2"/>
      <c r="F705" s="2"/>
      <c r="G705" s="3"/>
      <c r="H705" s="2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2"/>
      <c r="F706" s="2"/>
      <c r="G706" s="3"/>
      <c r="H706" s="2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2"/>
      <c r="F707" s="2"/>
      <c r="G707" s="3"/>
      <c r="H707" s="2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2"/>
      <c r="F708" s="2"/>
      <c r="G708" s="3"/>
      <c r="H708" s="2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2"/>
      <c r="F709" s="2"/>
      <c r="G709" s="3"/>
      <c r="H709" s="2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2"/>
      <c r="F710" s="2"/>
      <c r="G710" s="3"/>
      <c r="H710" s="2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2"/>
      <c r="F711" s="2"/>
      <c r="G711" s="3"/>
      <c r="H711" s="2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2"/>
      <c r="F712" s="2"/>
      <c r="G712" s="3"/>
      <c r="H712" s="2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2"/>
      <c r="F713" s="2"/>
      <c r="G713" s="3"/>
      <c r="H713" s="2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2"/>
      <c r="F714" s="2"/>
      <c r="G714" s="3"/>
      <c r="H714" s="2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2"/>
      <c r="F715" s="2"/>
      <c r="G715" s="3"/>
      <c r="H715" s="2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2"/>
      <c r="F716" s="2"/>
      <c r="G716" s="3"/>
      <c r="H716" s="2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2"/>
      <c r="F717" s="2"/>
      <c r="G717" s="3"/>
      <c r="H717" s="2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2"/>
      <c r="F718" s="2"/>
      <c r="G718" s="3"/>
      <c r="H718" s="2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2"/>
      <c r="F719" s="2"/>
      <c r="G719" s="3"/>
      <c r="H719" s="2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2"/>
      <c r="F720" s="2"/>
      <c r="G720" s="3"/>
      <c r="H720" s="2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2"/>
      <c r="F721" s="2"/>
      <c r="G721" s="3"/>
      <c r="H721" s="2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2"/>
      <c r="F722" s="2"/>
      <c r="G722" s="3"/>
      <c r="H722" s="2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2"/>
      <c r="F723" s="2"/>
      <c r="G723" s="3"/>
      <c r="H723" s="2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2"/>
      <c r="F724" s="2"/>
      <c r="G724" s="3"/>
      <c r="H724" s="2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2"/>
      <c r="F725" s="2"/>
      <c r="G725" s="3"/>
      <c r="H725" s="2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2"/>
      <c r="F726" s="2"/>
      <c r="G726" s="3"/>
      <c r="H726" s="2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2"/>
      <c r="F727" s="2"/>
      <c r="G727" s="3"/>
      <c r="H727" s="2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2"/>
      <c r="F728" s="2"/>
      <c r="G728" s="3"/>
      <c r="H728" s="2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2"/>
      <c r="F729" s="2"/>
      <c r="G729" s="3"/>
      <c r="H729" s="2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2"/>
      <c r="F730" s="2"/>
      <c r="G730" s="3"/>
      <c r="H730" s="2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2"/>
      <c r="F731" s="2"/>
      <c r="G731" s="3"/>
      <c r="H731" s="2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2"/>
      <c r="F732" s="2"/>
      <c r="G732" s="3"/>
      <c r="H732" s="2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2"/>
      <c r="F733" s="2"/>
      <c r="G733" s="3"/>
      <c r="H733" s="2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2"/>
      <c r="F734" s="2"/>
      <c r="G734" s="3"/>
      <c r="H734" s="2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2"/>
      <c r="F735" s="2"/>
      <c r="G735" s="3"/>
      <c r="H735" s="2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2"/>
      <c r="F736" s="2"/>
      <c r="G736" s="3"/>
      <c r="H736" s="2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2"/>
      <c r="F737" s="2"/>
      <c r="G737" s="3"/>
      <c r="H737" s="2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2"/>
      <c r="F738" s="2"/>
      <c r="G738" s="3"/>
      <c r="H738" s="2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2"/>
      <c r="F739" s="2"/>
      <c r="G739" s="3"/>
      <c r="H739" s="2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2"/>
      <c r="F740" s="2"/>
      <c r="G740" s="3"/>
      <c r="H740" s="2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2"/>
      <c r="F741" s="2"/>
      <c r="G741" s="3"/>
      <c r="H741" s="2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2"/>
      <c r="F742" s="2"/>
      <c r="G742" s="3"/>
      <c r="H742" s="2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2"/>
      <c r="F743" s="2"/>
      <c r="G743" s="3"/>
      <c r="H743" s="2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2"/>
      <c r="F744" s="2"/>
      <c r="G744" s="3"/>
      <c r="H744" s="2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2"/>
      <c r="F745" s="2"/>
      <c r="G745" s="3"/>
      <c r="H745" s="2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2"/>
      <c r="F746" s="2"/>
      <c r="G746" s="3"/>
      <c r="H746" s="2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2"/>
      <c r="F747" s="2"/>
      <c r="G747" s="3"/>
      <c r="H747" s="2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2"/>
      <c r="F748" s="2"/>
      <c r="G748" s="3"/>
      <c r="H748" s="2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2"/>
      <c r="F749" s="2"/>
      <c r="G749" s="3"/>
      <c r="H749" s="2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2"/>
      <c r="F750" s="2"/>
      <c r="G750" s="3"/>
      <c r="H750" s="2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2"/>
      <c r="F751" s="2"/>
      <c r="G751" s="3"/>
      <c r="H751" s="2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2"/>
      <c r="F752" s="2"/>
      <c r="G752" s="3"/>
      <c r="H752" s="2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2"/>
      <c r="F753" s="2"/>
      <c r="G753" s="3"/>
      <c r="H753" s="2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2"/>
      <c r="F754" s="2"/>
      <c r="G754" s="3"/>
      <c r="H754" s="2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2"/>
      <c r="F755" s="2"/>
      <c r="G755" s="3"/>
      <c r="H755" s="2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2"/>
      <c r="F756" s="2"/>
      <c r="G756" s="3"/>
      <c r="H756" s="2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2"/>
      <c r="F757" s="2"/>
      <c r="G757" s="3"/>
      <c r="H757" s="2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2"/>
      <c r="F758" s="2"/>
      <c r="G758" s="3"/>
      <c r="H758" s="2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2"/>
      <c r="F759" s="2"/>
      <c r="G759" s="3"/>
      <c r="H759" s="2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2"/>
      <c r="F760" s="2"/>
      <c r="G760" s="3"/>
      <c r="H760" s="2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2"/>
      <c r="F761" s="2"/>
      <c r="G761" s="3"/>
      <c r="H761" s="2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2"/>
      <c r="F762" s="2"/>
      <c r="G762" s="3"/>
      <c r="H762" s="2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2"/>
      <c r="F763" s="2"/>
      <c r="G763" s="3"/>
      <c r="H763" s="2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2"/>
      <c r="F764" s="2"/>
      <c r="G764" s="3"/>
      <c r="H764" s="2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2"/>
      <c r="F765" s="2"/>
      <c r="G765" s="3"/>
      <c r="H765" s="2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2"/>
      <c r="F766" s="2"/>
      <c r="G766" s="3"/>
      <c r="H766" s="2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2"/>
      <c r="F767" s="2"/>
      <c r="G767" s="3"/>
      <c r="H767" s="2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2"/>
      <c r="F768" s="2"/>
      <c r="G768" s="3"/>
      <c r="H768" s="2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2"/>
      <c r="F769" s="2"/>
      <c r="G769" s="3"/>
      <c r="H769" s="2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2"/>
      <c r="F770" s="2"/>
      <c r="G770" s="3"/>
      <c r="H770" s="2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2"/>
      <c r="F771" s="2"/>
      <c r="G771" s="3"/>
      <c r="H771" s="2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2"/>
      <c r="F772" s="2"/>
      <c r="G772" s="3"/>
      <c r="H772" s="2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2"/>
      <c r="F773" s="2"/>
      <c r="G773" s="3"/>
      <c r="H773" s="2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2"/>
      <c r="F774" s="2"/>
      <c r="G774" s="3"/>
      <c r="H774" s="2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2"/>
      <c r="F775" s="2"/>
      <c r="G775" s="3"/>
      <c r="H775" s="2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2"/>
      <c r="F776" s="2"/>
      <c r="G776" s="3"/>
      <c r="H776" s="2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2"/>
      <c r="F777" s="2"/>
      <c r="G777" s="3"/>
      <c r="H777" s="2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2"/>
      <c r="F778" s="2"/>
      <c r="G778" s="3"/>
      <c r="H778" s="2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2"/>
      <c r="F779" s="2"/>
      <c r="G779" s="3"/>
      <c r="H779" s="2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2"/>
      <c r="F780" s="2"/>
      <c r="G780" s="3"/>
      <c r="H780" s="2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2"/>
      <c r="F781" s="2"/>
      <c r="G781" s="3"/>
      <c r="H781" s="2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2"/>
      <c r="F782" s="2"/>
      <c r="G782" s="3"/>
      <c r="H782" s="2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2"/>
      <c r="F783" s="2"/>
      <c r="G783" s="3"/>
      <c r="H783" s="2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2"/>
      <c r="F784" s="2"/>
      <c r="G784" s="3"/>
      <c r="H784" s="2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2"/>
      <c r="F785" s="2"/>
      <c r="G785" s="3"/>
      <c r="H785" s="2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2"/>
      <c r="F786" s="2"/>
      <c r="G786" s="3"/>
      <c r="H786" s="2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2"/>
      <c r="F787" s="2"/>
      <c r="G787" s="3"/>
      <c r="H787" s="2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2"/>
      <c r="F788" s="2"/>
      <c r="G788" s="3"/>
      <c r="H788" s="2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2"/>
      <c r="F789" s="2"/>
      <c r="G789" s="3"/>
      <c r="H789" s="2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2"/>
      <c r="F790" s="2"/>
      <c r="G790" s="3"/>
      <c r="H790" s="2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2"/>
      <c r="F791" s="2"/>
      <c r="G791" s="3"/>
      <c r="H791" s="2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2"/>
      <c r="F792" s="2"/>
      <c r="G792" s="3"/>
      <c r="H792" s="2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2"/>
      <c r="F793" s="2"/>
      <c r="G793" s="3"/>
      <c r="H793" s="2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2"/>
      <c r="F794" s="2"/>
      <c r="G794" s="3"/>
      <c r="H794" s="2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2"/>
      <c r="F795" s="2"/>
      <c r="G795" s="3"/>
      <c r="H795" s="2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2"/>
      <c r="F796" s="2"/>
      <c r="G796" s="3"/>
      <c r="H796" s="2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2"/>
      <c r="F797" s="2"/>
      <c r="G797" s="3"/>
      <c r="H797" s="2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2"/>
      <c r="F798" s="2"/>
      <c r="G798" s="3"/>
      <c r="H798" s="2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2"/>
      <c r="F799" s="2"/>
      <c r="G799" s="3"/>
      <c r="H799" s="2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2"/>
      <c r="F800" s="2"/>
      <c r="G800" s="3"/>
      <c r="H800" s="2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2"/>
      <c r="F801" s="2"/>
      <c r="G801" s="3"/>
      <c r="H801" s="2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2"/>
      <c r="F802" s="2"/>
      <c r="G802" s="3"/>
      <c r="H802" s="2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2"/>
      <c r="F803" s="2"/>
      <c r="G803" s="3"/>
      <c r="H803" s="2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2"/>
      <c r="F804" s="2"/>
      <c r="G804" s="3"/>
      <c r="H804" s="2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2"/>
      <c r="F805" s="2"/>
      <c r="G805" s="3"/>
      <c r="H805" s="2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2"/>
      <c r="F806" s="2"/>
      <c r="G806" s="3"/>
      <c r="H806" s="2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2"/>
      <c r="F807" s="2"/>
      <c r="G807" s="3"/>
      <c r="H807" s="2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2"/>
      <c r="F808" s="2"/>
      <c r="G808" s="3"/>
      <c r="H808" s="2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2"/>
      <c r="F809" s="2"/>
      <c r="G809" s="3"/>
      <c r="H809" s="2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2"/>
      <c r="F810" s="2"/>
      <c r="G810" s="3"/>
      <c r="H810" s="2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2"/>
      <c r="F811" s="2"/>
      <c r="G811" s="3"/>
      <c r="H811" s="2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2"/>
      <c r="F812" s="2"/>
      <c r="G812" s="3"/>
      <c r="H812" s="2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2"/>
      <c r="F813" s="2"/>
      <c r="G813" s="3"/>
      <c r="H813" s="2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2"/>
      <c r="F814" s="2"/>
      <c r="G814" s="3"/>
      <c r="H814" s="2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2"/>
      <c r="F815" s="2"/>
      <c r="G815" s="3"/>
      <c r="H815" s="2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2"/>
      <c r="F816" s="2"/>
      <c r="G816" s="3"/>
      <c r="H816" s="2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2"/>
      <c r="F817" s="2"/>
      <c r="G817" s="3"/>
      <c r="H817" s="2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2"/>
      <c r="F818" s="2"/>
      <c r="G818" s="3"/>
      <c r="H818" s="2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2"/>
      <c r="F819" s="2"/>
      <c r="G819" s="3"/>
      <c r="H819" s="2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2"/>
      <c r="F820" s="2"/>
      <c r="G820" s="3"/>
      <c r="H820" s="2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2"/>
      <c r="F821" s="2"/>
      <c r="G821" s="3"/>
      <c r="H821" s="2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2"/>
      <c r="F822" s="2"/>
      <c r="G822" s="3"/>
      <c r="H822" s="2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2"/>
      <c r="F823" s="2"/>
      <c r="G823" s="3"/>
      <c r="H823" s="2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2"/>
      <c r="F824" s="2"/>
      <c r="G824" s="3"/>
      <c r="H824" s="2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2"/>
      <c r="F825" s="2"/>
      <c r="G825" s="3"/>
      <c r="H825" s="2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2"/>
      <c r="F826" s="2"/>
      <c r="G826" s="3"/>
      <c r="H826" s="2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2"/>
      <c r="F827" s="2"/>
      <c r="G827" s="3"/>
      <c r="H827" s="2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2"/>
      <c r="F828" s="2"/>
      <c r="G828" s="3"/>
      <c r="H828" s="2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2"/>
      <c r="F829" s="2"/>
      <c r="G829" s="3"/>
      <c r="H829" s="2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2"/>
      <c r="F830" s="2"/>
      <c r="G830" s="3"/>
      <c r="H830" s="2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2"/>
      <c r="F831" s="2"/>
      <c r="G831" s="3"/>
      <c r="H831" s="2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2"/>
      <c r="F832" s="2"/>
      <c r="G832" s="3"/>
      <c r="H832" s="2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2"/>
      <c r="F833" s="2"/>
      <c r="G833" s="3"/>
      <c r="H833" s="2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2"/>
      <c r="F834" s="2"/>
      <c r="G834" s="3"/>
      <c r="H834" s="2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2"/>
      <c r="F835" s="2"/>
      <c r="G835" s="3"/>
      <c r="H835" s="2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2"/>
      <c r="F836" s="2"/>
      <c r="G836" s="3"/>
      <c r="H836" s="2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2"/>
      <c r="F837" s="2"/>
      <c r="G837" s="3"/>
      <c r="H837" s="2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2"/>
      <c r="F838" s="2"/>
      <c r="G838" s="3"/>
      <c r="H838" s="2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2"/>
      <c r="F839" s="2"/>
      <c r="G839" s="3"/>
      <c r="H839" s="2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2"/>
      <c r="F840" s="2"/>
      <c r="G840" s="3"/>
      <c r="H840" s="2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2"/>
      <c r="F841" s="2"/>
      <c r="G841" s="3"/>
      <c r="H841" s="2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2"/>
      <c r="F842" s="2"/>
      <c r="G842" s="3"/>
      <c r="H842" s="2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2"/>
      <c r="F843" s="2"/>
      <c r="G843" s="3"/>
      <c r="H843" s="2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2"/>
      <c r="F844" s="2"/>
      <c r="G844" s="3"/>
      <c r="H844" s="2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2"/>
      <c r="F845" s="2"/>
      <c r="G845" s="3"/>
      <c r="H845" s="2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2"/>
      <c r="F846" s="2"/>
      <c r="G846" s="3"/>
      <c r="H846" s="2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2"/>
      <c r="F847" s="2"/>
      <c r="G847" s="3"/>
      <c r="H847" s="2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2"/>
      <c r="F848" s="2"/>
      <c r="G848" s="3"/>
      <c r="H848" s="2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2"/>
      <c r="F849" s="2"/>
      <c r="G849" s="3"/>
      <c r="H849" s="2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2"/>
      <c r="F850" s="2"/>
      <c r="G850" s="3"/>
      <c r="H850" s="2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2"/>
      <c r="F851" s="2"/>
      <c r="G851" s="3"/>
      <c r="H851" s="2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2"/>
      <c r="F852" s="2"/>
      <c r="G852" s="3"/>
      <c r="H852" s="2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2"/>
      <c r="F853" s="2"/>
      <c r="G853" s="3"/>
      <c r="H853" s="2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2"/>
      <c r="F854" s="2"/>
      <c r="G854" s="3"/>
      <c r="H854" s="2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2"/>
      <c r="F855" s="2"/>
      <c r="G855" s="3"/>
      <c r="H855" s="2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2"/>
      <c r="F856" s="2"/>
      <c r="G856" s="3"/>
      <c r="H856" s="2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2"/>
      <c r="F857" s="2"/>
      <c r="G857" s="3"/>
      <c r="H857" s="2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2"/>
      <c r="F858" s="2"/>
      <c r="G858" s="3"/>
      <c r="H858" s="2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2"/>
      <c r="F859" s="2"/>
      <c r="G859" s="3"/>
      <c r="H859" s="2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2"/>
      <c r="F860" s="2"/>
      <c r="G860" s="3"/>
      <c r="H860" s="2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2"/>
      <c r="F861" s="2"/>
      <c r="G861" s="3"/>
      <c r="H861" s="2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2"/>
      <c r="F862" s="2"/>
      <c r="G862" s="3"/>
      <c r="H862" s="2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2"/>
      <c r="F863" s="2"/>
      <c r="G863" s="3"/>
      <c r="H863" s="2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2"/>
      <c r="F864" s="2"/>
      <c r="G864" s="3"/>
      <c r="H864" s="2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2"/>
      <c r="F865" s="2"/>
      <c r="G865" s="3"/>
      <c r="H865" s="2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2"/>
      <c r="F866" s="2"/>
      <c r="G866" s="3"/>
      <c r="H866" s="2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2"/>
      <c r="F867" s="2"/>
      <c r="G867" s="3"/>
      <c r="H867" s="2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2"/>
      <c r="F868" s="2"/>
      <c r="G868" s="3"/>
      <c r="H868" s="2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2"/>
      <c r="F869" s="2"/>
      <c r="G869" s="3"/>
      <c r="H869" s="2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2"/>
      <c r="F870" s="2"/>
      <c r="G870" s="3"/>
      <c r="H870" s="2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2"/>
      <c r="F871" s="2"/>
      <c r="G871" s="3"/>
      <c r="H871" s="2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2"/>
      <c r="F872" s="2"/>
      <c r="G872" s="3"/>
      <c r="H872" s="2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2"/>
      <c r="F873" s="2"/>
      <c r="G873" s="3"/>
      <c r="H873" s="2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2"/>
      <c r="F874" s="2"/>
      <c r="G874" s="3"/>
      <c r="H874" s="2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2"/>
      <c r="F875" s="2"/>
      <c r="G875" s="3"/>
      <c r="H875" s="2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2"/>
      <c r="F876" s="2"/>
      <c r="G876" s="3"/>
      <c r="H876" s="2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2"/>
      <c r="F877" s="2"/>
      <c r="G877" s="3"/>
      <c r="H877" s="2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2"/>
      <c r="F878" s="2"/>
      <c r="G878" s="3"/>
      <c r="H878" s="2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2"/>
      <c r="F879" s="2"/>
      <c r="G879" s="3"/>
      <c r="H879" s="2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2"/>
      <c r="F880" s="2"/>
      <c r="G880" s="3"/>
      <c r="H880" s="2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2"/>
      <c r="F881" s="2"/>
      <c r="G881" s="3"/>
      <c r="H881" s="2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2"/>
      <c r="F882" s="2"/>
      <c r="G882" s="3"/>
      <c r="H882" s="2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2"/>
      <c r="F883" s="2"/>
      <c r="G883" s="3"/>
      <c r="H883" s="2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2"/>
      <c r="F884" s="2"/>
      <c r="G884" s="3"/>
      <c r="H884" s="2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2"/>
      <c r="F885" s="2"/>
      <c r="G885" s="3"/>
      <c r="H885" s="2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2"/>
      <c r="F886" s="2"/>
      <c r="G886" s="3"/>
      <c r="H886" s="2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2"/>
      <c r="F887" s="2"/>
      <c r="G887" s="3"/>
      <c r="H887" s="2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2"/>
      <c r="F888" s="2"/>
      <c r="G888" s="3"/>
      <c r="H888" s="2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2"/>
      <c r="F889" s="2"/>
      <c r="G889" s="3"/>
      <c r="H889" s="2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2"/>
      <c r="F890" s="2"/>
      <c r="G890" s="3"/>
      <c r="H890" s="2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2"/>
      <c r="F891" s="2"/>
      <c r="G891" s="3"/>
      <c r="H891" s="2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2"/>
      <c r="F892" s="2"/>
      <c r="G892" s="3"/>
      <c r="H892" s="2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2"/>
      <c r="F893" s="2"/>
      <c r="G893" s="3"/>
      <c r="H893" s="2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2"/>
      <c r="F894" s="2"/>
      <c r="G894" s="3"/>
      <c r="H894" s="2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2"/>
      <c r="F895" s="2"/>
      <c r="G895" s="3"/>
      <c r="H895" s="2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2"/>
      <c r="F896" s="2"/>
      <c r="G896" s="3"/>
      <c r="H896" s="2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2"/>
      <c r="F897" s="2"/>
      <c r="G897" s="3"/>
      <c r="H897" s="2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2"/>
      <c r="F898" s="2"/>
      <c r="G898" s="3"/>
      <c r="H898" s="2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2"/>
      <c r="F899" s="2"/>
      <c r="G899" s="3"/>
      <c r="H899" s="2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2"/>
      <c r="F900" s="2"/>
      <c r="G900" s="3"/>
      <c r="H900" s="2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2"/>
      <c r="F901" s="2"/>
      <c r="G901" s="3"/>
      <c r="H901" s="2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2"/>
      <c r="F902" s="2"/>
      <c r="G902" s="3"/>
      <c r="H902" s="2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2"/>
      <c r="F903" s="2"/>
      <c r="G903" s="3"/>
      <c r="H903" s="2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2"/>
      <c r="F904" s="2"/>
      <c r="G904" s="3"/>
      <c r="H904" s="2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2"/>
      <c r="F905" s="2"/>
      <c r="G905" s="3"/>
      <c r="H905" s="2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2"/>
      <c r="F906" s="2"/>
      <c r="G906" s="3"/>
      <c r="H906" s="2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2"/>
      <c r="F907" s="2"/>
      <c r="G907" s="3"/>
      <c r="H907" s="2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2"/>
      <c r="F908" s="2"/>
      <c r="G908" s="3"/>
      <c r="H908" s="2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2"/>
      <c r="F909" s="2"/>
      <c r="G909" s="3"/>
      <c r="H909" s="2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2"/>
      <c r="F910" s="2"/>
      <c r="G910" s="3"/>
      <c r="H910" s="2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2"/>
      <c r="F911" s="2"/>
      <c r="G911" s="3"/>
      <c r="H911" s="2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2"/>
      <c r="F912" s="2"/>
      <c r="G912" s="3"/>
      <c r="H912" s="2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2"/>
      <c r="F913" s="2"/>
      <c r="G913" s="3"/>
      <c r="H913" s="2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2"/>
      <c r="F914" s="2"/>
      <c r="G914" s="3"/>
      <c r="H914" s="2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2"/>
      <c r="F915" s="2"/>
      <c r="G915" s="3"/>
      <c r="H915" s="2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2"/>
      <c r="E916" s="2"/>
      <c r="F916" s="2"/>
      <c r="G916" s="3"/>
      <c r="H916" s="2"/>
      <c r="I916" s="3"/>
      <c r="J916" s="3"/>
      <c r="K916" s="3"/>
      <c r="L916" s="3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2"/>
      <c r="E917" s="2"/>
      <c r="F917" s="2"/>
      <c r="G917" s="3"/>
      <c r="H917" s="2"/>
      <c r="I917" s="3"/>
      <c r="J917" s="3"/>
      <c r="K917" s="3"/>
      <c r="L917" s="3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2"/>
      <c r="E918" s="2"/>
      <c r="F918" s="2"/>
      <c r="G918" s="3"/>
      <c r="H918" s="2"/>
      <c r="I918" s="3"/>
      <c r="J918" s="3"/>
      <c r="K918" s="3"/>
      <c r="L918" s="3"/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2"/>
      <c r="E919" s="2"/>
      <c r="F919" s="2"/>
      <c r="G919" s="3"/>
      <c r="H919" s="2"/>
      <c r="I919" s="3"/>
      <c r="J919" s="3"/>
      <c r="K919" s="3"/>
      <c r="L919" s="3"/>
      <c r="M919" s="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2"/>
      <c r="E920" s="2"/>
      <c r="F920" s="2"/>
      <c r="G920" s="3"/>
      <c r="H920" s="2"/>
      <c r="I920" s="3"/>
      <c r="J920" s="3"/>
      <c r="K920" s="3"/>
      <c r="L920" s="3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2"/>
      <c r="E921" s="2"/>
      <c r="F921" s="2"/>
      <c r="G921" s="3"/>
      <c r="H921" s="2"/>
      <c r="I921" s="3"/>
      <c r="J921" s="3"/>
      <c r="K921" s="3"/>
      <c r="L921" s="3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2"/>
      <c r="E922" s="2"/>
      <c r="F922" s="2"/>
      <c r="G922" s="3"/>
      <c r="H922" s="2"/>
      <c r="I922" s="3"/>
      <c r="J922" s="3"/>
      <c r="K922" s="3"/>
      <c r="L922" s="3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2"/>
      <c r="E923" s="2"/>
      <c r="F923" s="2"/>
      <c r="G923" s="3"/>
      <c r="H923" s="2"/>
      <c r="I923" s="3"/>
      <c r="J923" s="3"/>
      <c r="K923" s="3"/>
      <c r="L923" s="3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2"/>
      <c r="E924" s="2"/>
      <c r="F924" s="2"/>
      <c r="G924" s="3"/>
      <c r="H924" s="2"/>
      <c r="I924" s="3"/>
      <c r="J924" s="3"/>
      <c r="K924" s="3"/>
      <c r="L924" s="3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2"/>
      <c r="E925" s="2"/>
      <c r="F925" s="2"/>
      <c r="G925" s="3"/>
      <c r="H925" s="2"/>
      <c r="I925" s="3"/>
      <c r="J925" s="3"/>
      <c r="K925" s="3"/>
      <c r="L925" s="3"/>
      <c r="M925" s="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2"/>
      <c r="E926" s="2"/>
      <c r="F926" s="2"/>
      <c r="G926" s="3"/>
      <c r="H926" s="2"/>
      <c r="I926" s="3"/>
      <c r="J926" s="3"/>
      <c r="K926" s="3"/>
      <c r="L926" s="3"/>
      <c r="M926" s="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2"/>
      <c r="E927" s="2"/>
      <c r="F927" s="2"/>
      <c r="G927" s="3"/>
      <c r="H927" s="2"/>
      <c r="I927" s="3"/>
      <c r="J927" s="3"/>
      <c r="K927" s="3"/>
      <c r="L927" s="3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2"/>
      <c r="E928" s="2"/>
      <c r="F928" s="2"/>
      <c r="G928" s="3"/>
      <c r="H928" s="2"/>
      <c r="I928" s="3"/>
      <c r="J928" s="3"/>
      <c r="K928" s="3"/>
      <c r="L928" s="3"/>
      <c r="M928" s="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2"/>
      <c r="E929" s="2"/>
      <c r="F929" s="2"/>
      <c r="G929" s="3"/>
      <c r="H929" s="2"/>
      <c r="I929" s="3"/>
      <c r="J929" s="3"/>
      <c r="K929" s="3"/>
      <c r="L929" s="3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2"/>
      <c r="E930" s="2"/>
      <c r="F930" s="2"/>
      <c r="G930" s="3"/>
      <c r="H930" s="2"/>
      <c r="I930" s="3"/>
      <c r="J930" s="3"/>
      <c r="K930" s="3"/>
      <c r="L930" s="3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2"/>
      <c r="E931" s="2"/>
      <c r="F931" s="2"/>
      <c r="G931" s="3"/>
      <c r="H931" s="2"/>
      <c r="I931" s="3"/>
      <c r="J931" s="3"/>
      <c r="K931" s="3"/>
      <c r="L931" s="3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2"/>
      <c r="E932" s="2"/>
      <c r="F932" s="2"/>
      <c r="G932" s="3"/>
      <c r="H932" s="2"/>
      <c r="I932" s="3"/>
      <c r="J932" s="3"/>
      <c r="K932" s="3"/>
      <c r="L932" s="3"/>
      <c r="M932" s="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2"/>
      <c r="E933" s="2"/>
      <c r="F933" s="2"/>
      <c r="G933" s="3"/>
      <c r="H933" s="2"/>
      <c r="I933" s="3"/>
      <c r="J933" s="3"/>
      <c r="K933" s="3"/>
      <c r="L933" s="3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2"/>
      <c r="E934" s="2"/>
      <c r="F934" s="2"/>
      <c r="G934" s="3"/>
      <c r="H934" s="2"/>
      <c r="I934" s="3"/>
      <c r="J934" s="3"/>
      <c r="K934" s="3"/>
      <c r="L934" s="3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2"/>
      <c r="E935" s="2"/>
      <c r="F935" s="2"/>
      <c r="G935" s="3"/>
      <c r="H935" s="2"/>
      <c r="I935" s="3"/>
      <c r="J935" s="3"/>
      <c r="K935" s="3"/>
      <c r="L935" s="3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2"/>
      <c r="E936" s="2"/>
      <c r="F936" s="2"/>
      <c r="G936" s="3"/>
      <c r="H936" s="2"/>
      <c r="I936" s="3"/>
      <c r="J936" s="3"/>
      <c r="K936" s="3"/>
      <c r="L936" s="3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2"/>
      <c r="E937" s="2"/>
      <c r="F937" s="2"/>
      <c r="G937" s="3"/>
      <c r="H937" s="2"/>
      <c r="I937" s="3"/>
      <c r="J937" s="3"/>
      <c r="K937" s="3"/>
      <c r="L937" s="3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2"/>
      <c r="E938" s="2"/>
      <c r="F938" s="2"/>
      <c r="G938" s="3"/>
      <c r="H938" s="2"/>
      <c r="I938" s="3"/>
      <c r="J938" s="3"/>
      <c r="K938" s="3"/>
      <c r="L938" s="3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2"/>
      <c r="E939" s="2"/>
      <c r="F939" s="2"/>
      <c r="G939" s="3"/>
      <c r="H939" s="2"/>
      <c r="I939" s="3"/>
      <c r="J939" s="3"/>
      <c r="K939" s="3"/>
      <c r="L939" s="3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2"/>
      <c r="E940" s="2"/>
      <c r="F940" s="2"/>
      <c r="G940" s="3"/>
      <c r="H940" s="2"/>
      <c r="I940" s="3"/>
      <c r="J940" s="3"/>
      <c r="K940" s="3"/>
      <c r="L940" s="3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2"/>
      <c r="E941" s="2"/>
      <c r="F941" s="2"/>
      <c r="G941" s="3"/>
      <c r="H941" s="2"/>
      <c r="I941" s="3"/>
      <c r="J941" s="3"/>
      <c r="K941" s="3"/>
      <c r="L941" s="3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2"/>
      <c r="E942" s="2"/>
      <c r="F942" s="2"/>
      <c r="G942" s="3"/>
      <c r="H942" s="2"/>
      <c r="I942" s="3"/>
      <c r="J942" s="3"/>
      <c r="K942" s="3"/>
      <c r="L942" s="3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2"/>
      <c r="E943" s="2"/>
      <c r="F943" s="2"/>
      <c r="G943" s="3"/>
      <c r="H943" s="2"/>
      <c r="I943" s="3"/>
      <c r="J943" s="3"/>
      <c r="K943" s="3"/>
      <c r="L943" s="3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2"/>
      <c r="E944" s="2"/>
      <c r="F944" s="2"/>
      <c r="G944" s="3"/>
      <c r="H944" s="2"/>
      <c r="I944" s="3"/>
      <c r="J944" s="3"/>
      <c r="K944" s="3"/>
      <c r="L944" s="3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2"/>
      <c r="E945" s="2"/>
      <c r="F945" s="2"/>
      <c r="G945" s="3"/>
      <c r="H945" s="2"/>
      <c r="I945" s="3"/>
      <c r="J945" s="3"/>
      <c r="K945" s="3"/>
      <c r="L945" s="3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2"/>
      <c r="E946" s="2"/>
      <c r="F946" s="2"/>
      <c r="G946" s="3"/>
      <c r="H946" s="2"/>
      <c r="I946" s="3"/>
      <c r="J946" s="3"/>
      <c r="K946" s="3"/>
      <c r="L946" s="3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2"/>
      <c r="E947" s="2"/>
      <c r="F947" s="2"/>
      <c r="G947" s="3"/>
      <c r="H947" s="2"/>
      <c r="I947" s="3"/>
      <c r="J947" s="3"/>
      <c r="K947" s="3"/>
      <c r="L947" s="3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2"/>
      <c r="E948" s="2"/>
      <c r="F948" s="2"/>
      <c r="G948" s="3"/>
      <c r="H948" s="2"/>
      <c r="I948" s="3"/>
      <c r="J948" s="3"/>
      <c r="K948" s="3"/>
      <c r="L948" s="3"/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2"/>
      <c r="E949" s="2"/>
      <c r="F949" s="2"/>
      <c r="G949" s="3"/>
      <c r="H949" s="2"/>
      <c r="I949" s="3"/>
      <c r="J949" s="3"/>
      <c r="K949" s="3"/>
      <c r="L949" s="3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2"/>
      <c r="E950" s="2"/>
      <c r="F950" s="2"/>
      <c r="G950" s="3"/>
      <c r="H950" s="2"/>
      <c r="I950" s="3"/>
      <c r="J950" s="3"/>
      <c r="K950" s="3"/>
      <c r="L950" s="3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2"/>
      <c r="E951" s="2"/>
      <c r="F951" s="2"/>
      <c r="G951" s="3"/>
      <c r="H951" s="2"/>
      <c r="I951" s="3"/>
      <c r="J951" s="3"/>
      <c r="K951" s="3"/>
      <c r="L951" s="3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2"/>
      <c r="E952" s="2"/>
      <c r="F952" s="2"/>
      <c r="G952" s="3"/>
      <c r="H952" s="2"/>
      <c r="I952" s="3"/>
      <c r="J952" s="3"/>
      <c r="K952" s="3"/>
      <c r="L952" s="3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2"/>
      <c r="E953" s="2"/>
      <c r="F953" s="2"/>
      <c r="G953" s="3"/>
      <c r="H953" s="2"/>
      <c r="I953" s="3"/>
      <c r="J953" s="3"/>
      <c r="K953" s="3"/>
      <c r="L953" s="3"/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2"/>
      <c r="E954" s="2"/>
      <c r="F954" s="2"/>
      <c r="G954" s="3"/>
      <c r="H954" s="2"/>
      <c r="I954" s="3"/>
      <c r="J954" s="3"/>
      <c r="K954" s="3"/>
      <c r="L954" s="3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2"/>
      <c r="E955" s="2"/>
      <c r="F955" s="2"/>
      <c r="G955" s="3"/>
      <c r="H955" s="2"/>
      <c r="I955" s="3"/>
      <c r="J955" s="3"/>
      <c r="K955" s="3"/>
      <c r="L955" s="3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2"/>
      <c r="E956" s="2"/>
      <c r="F956" s="2"/>
      <c r="G956" s="3"/>
      <c r="H956" s="2"/>
      <c r="I956" s="3"/>
      <c r="J956" s="3"/>
      <c r="K956" s="3"/>
      <c r="L956" s="3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2"/>
      <c r="E957" s="2"/>
      <c r="F957" s="2"/>
      <c r="G957" s="3"/>
      <c r="H957" s="2"/>
      <c r="I957" s="3"/>
      <c r="J957" s="3"/>
      <c r="K957" s="3"/>
      <c r="L957" s="3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2"/>
      <c r="E958" s="2"/>
      <c r="F958" s="2"/>
      <c r="G958" s="3"/>
      <c r="H958" s="2"/>
      <c r="I958" s="3"/>
      <c r="J958" s="3"/>
      <c r="K958" s="3"/>
      <c r="L958" s="3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2"/>
      <c r="E959" s="2"/>
      <c r="F959" s="2"/>
      <c r="G959" s="3"/>
      <c r="H959" s="2"/>
      <c r="I959" s="3"/>
      <c r="J959" s="3"/>
      <c r="K959" s="3"/>
      <c r="L959" s="3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2"/>
      <c r="E960" s="2"/>
      <c r="F960" s="2"/>
      <c r="G960" s="3"/>
      <c r="H960" s="2"/>
      <c r="I960" s="3"/>
      <c r="J960" s="3"/>
      <c r="K960" s="3"/>
      <c r="L960" s="3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2"/>
      <c r="E961" s="2"/>
      <c r="F961" s="2"/>
      <c r="G961" s="3"/>
      <c r="H961" s="2"/>
      <c r="I961" s="3"/>
      <c r="J961" s="3"/>
      <c r="K961" s="3"/>
      <c r="L961" s="3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2"/>
      <c r="E962" s="2"/>
      <c r="F962" s="2"/>
      <c r="G962" s="3"/>
      <c r="H962" s="2"/>
      <c r="I962" s="3"/>
      <c r="J962" s="3"/>
      <c r="K962" s="3"/>
      <c r="L962" s="3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2"/>
      <c r="E963" s="2"/>
      <c r="F963" s="2"/>
      <c r="G963" s="3"/>
      <c r="H963" s="2"/>
      <c r="I963" s="3"/>
      <c r="J963" s="3"/>
      <c r="K963" s="3"/>
      <c r="L963" s="3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2"/>
      <c r="E964" s="2"/>
      <c r="F964" s="2"/>
      <c r="G964" s="3"/>
      <c r="H964" s="2"/>
      <c r="I964" s="3"/>
      <c r="J964" s="3"/>
      <c r="K964" s="3"/>
      <c r="L964" s="3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2"/>
      <c r="E965" s="2"/>
      <c r="F965" s="2"/>
      <c r="G965" s="3"/>
      <c r="H965" s="2"/>
      <c r="I965" s="3"/>
      <c r="J965" s="3"/>
      <c r="K965" s="3"/>
      <c r="L965" s="3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2"/>
      <c r="E966" s="2"/>
      <c r="F966" s="2"/>
      <c r="G966" s="3"/>
      <c r="H966" s="2"/>
      <c r="I966" s="3"/>
      <c r="J966" s="3"/>
      <c r="K966" s="3"/>
      <c r="L966" s="3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2"/>
      <c r="E967" s="2"/>
      <c r="F967" s="2"/>
      <c r="G967" s="3"/>
      <c r="H967" s="2"/>
      <c r="I967" s="3"/>
      <c r="J967" s="3"/>
      <c r="K967" s="3"/>
      <c r="L967" s="3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2"/>
      <c r="E968" s="2"/>
      <c r="F968" s="2"/>
      <c r="G968" s="3"/>
      <c r="H968" s="2"/>
      <c r="I968" s="3"/>
      <c r="J968" s="3"/>
      <c r="K968" s="3"/>
      <c r="L968" s="3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2"/>
      <c r="E969" s="2"/>
      <c r="F969" s="2"/>
      <c r="G969" s="3"/>
      <c r="H969" s="2"/>
      <c r="I969" s="3"/>
      <c r="J969" s="3"/>
      <c r="K969" s="3"/>
      <c r="L969" s="3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2"/>
      <c r="E970" s="2"/>
      <c r="F970" s="2"/>
      <c r="G970" s="3"/>
      <c r="H970" s="2"/>
      <c r="I970" s="3"/>
      <c r="J970" s="3"/>
      <c r="K970" s="3"/>
      <c r="L970" s="3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2"/>
      <c r="E971" s="2"/>
      <c r="F971" s="2"/>
      <c r="G971" s="3"/>
      <c r="H971" s="2"/>
      <c r="I971" s="3"/>
      <c r="J971" s="3"/>
      <c r="K971" s="3"/>
      <c r="L971" s="3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2"/>
      <c r="E972" s="2"/>
      <c r="F972" s="2"/>
      <c r="G972" s="3"/>
      <c r="H972" s="2"/>
      <c r="I972" s="3"/>
      <c r="J972" s="3"/>
      <c r="K972" s="3"/>
      <c r="L972" s="3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2"/>
      <c r="E973" s="2"/>
      <c r="F973" s="2"/>
      <c r="G973" s="3"/>
      <c r="H973" s="2"/>
      <c r="I973" s="3"/>
      <c r="J973" s="3"/>
      <c r="K973" s="3"/>
      <c r="L973" s="3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2"/>
      <c r="E974" s="2"/>
      <c r="F974" s="2"/>
      <c r="G974" s="3"/>
      <c r="H974" s="2"/>
      <c r="I974" s="3"/>
      <c r="J974" s="3"/>
      <c r="K974" s="3"/>
      <c r="L974" s="3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2"/>
      <c r="E975" s="2"/>
      <c r="F975" s="2"/>
      <c r="G975" s="3"/>
      <c r="H975" s="2"/>
      <c r="I975" s="3"/>
      <c r="J975" s="3"/>
      <c r="K975" s="3"/>
      <c r="L975" s="3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2"/>
      <c r="E976" s="2"/>
      <c r="F976" s="2"/>
      <c r="G976" s="3"/>
      <c r="H976" s="2"/>
      <c r="I976" s="3"/>
      <c r="J976" s="3"/>
      <c r="K976" s="3"/>
      <c r="L976" s="3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2"/>
      <c r="E977" s="2"/>
      <c r="F977" s="2"/>
      <c r="G977" s="3"/>
      <c r="H977" s="2"/>
      <c r="I977" s="3"/>
      <c r="J977" s="3"/>
      <c r="K977" s="3"/>
      <c r="L977" s="3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2"/>
      <c r="E978" s="2"/>
      <c r="F978" s="2"/>
      <c r="G978" s="3"/>
      <c r="H978" s="2"/>
      <c r="I978" s="3"/>
      <c r="J978" s="3"/>
      <c r="K978" s="3"/>
      <c r="L978" s="3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2"/>
      <c r="E979" s="2"/>
      <c r="F979" s="2"/>
      <c r="G979" s="3"/>
      <c r="H979" s="2"/>
      <c r="I979" s="3"/>
      <c r="J979" s="3"/>
      <c r="K979" s="3"/>
      <c r="L979" s="3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2"/>
      <c r="E980" s="2"/>
      <c r="F980" s="2"/>
      <c r="G980" s="3"/>
      <c r="H980" s="2"/>
      <c r="I980" s="3"/>
      <c r="J980" s="3"/>
      <c r="K980" s="3"/>
      <c r="L980" s="3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2"/>
      <c r="E981" s="2"/>
      <c r="F981" s="2"/>
      <c r="G981" s="3"/>
      <c r="H981" s="2"/>
      <c r="I981" s="3"/>
      <c r="J981" s="3"/>
      <c r="K981" s="3"/>
      <c r="L981" s="3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2"/>
      <c r="E982" s="2"/>
      <c r="F982" s="2"/>
      <c r="G982" s="3"/>
      <c r="H982" s="2"/>
      <c r="I982" s="3"/>
      <c r="J982" s="3"/>
      <c r="K982" s="3"/>
      <c r="L982" s="3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2"/>
      <c r="E983" s="2"/>
      <c r="F983" s="2"/>
      <c r="G983" s="3"/>
      <c r="H983" s="2"/>
      <c r="I983" s="3"/>
      <c r="J983" s="3"/>
      <c r="K983" s="3"/>
      <c r="L983" s="3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2"/>
      <c r="E984" s="2"/>
      <c r="F984" s="2"/>
      <c r="G984" s="3"/>
      <c r="H984" s="2"/>
      <c r="I984" s="3"/>
      <c r="J984" s="3"/>
      <c r="K984" s="3"/>
      <c r="L984" s="3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2"/>
      <c r="E985" s="2"/>
      <c r="F985" s="2"/>
      <c r="G985" s="3"/>
      <c r="H985" s="2"/>
      <c r="I985" s="3"/>
      <c r="J985" s="3"/>
      <c r="K985" s="3"/>
      <c r="L985" s="3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2"/>
      <c r="E986" s="2"/>
      <c r="F986" s="2"/>
      <c r="G986" s="3"/>
      <c r="H986" s="2"/>
      <c r="I986" s="3"/>
      <c r="J986" s="3"/>
      <c r="K986" s="3"/>
      <c r="L986" s="3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2"/>
      <c r="E987" s="2"/>
      <c r="F987" s="2"/>
      <c r="G987" s="3"/>
      <c r="H987" s="2"/>
      <c r="I987" s="3"/>
      <c r="J987" s="3"/>
      <c r="K987" s="3"/>
      <c r="L987" s="3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2"/>
      <c r="E988" s="2"/>
      <c r="F988" s="2"/>
      <c r="G988" s="3"/>
      <c r="H988" s="2"/>
      <c r="I988" s="3"/>
      <c r="J988" s="3"/>
      <c r="K988" s="3"/>
      <c r="L988" s="3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2"/>
      <c r="E989" s="2"/>
      <c r="F989" s="2"/>
      <c r="G989" s="3"/>
      <c r="H989" s="2"/>
      <c r="I989" s="3"/>
      <c r="J989" s="3"/>
      <c r="K989" s="3"/>
      <c r="L989" s="3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2"/>
      <c r="E990" s="2"/>
      <c r="F990" s="2"/>
      <c r="G990" s="3"/>
      <c r="H990" s="2"/>
      <c r="I990" s="3"/>
      <c r="J990" s="3"/>
      <c r="K990" s="3"/>
      <c r="L990" s="3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2"/>
      <c r="E991" s="2"/>
      <c r="F991" s="2"/>
      <c r="G991" s="3"/>
      <c r="H991" s="2"/>
      <c r="I991" s="3"/>
      <c r="J991" s="3"/>
      <c r="K991" s="3"/>
      <c r="L991" s="3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2"/>
      <c r="E992" s="2"/>
      <c r="F992" s="2"/>
      <c r="G992" s="3"/>
      <c r="H992" s="2"/>
      <c r="I992" s="3"/>
      <c r="J992" s="3"/>
      <c r="K992" s="3"/>
      <c r="L992" s="3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5">
      <c r="A993" s="2"/>
      <c r="B993" s="2"/>
      <c r="C993" s="2"/>
      <c r="D993" s="2"/>
      <c r="E993" s="2"/>
      <c r="F993" s="2"/>
      <c r="G993" s="3"/>
      <c r="H993" s="2"/>
      <c r="I993" s="3"/>
      <c r="J993" s="3"/>
      <c r="K993" s="3"/>
      <c r="L993" s="3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5">
      <c r="A994" s="2"/>
      <c r="B994" s="2"/>
      <c r="C994" s="2"/>
      <c r="D994" s="2"/>
      <c r="E994" s="2"/>
      <c r="F994" s="2"/>
      <c r="G994" s="3"/>
      <c r="H994" s="2"/>
      <c r="I994" s="3"/>
      <c r="J994" s="3"/>
      <c r="K994" s="3"/>
      <c r="L994" s="3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5">
      <c r="A995" s="2"/>
      <c r="B995" s="2"/>
      <c r="C995" s="2"/>
      <c r="D995" s="2"/>
      <c r="E995" s="2"/>
      <c r="F995" s="2"/>
      <c r="G995" s="3"/>
      <c r="H995" s="2"/>
      <c r="I995" s="3"/>
      <c r="J995" s="3"/>
      <c r="K995" s="3"/>
      <c r="L995" s="3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25">
      <c r="A996" s="2"/>
      <c r="B996" s="2"/>
      <c r="C996" s="2"/>
      <c r="D996" s="2"/>
      <c r="E996" s="2"/>
      <c r="F996" s="2"/>
      <c r="G996" s="3"/>
      <c r="H996" s="2"/>
      <c r="I996" s="3"/>
      <c r="J996" s="3"/>
      <c r="K996" s="3"/>
      <c r="L996" s="3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 x14ac:dyDescent="0.25">
      <c r="A997" s="2"/>
      <c r="B997" s="2"/>
      <c r="C997" s="2"/>
      <c r="D997" s="2"/>
      <c r="E997" s="2"/>
      <c r="F997" s="2"/>
      <c r="G997" s="3"/>
      <c r="H997" s="2"/>
      <c r="I997" s="3"/>
      <c r="J997" s="3"/>
      <c r="K997" s="3"/>
      <c r="L997" s="3"/>
      <c r="M997" s="3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 x14ac:dyDescent="0.25">
      <c r="A998" s="2"/>
      <c r="B998" s="2"/>
      <c r="C998" s="2"/>
      <c r="D998" s="2"/>
      <c r="E998" s="2"/>
      <c r="F998" s="2"/>
      <c r="G998" s="3"/>
      <c r="H998" s="2"/>
      <c r="I998" s="3"/>
      <c r="J998" s="3"/>
      <c r="K998" s="3"/>
      <c r="L998" s="3"/>
      <c r="M998" s="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 x14ac:dyDescent="0.25">
      <c r="A999" s="2"/>
      <c r="B999" s="2"/>
      <c r="C999" s="2"/>
      <c r="D999" s="2"/>
      <c r="E999" s="2"/>
      <c r="F999" s="2"/>
      <c r="G999" s="3"/>
      <c r="H999" s="2"/>
      <c r="I999" s="3"/>
      <c r="J999" s="3"/>
      <c r="K999" s="3"/>
      <c r="L999" s="3"/>
      <c r="M999" s="3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 x14ac:dyDescent="0.25">
      <c r="A1000" s="2"/>
      <c r="B1000" s="2"/>
      <c r="C1000" s="2"/>
      <c r="D1000" s="2"/>
      <c r="E1000" s="2"/>
      <c r="F1000" s="2"/>
      <c r="G1000" s="3"/>
      <c r="H1000" s="2"/>
      <c r="I1000" s="3"/>
      <c r="J1000" s="3"/>
      <c r="K1000" s="3"/>
      <c r="L1000" s="3"/>
      <c r="M1000" s="3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6.5" customHeight="1" x14ac:dyDescent="0.25">
      <c r="A1001" s="2"/>
      <c r="B1001" s="2"/>
      <c r="C1001" s="2"/>
      <c r="D1001" s="2"/>
      <c r="E1001" s="2"/>
      <c r="F1001" s="2"/>
      <c r="G1001" s="3"/>
      <c r="H1001" s="2"/>
      <c r="I1001" s="3"/>
      <c r="J1001" s="3"/>
      <c r="K1001" s="3"/>
      <c r="L1001" s="3"/>
      <c r="M1001" s="3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6.5" customHeight="1" x14ac:dyDescent="0.25">
      <c r="A1002" s="2"/>
      <c r="B1002" s="2"/>
      <c r="C1002" s="2"/>
      <c r="D1002" s="2"/>
      <c r="E1002" s="2"/>
      <c r="F1002" s="2"/>
      <c r="G1002" s="3"/>
      <c r="H1002" s="2"/>
      <c r="I1002" s="3"/>
      <c r="J1002" s="3"/>
      <c r="K1002" s="3"/>
      <c r="L1002" s="3"/>
      <c r="M1002" s="3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6.5" customHeight="1" x14ac:dyDescent="0.25">
      <c r="A1003" s="2"/>
      <c r="B1003" s="2"/>
      <c r="C1003" s="2"/>
      <c r="D1003" s="2"/>
      <c r="E1003" s="2"/>
      <c r="F1003" s="2"/>
      <c r="G1003" s="3"/>
      <c r="H1003" s="2"/>
      <c r="I1003" s="3"/>
      <c r="J1003" s="3"/>
      <c r="K1003" s="3"/>
      <c r="L1003" s="3"/>
      <c r="M1003" s="3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6.5" customHeight="1" x14ac:dyDescent="0.25">
      <c r="A1004" s="2"/>
      <c r="B1004" s="2"/>
      <c r="C1004" s="2"/>
      <c r="D1004" s="2"/>
      <c r="E1004" s="2"/>
      <c r="F1004" s="2"/>
      <c r="G1004" s="3"/>
      <c r="H1004" s="2"/>
      <c r="I1004" s="3"/>
      <c r="J1004" s="3"/>
      <c r="K1004" s="3"/>
      <c r="L1004" s="3"/>
      <c r="M1004" s="3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6.5" customHeight="1" x14ac:dyDescent="0.25">
      <c r="A1005" s="2"/>
      <c r="B1005" s="2"/>
      <c r="C1005" s="2"/>
      <c r="D1005" s="2"/>
      <c r="E1005" s="2"/>
      <c r="F1005" s="2"/>
      <c r="G1005" s="3"/>
      <c r="H1005" s="2"/>
      <c r="I1005" s="3"/>
      <c r="J1005" s="3"/>
      <c r="K1005" s="3"/>
      <c r="L1005" s="3"/>
      <c r="M1005" s="3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6.5" customHeight="1" x14ac:dyDescent="0.25">
      <c r="A1006" s="2"/>
      <c r="B1006" s="2"/>
      <c r="C1006" s="2"/>
      <c r="D1006" s="2"/>
      <c r="E1006" s="2"/>
      <c r="F1006" s="2"/>
      <c r="G1006" s="3"/>
      <c r="H1006" s="2"/>
      <c r="I1006" s="3"/>
      <c r="J1006" s="3"/>
      <c r="K1006" s="3"/>
      <c r="L1006" s="3"/>
      <c r="M1006" s="3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&amp;R&amp;P</oddFooter>
  </headerFooter>
  <rowBreaks count="1" manualBreakCount="1">
    <brk id="5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CA84B7-120E-4EA7-9253-2179C8036F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D1CA1B-B043-4EAF-AEC1-4C8407859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F5B3DF-C9DE-4A1A-856B-88FA479051BD}">
  <ds:schemaRefs>
    <ds:schemaRef ds:uri="http://schemas.microsoft.com/office/2006/metadata/properties"/>
    <ds:schemaRef ds:uri="http://www.w3.org/XML/1998/namespace"/>
    <ds:schemaRef ds:uri="http://purl.org/dc/elements/1.1/"/>
    <ds:schemaRef ds:uri="6d1c8407-d00b-4908-b646-ccf7286095bb"/>
    <ds:schemaRef ds:uri="cb2ad0ff-c201-4b20-b23d-f11910a51056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</vt:lpstr>
      <vt:lpstr>6</vt:lpstr>
      <vt:lpstr>7</vt:lpstr>
      <vt:lpstr>8-9</vt:lpstr>
      <vt:lpstr>'8-9'!OLE_LINK3</vt:lpstr>
      <vt:lpstr>'5'!Print_Area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Pathitta Silrapakul (TH)</cp:lastModifiedBy>
  <cp:revision/>
  <cp:lastPrinted>2025-05-14T04:09:27Z</cp:lastPrinted>
  <dcterms:created xsi:type="dcterms:W3CDTF">2003-01-27T06:39:56Z</dcterms:created>
  <dcterms:modified xsi:type="dcterms:W3CDTF">2025-05-14T11:13:58Z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1460800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