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CPAXT\22. ELCID\Year 2025\011. CPAXT - BOD Resolution No.3-2025_FS Q1'25\1. FS Q1'2025\"/>
    </mc:Choice>
  </mc:AlternateContent>
  <xr:revisionPtr revIDLastSave="0" documentId="13_ncr:1_{8029C3A9-180B-4DFF-9FEA-60CA40581BF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 3-5" sheetId="1" r:id="rId1"/>
    <sheet name="PL 6-7" sheetId="37" r:id="rId2"/>
    <sheet name="SH8" sheetId="39" r:id="rId3"/>
    <sheet name="SH9" sheetId="40" r:id="rId4"/>
    <sheet name="CF10-13" sheetId="27" r:id="rId5"/>
  </sheets>
  <definedNames>
    <definedName name="_xlnm.Print_Area" localSheetId="0">'BS 3-5'!$A$1:$I$107</definedName>
    <definedName name="_xlnm.Print_Area" localSheetId="4">'CF10-13'!$A$1:$G$157</definedName>
    <definedName name="_xlnm.Print_Area" localSheetId="1">'PL 6-7'!$A$1:$G$78</definedName>
    <definedName name="_xlnm.Print_Area" localSheetId="2">'SH8'!$A$1:$AB$30</definedName>
    <definedName name="_xlnm.Print_Area" localSheetId="3">'SH9'!$A$1:$O$19</definedName>
    <definedName name="Z_33A7B138_21CE_472C_B16F_3F14B0D067F2_.wvu.PrintArea" localSheetId="3" hidden="1">'SH9'!$A$2:$O$18</definedName>
    <definedName name="Z_5CDD59E0_C46E_4BF9_8328_5A242AA91815_.wvu.PrintArea" localSheetId="3" hidden="1">'SH9'!$A$2:$O$18</definedName>
    <definedName name="Z_D096F802_3F13_4622_B1CD_82D2E40F92FE_.wvu.PrintArea" localSheetId="3" hidden="1">'SH9'!$A$2:$O$18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40" l="1"/>
  <c r="O13" i="40"/>
  <c r="I103" i="1"/>
  <c r="G103" i="1"/>
  <c r="G105" i="1" s="1"/>
  <c r="G107" i="1" s="1"/>
  <c r="E103" i="1"/>
  <c r="E105" i="1" s="1"/>
  <c r="E107" i="1" s="1"/>
  <c r="C103" i="1"/>
  <c r="C105" i="1" s="1"/>
  <c r="I105" i="1"/>
  <c r="I107" i="1" s="1"/>
  <c r="I75" i="1"/>
  <c r="G75" i="1"/>
  <c r="E75" i="1"/>
  <c r="C75" i="1"/>
  <c r="I63" i="1"/>
  <c r="G63" i="1"/>
  <c r="E63" i="1"/>
  <c r="C63" i="1"/>
  <c r="C76" i="1" s="1"/>
  <c r="C107" i="1" l="1"/>
  <c r="C36" i="1"/>
  <c r="I36" i="1"/>
  <c r="G36" i="1"/>
  <c r="G38" i="1" s="1"/>
  <c r="E36" i="1"/>
  <c r="E38" i="1" s="1"/>
  <c r="I20" i="1"/>
  <c r="G20" i="1"/>
  <c r="E20" i="1"/>
  <c r="C20" i="1"/>
  <c r="I38" i="1" l="1"/>
  <c r="C38" i="1"/>
  <c r="C110" i="27"/>
  <c r="E110" i="27"/>
  <c r="G110" i="27"/>
  <c r="V13" i="39"/>
  <c r="X13" i="39" s="1"/>
  <c r="AB13" i="39" s="1"/>
  <c r="G126" i="27" l="1"/>
  <c r="V28" i="39" l="1"/>
  <c r="V27" i="39"/>
  <c r="V24" i="39"/>
  <c r="V21" i="39"/>
  <c r="V16" i="39"/>
  <c r="V15" i="39"/>
  <c r="C126" i="27" l="1"/>
  <c r="M17" i="40"/>
  <c r="M18" i="40" s="1"/>
  <c r="T29" i="39" l="1"/>
  <c r="R29" i="39"/>
  <c r="P29" i="39"/>
  <c r="L29" i="39"/>
  <c r="J29" i="39"/>
  <c r="H29" i="39"/>
  <c r="F29" i="39"/>
  <c r="D29" i="39"/>
  <c r="X28" i="39"/>
  <c r="AB28" i="39" s="1"/>
  <c r="Z29" i="39"/>
  <c r="V29" i="39"/>
  <c r="N29" i="39"/>
  <c r="Z25" i="39"/>
  <c r="T25" i="39"/>
  <c r="T30" i="39" s="1"/>
  <c r="R25" i="39"/>
  <c r="P25" i="39"/>
  <c r="N25" i="39"/>
  <c r="L25" i="39"/>
  <c r="J25" i="39"/>
  <c r="H25" i="39"/>
  <c r="F25" i="39"/>
  <c r="D25" i="39"/>
  <c r="V25" i="39"/>
  <c r="D30" i="39" l="1"/>
  <c r="R30" i="39"/>
  <c r="F30" i="39"/>
  <c r="H30" i="39"/>
  <c r="L30" i="39"/>
  <c r="N30" i="39"/>
  <c r="X27" i="39"/>
  <c r="X29" i="39" s="1"/>
  <c r="X24" i="39"/>
  <c r="AB24" i="39" s="1"/>
  <c r="AB25" i="39" s="1"/>
  <c r="P30" i="39"/>
  <c r="V30" i="39"/>
  <c r="J30" i="39"/>
  <c r="Z30" i="39"/>
  <c r="X21" i="39"/>
  <c r="AB27" i="39" l="1"/>
  <c r="AB29" i="39" s="1"/>
  <c r="X25" i="39"/>
  <c r="X30" i="39" s="1"/>
  <c r="AB21" i="39"/>
  <c r="AB30" i="39" l="1"/>
  <c r="C100" i="27" l="1"/>
  <c r="I17" i="40" l="1"/>
  <c r="I18" i="40" s="1"/>
  <c r="G17" i="40"/>
  <c r="G18" i="40" s="1"/>
  <c r="E17" i="40"/>
  <c r="E18" i="40" s="1"/>
  <c r="C17" i="40"/>
  <c r="C18" i="40" s="1"/>
  <c r="X16" i="39"/>
  <c r="X15" i="39"/>
  <c r="Z17" i="39"/>
  <c r="Z18" i="39" s="1"/>
  <c r="T17" i="39"/>
  <c r="T18" i="39" s="1"/>
  <c r="R17" i="39"/>
  <c r="R18" i="39" s="1"/>
  <c r="P17" i="39"/>
  <c r="P18" i="39" s="1"/>
  <c r="N17" i="39"/>
  <c r="N18" i="39" s="1"/>
  <c r="L17" i="39"/>
  <c r="L18" i="39" s="1"/>
  <c r="J17" i="39"/>
  <c r="J18" i="39" s="1"/>
  <c r="H17" i="39"/>
  <c r="H18" i="39" s="1"/>
  <c r="F17" i="39"/>
  <c r="F18" i="39" s="1"/>
  <c r="D17" i="39"/>
  <c r="D18" i="39" s="1"/>
  <c r="C77" i="37" l="1"/>
  <c r="V17" i="39"/>
  <c r="V18" i="39" s="1"/>
  <c r="AB15" i="39"/>
  <c r="X17" i="39"/>
  <c r="AB16" i="39"/>
  <c r="C76" i="37" l="1"/>
  <c r="X18" i="39"/>
  <c r="AB17" i="39"/>
  <c r="AB18" i="39" s="1"/>
  <c r="E57" i="37" l="1"/>
  <c r="C157" i="27" l="1"/>
  <c r="G157" i="27"/>
  <c r="E157" i="27"/>
  <c r="G151" i="27"/>
  <c r="E151" i="27"/>
  <c r="C151" i="27"/>
  <c r="G145" i="27"/>
  <c r="E145" i="27"/>
  <c r="C145" i="27"/>
  <c r="G139" i="27"/>
  <c r="E139" i="27"/>
  <c r="C139" i="27"/>
  <c r="G100" i="27"/>
  <c r="G69" i="37"/>
  <c r="G38" i="37"/>
  <c r="G50" i="37" s="1"/>
  <c r="K15" i="40" s="1"/>
  <c r="O15" i="40" s="1"/>
  <c r="C38" i="37"/>
  <c r="G23" i="37"/>
  <c r="C23" i="37"/>
  <c r="G16" i="37"/>
  <c r="C16" i="37"/>
  <c r="G25" i="37" l="1"/>
  <c r="G28" i="37" s="1"/>
  <c r="G30" i="37" s="1"/>
  <c r="G32" i="37" s="1"/>
  <c r="C25" i="37"/>
  <c r="C28" i="37" s="1"/>
  <c r="C30" i="37" s="1"/>
  <c r="C32" i="37" s="1"/>
  <c r="C10" i="27" s="1"/>
  <c r="C37" i="27" s="1"/>
  <c r="C70" i="27" s="1"/>
  <c r="G37" i="27" l="1"/>
  <c r="G70" i="27" s="1"/>
  <c r="E78" i="37"/>
  <c r="C78" i="37"/>
  <c r="E69" i="37"/>
  <c r="C69" i="37"/>
  <c r="G57" i="37"/>
  <c r="G71" i="37" s="1"/>
  <c r="C57" i="37"/>
  <c r="E38" i="37"/>
  <c r="E50" i="37" s="1"/>
  <c r="C50" i="37"/>
  <c r="E23" i="37"/>
  <c r="E16" i="37"/>
  <c r="E100" i="27"/>
  <c r="G73" i="37" l="1"/>
  <c r="G76" i="37" s="1"/>
  <c r="C71" i="37"/>
  <c r="C73" i="37" s="1"/>
  <c r="E71" i="37"/>
  <c r="E73" i="37" s="1"/>
  <c r="E25" i="37"/>
  <c r="E28" i="37" s="1"/>
  <c r="E30" i="37" s="1"/>
  <c r="E32" i="37" s="1"/>
  <c r="G74" i="27"/>
  <c r="G122" i="27" s="1"/>
  <c r="G78" i="37" l="1"/>
  <c r="G124" i="27"/>
  <c r="E37" i="27"/>
  <c r="E70" i="27" s="1"/>
  <c r="E74" i="27" s="1"/>
  <c r="E122" i="27" s="1"/>
  <c r="C74" i="27"/>
  <c r="C122" i="27" s="1"/>
  <c r="K17" i="40" l="1"/>
  <c r="O17" i="40" s="1"/>
  <c r="O18" i="40" s="1"/>
  <c r="G128" i="27"/>
  <c r="C124" i="27"/>
  <c r="E124" i="27"/>
  <c r="E128" i="27" s="1"/>
  <c r="K18" i="40" l="1"/>
  <c r="C128" i="27"/>
</calcChain>
</file>

<file path=xl/sharedStrings.xml><?xml version="1.0" encoding="utf-8"?>
<sst xmlns="http://schemas.openxmlformats.org/spreadsheetml/2006/main" count="457" uniqueCount="288">
  <si>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</si>
  <si>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</si>
  <si>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</si>
  <si>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</si>
  <si>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</si>
  <si>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</si>
  <si>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</si>
  <si>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</si>
  <si>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</si>
  <si>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</si>
  <si>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</si>
  <si>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</si>
  <si>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</si>
  <si>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</si>
  <si>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</si>
  <si>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</si>
  <si>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</si>
  <si>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</si>
  <si>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</si>
  <si>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</si>
  <si>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</si>
  <si>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</si>
  <si>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</si>
  <si>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</si>
  <si>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</si>
  <si>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</si>
  <si>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</si>
  <si>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</si>
  <si>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</si>
  <si>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</si>
  <si>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</si>
  <si>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</si>
  <si>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</si>
  <si>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</si>
  <si>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</si>
  <si>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</si>
  <si>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</si>
  <si>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</si>
  <si>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</si>
  <si>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</si>
  <si>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</si>
  <si>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</si>
  <si>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</si>
  <si>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</si>
  <si>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</si>
  <si>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</si>
  <si>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</si>
  <si>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</si>
  <si>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</si>
  <si>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</si>
  <si>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</si>
  <si>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</si>
  <si>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</si>
  <si>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</si>
  <si>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</si>
  <si>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</si>
  <si>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</si>
  <si>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</si>
  <si>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</si>
  <si>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</si>
  <si>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</si>
  <si>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</si>
  <si>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</si>
  <si>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</si>
  <si>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</si>
  <si>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</si>
  <si>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</si>
  <si>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</si>
  <si>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</si>
  <si>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</si>
  <si>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</si>
  <si>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เงินกู้ยืมระยะยาวจากสถาบันการเงิน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</si>
  <si>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</si>
  <si>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</si>
  <si>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</si>
  <si>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</si>
  <si>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</si>
  <si>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</si>
  <si>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</si>
  <si>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</si>
  <si>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 xml:space="preserve">   กำไร</t>
  </si>
  <si>
    <t>ค่าความนิยม</t>
  </si>
  <si>
    <t>องค์ประกอบอื่น</t>
  </si>
  <si>
    <t xml:space="preserve">   ส่วนที่เป็นของส่วนได้เสีย</t>
  </si>
  <si>
    <t xml:space="preserve">      ที่ไม่มีอำนาจควบคุม</t>
  </si>
  <si>
    <t>ส่วนได้เสีย</t>
  </si>
  <si>
    <t>ที่ไม่มีอำนาจ</t>
  </si>
  <si>
    <t>ควบคุม</t>
  </si>
  <si>
    <t>หนี้สินภาษีเงินได้รอการตัดบัญชี</t>
  </si>
  <si>
    <t>สินทรัพย์หมุนเวียนอื่น</t>
  </si>
  <si>
    <t>ต้นทุนในการจัดจำหน่าย</t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</si>
  <si>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</si>
  <si>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</si>
  <si>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</si>
  <si>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</si>
  <si>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</si>
  <si>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</si>
  <si>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</si>
  <si>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</si>
  <si>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</si>
  <si>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</si>
  <si>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</si>
  <si>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</si>
  <si>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</si>
  <si>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</si>
  <si>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</si>
  <si>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</si>
  <si>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</si>
  <si>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</si>
  <si>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</si>
  <si>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</si>
  <si>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</si>
  <si>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</si>
  <si>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</si>
  <si>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</si>
  <si>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</si>
  <si>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>เงินให้กู้ยืมระยะสั้นแก่บริษัทย่อย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</si>
  <si>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</si>
  <si>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</si>
  <si>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</si>
  <si>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สินทรัพย์สิทธิการใช้</t>
  </si>
  <si>
    <t xml:space="preserve">ภาษีเงินได้นิติบุคคลค้างจ่าย </t>
  </si>
  <si>
    <t>กำไรจากกิจกรรมดำเนินงาน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</si>
  <si>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</si>
  <si>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</si>
  <si>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</si>
  <si>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</si>
  <si>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</si>
  <si>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</si>
  <si>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>รายละเอียดสินทรัพย์ไม่มีตัวตนอื่นนอกจาก</t>
  </si>
  <si>
    <t xml:space="preserve">   จากการแปลงค่างบการเงิน</t>
  </si>
  <si>
    <t>ส่วนขาดทุน</t>
  </si>
  <si>
    <t>สัดส่วนความเป็น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</si>
  <si>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</si>
  <si>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</si>
  <si>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หนี้สินตามสัญญาเช่าที่ถึงกำหนดชำระ</t>
  </si>
  <si>
    <t>หนี้สินตามสัญญาเช่า</t>
  </si>
  <si>
    <t>รายละเอียดสินทรัพย์สิทธิการใช้ที่ได้มา</t>
  </si>
  <si>
    <t>รวมส่วนของผู้ถือหุ้น</t>
  </si>
  <si>
    <t>สินทรัพย์อนุพันธ์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</si>
  <si>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</si>
  <si>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</si>
  <si>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</si>
  <si>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</si>
  <si>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</si>
  <si>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</si>
  <si>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</si>
  <si>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</si>
  <si>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</si>
  <si>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>รายการที่จะไม่ถูกจัดประเภทใหม่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</si>
  <si>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</si>
  <si>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</si>
  <si>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</si>
  <si>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สำรอง</t>
  </si>
  <si>
    <t>รวม</t>
  </si>
  <si>
    <t>การแปลงค่า</t>
  </si>
  <si>
    <t>การเปลี่ยนแปลง</t>
  </si>
  <si>
    <t>ของส่วนของ</t>
  </si>
  <si>
    <t>ในมูลค่ายุติธรรม</t>
  </si>
  <si>
    <t>ส่วนขาดทุนจากการ</t>
  </si>
  <si>
    <t>ค่าเสื่อมราคาอสังหาริมทรัพย์เพื่อการลงทุน</t>
  </si>
  <si>
    <t xml:space="preserve">   อสังหาริมทรัพย์เพื่อการลงทุน</t>
  </si>
  <si>
    <t>เงินปันผลรับ</t>
  </si>
  <si>
    <t>เงินสดจ่ายเพื่อซื้ออสังหาริมทรัพย์เพื่อการลงทุน</t>
  </si>
  <si>
    <t>เงินสดและรายการเทียบเท่าเงินสดลดลงสุทธิ</t>
  </si>
  <si>
    <t xml:space="preserve">   ณ วันที่ 1 มกราคม </t>
  </si>
  <si>
    <t>รายละเอียดอสังหาริมทรัพย์เพื่อการลงทุนที่ซื้อมา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</si>
  <si>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</si>
  <si>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เงินสดรับจากการกู้ยืมเงินระยะยาวจากสถาบันการเงิน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</si>
  <si>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</si>
  <si>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หุ้นกู้</t>
  </si>
  <si>
    <t>ขาดทุนจากการจำหน่ายและตัดจำหน่าย</t>
  </si>
  <si>
    <t>เงินสดจ่ายประมาณการหนี้สินไม่หมุนเวียนอื่น</t>
  </si>
  <si>
    <t>ผลต่างของอัตราแลกเปลี่ยนจากการแปลงค่างบการเงิน</t>
  </si>
  <si>
    <t xml:space="preserve">   ลดลงสุทธิก่อนผลต่างของอัตราแลกเปลี่ยน</t>
  </si>
  <si>
    <t>ผลต่างของอัตราแลกเปลี่ยนจาก</t>
  </si>
  <si>
    <t xml:space="preserve">   ส่วนที่เป็นของส่วนได้เสียที่ไม่มีอำนาจควบคุม</t>
  </si>
  <si>
    <t xml:space="preserve">   สินทรัพย์ไม่มีตัวตนอื่นนอกจากค่าความนิยม</t>
  </si>
  <si>
    <t>เงินสดจ่ายเพื่อซื้อเงินลงทุนในบริษัทร่วม</t>
  </si>
  <si>
    <t>ทุน</t>
  </si>
  <si>
    <t>ทุนที่ออก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</si>
  <si>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</si>
  <si>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</si>
  <si>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</si>
  <si>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</si>
  <si>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</si>
  <si>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จากการ</t>
  </si>
  <si>
    <t>เปลี่ยนแปลง</t>
  </si>
  <si>
    <t>บริษัทย่อย</t>
  </si>
  <si>
    <t>เจ้าของใน</t>
  </si>
  <si>
    <t xml:space="preserve">   ตามวิธีส่วนได้เสีย</t>
  </si>
  <si>
    <t>ส่วนแบ่งกำไรของบริษัทร่วมและการร่วมค้า</t>
  </si>
  <si>
    <t>บริษัท ซีพี แอ็กซ์ตร้า จำกัด (มหาชน) และบริษัทย่อย</t>
  </si>
  <si>
    <t>หุ้นกู้ที่ถึงกำหนดชำระภายในหนึ่งปี</t>
  </si>
  <si>
    <t>การแบ่งปันกำไรขาดทุนเบ็ดเสร็จรวม</t>
  </si>
  <si>
    <t>เงินลงทุนชั่วคราว</t>
  </si>
  <si>
    <t>ประมาณการหนี้สินสำหรับผลประโยชน์พนักงาน</t>
  </si>
  <si>
    <t>สินทรัพย์ไม่มีตัวตนอื่นนอกจากค่าความนิยม</t>
  </si>
  <si>
    <t>เงินสดจ่ายสำหรับเงินให้กู้ยืมระยะสั้นแก่บริษัทย่อย</t>
  </si>
  <si>
    <t xml:space="preserve">   สุทธิจากสินทรัพย์สิทธิการใช้</t>
  </si>
  <si>
    <t>จ่ายประมาณการหนี้สินสำหรับผลประโยชน์พนักงาน</t>
  </si>
  <si>
    <t xml:space="preserve">   กำไรขาดทุนเบ็ดเสร็จอื่น</t>
  </si>
  <si>
    <t xml:space="preserve">   ที่ถึงกำหนดชำระภายในหนึ่งปี</t>
  </si>
  <si>
    <t xml:space="preserve">   ของการร่วมค้าตามวิธีส่วนได้เสีย</t>
  </si>
  <si>
    <t xml:space="preserve">   ที่กำหนดให้วัดมูลค่าด้วยมูลค่ายุติธรรม</t>
  </si>
  <si>
    <t xml:space="preserve">   ในตราสารทุนที่กำหนดให้วัดมูลค่าด้วย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</si>
  <si>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</si>
  <si>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</si>
  <si>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เงินสดจ่ายเพื่อชำระคืนเงินกู้ยืมระยะยาว</t>
  </si>
  <si>
    <t xml:space="preserve">   จากสถาบันการเงิน</t>
  </si>
  <si>
    <t>31 มีนาคม</t>
  </si>
  <si>
    <t>(ไม่ได้ตรวจสอบ)</t>
  </si>
  <si>
    <t>(พันบาท)</t>
  </si>
  <si>
    <t>สำหรับงวดสามเดือนสิ้นสุด</t>
  </si>
  <si>
    <t>วันที่ 31 มีนาคม</t>
  </si>
  <si>
    <t>ยอดคงเหลือ ณ วันที่ 1 มกราคม 2567</t>
  </si>
  <si>
    <t>สำหรับงวดสามเดือนสิ้นสุดวันที่ 31 มีนาคม 2567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</si>
  <si>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</si>
  <si>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</si>
  <si>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2567</t>
  </si>
  <si>
    <t>กำไรสำหรับงวด</t>
  </si>
  <si>
    <t>ขาดทุนจากอัตราแลกเปลี่ยนที่ยังไม่เกิดขึ้นจริง</t>
  </si>
  <si>
    <t>เงินกู้ยืมระยะสั้นจากสถาบันการเงินเพิ่มขึ้น</t>
  </si>
  <si>
    <t>งบฐานะการเงิน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</si>
  <si>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</si>
  <si>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</si>
  <si>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งบกำไรขาดทุน (ไม่ได้ตรวจสอบ)</t>
  </si>
  <si>
    <t>งบกำไรขาดทุนเบ็ดเสร็จ (ไม่ได้ตรวจสอบ)</t>
  </si>
  <si>
    <t>กำไรขาดทุนเบ็ดเสร็จอื่นสำหรับงวด</t>
  </si>
  <si>
    <t>กำไรขาดทุนเบ็ดเสร็จรวมสำหรับงวด</t>
  </si>
  <si>
    <t>เพิ่มขึ้นในระหว่างงวด</t>
  </si>
  <si>
    <t xml:space="preserve">   ค่าความนิยมที่ซื้อมาในระหว่างงวดมีดังนี้ </t>
  </si>
  <si>
    <t xml:space="preserve">   ในระหว่างงวดมีดังนี้ </t>
  </si>
  <si>
    <t xml:space="preserve">   ณ วันที่ 31 มีนาคม </t>
  </si>
  <si>
    <t>งบการเปลี่ยนแปลงส่วนของผู้ถือหุ้น (ไม่ได้ตรวจสอบ)</t>
  </si>
  <si>
    <r>
      <t>บวก</t>
    </r>
    <r>
      <rPr>
        <sz val="15"/>
        <rFont val="Angsana New"/>
        <family val="1"/>
      </rPr>
      <t xml:space="preserve"> - การเปลี่ยนแปลงในเจ้าหนี้</t>
    </r>
  </si>
  <si>
    <t>เงินกู้ยืมระยะสั้นจากบริษัทย่อย</t>
  </si>
  <si>
    <t>เงินปันผลค้างจ่าย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</si>
  <si>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</si>
  <si>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</si>
  <si>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</si>
  <si>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</si>
  <si>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เงินสดรับสุทธิจากประมาณการหนี้สินสำหรับ</t>
  </si>
  <si>
    <t xml:space="preserve">   ผลประโยชน์พนักงานจากบริษัทที่เกี่ยวข้องกัน</t>
  </si>
  <si>
    <t>เงินสดรับจากการจำหน่ายสินทรัพย์ไม่มีตัวตนอื่น</t>
  </si>
  <si>
    <t>เงินสดจ่ายเพื่อชำระคืนเงินกู้ยืมระยะสั้นจากบริษัทย่อย</t>
  </si>
  <si>
    <t>เงินสดจ่ายเพื่อซื้อเงินลงทุนในการร่วมค้า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</si>
  <si>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</si>
  <si>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ผลกำไรจากเงินลงทุนในตราสารทุน</t>
  </si>
  <si>
    <t>ภาษีเงินได้ของผลกำไรจากเงินลงทุน</t>
  </si>
  <si>
    <t>กำไรก่อนต้นทุนทางการเงินและภาษีเงินได้</t>
  </si>
  <si>
    <t>กำไรก่อนภาษีเงินได้</t>
  </si>
  <si>
    <t>ส่วนแบ่งกำไรขาดทุนเบ็ดเสร็จอื่น</t>
  </si>
  <si>
    <t>รายการที่ไม่ใช่เงินสด</t>
  </si>
  <si>
    <t>เงินให้กู้ยืมระยะยาวแก่บริษัทย่อย</t>
  </si>
  <si>
    <t>ส่วนขาดทุนจากการปรับโครงสร้างธุรกิจ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</si>
  <si>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</si>
  <si>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</si>
  <si>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</si>
  <si>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ปรับโครงสร้าง</t>
  </si>
  <si>
    <t>ธุรกิจ</t>
  </si>
  <si>
    <t>ปรับโครงสร้างธุรกิจ</t>
  </si>
  <si>
    <t>บริษัทใหญ่</t>
  </si>
  <si>
    <t>กำไรจากการตัดจำหน่ายหนี้สินตามสัญญาเช่า</t>
  </si>
  <si>
    <t>กระแสเงินสดสุทธิได้มาจากการดำเนินงาน</t>
  </si>
  <si>
    <t>กระแสเงินสดสุทธิใช้ไปในกิจกรรมจัดหาเงิน</t>
  </si>
  <si>
    <t xml:space="preserve">   (หุ้นสามัญจำนวน 10,428 ล้านหุ้น</t>
  </si>
  <si>
    <t xml:space="preserve">      มูลค่า 1.0 บาทต่อหุ้น)</t>
  </si>
  <si>
    <t>ขาดทุนจากการด้อยค่า</t>
  </si>
  <si>
    <t>เงินสดจ่ายเพื่อชำระคืนหุ้นกู้</t>
  </si>
  <si>
    <t>4, 5</t>
  </si>
  <si>
    <t>4, 17</t>
  </si>
  <si>
    <t>4, 9</t>
  </si>
  <si>
    <t>4, 11</t>
  </si>
  <si>
    <t>12, 17</t>
  </si>
  <si>
    <t>5, 8-11</t>
  </si>
  <si>
    <t>-</t>
  </si>
  <si>
    <t>เงินสดรับจากเงินลงทุนชั่วคราว</t>
  </si>
  <si>
    <t>กระแสเงินสดสุทธิได้มาจาก (ใช้ไปใน) กิจกรรมดำเนินงาน</t>
  </si>
  <si>
    <t xml:space="preserve">ค่าใช้จ่ายภาษีเงินได้ </t>
  </si>
  <si>
    <t>เงินปันผลรับจากบริษัทย่อย</t>
  </si>
  <si>
    <t>(กลับรายการ) ผลขาดทุนจากการปรับลดมูลค่าสินค้าคงเหลือ</t>
  </si>
  <si>
    <t>ของส่วนของผู้ถือหุ้น</t>
  </si>
  <si>
    <t>เงินปันผลรับจากบริษัทร่วม</t>
  </si>
  <si>
    <t>รวมส่วนของบริษัทใหญ่</t>
  </si>
  <si>
    <r>
      <t xml:space="preserve">กำไรต่อหุ้นขั้นพื้นฐาน </t>
    </r>
    <r>
      <rPr>
        <b/>
        <i/>
        <sz val="15"/>
        <color rgb="FF000000"/>
        <rFont val="Angsana New"/>
        <family val="1"/>
      </rPr>
      <t>(บาท)</t>
    </r>
  </si>
  <si>
    <t xml:space="preserve">   ส่วนที่เป็นของบริษัทใหญ่</t>
  </si>
  <si>
    <t>กำไรจากการปรับมูลค่ายุติธรรมของอนุพันธ์ที่ยังไม่เกิดขึ้นจริง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</si>
</sst>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4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7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5" fontId="7" fillId="0" borderId="1" xfId="0" applyNumberFormat="1" applyFont="1" applyBorder="1" applyAlignment="1">
      <alignment vertical="center"/>
    </xf>
    <xf numFmtId="41" fontId="0" fillId="0" borderId="0" xfId="0" applyNumberFormat="1"/>
    <xf numFmtId="0" fontId="17" fillId="0" borderId="0" xfId="0" applyFont="1" applyAlignment="1">
      <alignment horizontal="center"/>
    </xf>
    <xf numFmtId="165" fontId="17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41" fontId="7" fillId="0" borderId="2" xfId="2" applyFont="1" applyFill="1" applyBorder="1" applyAlignment="1">
      <alignment vertical="center"/>
    </xf>
    <xf numFmtId="41" fontId="4" fillId="0" borderId="0" xfId="10" applyNumberFormat="1" applyFont="1" applyFill="1" applyAlignment="1">
      <alignment horizontal="right" vertical="center"/>
    </xf>
    <xf numFmtId="41" fontId="0" fillId="0" borderId="0" xfId="0" applyNumberFormat="1" applyAlignment="1">
      <alignment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1" fontId="0" fillId="0" borderId="0" xfId="0" applyNumberForma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0" fillId="0" borderId="0" xfId="2" applyFont="1" applyFill="1" applyBorder="1" applyAlignment="1">
      <alignment vertical="center"/>
    </xf>
    <xf numFmtId="41" fontId="17" fillId="0" borderId="4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28" fillId="0" borderId="0" xfId="0" applyNumberFormat="1" applyFont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0" fillId="0" borderId="3" xfId="0" applyNumberFormat="1" applyBorder="1" applyAlignment="1">
      <alignment vertical="center"/>
    </xf>
    <xf numFmtId="41" fontId="7" fillId="0" borderId="2" xfId="23" applyFont="1" applyFill="1" applyBorder="1" applyAlignment="1">
      <alignment vertical="top"/>
    </xf>
    <xf numFmtId="41" fontId="0" fillId="0" borderId="0" xfId="22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41" fontId="4" fillId="0" borderId="0" xfId="22" applyNumberFormat="1" applyFont="1" applyFill="1" applyAlignment="1">
      <alignment vertical="center"/>
    </xf>
    <xf numFmtId="41" fontId="4" fillId="0" borderId="0" xfId="22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horizontal="right" vertical="center"/>
    </xf>
    <xf numFmtId="41" fontId="4" fillId="0" borderId="0" xfId="5" applyNumberFormat="1" applyFont="1" applyFill="1" applyAlignment="1">
      <alignment vertical="center"/>
    </xf>
    <xf numFmtId="41" fontId="0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41" fontId="0" fillId="0" borderId="3" xfId="0" applyNumberForma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41" fontId="1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49" fontId="3" fillId="0" borderId="0" xfId="0" applyNumberFormat="1" applyFont="1" applyAlignment="1">
      <alignment horizontal="right"/>
    </xf>
    <xf numFmtId="41" fontId="4" fillId="0" borderId="3" xfId="22" applyNumberFormat="1" applyFont="1" applyFill="1" applyBorder="1" applyAlignment="1">
      <alignment horizontal="right"/>
    </xf>
    <xf numFmtId="41" fontId="7" fillId="0" borderId="2" xfId="23" applyFont="1" applyFill="1" applyBorder="1" applyAlignment="1">
      <alignment vertical="center"/>
    </xf>
    <xf numFmtId="0" fontId="4" fillId="0" borderId="0" xfId="0" applyFont="1"/>
    <xf numFmtId="0" fontId="2" fillId="0" borderId="0" xfId="0" applyFont="1"/>
    <xf numFmtId="0" fontId="14" fillId="0" borderId="0" xfId="0" applyFont="1"/>
    <xf numFmtId="0" fontId="17" fillId="0" borderId="0" xfId="0" applyFont="1"/>
    <xf numFmtId="0" fontId="29" fillId="0" borderId="0" xfId="0" applyFont="1" applyAlignment="1">
      <alignment horizontal="center" vertical="center"/>
    </xf>
    <xf numFmtId="41" fontId="4" fillId="0" borderId="3" xfId="22" applyNumberFormat="1" applyFont="1" applyFill="1" applyBorder="1" applyAlignment="1">
      <alignment horizontal="right" vertical="top"/>
    </xf>
    <xf numFmtId="41" fontId="4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4" fillId="0" borderId="3" xfId="23" applyFont="1" applyFill="1" applyBorder="1" applyAlignment="1">
      <alignment horizontal="right" vertical="top"/>
    </xf>
    <xf numFmtId="41" fontId="4" fillId="0" borderId="0" xfId="23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167" fontId="7" fillId="0" borderId="0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0" fontId="11" fillId="0" borderId="0" xfId="0" applyFont="1"/>
    <xf numFmtId="167" fontId="0" fillId="0" borderId="0" xfId="1" applyNumberFormat="1" applyFont="1" applyFill="1" applyAlignment="1"/>
    <xf numFmtId="166" fontId="0" fillId="0" borderId="0" xfId="0" applyNumberFormat="1"/>
    <xf numFmtId="164" fontId="0" fillId="0" borderId="0" xfId="0" applyNumberFormat="1"/>
    <xf numFmtId="164" fontId="4" fillId="0" borderId="0" xfId="0" applyNumberFormat="1" applyFont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4" fillId="0" borderId="0" xfId="0" applyNumberFormat="1" applyFont="1"/>
    <xf numFmtId="41" fontId="0" fillId="0" borderId="0" xfId="22" applyNumberFormat="1" applyFont="1" applyFill="1" applyBorder="1" applyAlignment="1"/>
    <xf numFmtId="41" fontId="4" fillId="0" borderId="0" xfId="22" applyNumberFormat="1" applyFont="1" applyFill="1" applyBorder="1" applyAlignment="1"/>
    <xf numFmtId="0" fontId="7" fillId="0" borderId="0" xfId="0" applyFont="1"/>
    <xf numFmtId="167" fontId="7" fillId="0" borderId="4" xfId="1" applyNumberFormat="1" applyFont="1" applyFill="1" applyBorder="1" applyAlignment="1"/>
    <xf numFmtId="41" fontId="7" fillId="0" borderId="0" xfId="0" applyNumberFormat="1" applyFont="1"/>
    <xf numFmtId="41" fontId="0" fillId="0" borderId="0" xfId="22" applyNumberFormat="1" applyFont="1" applyFill="1" applyBorder="1" applyAlignment="1">
      <alignment horizontal="right"/>
    </xf>
    <xf numFmtId="49" fontId="0" fillId="0" borderId="0" xfId="0" applyNumberFormat="1"/>
    <xf numFmtId="41" fontId="7" fillId="0" borderId="4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7" fillId="0" borderId="3" xfId="1" applyNumberFormat="1" applyFont="1" applyFill="1" applyBorder="1" applyAlignment="1"/>
    <xf numFmtId="49" fontId="8" fillId="0" borderId="0" xfId="0" applyNumberFormat="1" applyFo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41" fontId="7" fillId="0" borderId="0" xfId="1" applyNumberFormat="1" applyFont="1" applyFill="1" applyAlignment="1"/>
    <xf numFmtId="49" fontId="7" fillId="0" borderId="0" xfId="0" applyNumberFormat="1" applyFont="1"/>
    <xf numFmtId="41" fontId="7" fillId="0" borderId="4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horizontal="right" vertical="center"/>
    </xf>
    <xf numFmtId="41" fontId="0" fillId="0" borderId="3" xfId="10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/>
    </xf>
    <xf numFmtId="41" fontId="7" fillId="0" borderId="2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vertical="top"/>
    </xf>
    <xf numFmtId="41" fontId="4" fillId="0" borderId="0" xfId="22" applyNumberFormat="1" applyFont="1" applyFill="1" applyBorder="1" applyAlignment="1">
      <alignment vertical="center"/>
    </xf>
    <xf numFmtId="41" fontId="7" fillId="0" borderId="0" xfId="23" applyFont="1" applyFill="1" applyBorder="1" applyAlignment="1"/>
    <xf numFmtId="41" fontId="4" fillId="0" borderId="0" xfId="23" applyFont="1" applyFill="1" applyBorder="1" applyAlignment="1">
      <alignment horizontal="right"/>
    </xf>
    <xf numFmtId="0" fontId="14" fillId="0" borderId="0" xfId="0" applyFont="1" applyAlignment="1">
      <alignment vertical="center"/>
    </xf>
    <xf numFmtId="0" fontId="6" fillId="0" borderId="0" xfId="0" applyFont="1"/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4" fillId="0" borderId="0" xfId="23" applyFont="1" applyFill="1" applyBorder="1" applyAlignment="1"/>
    <xf numFmtId="41" fontId="4" fillId="0" borderId="0" xfId="23" applyFont="1" applyFill="1" applyBorder="1" applyAlignment="1">
      <alignment vertical="top"/>
    </xf>
    <xf numFmtId="41" fontId="0" fillId="0" borderId="0" xfId="1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21" fillId="0" borderId="0" xfId="0" applyFont="1" applyAlignment="1">
      <alignment horizontal="center"/>
    </xf>
    <xf numFmtId="0" fontId="22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0" fontId="1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wrapText="1"/>
    </xf>
    <xf numFmtId="0" fontId="22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25" fillId="0" borderId="0" xfId="0" applyFont="1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26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25" fillId="0" borderId="0" xfId="0" applyFont="1"/>
    <xf numFmtId="41" fontId="4" fillId="0" borderId="0" xfId="22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1" fontId="0" fillId="0" borderId="0" xfId="0" applyNumberFormat="1" applyAlignment="1">
      <alignment horizontal="right"/>
    </xf>
    <xf numFmtId="41" fontId="3" fillId="0" borderId="0" xfId="0" applyNumberFormat="1" applyFont="1" applyAlignment="1">
      <alignment horizontal="right" vertical="center"/>
    </xf>
    <xf numFmtId="41" fontId="0" fillId="0" borderId="0" xfId="34" applyNumberFormat="1" applyFont="1" applyFill="1" applyAlignment="1">
      <alignment horizontal="right" vertical="center"/>
    </xf>
    <xf numFmtId="0" fontId="1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/>
    <xf numFmtId="0" fontId="17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vertical="center" wrapText="1"/>
    </xf>
    <xf numFmtId="166" fontId="0" fillId="0" borderId="0" xfId="0" applyNumberFormat="1" applyAlignment="1">
      <alignment vertical="center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1" fontId="0" fillId="0" borderId="0" xfId="0" applyNumberFormat="1" applyAlignment="1">
      <alignment horizontal="center" vertical="center"/>
    </xf>
    <xf numFmtId="0" fontId="3" fillId="0" borderId="0" xfId="0" applyFont="1" applyAlignment="1">
      <alignment wrapText="1"/>
    </xf>
    <xf numFmtId="37" fontId="0" fillId="0" borderId="0" xfId="0" applyNumberFormat="1"/>
    <xf numFmtId="0" fontId="14" fillId="0" borderId="0" xfId="0" applyFont="1" applyAlignment="1">
      <alignment horizontal="right"/>
    </xf>
    <xf numFmtId="0" fontId="16" fillId="0" borderId="0" xfId="0" applyFont="1" applyAlignment="1">
      <alignment horizontal="left" vertical="center"/>
    </xf>
    <xf numFmtId="37" fontId="0" fillId="0" borderId="0" xfId="0" applyNumberFormat="1" applyAlignment="1">
      <alignment vertical="center"/>
    </xf>
    <xf numFmtId="0" fontId="16" fillId="0" borderId="0" xfId="0" applyFont="1" applyAlignment="1">
      <alignment horizontal="left" vertical="top"/>
    </xf>
    <xf numFmtId="41" fontId="7" fillId="0" borderId="3" xfId="0" applyNumberFormat="1" applyFont="1" applyBorder="1" applyAlignment="1">
      <alignment vertical="center"/>
    </xf>
    <xf numFmtId="37" fontId="7" fillId="0" borderId="0" xfId="0" applyNumberFormat="1" applyFont="1"/>
    <xf numFmtId="37" fontId="7" fillId="0" borderId="0" xfId="0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41" fontId="7" fillId="0" borderId="4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41" fontId="7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41" fontId="0" fillId="0" borderId="6" xfId="0" applyNumberForma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</cellXfs>
  <cellStyles count="45">
    <cellStyle name="Comma" xfId="1" builtinId="3"/>
    <cellStyle name="Comma [0] 2" xfId="2" xr:uid="{00000000-0005-0000-0000-000001000000}"/>
    <cellStyle name="Comma [0] 2 2" xfId="3" xr:uid="{00000000-0005-0000-0000-000002000000}"/>
    <cellStyle name="Comma [0] 2 2 2" xfId="27" xr:uid="{A26FAD49-7623-4FB9-A3BA-D267FBC1EBA9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2 2" xfId="28" xr:uid="{69433CC0-380C-4029-99D7-284441434C6F}"/>
    <cellStyle name="Comma 10 3" xfId="22" xr:uid="{00000000-0005-0000-0000-000006000000}"/>
    <cellStyle name="Comma 11" xfId="6" xr:uid="{00000000-0005-0000-0000-000007000000}"/>
    <cellStyle name="Comma 11 2" xfId="29" xr:uid="{371E3BCB-6448-43B5-8496-B5052EBB9B23}"/>
    <cellStyle name="Comma 12" xfId="7" xr:uid="{00000000-0005-0000-0000-000008000000}"/>
    <cellStyle name="Comma 12 2" xfId="30" xr:uid="{CBCDDAE8-750C-4261-87F9-354D481D52C4}"/>
    <cellStyle name="Comma 13" xfId="8" xr:uid="{00000000-0005-0000-0000-000009000000}"/>
    <cellStyle name="Comma 13 2" xfId="31" xr:uid="{7208A323-4267-49C8-B87B-4C851BA5C09D}"/>
    <cellStyle name="Comma 14" xfId="9" xr:uid="{00000000-0005-0000-0000-00000A000000}"/>
    <cellStyle name="Comma 14 2" xfId="32" xr:uid="{88431578-749C-4306-BAB5-79CE65B0A3A6}"/>
    <cellStyle name="Comma 15" xfId="21" xr:uid="{00000000-0005-0000-0000-00000B000000}"/>
    <cellStyle name="Comma 15 2" xfId="43" xr:uid="{E0BD63F6-1752-48AF-BC50-08FA477A8E5F}"/>
    <cellStyle name="Comma 16" xfId="24" xr:uid="{D8ACCB48-486F-4DDE-8E5D-38250403C78E}"/>
    <cellStyle name="Comma 16 2" xfId="26" xr:uid="{68D77FEE-2C37-44A2-BA5A-09DFB596F835}"/>
    <cellStyle name="Comma 17" xfId="25" xr:uid="{DEBBDB7E-3577-47A0-8BB5-E5F06165676B}"/>
    <cellStyle name="Comma 17 2" xfId="44" xr:uid="{F6D3407E-A5FC-4ACE-8418-4254E7C09810}"/>
    <cellStyle name="Comma 2" xfId="10" xr:uid="{00000000-0005-0000-0000-00000C000000}"/>
    <cellStyle name="Comma 2 2" xfId="11" xr:uid="{00000000-0005-0000-0000-00000D000000}"/>
    <cellStyle name="Comma 2 2 2" xfId="34" xr:uid="{6B302460-5F2D-4E33-8599-9ED350564FD4}"/>
    <cellStyle name="Comma 2 3" xfId="33" xr:uid="{7F71F905-AB19-4F50-A5E7-11489F32F49A}"/>
    <cellStyle name="Comma 3" xfId="12" xr:uid="{00000000-0005-0000-0000-00000E000000}"/>
    <cellStyle name="Comma 3 2" xfId="35" xr:uid="{306C585D-F21F-40AF-A7E7-4B9B807DAD03}"/>
    <cellStyle name="Comma 4" xfId="13" xr:uid="{00000000-0005-0000-0000-00000F000000}"/>
    <cellStyle name="Comma 4 2" xfId="36" xr:uid="{D7174A15-7241-4446-8480-9824B606E561}"/>
    <cellStyle name="Comma 5" xfId="14" xr:uid="{00000000-0005-0000-0000-000010000000}"/>
    <cellStyle name="Comma 5 2" xfId="37" xr:uid="{40E9EEEB-B6FA-48C7-B1D2-E1E012CCDC4B}"/>
    <cellStyle name="Comma 6" xfId="15" xr:uid="{00000000-0005-0000-0000-000011000000}"/>
    <cellStyle name="Comma 6 2" xfId="38" xr:uid="{90041C12-86BD-4119-9AB4-375558DBF3FD}"/>
    <cellStyle name="Comma 7" xfId="16" xr:uid="{00000000-0005-0000-0000-000012000000}"/>
    <cellStyle name="Comma 7 2" xfId="39" xr:uid="{E3D168DD-0619-4038-AF90-A4F8AE5EC973}"/>
    <cellStyle name="Comma 8" xfId="17" xr:uid="{00000000-0005-0000-0000-000013000000}"/>
    <cellStyle name="Comma 8 2" xfId="40" xr:uid="{C620E443-8130-4695-A57A-56B5FA701339}"/>
    <cellStyle name="Comma 9" xfId="18" xr:uid="{00000000-0005-0000-0000-000014000000}"/>
    <cellStyle name="Comma 9 2" xfId="41" xr:uid="{A896791E-BF3A-47C9-8E70-AE1D5BD87720}"/>
    <cellStyle name="Normal" xfId="0" builtinId="0"/>
    <cellStyle name="Normal 2" xfId="19" xr:uid="{00000000-0005-0000-0000-000016000000}"/>
    <cellStyle name="Percent 2" xfId="20" xr:uid="{00000000-0005-0000-0000-000018000000}"/>
    <cellStyle name="Percent 2 2" xfId="42" xr:uid="{70C6AF07-2A1A-454B-B340-D6F1058667E1}"/>
  </cellStyles>
  <dxfs count="0"/>
  <tableStyles count="0" defaultTableStyle="TableStyleMedium9" defaultPivotStyle="PivotStyleLight16"/>
  <colors>
    <mruColors>
      <color rgb="FF99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8"/>
  <sheetViews>
    <sheetView showGridLines="0" tabSelected="1" view="pageBreakPreview" zoomScale="90" zoomScaleNormal="100" zoomScaleSheetLayoutView="90" workbookViewId="0">
      <selection activeCell="I125" sqref="I125"/>
    </sheetView>
  </sheetViews>
  <sheetFormatPr defaultColWidth="9.09765625" defaultRowHeight="23.25" customHeight="1" x14ac:dyDescent="0.65"/>
  <cols>
    <col min="1" max="1" width="40.09765625" customWidth="1"/>
    <col min="2" max="2" width="9.3984375" style="2" customWidth="1"/>
    <col min="3" max="3" width="15.3984375" style="37" customWidth="1"/>
    <col min="4" max="4" width="1.09765625" customWidth="1"/>
    <col min="5" max="5" width="15.3984375" customWidth="1"/>
    <col min="6" max="6" width="1.09765625" customWidth="1"/>
    <col min="7" max="7" width="15.3984375" style="38" customWidth="1"/>
    <col min="8" max="8" width="1.09765625" style="63" customWidth="1"/>
    <col min="9" max="9" width="15.3984375" style="63" customWidth="1"/>
  </cols>
  <sheetData>
    <row r="1" spans="1:9" ht="23.25" customHeight="1" x14ac:dyDescent="0.7">
      <c r="A1" s="118" t="s">
        <v>192</v>
      </c>
    </row>
    <row r="2" spans="1:9" ht="23.25" customHeight="1" x14ac:dyDescent="0.7">
      <c r="A2" s="118" t="s">
        <v>223</v>
      </c>
    </row>
    <row r="3" spans="1:9" ht="15" customHeight="1" x14ac:dyDescent="0.7">
      <c r="A3" s="118"/>
    </row>
    <row r="4" spans="1:9" ht="21" customHeight="1" x14ac:dyDescent="0.7">
      <c r="C4" s="193" t="s">
        <v>117</v>
      </c>
      <c r="D4" s="193"/>
      <c r="E4" s="193"/>
      <c r="F4" s="124"/>
      <c r="G4" s="193" t="s">
        <v>118</v>
      </c>
      <c r="H4" s="193"/>
      <c r="I4" s="193"/>
    </row>
    <row r="5" spans="1:9" ht="21" customHeight="1" x14ac:dyDescent="0.65">
      <c r="C5" s="1" t="s">
        <v>210</v>
      </c>
      <c r="E5" s="1" t="s">
        <v>53</v>
      </c>
      <c r="F5" s="1"/>
      <c r="G5" s="1" t="s">
        <v>210</v>
      </c>
      <c r="H5"/>
      <c r="I5" s="1" t="s">
        <v>53</v>
      </c>
    </row>
    <row r="6" spans="1:9" ht="24" customHeight="1" x14ac:dyDescent="0.7">
      <c r="A6" s="89" t="s">
        <v>27</v>
      </c>
      <c r="B6" s="2" t="s">
        <v>0</v>
      </c>
      <c r="C6" s="1">
        <v>2568</v>
      </c>
      <c r="D6" s="1"/>
      <c r="E6" s="1">
        <v>2567</v>
      </c>
      <c r="F6" s="1"/>
      <c r="G6" s="1">
        <v>2568</v>
      </c>
      <c r="H6" s="1"/>
      <c r="I6" s="1">
        <v>2567</v>
      </c>
    </row>
    <row r="7" spans="1:9" ht="21" customHeight="1" x14ac:dyDescent="0.7">
      <c r="A7" s="89"/>
      <c r="C7" s="1" t="s">
        <v>211</v>
      </c>
      <c r="D7" s="1"/>
      <c r="E7" s="1"/>
      <c r="F7" s="1"/>
      <c r="G7" s="1" t="s">
        <v>211</v>
      </c>
      <c r="H7" s="1"/>
      <c r="I7" s="1"/>
    </row>
    <row r="8" spans="1:9" ht="21" customHeight="1" x14ac:dyDescent="0.7">
      <c r="A8" s="89"/>
      <c r="C8" s="194" t="s">
        <v>212</v>
      </c>
      <c r="D8" s="194"/>
      <c r="E8" s="194"/>
      <c r="F8" s="194"/>
      <c r="G8" s="194"/>
      <c r="H8" s="194"/>
      <c r="I8" s="194"/>
    </row>
    <row r="9" spans="1:9" s="17" customFormat="1" ht="21" customHeight="1" x14ac:dyDescent="0.7">
      <c r="A9" s="79" t="s">
        <v>1</v>
      </c>
      <c r="B9" s="2"/>
      <c r="C9" s="80"/>
      <c r="D9" s="81"/>
      <c r="E9" s="81"/>
      <c r="F9" s="82"/>
      <c r="G9" s="78"/>
      <c r="H9" s="83"/>
      <c r="I9" s="83"/>
    </row>
    <row r="10" spans="1:9" s="17" customFormat="1" ht="21" customHeight="1" x14ac:dyDescent="0.65">
      <c r="A10" t="s">
        <v>2</v>
      </c>
      <c r="B10" s="2"/>
      <c r="C10" s="84">
        <v>13327602</v>
      </c>
      <c r="D10" s="4"/>
      <c r="E10" s="84">
        <v>19460835</v>
      </c>
      <c r="F10" s="4"/>
      <c r="G10" s="85">
        <v>5836461</v>
      </c>
      <c r="H10" s="86"/>
      <c r="I10" s="85">
        <v>13233289</v>
      </c>
    </row>
    <row r="11" spans="1:9" s="17" customFormat="1" ht="21" customHeight="1" x14ac:dyDescent="0.65">
      <c r="A11" t="s">
        <v>195</v>
      </c>
      <c r="B11" s="2"/>
      <c r="C11" s="84">
        <v>0</v>
      </c>
      <c r="D11" s="4"/>
      <c r="E11" s="84">
        <v>13595</v>
      </c>
      <c r="F11" s="4"/>
      <c r="G11" s="85">
        <v>0</v>
      </c>
      <c r="H11" s="86"/>
      <c r="I11" s="85">
        <v>0</v>
      </c>
    </row>
    <row r="12" spans="1:9" s="17" customFormat="1" ht="21" customHeight="1" x14ac:dyDescent="0.65">
      <c r="A12" t="s">
        <v>58</v>
      </c>
      <c r="B12" s="2" t="s">
        <v>270</v>
      </c>
      <c r="C12" s="84">
        <v>2410689</v>
      </c>
      <c r="D12" s="4"/>
      <c r="E12" s="84">
        <v>2625016</v>
      </c>
      <c r="F12" s="4"/>
      <c r="G12" s="85">
        <v>1155723</v>
      </c>
      <c r="H12" s="86"/>
      <c r="I12" s="85">
        <v>1315480</v>
      </c>
    </row>
    <row r="13" spans="1:9" s="17" customFormat="1" ht="21" customHeight="1" x14ac:dyDescent="0.65">
      <c r="A13" t="s">
        <v>91</v>
      </c>
      <c r="B13" s="2">
        <v>4</v>
      </c>
      <c r="C13" s="84">
        <v>2217510</v>
      </c>
      <c r="D13" s="87"/>
      <c r="E13" s="84">
        <v>1933055</v>
      </c>
      <c r="F13" s="87"/>
      <c r="G13" s="85">
        <v>1322215</v>
      </c>
      <c r="H13" s="88"/>
      <c r="I13" s="85">
        <v>1023425</v>
      </c>
    </row>
    <row r="14" spans="1:9" s="17" customFormat="1" ht="21" customHeight="1" x14ac:dyDescent="0.65">
      <c r="A14" t="s">
        <v>116</v>
      </c>
      <c r="B14" s="2">
        <v>4</v>
      </c>
      <c r="C14" s="84">
        <v>0</v>
      </c>
      <c r="D14" s="87"/>
      <c r="E14" s="84">
        <v>0</v>
      </c>
      <c r="F14" s="87"/>
      <c r="G14" s="85">
        <v>1947982</v>
      </c>
      <c r="H14" s="88"/>
      <c r="I14" s="85">
        <v>1885847</v>
      </c>
    </row>
    <row r="15" spans="1:9" s="17" customFormat="1" ht="21" customHeight="1" x14ac:dyDescent="0.65">
      <c r="A15" t="s">
        <v>36</v>
      </c>
      <c r="B15" s="2">
        <v>4</v>
      </c>
      <c r="C15" s="84">
        <v>38028079</v>
      </c>
      <c r="D15" s="4"/>
      <c r="E15" s="84">
        <v>36484142</v>
      </c>
      <c r="F15" s="4"/>
      <c r="G15" s="85">
        <v>31365613</v>
      </c>
      <c r="H15" s="86"/>
      <c r="I15" s="85">
        <v>29608030</v>
      </c>
    </row>
    <row r="16" spans="1:9" s="17" customFormat="1" ht="21" customHeight="1" x14ac:dyDescent="0.65">
      <c r="A16" t="s">
        <v>59</v>
      </c>
      <c r="B16" s="2"/>
      <c r="C16" s="84">
        <v>3449525</v>
      </c>
      <c r="D16" s="4"/>
      <c r="E16" s="84">
        <v>5234083</v>
      </c>
      <c r="F16" s="4"/>
      <c r="G16" s="85">
        <v>2835452</v>
      </c>
      <c r="H16" s="86"/>
      <c r="I16" s="85">
        <v>3984191</v>
      </c>
    </row>
    <row r="17" spans="1:9" s="17" customFormat="1" ht="21" customHeight="1" x14ac:dyDescent="0.65">
      <c r="A17" t="s">
        <v>60</v>
      </c>
      <c r="B17" s="2"/>
      <c r="C17" s="84">
        <v>1029640</v>
      </c>
      <c r="D17" s="4"/>
      <c r="E17" s="84">
        <v>1123094</v>
      </c>
      <c r="F17" s="4"/>
      <c r="G17" s="85">
        <v>1020999</v>
      </c>
      <c r="H17" s="86"/>
      <c r="I17" s="85">
        <v>1119237</v>
      </c>
    </row>
    <row r="18" spans="1:9" s="17" customFormat="1" ht="21" customHeight="1" x14ac:dyDescent="0.65">
      <c r="A18" t="s">
        <v>139</v>
      </c>
      <c r="B18" s="2">
        <v>17</v>
      </c>
      <c r="C18" s="84">
        <v>3973</v>
      </c>
      <c r="D18" s="4"/>
      <c r="E18" s="84">
        <v>0</v>
      </c>
      <c r="F18" s="4"/>
      <c r="G18" s="85">
        <v>3973</v>
      </c>
      <c r="H18" s="86"/>
      <c r="I18" s="158">
        <v>0</v>
      </c>
    </row>
    <row r="19" spans="1:9" s="17" customFormat="1" ht="21" customHeight="1" x14ac:dyDescent="0.65">
      <c r="A19" t="s">
        <v>89</v>
      </c>
      <c r="B19" s="2"/>
      <c r="C19" s="84">
        <v>43132</v>
      </c>
      <c r="D19" s="4"/>
      <c r="E19" s="84">
        <v>48973</v>
      </c>
      <c r="F19" s="4"/>
      <c r="G19" s="85">
        <v>33223</v>
      </c>
      <c r="H19" s="86"/>
      <c r="I19" s="158">
        <v>37751</v>
      </c>
    </row>
    <row r="20" spans="1:9" s="17" customFormat="1" ht="21" customHeight="1" x14ac:dyDescent="0.7">
      <c r="A20" s="89" t="s">
        <v>3</v>
      </c>
      <c r="B20" s="2"/>
      <c r="C20" s="90">
        <f>SUM(C10:C19)</f>
        <v>60510150</v>
      </c>
      <c r="D20" s="91"/>
      <c r="E20" s="90">
        <f>SUM(E10:E19)</f>
        <v>66922793</v>
      </c>
      <c r="F20" s="91"/>
      <c r="G20" s="90">
        <f>SUM(G10:G19)</f>
        <v>45521641</v>
      </c>
      <c r="H20" s="91"/>
      <c r="I20" s="90">
        <f>SUM(I10:I19)</f>
        <v>52207250</v>
      </c>
    </row>
    <row r="21" spans="1:9" s="17" customFormat="1" ht="8.15" customHeight="1" x14ac:dyDescent="0.65">
      <c r="B21" s="16"/>
      <c r="C21" s="35"/>
      <c r="D21" s="10"/>
      <c r="E21" s="10"/>
      <c r="F21" s="10"/>
      <c r="G21" s="35"/>
      <c r="H21" s="31"/>
      <c r="I21" s="31"/>
    </row>
    <row r="22" spans="1:9" s="17" customFormat="1" ht="21" customHeight="1" x14ac:dyDescent="0.7">
      <c r="A22" s="79" t="s">
        <v>77</v>
      </c>
      <c r="B22" s="2"/>
      <c r="C22" s="77"/>
      <c r="D22" s="4"/>
      <c r="E22" s="92"/>
      <c r="F22" s="4"/>
      <c r="G22" s="78"/>
      <c r="H22" s="86"/>
      <c r="I22" s="86"/>
    </row>
    <row r="23" spans="1:9" s="17" customFormat="1" ht="21" customHeight="1" x14ac:dyDescent="0.65">
      <c r="A23" s="93" t="s">
        <v>78</v>
      </c>
      <c r="B23" s="2">
        <v>6</v>
      </c>
      <c r="C23" s="84">
        <v>0</v>
      </c>
      <c r="D23" s="4"/>
      <c r="E23" s="84">
        <v>0</v>
      </c>
      <c r="F23" s="4"/>
      <c r="G23" s="85">
        <v>45952321</v>
      </c>
      <c r="H23" s="86"/>
      <c r="I23" s="85">
        <v>45752571</v>
      </c>
    </row>
    <row r="24" spans="1:9" s="17" customFormat="1" ht="21" customHeight="1" x14ac:dyDescent="0.65">
      <c r="A24" s="93" t="s">
        <v>140</v>
      </c>
      <c r="B24" s="2">
        <v>7</v>
      </c>
      <c r="C24" s="84">
        <v>9124234</v>
      </c>
      <c r="D24" s="4"/>
      <c r="E24" s="84">
        <v>9038648</v>
      </c>
      <c r="F24" s="4"/>
      <c r="G24" s="85">
        <v>9532371</v>
      </c>
      <c r="H24" s="86"/>
      <c r="I24" s="85">
        <v>9515976</v>
      </c>
    </row>
    <row r="25" spans="1:9" s="17" customFormat="1" ht="21" customHeight="1" x14ac:dyDescent="0.65">
      <c r="A25" s="93" t="s">
        <v>141</v>
      </c>
      <c r="B25" s="2">
        <v>7</v>
      </c>
      <c r="C25" s="84">
        <v>6015771</v>
      </c>
      <c r="D25" s="4"/>
      <c r="E25" s="84">
        <v>5981168</v>
      </c>
      <c r="F25" s="4"/>
      <c r="G25" s="85">
        <v>4791149</v>
      </c>
      <c r="H25" s="86"/>
      <c r="I25" s="85">
        <v>4791149</v>
      </c>
    </row>
    <row r="26" spans="1:9" s="17" customFormat="1" ht="21" customHeight="1" x14ac:dyDescent="0.65">
      <c r="A26" s="93" t="s">
        <v>142</v>
      </c>
      <c r="B26" s="2" t="s">
        <v>271</v>
      </c>
      <c r="C26" s="84">
        <v>895875</v>
      </c>
      <c r="D26" s="4"/>
      <c r="E26" s="84">
        <v>874973</v>
      </c>
      <c r="F26" s="4"/>
      <c r="G26" s="85">
        <v>895875</v>
      </c>
      <c r="H26" s="86"/>
      <c r="I26" s="85">
        <v>874973</v>
      </c>
    </row>
    <row r="27" spans="1:9" s="17" customFormat="1" ht="21" customHeight="1" x14ac:dyDescent="0.65">
      <c r="A27" s="93" t="s">
        <v>92</v>
      </c>
      <c r="B27" s="2">
        <v>4</v>
      </c>
      <c r="C27" s="84">
        <v>886728</v>
      </c>
      <c r="D27" s="4"/>
      <c r="E27" s="84">
        <v>791438</v>
      </c>
      <c r="F27" s="4"/>
      <c r="G27" s="85">
        <v>282015</v>
      </c>
      <c r="H27" s="86"/>
      <c r="I27" s="85">
        <v>178703</v>
      </c>
    </row>
    <row r="28" spans="1:9" s="17" customFormat="1" ht="21" customHeight="1" x14ac:dyDescent="0.65">
      <c r="A28" s="93" t="s">
        <v>254</v>
      </c>
      <c r="B28" s="2">
        <v>4</v>
      </c>
      <c r="C28" s="84">
        <v>0</v>
      </c>
      <c r="D28" s="4"/>
      <c r="E28" s="84">
        <v>0</v>
      </c>
      <c r="F28" s="4"/>
      <c r="G28" s="85">
        <v>31908</v>
      </c>
      <c r="H28" s="86"/>
      <c r="I28" s="85">
        <v>31908</v>
      </c>
    </row>
    <row r="29" spans="1:9" s="17" customFormat="1" ht="21" customHeight="1" x14ac:dyDescent="0.65">
      <c r="A29" s="93" t="s">
        <v>54</v>
      </c>
      <c r="B29" s="2">
        <v>8</v>
      </c>
      <c r="C29" s="84">
        <v>56789326</v>
      </c>
      <c r="D29" s="4"/>
      <c r="E29" s="84">
        <v>56463194</v>
      </c>
      <c r="F29" s="4"/>
      <c r="G29" s="85">
        <v>35702178</v>
      </c>
      <c r="H29" s="86"/>
      <c r="I29" s="85">
        <v>35499280</v>
      </c>
    </row>
    <row r="30" spans="1:9" s="17" customFormat="1" ht="21" customHeight="1" x14ac:dyDescent="0.65">
      <c r="A30" t="s">
        <v>79</v>
      </c>
      <c r="B30" s="2" t="s">
        <v>272</v>
      </c>
      <c r="C30" s="84">
        <v>117372691</v>
      </c>
      <c r="D30" s="4"/>
      <c r="E30" s="84">
        <v>117694756</v>
      </c>
      <c r="F30" s="4"/>
      <c r="G30" s="85">
        <v>97797851</v>
      </c>
      <c r="H30" s="86"/>
      <c r="I30" s="85">
        <v>98146894</v>
      </c>
    </row>
    <row r="31" spans="1:9" s="17" customFormat="1" ht="21" customHeight="1" x14ac:dyDescent="0.65">
      <c r="A31" t="s">
        <v>120</v>
      </c>
      <c r="B31" s="2">
        <v>10</v>
      </c>
      <c r="C31" s="84">
        <v>40758396</v>
      </c>
      <c r="D31" s="4"/>
      <c r="E31" s="84">
        <v>41079243</v>
      </c>
      <c r="F31" s="4"/>
      <c r="G31" s="85">
        <v>34510624</v>
      </c>
      <c r="H31" s="86"/>
      <c r="I31" s="85">
        <v>34773270</v>
      </c>
    </row>
    <row r="32" spans="1:9" s="17" customFormat="1" ht="21" customHeight="1" x14ac:dyDescent="0.65">
      <c r="A32" t="s">
        <v>81</v>
      </c>
      <c r="B32" s="2"/>
      <c r="C32" s="84">
        <v>234736022</v>
      </c>
      <c r="D32" s="4"/>
      <c r="E32" s="84">
        <v>234736022</v>
      </c>
      <c r="F32" s="4"/>
      <c r="G32" s="85">
        <v>204307876</v>
      </c>
      <c r="H32" s="86"/>
      <c r="I32" s="85">
        <v>204307876</v>
      </c>
    </row>
    <row r="33" spans="1:9" s="17" customFormat="1" ht="21" customHeight="1" x14ac:dyDescent="0.65">
      <c r="A33" t="s">
        <v>197</v>
      </c>
      <c r="B33" s="2" t="s">
        <v>273</v>
      </c>
      <c r="C33" s="84">
        <v>10700129</v>
      </c>
      <c r="D33" s="4"/>
      <c r="E33" s="84">
        <v>10831317</v>
      </c>
      <c r="F33" s="4"/>
      <c r="G33" s="85">
        <v>9959889</v>
      </c>
      <c r="H33" s="86"/>
      <c r="I33" s="85">
        <v>10078975</v>
      </c>
    </row>
    <row r="34" spans="1:9" s="17" customFormat="1" ht="21" customHeight="1" x14ac:dyDescent="0.65">
      <c r="A34" t="s">
        <v>55</v>
      </c>
      <c r="B34" s="2"/>
      <c r="C34" s="84">
        <v>56188</v>
      </c>
      <c r="D34" s="4"/>
      <c r="E34" s="84">
        <v>57773</v>
      </c>
      <c r="F34" s="4"/>
      <c r="G34" s="85">
        <v>0</v>
      </c>
      <c r="H34" s="86"/>
      <c r="I34" s="85">
        <v>0</v>
      </c>
    </row>
    <row r="35" spans="1:9" s="17" customFormat="1" ht="21" customHeight="1" x14ac:dyDescent="0.65">
      <c r="A35" t="s">
        <v>31</v>
      </c>
      <c r="B35" s="2"/>
      <c r="C35" s="84">
        <v>2047331</v>
      </c>
      <c r="D35" s="4"/>
      <c r="E35" s="84">
        <v>2059353</v>
      </c>
      <c r="F35" s="4"/>
      <c r="G35" s="85">
        <v>1769618</v>
      </c>
      <c r="H35" s="86"/>
      <c r="I35" s="85">
        <v>1772132</v>
      </c>
    </row>
    <row r="36" spans="1:9" s="17" customFormat="1" ht="21" customHeight="1" x14ac:dyDescent="0.7">
      <c r="A36" s="89" t="s">
        <v>4</v>
      </c>
      <c r="B36" s="2"/>
      <c r="C36" s="90">
        <f>SUM(C23:D35)</f>
        <v>479382691</v>
      </c>
      <c r="D36" s="91"/>
      <c r="E36" s="90">
        <f>SUM(E23:F35)</f>
        <v>479607885</v>
      </c>
      <c r="F36" s="91"/>
      <c r="G36" s="90">
        <f>SUM(G23:H35)</f>
        <v>445533675</v>
      </c>
      <c r="H36" s="91"/>
      <c r="I36" s="90">
        <f>SUM(I23:I35)</f>
        <v>445723707</v>
      </c>
    </row>
    <row r="37" spans="1:9" ht="9.75" customHeight="1" x14ac:dyDescent="0.7">
      <c r="A37" s="89"/>
      <c r="C37" s="78"/>
      <c r="D37" s="4"/>
      <c r="E37" s="78"/>
      <c r="F37" s="4"/>
      <c r="G37" s="78"/>
      <c r="H37" s="86"/>
      <c r="I37" s="78"/>
    </row>
    <row r="38" spans="1:9" ht="21" customHeight="1" thickBot="1" x14ac:dyDescent="0.75">
      <c r="A38" s="89" t="s">
        <v>5</v>
      </c>
      <c r="C38" s="95">
        <f>SUM(C36,C20)</f>
        <v>539892841</v>
      </c>
      <c r="D38" s="91"/>
      <c r="E38" s="95">
        <f>SUM(E36,E20)</f>
        <v>546530678</v>
      </c>
      <c r="F38" s="91"/>
      <c r="G38" s="95">
        <f>SUM(G36,G20)</f>
        <v>491055316</v>
      </c>
      <c r="H38" s="91"/>
      <c r="I38" s="95">
        <f>SUM(I36,I20)</f>
        <v>497930957</v>
      </c>
    </row>
    <row r="39" spans="1:9" ht="23.25" customHeight="1" thickTop="1" x14ac:dyDescent="0.7">
      <c r="A39" s="118" t="s">
        <v>192</v>
      </c>
    </row>
    <row r="40" spans="1:9" ht="23.25" customHeight="1" x14ac:dyDescent="0.7">
      <c r="A40" s="118" t="s">
        <v>223</v>
      </c>
    </row>
    <row r="41" spans="1:9" ht="15" customHeight="1" x14ac:dyDescent="0.7">
      <c r="A41" s="118"/>
    </row>
    <row r="42" spans="1:9" ht="21" customHeight="1" x14ac:dyDescent="0.7">
      <c r="A42" s="118"/>
      <c r="C42" s="193" t="s">
        <v>117</v>
      </c>
      <c r="D42" s="193"/>
      <c r="E42" s="193"/>
      <c r="F42" s="124"/>
      <c r="G42" s="193" t="s">
        <v>118</v>
      </c>
      <c r="H42" s="193"/>
      <c r="I42" s="193"/>
    </row>
    <row r="43" spans="1:9" ht="21" customHeight="1" x14ac:dyDescent="0.65">
      <c r="C43" s="1" t="s">
        <v>210</v>
      </c>
      <c r="E43" s="1" t="s">
        <v>53</v>
      </c>
      <c r="F43" s="1"/>
      <c r="G43" s="1" t="s">
        <v>210</v>
      </c>
      <c r="H43"/>
      <c r="I43" s="1" t="s">
        <v>53</v>
      </c>
    </row>
    <row r="44" spans="1:9" ht="24" customHeight="1" x14ac:dyDescent="0.7">
      <c r="A44" s="89" t="s">
        <v>6</v>
      </c>
      <c r="B44" s="2" t="s">
        <v>0</v>
      </c>
      <c r="C44" s="1">
        <v>2568</v>
      </c>
      <c r="D44" s="1"/>
      <c r="E44" s="1">
        <v>2567</v>
      </c>
      <c r="F44" s="1"/>
      <c r="G44" s="1">
        <v>2568</v>
      </c>
      <c r="H44" s="1"/>
      <c r="I44" s="1">
        <v>2567</v>
      </c>
    </row>
    <row r="45" spans="1:9" s="17" customFormat="1" ht="21" customHeight="1" x14ac:dyDescent="0.7">
      <c r="A45" s="89"/>
      <c r="B45" s="2"/>
      <c r="C45" s="1" t="s">
        <v>211</v>
      </c>
      <c r="D45" s="1"/>
      <c r="E45" s="1"/>
      <c r="F45" s="1"/>
      <c r="G45" s="1" t="s">
        <v>211</v>
      </c>
      <c r="H45" s="1"/>
      <c r="I45" s="1"/>
    </row>
    <row r="46" spans="1:9" s="17" customFormat="1" ht="22" customHeight="1" x14ac:dyDescent="0.65">
      <c r="A46"/>
      <c r="B46"/>
      <c r="C46" s="194" t="s">
        <v>212</v>
      </c>
      <c r="D46" s="194"/>
      <c r="E46" s="194"/>
      <c r="F46" s="194"/>
      <c r="G46" s="194"/>
      <c r="H46" s="194"/>
      <c r="I46" s="194"/>
    </row>
    <row r="47" spans="1:9" s="17" customFormat="1" ht="22" customHeight="1" x14ac:dyDescent="0.7">
      <c r="A47" s="79" t="s">
        <v>7</v>
      </c>
      <c r="B47" s="2"/>
      <c r="C47" s="80"/>
      <c r="D47" s="82"/>
      <c r="E47" s="81"/>
      <c r="F47" s="82"/>
      <c r="G47" s="78"/>
      <c r="H47" s="83"/>
      <c r="I47" s="83"/>
    </row>
    <row r="48" spans="1:9" s="17" customFormat="1" ht="21" customHeight="1" x14ac:dyDescent="0.65">
      <c r="A48" t="s">
        <v>119</v>
      </c>
      <c r="B48" s="2"/>
      <c r="C48" s="84">
        <v>11794010</v>
      </c>
      <c r="D48" s="4"/>
      <c r="E48" s="84">
        <v>9418464</v>
      </c>
      <c r="F48" s="4"/>
      <c r="G48" s="85">
        <v>10000000</v>
      </c>
      <c r="H48" s="86"/>
      <c r="I48" s="85">
        <v>7563305</v>
      </c>
    </row>
    <row r="49" spans="1:9" s="17" customFormat="1" ht="21" customHeight="1" x14ac:dyDescent="0.65">
      <c r="A49" t="s">
        <v>62</v>
      </c>
      <c r="B49" s="2"/>
      <c r="C49" s="84">
        <v>55769364</v>
      </c>
      <c r="D49" s="4"/>
      <c r="E49" s="84">
        <v>58905486</v>
      </c>
      <c r="F49" s="4"/>
      <c r="G49" s="85">
        <v>46893660</v>
      </c>
      <c r="H49" s="86"/>
      <c r="I49" s="85">
        <v>50255933</v>
      </c>
    </row>
    <row r="50" spans="1:9" s="17" customFormat="1" ht="21" customHeight="1" x14ac:dyDescent="0.65">
      <c r="A50" t="s">
        <v>63</v>
      </c>
      <c r="B50" s="2">
        <v>4</v>
      </c>
      <c r="C50" s="84">
        <v>7076875</v>
      </c>
      <c r="D50" s="4"/>
      <c r="E50" s="84">
        <v>7470931</v>
      </c>
      <c r="F50" s="4"/>
      <c r="G50" s="85">
        <v>7084257</v>
      </c>
      <c r="H50" s="86"/>
      <c r="I50" s="85">
        <v>7435512</v>
      </c>
    </row>
    <row r="51" spans="1:9" s="17" customFormat="1" ht="21" customHeight="1" x14ac:dyDescent="0.65">
      <c r="A51" t="s">
        <v>93</v>
      </c>
      <c r="B51" s="2"/>
      <c r="C51" s="84">
        <v>8083213</v>
      </c>
      <c r="D51" s="4"/>
      <c r="E51" s="84">
        <v>9851943</v>
      </c>
      <c r="F51" s="4"/>
      <c r="G51" s="85">
        <v>6861636</v>
      </c>
      <c r="H51" s="86"/>
      <c r="I51" s="85">
        <v>8313362</v>
      </c>
    </row>
    <row r="52" spans="1:9" s="17" customFormat="1" ht="21" customHeight="1" x14ac:dyDescent="0.65">
      <c r="A52" t="s">
        <v>95</v>
      </c>
      <c r="B52" s="2">
        <v>4</v>
      </c>
      <c r="C52" s="84">
        <v>1808269</v>
      </c>
      <c r="D52" s="4"/>
      <c r="E52" s="84">
        <v>1976710</v>
      </c>
      <c r="F52" s="4"/>
      <c r="G52" s="85">
        <v>2030247</v>
      </c>
      <c r="H52" s="86"/>
      <c r="I52" s="85">
        <v>2169857</v>
      </c>
    </row>
    <row r="53" spans="1:9" s="17" customFormat="1" ht="21" customHeight="1" x14ac:dyDescent="0.65">
      <c r="A53" t="s">
        <v>236</v>
      </c>
      <c r="B53" s="2">
        <v>4</v>
      </c>
      <c r="C53" s="84">
        <v>0</v>
      </c>
      <c r="D53" s="4"/>
      <c r="E53" s="84">
        <v>0</v>
      </c>
      <c r="F53" s="4"/>
      <c r="G53" s="85">
        <v>7680000</v>
      </c>
      <c r="H53" s="86"/>
      <c r="I53" s="85">
        <v>7705000</v>
      </c>
    </row>
    <row r="54" spans="1:9" s="17" customFormat="1" ht="20.149999999999999" customHeight="1" x14ac:dyDescent="0.65">
      <c r="A54" t="s">
        <v>121</v>
      </c>
      <c r="B54" s="2"/>
      <c r="C54" s="84">
        <v>898252</v>
      </c>
      <c r="D54" s="4"/>
      <c r="E54" s="84">
        <v>1079072</v>
      </c>
      <c r="F54" s="4"/>
      <c r="G54" s="85">
        <v>674829</v>
      </c>
      <c r="H54" s="86"/>
      <c r="I54" s="85">
        <v>951190</v>
      </c>
    </row>
    <row r="55" spans="1:9" s="17" customFormat="1" ht="20.149999999999999" customHeight="1" x14ac:dyDescent="0.65">
      <c r="A55" t="s">
        <v>64</v>
      </c>
      <c r="B55" s="2">
        <v>4</v>
      </c>
      <c r="C55" s="84">
        <v>6771076</v>
      </c>
      <c r="D55" s="4"/>
      <c r="E55" s="84">
        <v>6216231</v>
      </c>
      <c r="F55" s="4"/>
      <c r="G55" s="85">
        <v>5436256</v>
      </c>
      <c r="H55" s="86"/>
      <c r="I55" s="85">
        <v>4906162</v>
      </c>
    </row>
    <row r="56" spans="1:9" s="17" customFormat="1" ht="21" customHeight="1" x14ac:dyDescent="0.65">
      <c r="A56" t="s">
        <v>193</v>
      </c>
      <c r="B56" s="2" t="s">
        <v>274</v>
      </c>
      <c r="C56" s="84">
        <v>10030966</v>
      </c>
      <c r="D56" s="4"/>
      <c r="E56" s="84">
        <v>20027587</v>
      </c>
      <c r="F56" s="4"/>
      <c r="G56" s="85">
        <v>10030966</v>
      </c>
      <c r="H56" s="86"/>
      <c r="I56" s="85">
        <v>20027587</v>
      </c>
    </row>
    <row r="57" spans="1:9" s="17" customFormat="1" ht="21" customHeight="1" x14ac:dyDescent="0.65">
      <c r="A57" t="s">
        <v>71</v>
      </c>
      <c r="C57" s="84"/>
      <c r="D57" s="4"/>
      <c r="E57" s="84"/>
      <c r="F57" s="4"/>
      <c r="G57" s="85"/>
      <c r="H57" s="86"/>
      <c r="I57" s="85"/>
    </row>
    <row r="58" spans="1:9" s="17" customFormat="1" ht="20.149999999999999" customHeight="1" x14ac:dyDescent="0.65">
      <c r="A58" t="s">
        <v>202</v>
      </c>
      <c r="B58" s="2">
        <v>17</v>
      </c>
      <c r="C58" s="84">
        <v>3513642</v>
      </c>
      <c r="D58" s="4"/>
      <c r="E58" s="84">
        <v>1979374</v>
      </c>
      <c r="F58" s="4"/>
      <c r="G58" s="85">
        <v>2000000</v>
      </c>
      <c r="H58" s="86"/>
      <c r="I58" s="85">
        <v>1000000</v>
      </c>
    </row>
    <row r="59" spans="1:9" s="17" customFormat="1" ht="21" customHeight="1" x14ac:dyDescent="0.65">
      <c r="A59" t="s">
        <v>135</v>
      </c>
      <c r="C59" s="84"/>
      <c r="D59" s="4"/>
      <c r="E59" s="84"/>
      <c r="F59" s="4"/>
      <c r="G59" s="85"/>
      <c r="H59" s="86"/>
      <c r="I59" s="85"/>
    </row>
    <row r="60" spans="1:9" s="17" customFormat="1" ht="20.149999999999999" customHeight="1" x14ac:dyDescent="0.65">
      <c r="A60" t="s">
        <v>61</v>
      </c>
      <c r="B60" s="2">
        <v>4</v>
      </c>
      <c r="C60" s="84">
        <v>4210740</v>
      </c>
      <c r="D60" s="4"/>
      <c r="E60" s="84">
        <v>4278526</v>
      </c>
      <c r="F60" s="4"/>
      <c r="G60" s="85">
        <v>3827565</v>
      </c>
      <c r="H60" s="86"/>
      <c r="I60" s="85">
        <v>3870122</v>
      </c>
    </row>
    <row r="61" spans="1:9" s="17" customFormat="1" ht="21" customHeight="1" x14ac:dyDescent="0.65">
      <c r="A61" t="s">
        <v>143</v>
      </c>
      <c r="B61" s="2">
        <v>17</v>
      </c>
      <c r="C61" s="84">
        <v>12</v>
      </c>
      <c r="D61" s="4"/>
      <c r="E61" s="84">
        <v>17584</v>
      </c>
      <c r="F61" s="4"/>
      <c r="G61" s="85">
        <v>0</v>
      </c>
      <c r="H61" s="86"/>
      <c r="I61" s="85">
        <v>17153</v>
      </c>
    </row>
    <row r="62" spans="1:9" s="17" customFormat="1" ht="21" customHeight="1" x14ac:dyDescent="0.65">
      <c r="A62" t="s">
        <v>8</v>
      </c>
      <c r="B62" s="2"/>
      <c r="C62" s="84">
        <v>1736539</v>
      </c>
      <c r="D62" s="4"/>
      <c r="E62" s="84">
        <v>1615619</v>
      </c>
      <c r="F62" s="4"/>
      <c r="G62" s="85">
        <v>1148049</v>
      </c>
      <c r="H62" s="86"/>
      <c r="I62" s="85">
        <v>1038771</v>
      </c>
    </row>
    <row r="63" spans="1:9" s="17" customFormat="1" ht="21.75" customHeight="1" x14ac:dyDescent="0.7">
      <c r="A63" s="89" t="s">
        <v>9</v>
      </c>
      <c r="B63" s="2"/>
      <c r="C63" s="94">
        <f>SUM(C48:C62)</f>
        <v>111692958</v>
      </c>
      <c r="D63" s="91"/>
      <c r="E63" s="94">
        <f>SUM(E48:E62)</f>
        <v>122837527</v>
      </c>
      <c r="F63" s="91"/>
      <c r="G63" s="94">
        <f>SUM(G48:G62)</f>
        <v>103667465</v>
      </c>
      <c r="H63" s="91"/>
      <c r="I63" s="94">
        <f>SUM(I48:I62)</f>
        <v>115253954</v>
      </c>
    </row>
    <row r="64" spans="1:9" s="17" customFormat="1" ht="7.5" customHeight="1" x14ac:dyDescent="0.65">
      <c r="A64"/>
      <c r="B64" s="2"/>
      <c r="C64" s="85"/>
      <c r="D64" s="4"/>
      <c r="E64" s="4"/>
      <c r="F64" s="4"/>
      <c r="G64" s="85"/>
      <c r="H64" s="86"/>
      <c r="I64" s="86"/>
    </row>
    <row r="65" spans="1:9" s="17" customFormat="1" ht="22" customHeight="1" x14ac:dyDescent="0.7">
      <c r="A65" s="79" t="s">
        <v>10</v>
      </c>
      <c r="B65" s="2"/>
      <c r="C65" s="85"/>
      <c r="D65" s="4"/>
      <c r="E65" s="4"/>
      <c r="F65" s="4"/>
      <c r="G65" s="84"/>
      <c r="H65" s="86"/>
      <c r="I65" s="96"/>
    </row>
    <row r="66" spans="1:9" s="17" customFormat="1" ht="20.149999999999999" customHeight="1" x14ac:dyDescent="0.65">
      <c r="A66" t="s">
        <v>170</v>
      </c>
      <c r="B66" s="2" t="s">
        <v>274</v>
      </c>
      <c r="C66" s="84">
        <v>41268460</v>
      </c>
      <c r="D66" s="4"/>
      <c r="E66" s="85">
        <v>41264314</v>
      </c>
      <c r="F66" s="4"/>
      <c r="G66" s="85">
        <v>41268460</v>
      </c>
      <c r="H66" s="86"/>
      <c r="I66" s="4">
        <v>41264314</v>
      </c>
    </row>
    <row r="67" spans="1:9" s="17" customFormat="1" ht="21" customHeight="1" x14ac:dyDescent="0.65">
      <c r="A67" t="s">
        <v>71</v>
      </c>
      <c r="B67" s="2">
        <v>17</v>
      </c>
      <c r="C67" s="84">
        <v>27026199</v>
      </c>
      <c r="D67" s="4"/>
      <c r="E67" s="111">
        <v>25467329</v>
      </c>
      <c r="F67" s="4"/>
      <c r="G67" s="85">
        <v>14307712</v>
      </c>
      <c r="H67" s="86"/>
      <c r="I67" s="84">
        <v>12304186</v>
      </c>
    </row>
    <row r="68" spans="1:9" s="17" customFormat="1" ht="21" customHeight="1" x14ac:dyDescent="0.65">
      <c r="A68" t="s">
        <v>94</v>
      </c>
      <c r="C68" s="84">
        <v>413035</v>
      </c>
      <c r="D68" s="4"/>
      <c r="E68" s="84">
        <v>482942</v>
      </c>
      <c r="F68" s="4"/>
      <c r="G68" s="85">
        <v>413035</v>
      </c>
      <c r="H68" s="86"/>
      <c r="I68" s="84">
        <v>420051</v>
      </c>
    </row>
    <row r="69" spans="1:9" s="17" customFormat="1" ht="21" customHeight="1" x14ac:dyDescent="0.65">
      <c r="A69" t="s">
        <v>136</v>
      </c>
      <c r="B69" s="2">
        <v>4</v>
      </c>
      <c r="C69" s="84">
        <v>48723955</v>
      </c>
      <c r="D69" s="4"/>
      <c r="E69" s="84">
        <v>48388399</v>
      </c>
      <c r="F69" s="4"/>
      <c r="G69" s="85">
        <v>39076558</v>
      </c>
      <c r="H69" s="86"/>
      <c r="I69" s="84">
        <v>38722483</v>
      </c>
    </row>
    <row r="70" spans="1:9" s="17" customFormat="1" ht="20.149999999999999" customHeight="1" x14ac:dyDescent="0.65">
      <c r="A70" t="s">
        <v>144</v>
      </c>
      <c r="B70" s="2">
        <v>4</v>
      </c>
      <c r="C70" s="84">
        <v>1371085</v>
      </c>
      <c r="D70" s="4"/>
      <c r="E70" s="84">
        <v>1473712</v>
      </c>
      <c r="F70" s="4"/>
      <c r="G70" s="85">
        <v>1169169</v>
      </c>
      <c r="H70" s="86"/>
      <c r="I70" s="84">
        <v>1269374</v>
      </c>
    </row>
    <row r="71" spans="1:9" s="17" customFormat="1" ht="21" customHeight="1" x14ac:dyDescent="0.65">
      <c r="A71" s="97" t="s">
        <v>196</v>
      </c>
      <c r="B71" s="2"/>
      <c r="C71" s="84">
        <v>2573699</v>
      </c>
      <c r="D71" s="4"/>
      <c r="E71" s="84">
        <v>2549550</v>
      </c>
      <c r="F71" s="4"/>
      <c r="G71" s="85">
        <v>2353157</v>
      </c>
      <c r="H71" s="86"/>
      <c r="I71" s="84">
        <v>2335245</v>
      </c>
    </row>
    <row r="72" spans="1:9" s="17" customFormat="1" ht="21" customHeight="1" x14ac:dyDescent="0.65">
      <c r="A72" t="s">
        <v>145</v>
      </c>
      <c r="B72" s="2"/>
      <c r="C72" s="84">
        <v>2370776</v>
      </c>
      <c r="D72" s="4"/>
      <c r="E72" s="84">
        <v>2351516</v>
      </c>
      <c r="F72" s="4"/>
      <c r="G72" s="85">
        <v>2273329</v>
      </c>
      <c r="H72" s="86"/>
      <c r="I72" s="84">
        <v>2255774</v>
      </c>
    </row>
    <row r="73" spans="1:9" s="17" customFormat="1" ht="21" customHeight="1" x14ac:dyDescent="0.65">
      <c r="A73" t="s">
        <v>88</v>
      </c>
      <c r="B73" s="2"/>
      <c r="C73" s="84">
        <v>3096841</v>
      </c>
      <c r="D73" s="4"/>
      <c r="E73" s="84">
        <v>3078532</v>
      </c>
      <c r="F73" s="4"/>
      <c r="G73" s="85">
        <v>1171820</v>
      </c>
      <c r="H73" s="86"/>
      <c r="I73" s="84">
        <v>1161638</v>
      </c>
    </row>
    <row r="74" spans="1:9" ht="21" customHeight="1" x14ac:dyDescent="0.65">
      <c r="A74" t="s">
        <v>56</v>
      </c>
      <c r="B74" s="2">
        <v>4</v>
      </c>
      <c r="C74" s="84">
        <v>25699</v>
      </c>
      <c r="D74" s="4"/>
      <c r="E74" s="84">
        <v>19754</v>
      </c>
      <c r="F74" s="4"/>
      <c r="G74" s="85">
        <v>691964</v>
      </c>
      <c r="H74" s="86"/>
      <c r="I74" s="84">
        <v>692161</v>
      </c>
    </row>
    <row r="75" spans="1:9" ht="21.65" customHeight="1" x14ac:dyDescent="0.7">
      <c r="A75" s="89" t="s">
        <v>11</v>
      </c>
      <c r="C75" s="94">
        <f>SUM(C66:C74)</f>
        <v>126869749</v>
      </c>
      <c r="D75" s="91"/>
      <c r="E75" s="94">
        <f>SUM(E66:E74)</f>
        <v>125076048</v>
      </c>
      <c r="F75" s="91"/>
      <c r="G75" s="94">
        <f>SUM(G66:G74)</f>
        <v>102725204</v>
      </c>
      <c r="H75" s="91"/>
      <c r="I75" s="94">
        <f>SUM(I66:I74)</f>
        <v>100425226</v>
      </c>
    </row>
    <row r="76" spans="1:9" ht="21.65" customHeight="1" x14ac:dyDescent="0.7">
      <c r="A76" s="89" t="s">
        <v>12</v>
      </c>
      <c r="C76" s="98">
        <f>SUM(C63,C75)</f>
        <v>238562707</v>
      </c>
      <c r="D76" s="91"/>
      <c r="E76" s="98">
        <v>247913575</v>
      </c>
      <c r="F76" s="91"/>
      <c r="G76" s="98">
        <v>206392669</v>
      </c>
      <c r="H76" s="91"/>
      <c r="I76" s="98">
        <v>215679180</v>
      </c>
    </row>
    <row r="77" spans="1:9" ht="23.25" customHeight="1" x14ac:dyDescent="0.7">
      <c r="A77" s="118" t="s">
        <v>192</v>
      </c>
    </row>
    <row r="78" spans="1:9" ht="23.25" customHeight="1" x14ac:dyDescent="0.7">
      <c r="A78" s="118" t="s">
        <v>223</v>
      </c>
    </row>
    <row r="79" spans="1:9" ht="15" customHeight="1" x14ac:dyDescent="0.7">
      <c r="A79" s="118"/>
    </row>
    <row r="80" spans="1:9" s="17" customFormat="1" ht="21" customHeight="1" x14ac:dyDescent="0.7">
      <c r="A80" s="118"/>
      <c r="B80" s="2"/>
      <c r="C80" s="193" t="s">
        <v>117</v>
      </c>
      <c r="D80" s="193"/>
      <c r="E80" s="193"/>
      <c r="F80" s="124"/>
      <c r="G80" s="193" t="s">
        <v>118</v>
      </c>
      <c r="H80" s="193"/>
      <c r="I80" s="193"/>
    </row>
    <row r="81" spans="1:9" s="17" customFormat="1" ht="21" customHeight="1" x14ac:dyDescent="0.65">
      <c r="A81"/>
      <c r="B81"/>
      <c r="C81" s="1" t="s">
        <v>210</v>
      </c>
      <c r="D81"/>
      <c r="E81" s="1" t="s">
        <v>53</v>
      </c>
      <c r="F81" s="1"/>
      <c r="G81" s="1" t="s">
        <v>210</v>
      </c>
      <c r="H81"/>
      <c r="I81" s="1" t="s">
        <v>53</v>
      </c>
    </row>
    <row r="82" spans="1:9" s="17" customFormat="1" ht="24" customHeight="1" x14ac:dyDescent="0.7">
      <c r="A82" s="89" t="s">
        <v>169</v>
      </c>
      <c r="B82" s="2"/>
      <c r="C82" s="1">
        <v>2568</v>
      </c>
      <c r="D82" s="1"/>
      <c r="E82" s="1">
        <v>2567</v>
      </c>
      <c r="F82" s="1"/>
      <c r="G82" s="1">
        <v>2568</v>
      </c>
      <c r="H82" s="1"/>
      <c r="I82" s="1">
        <v>2567</v>
      </c>
    </row>
    <row r="83" spans="1:9" s="17" customFormat="1" ht="21" customHeight="1" x14ac:dyDescent="0.7">
      <c r="A83" s="89"/>
      <c r="B83" s="2"/>
      <c r="C83" s="1" t="s">
        <v>211</v>
      </c>
      <c r="D83" s="1"/>
      <c r="E83" s="1"/>
      <c r="F83" s="1"/>
      <c r="G83" s="1" t="s">
        <v>211</v>
      </c>
      <c r="H83" s="1"/>
      <c r="I83" s="1"/>
    </row>
    <row r="84" spans="1:9" s="17" customFormat="1" ht="22.5" customHeight="1" x14ac:dyDescent="0.65">
      <c r="A84"/>
      <c r="B84" s="2"/>
      <c r="C84" s="194" t="s">
        <v>212</v>
      </c>
      <c r="D84" s="194"/>
      <c r="E84" s="194"/>
      <c r="F84" s="194"/>
      <c r="G84" s="194"/>
      <c r="H84" s="194"/>
      <c r="I84" s="194"/>
    </row>
    <row r="85" spans="1:9" s="17" customFormat="1" ht="22.5" customHeight="1" x14ac:dyDescent="0.7">
      <c r="A85" s="79" t="s">
        <v>13</v>
      </c>
      <c r="B85" s="2"/>
      <c r="C85" s="80"/>
      <c r="D85" s="82"/>
      <c r="E85" s="82"/>
      <c r="F85" s="82"/>
      <c r="G85" s="78"/>
      <c r="H85" s="83"/>
      <c r="I85" s="83"/>
    </row>
    <row r="86" spans="1:9" s="17" customFormat="1" ht="22.5" customHeight="1" x14ac:dyDescent="0.65">
      <c r="A86" s="93" t="s">
        <v>14</v>
      </c>
      <c r="B86" s="2"/>
      <c r="C86" s="80"/>
      <c r="D86" s="4"/>
      <c r="E86" s="4"/>
      <c r="F86" s="4"/>
      <c r="G86" s="78"/>
      <c r="H86" s="86"/>
      <c r="I86" s="86"/>
    </row>
    <row r="87" spans="1:9" s="17" customFormat="1" ht="22.5" customHeight="1" x14ac:dyDescent="0.65">
      <c r="A87" s="93" t="s">
        <v>65</v>
      </c>
      <c r="B87" s="2"/>
      <c r="C87" s="80"/>
      <c r="D87" s="4"/>
      <c r="E87" s="4"/>
      <c r="F87" s="4"/>
      <c r="G87" s="78"/>
      <c r="H87" s="86"/>
      <c r="I87" s="86"/>
    </row>
    <row r="88" spans="1:9" s="17" customFormat="1" ht="22.5" customHeight="1" x14ac:dyDescent="0.65">
      <c r="A88" s="99" t="s">
        <v>266</v>
      </c>
      <c r="B88" s="2"/>
      <c r="C88" s="80"/>
      <c r="D88" s="4"/>
      <c r="E88" s="4"/>
      <c r="F88" s="4"/>
      <c r="G88" s="78"/>
      <c r="H88" s="86"/>
      <c r="I88" s="86"/>
    </row>
    <row r="89" spans="1:9" s="17" customFormat="1" ht="22.5" customHeight="1" thickBot="1" x14ac:dyDescent="0.7">
      <c r="A89" s="99" t="s">
        <v>267</v>
      </c>
      <c r="B89" s="2"/>
      <c r="C89" s="85">
        <v>10427662</v>
      </c>
      <c r="D89" s="4"/>
      <c r="E89" s="85">
        <v>10427662</v>
      </c>
      <c r="F89" s="4"/>
      <c r="G89" s="100">
        <v>10427662</v>
      </c>
      <c r="H89" s="86"/>
      <c r="I89" s="100">
        <v>10427662</v>
      </c>
    </row>
    <row r="90" spans="1:9" s="17" customFormat="1" ht="22.5" customHeight="1" thickTop="1" x14ac:dyDescent="0.65">
      <c r="A90" s="93" t="s">
        <v>66</v>
      </c>
      <c r="B90" s="2"/>
      <c r="C90" s="101"/>
      <c r="D90" s="4"/>
      <c r="E90" s="101"/>
      <c r="F90" s="4"/>
      <c r="G90" s="84"/>
      <c r="H90" s="86"/>
      <c r="I90" s="84"/>
    </row>
    <row r="91" spans="1:9" s="17" customFormat="1" ht="22.5" customHeight="1" x14ac:dyDescent="0.65">
      <c r="A91" s="99" t="s">
        <v>266</v>
      </c>
      <c r="B91" s="2"/>
      <c r="C91" s="102"/>
      <c r="D91" s="4"/>
      <c r="E91" s="102"/>
      <c r="F91" s="4"/>
      <c r="G91" s="84"/>
      <c r="H91" s="86"/>
      <c r="I91" s="84"/>
    </row>
    <row r="92" spans="1:9" s="17" customFormat="1" ht="22.5" customHeight="1" x14ac:dyDescent="0.65">
      <c r="A92" s="99" t="s">
        <v>267</v>
      </c>
      <c r="B92" s="2"/>
      <c r="C92" s="159">
        <v>10427662</v>
      </c>
      <c r="D92" s="4"/>
      <c r="E92" s="159">
        <v>10427662</v>
      </c>
      <c r="F92" s="4"/>
      <c r="G92" s="96">
        <v>10427662</v>
      </c>
      <c r="H92" s="86"/>
      <c r="I92" s="96">
        <v>10427662</v>
      </c>
    </row>
    <row r="93" spans="1:9" s="17" customFormat="1" ht="22.5" customHeight="1" x14ac:dyDescent="0.65">
      <c r="A93" s="93" t="s">
        <v>47</v>
      </c>
      <c r="B93" s="2"/>
      <c r="C93" s="4"/>
      <c r="D93" s="4"/>
      <c r="E93" s="4"/>
      <c r="F93" s="4"/>
      <c r="G93" s="86"/>
      <c r="H93" s="86"/>
      <c r="I93" s="86"/>
    </row>
    <row r="94" spans="1:9" s="17" customFormat="1" ht="22.5" customHeight="1" x14ac:dyDescent="0.65">
      <c r="A94" s="93" t="s">
        <v>67</v>
      </c>
      <c r="B94" s="2"/>
      <c r="C94" s="4">
        <v>263881503</v>
      </c>
      <c r="D94" s="4"/>
      <c r="E94" s="4">
        <v>263881503</v>
      </c>
      <c r="F94" s="4"/>
      <c r="G94" s="96">
        <v>263881503</v>
      </c>
      <c r="H94" s="86"/>
      <c r="I94" s="96">
        <v>263881503</v>
      </c>
    </row>
    <row r="95" spans="1:9" s="17" customFormat="1" ht="22.5" customHeight="1" x14ac:dyDescent="0.65">
      <c r="A95" s="93" t="s">
        <v>133</v>
      </c>
      <c r="B95" s="2"/>
      <c r="C95" s="4"/>
      <c r="D95" s="4"/>
      <c r="E95" s="4"/>
      <c r="F95" s="4"/>
      <c r="G95" s="96"/>
      <c r="H95" s="86"/>
      <c r="I95" s="96"/>
    </row>
    <row r="96" spans="1:9" s="17" customFormat="1" ht="22.5" customHeight="1" x14ac:dyDescent="0.65">
      <c r="A96" s="93" t="s">
        <v>134</v>
      </c>
      <c r="B96" s="2"/>
      <c r="C96" s="4">
        <v>-19980</v>
      </c>
      <c r="D96" s="4"/>
      <c r="E96" s="4">
        <v>-19980</v>
      </c>
      <c r="F96" s="4"/>
      <c r="G96" s="96">
        <v>0</v>
      </c>
      <c r="H96" s="86"/>
      <c r="I96" s="96">
        <v>0</v>
      </c>
    </row>
    <row r="97" spans="1:9" s="17" customFormat="1" ht="22.5" customHeight="1" x14ac:dyDescent="0.65">
      <c r="A97" s="93" t="s">
        <v>255</v>
      </c>
      <c r="B97" s="2"/>
      <c r="C97" s="4">
        <v>-12366147</v>
      </c>
      <c r="D97" s="4"/>
      <c r="E97" s="4">
        <v>-12366147</v>
      </c>
      <c r="F97" s="4"/>
      <c r="G97" s="96">
        <v>-48622896</v>
      </c>
      <c r="H97" s="86"/>
      <c r="I97" s="96">
        <v>-48622896</v>
      </c>
    </row>
    <row r="98" spans="1:9" s="17" customFormat="1" ht="22.5" customHeight="1" x14ac:dyDescent="0.65">
      <c r="A98" s="93" t="s">
        <v>15</v>
      </c>
      <c r="B98" s="2"/>
      <c r="C98" s="85"/>
      <c r="D98" s="4"/>
      <c r="E98" s="85"/>
      <c r="F98" s="4"/>
      <c r="G98" s="86"/>
      <c r="H98" s="86"/>
      <c r="I98" s="86"/>
    </row>
    <row r="99" spans="1:9" s="17" customFormat="1" ht="22.5" customHeight="1" x14ac:dyDescent="0.65">
      <c r="A99" s="93" t="s">
        <v>35</v>
      </c>
      <c r="B99" s="2"/>
      <c r="C99" s="85"/>
      <c r="D99" s="4"/>
      <c r="E99" s="85"/>
      <c r="F99" s="4"/>
      <c r="G99" s="96"/>
      <c r="H99" s="86"/>
      <c r="I99" s="96"/>
    </row>
    <row r="100" spans="1:9" s="17" customFormat="1" ht="22.5" customHeight="1" x14ac:dyDescent="0.65">
      <c r="A100" s="93" t="s">
        <v>48</v>
      </c>
      <c r="B100" s="2"/>
      <c r="C100" s="86">
        <v>1072366</v>
      </c>
      <c r="D100" s="4"/>
      <c r="E100" s="86">
        <v>1072366</v>
      </c>
      <c r="F100" s="4"/>
      <c r="G100" s="86">
        <v>1072366</v>
      </c>
      <c r="H100" s="86"/>
      <c r="I100" s="86">
        <v>1072366</v>
      </c>
    </row>
    <row r="101" spans="1:9" s="17" customFormat="1" ht="22.5" customHeight="1" x14ac:dyDescent="0.65">
      <c r="A101" s="93" t="s">
        <v>37</v>
      </c>
      <c r="B101" s="2"/>
      <c r="C101" s="85">
        <v>37911271</v>
      </c>
      <c r="D101" s="4"/>
      <c r="E101" s="85">
        <v>35268085</v>
      </c>
      <c r="F101" s="4"/>
      <c r="G101" s="84">
        <v>57677410</v>
      </c>
      <c r="H101" s="86"/>
      <c r="I101" s="84">
        <v>55283261</v>
      </c>
    </row>
    <row r="102" spans="1:9" ht="23.25" customHeight="1" x14ac:dyDescent="0.7">
      <c r="A102" s="97" t="s">
        <v>51</v>
      </c>
      <c r="C102" s="103">
        <v>-514670</v>
      </c>
      <c r="D102" s="91"/>
      <c r="E102" s="103">
        <v>-589695</v>
      </c>
      <c r="F102" s="4"/>
      <c r="G102" s="104">
        <v>226602</v>
      </c>
      <c r="H102" s="86"/>
      <c r="I102" s="104">
        <v>209881</v>
      </c>
    </row>
    <row r="103" spans="1:9" ht="23.25" customHeight="1" x14ac:dyDescent="0.7">
      <c r="A103" s="105" t="s">
        <v>284</v>
      </c>
      <c r="C103" s="106">
        <f>SUM(C92:C102)</f>
        <v>300392005</v>
      </c>
      <c r="D103" s="91">
        <v>0</v>
      </c>
      <c r="E103" s="106">
        <f>SUM(E92:E102)</f>
        <v>297673794</v>
      </c>
      <c r="F103" s="91">
        <v>0</v>
      </c>
      <c r="G103" s="106">
        <f>SUM(G92:G102)</f>
        <v>284662647</v>
      </c>
      <c r="H103" s="91">
        <v>0</v>
      </c>
      <c r="I103" s="106">
        <f>SUM(I92:I102)</f>
        <v>282251777</v>
      </c>
    </row>
    <row r="104" spans="1:9" ht="23.25" customHeight="1" x14ac:dyDescent="0.65">
      <c r="A104" s="97" t="s">
        <v>76</v>
      </c>
      <c r="C104" s="103">
        <v>938129</v>
      </c>
      <c r="D104" s="4"/>
      <c r="E104" s="103">
        <v>943309</v>
      </c>
      <c r="F104" s="4"/>
      <c r="G104" s="104">
        <v>0</v>
      </c>
      <c r="H104" s="86"/>
      <c r="I104" s="104">
        <v>0</v>
      </c>
    </row>
    <row r="105" spans="1:9" ht="23.25" customHeight="1" x14ac:dyDescent="0.7">
      <c r="A105" s="107" t="s">
        <v>138</v>
      </c>
      <c r="C105" s="98">
        <f>SUM(C103:C104)</f>
        <v>301330134</v>
      </c>
      <c r="D105" s="91">
        <v>0</v>
      </c>
      <c r="E105" s="98">
        <f>SUM(E103:E104)</f>
        <v>298617103</v>
      </c>
      <c r="F105" s="91">
        <v>0</v>
      </c>
      <c r="G105" s="98">
        <f>SUM(G103:G104)</f>
        <v>284662647</v>
      </c>
      <c r="H105" s="91">
        <v>0</v>
      </c>
      <c r="I105" s="98">
        <f>SUM(I103:I104)</f>
        <v>282251777</v>
      </c>
    </row>
    <row r="106" spans="1:9" ht="9.75" customHeight="1" x14ac:dyDescent="0.7">
      <c r="A106" s="107"/>
      <c r="C106" s="85"/>
      <c r="D106" s="4"/>
      <c r="E106" s="85"/>
      <c r="F106" s="4"/>
      <c r="G106" s="85"/>
      <c r="H106" s="86"/>
      <c r="I106" s="85"/>
    </row>
    <row r="107" spans="1:9" ht="23.25" customHeight="1" thickBot="1" x14ac:dyDescent="0.75">
      <c r="A107" s="107" t="s">
        <v>16</v>
      </c>
      <c r="C107" s="95">
        <f>SUM(C76,C105)</f>
        <v>539892841</v>
      </c>
      <c r="D107" s="91"/>
      <c r="E107" s="95">
        <f>SUM(E76,E105)</f>
        <v>546530678</v>
      </c>
      <c r="F107" s="91"/>
      <c r="G107" s="95">
        <f>SUM(G76,G105)</f>
        <v>491055316</v>
      </c>
      <c r="H107" s="91"/>
      <c r="I107" s="95">
        <f>SUM(I76,I105)</f>
        <v>497930957</v>
      </c>
    </row>
    <row r="108" spans="1:9" ht="23.25" customHeight="1" thickTop="1" x14ac:dyDescent="0.65"/>
  </sheetData>
  <mergeCells count="9">
    <mergeCell ref="C80:E80"/>
    <mergeCell ref="G80:I80"/>
    <mergeCell ref="C84:I84"/>
    <mergeCell ref="C4:E4"/>
    <mergeCell ref="G4:I4"/>
    <mergeCell ref="C8:I8"/>
    <mergeCell ref="C42:E42"/>
    <mergeCell ref="G42:I42"/>
    <mergeCell ref="C46:I46"/>
  </mergeCells>
  <phoneticPr fontId="5" type="noConversion"/>
  <pageMargins left="0.8" right="0.4" top="0.48" bottom="0.5" header="0.5" footer="0.4"/>
  <pageSetup paperSize="9" scale="89" firstPageNumber="3" fitToWidth="0" fitToHeight="0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8" max="8" man="1"/>
    <brk id="76" max="8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A18E-4E9D-45B4-8C5E-C79A7905730F}">
  <dimension ref="A1:G79"/>
  <sheetViews>
    <sheetView showGridLines="0" view="pageBreakPreview" topLeftCell="A63" zoomScaleNormal="100" zoomScaleSheetLayoutView="100" workbookViewId="0">
      <selection activeCell="C83" sqref="C83"/>
    </sheetView>
  </sheetViews>
  <sheetFormatPr defaultColWidth="9.09765625" defaultRowHeight="18" customHeight="1" x14ac:dyDescent="0.65"/>
  <cols>
    <col min="1" max="1" width="42.09765625" customWidth="1"/>
    <col min="2" max="2" width="10.8984375" style="2" customWidth="1"/>
    <col min="3" max="3" width="18.69921875" customWidth="1"/>
    <col min="4" max="4" width="1.59765625" customWidth="1"/>
    <col min="5" max="5" width="18.69921875" customWidth="1"/>
    <col min="6" max="6" width="1.59765625" customWidth="1"/>
    <col min="7" max="7" width="22.296875" customWidth="1"/>
  </cols>
  <sheetData>
    <row r="1" spans="1:7" ht="23.25" customHeight="1" x14ac:dyDescent="0.7">
      <c r="A1" s="118" t="s">
        <v>192</v>
      </c>
      <c r="C1" s="37"/>
      <c r="G1" s="38"/>
    </row>
    <row r="2" spans="1:7" ht="23.25" customHeight="1" x14ac:dyDescent="0.7">
      <c r="A2" s="118" t="s">
        <v>226</v>
      </c>
      <c r="C2" s="37"/>
      <c r="G2" s="38"/>
    </row>
    <row r="3" spans="1:7" ht="15" customHeight="1" x14ac:dyDescent="0.7">
      <c r="A3" s="64"/>
    </row>
    <row r="4" spans="1:7" ht="21" customHeight="1" x14ac:dyDescent="0.7">
      <c r="A4" s="66"/>
      <c r="B4" s="119"/>
      <c r="C4" s="193" t="s">
        <v>117</v>
      </c>
      <c r="D4" s="193"/>
      <c r="E4" s="193"/>
      <c r="F4" s="124"/>
      <c r="G4" s="124" t="s">
        <v>118</v>
      </c>
    </row>
    <row r="5" spans="1:7" ht="21" customHeight="1" x14ac:dyDescent="0.7">
      <c r="A5" s="66"/>
      <c r="B5" s="119"/>
      <c r="C5" s="195" t="s">
        <v>213</v>
      </c>
      <c r="D5" s="195"/>
      <c r="E5" s="195"/>
      <c r="F5" s="5"/>
      <c r="G5" s="120" t="s">
        <v>213</v>
      </c>
    </row>
    <row r="6" spans="1:7" ht="21" customHeight="1" x14ac:dyDescent="0.7">
      <c r="A6" s="66"/>
      <c r="B6" s="119"/>
      <c r="C6" s="195" t="s">
        <v>214</v>
      </c>
      <c r="D6" s="195"/>
      <c r="E6" s="195"/>
      <c r="F6" s="5"/>
      <c r="G6" s="120" t="s">
        <v>214</v>
      </c>
    </row>
    <row r="7" spans="1:7" ht="21" customHeight="1" x14ac:dyDescent="0.7">
      <c r="A7" s="66"/>
      <c r="B7" s="2" t="s">
        <v>0</v>
      </c>
      <c r="C7" s="1">
        <v>2568</v>
      </c>
      <c r="D7" s="1"/>
      <c r="E7" s="1">
        <v>2567</v>
      </c>
      <c r="F7" s="120"/>
      <c r="G7" s="1">
        <v>2568</v>
      </c>
    </row>
    <row r="8" spans="1:7" ht="18" customHeight="1" x14ac:dyDescent="0.7">
      <c r="A8" s="66"/>
      <c r="B8" s="119"/>
      <c r="C8" s="196" t="s">
        <v>212</v>
      </c>
      <c r="D8" s="196"/>
      <c r="E8" s="196"/>
      <c r="F8" s="196"/>
      <c r="G8" s="196"/>
    </row>
    <row r="9" spans="1:7" s="17" customFormat="1" ht="18" customHeight="1" x14ac:dyDescent="0.65">
      <c r="A9" s="59" t="s">
        <v>17</v>
      </c>
      <c r="B9" s="67">
        <v>4</v>
      </c>
      <c r="C9" s="11"/>
      <c r="D9" s="12"/>
      <c r="E9" s="11"/>
      <c r="F9" s="12"/>
      <c r="G9" s="12"/>
    </row>
    <row r="10" spans="1:7" s="17" customFormat="1" ht="18" customHeight="1" x14ac:dyDescent="0.65">
      <c r="A10" s="13" t="s">
        <v>68</v>
      </c>
      <c r="B10" s="14"/>
      <c r="C10" s="20">
        <v>124748982</v>
      </c>
      <c r="D10" s="160"/>
      <c r="E10" s="36">
        <v>121182179</v>
      </c>
      <c r="F10" s="10"/>
      <c r="G10" s="20">
        <v>108882741</v>
      </c>
    </row>
    <row r="11" spans="1:7" s="17" customFormat="1" ht="18" customHeight="1" x14ac:dyDescent="0.65">
      <c r="A11" s="13" t="s">
        <v>96</v>
      </c>
      <c r="B11" s="14"/>
      <c r="C11" s="20">
        <v>1063176</v>
      </c>
      <c r="D11" s="160"/>
      <c r="E11" s="36">
        <v>1451910</v>
      </c>
      <c r="F11" s="10"/>
      <c r="G11" s="20">
        <v>992624</v>
      </c>
    </row>
    <row r="12" spans="1:7" s="17" customFormat="1" ht="18" customHeight="1" x14ac:dyDescent="0.65">
      <c r="A12" s="13" t="s">
        <v>146</v>
      </c>
      <c r="B12" s="14"/>
      <c r="C12" s="20"/>
      <c r="D12" s="160"/>
      <c r="E12" s="20"/>
      <c r="F12" s="10"/>
      <c r="G12" s="20"/>
    </row>
    <row r="13" spans="1:7" s="17" customFormat="1" ht="18" customHeight="1" x14ac:dyDescent="0.65">
      <c r="A13" s="13" t="s">
        <v>147</v>
      </c>
      <c r="B13" s="14"/>
      <c r="C13" s="20">
        <v>3488096</v>
      </c>
      <c r="D13" s="160"/>
      <c r="E13" s="20">
        <v>3522934</v>
      </c>
      <c r="F13" s="10"/>
      <c r="G13" s="20">
        <v>2882960</v>
      </c>
    </row>
    <row r="14" spans="1:7" s="17" customFormat="1" ht="18" customHeight="1" x14ac:dyDescent="0.65">
      <c r="A14" s="13" t="s">
        <v>162</v>
      </c>
      <c r="B14" s="14"/>
      <c r="C14" s="20" t="s">
        <v>276</v>
      </c>
      <c r="D14" s="160"/>
      <c r="E14" s="20">
        <v>0</v>
      </c>
      <c r="F14" s="10"/>
      <c r="G14" s="20">
        <v>40100</v>
      </c>
    </row>
    <row r="15" spans="1:7" s="17" customFormat="1" ht="18" customHeight="1" x14ac:dyDescent="0.65">
      <c r="A15" s="13" t="s">
        <v>29</v>
      </c>
      <c r="B15" s="14"/>
      <c r="C15" s="20">
        <v>649484</v>
      </c>
      <c r="D15" s="20"/>
      <c r="E15" s="20">
        <v>862737</v>
      </c>
      <c r="F15" s="20"/>
      <c r="G15" s="20">
        <v>559615</v>
      </c>
    </row>
    <row r="16" spans="1:7" s="17" customFormat="1" ht="18" customHeight="1" x14ac:dyDescent="0.65">
      <c r="A16" s="54" t="s">
        <v>18</v>
      </c>
      <c r="B16" s="14">
        <v>13</v>
      </c>
      <c r="C16" s="24">
        <f>SUM(C10:C15)</f>
        <v>129949738</v>
      </c>
      <c r="D16" s="25"/>
      <c r="E16" s="24">
        <f>SUM(E10:E15)</f>
        <v>127019760</v>
      </c>
      <c r="F16" s="26"/>
      <c r="G16" s="24">
        <f>SUM(G10:G15)</f>
        <v>113358040</v>
      </c>
    </row>
    <row r="17" spans="1:7" s="17" customFormat="1" ht="18" customHeight="1" x14ac:dyDescent="0.65">
      <c r="A17" s="54"/>
      <c r="B17" s="52"/>
      <c r="C17" s="21"/>
      <c r="D17" s="21"/>
      <c r="E17" s="21"/>
      <c r="F17" s="21"/>
      <c r="G17" s="21"/>
    </row>
    <row r="18" spans="1:7" s="17" customFormat="1" ht="18" customHeight="1" x14ac:dyDescent="0.65">
      <c r="A18" s="59" t="s">
        <v>19</v>
      </c>
      <c r="B18" s="14">
        <v>4</v>
      </c>
      <c r="C18" s="10"/>
      <c r="D18" s="27"/>
      <c r="E18" s="10"/>
      <c r="F18" s="27"/>
      <c r="G18" s="10"/>
    </row>
    <row r="19" spans="1:7" s="17" customFormat="1" ht="18" customHeight="1" x14ac:dyDescent="0.65">
      <c r="A19" s="13" t="s">
        <v>69</v>
      </c>
      <c r="B19" s="14"/>
      <c r="C19" s="20">
        <v>106665877</v>
      </c>
      <c r="D19" s="160"/>
      <c r="E19" s="20">
        <v>104151578</v>
      </c>
      <c r="F19" s="20"/>
      <c r="G19" s="20">
        <v>93289673</v>
      </c>
    </row>
    <row r="20" spans="1:7" s="17" customFormat="1" ht="18" customHeight="1" x14ac:dyDescent="0.65">
      <c r="A20" s="13" t="s">
        <v>148</v>
      </c>
      <c r="B20" s="14"/>
      <c r="C20" s="20">
        <v>1566546</v>
      </c>
      <c r="D20" s="160"/>
      <c r="E20" s="20">
        <v>1551064</v>
      </c>
      <c r="F20" s="20"/>
      <c r="G20" s="20">
        <v>1346689</v>
      </c>
    </row>
    <row r="21" spans="1:7" s="17" customFormat="1" ht="18" customHeight="1" x14ac:dyDescent="0.65">
      <c r="A21" s="13" t="s">
        <v>90</v>
      </c>
      <c r="B21" s="14"/>
      <c r="C21" s="20">
        <v>13455826</v>
      </c>
      <c r="D21" s="28"/>
      <c r="E21" s="20">
        <v>12873433</v>
      </c>
      <c r="F21" s="28"/>
      <c r="G21" s="20">
        <v>11852713</v>
      </c>
    </row>
    <row r="22" spans="1:7" s="17" customFormat="1" ht="18" customHeight="1" x14ac:dyDescent="0.65">
      <c r="A22" s="13" t="s">
        <v>42</v>
      </c>
      <c r="B22" s="14"/>
      <c r="C22" s="20">
        <v>3616787</v>
      </c>
      <c r="D22" s="28"/>
      <c r="E22" s="20">
        <v>3964512</v>
      </c>
      <c r="F22" s="28"/>
      <c r="G22" s="20">
        <v>2860131</v>
      </c>
    </row>
    <row r="23" spans="1:7" s="17" customFormat="1" ht="18" customHeight="1" x14ac:dyDescent="0.65">
      <c r="A23" s="54" t="s">
        <v>20</v>
      </c>
      <c r="B23" s="14"/>
      <c r="C23" s="24">
        <f>SUM(C19:D22)</f>
        <v>125305036</v>
      </c>
      <c r="D23" s="26"/>
      <c r="E23" s="24">
        <f>SUM(E19:F22)</f>
        <v>122540587</v>
      </c>
      <c r="F23" s="26"/>
      <c r="G23" s="24">
        <f>SUM(G19:G22)</f>
        <v>109349206</v>
      </c>
    </row>
    <row r="24" spans="1:7" s="17" customFormat="1" ht="18" customHeight="1" x14ac:dyDescent="0.65">
      <c r="A24" s="54"/>
      <c r="B24" s="52"/>
      <c r="C24" s="21"/>
      <c r="D24" s="21"/>
      <c r="E24" s="21"/>
      <c r="F24" s="21"/>
      <c r="G24" s="21"/>
    </row>
    <row r="25" spans="1:7" s="17" customFormat="1" ht="18" customHeight="1" x14ac:dyDescent="0.65">
      <c r="A25" s="54" t="s">
        <v>122</v>
      </c>
      <c r="B25" s="52"/>
      <c r="C25" s="21">
        <f>C16-C23</f>
        <v>4644702</v>
      </c>
      <c r="D25" s="21"/>
      <c r="E25" s="21">
        <f>E16-E23</f>
        <v>4479173</v>
      </c>
      <c r="F25" s="21"/>
      <c r="G25" s="21">
        <f>G16-G23</f>
        <v>4008834</v>
      </c>
    </row>
    <row r="26" spans="1:7" s="17" customFormat="1" ht="18" customHeight="1" x14ac:dyDescent="0.65">
      <c r="A26" s="17" t="s">
        <v>191</v>
      </c>
      <c r="B26" s="14"/>
      <c r="C26" s="21"/>
      <c r="D26" s="21"/>
      <c r="E26" s="21"/>
      <c r="F26" s="21"/>
      <c r="G26" s="21"/>
    </row>
    <row r="27" spans="1:7" s="17" customFormat="1" ht="18" customHeight="1" x14ac:dyDescent="0.65">
      <c r="A27" s="13" t="s">
        <v>190</v>
      </c>
      <c r="B27" s="14">
        <v>7</v>
      </c>
      <c r="C27" s="32">
        <v>105727</v>
      </c>
      <c r="D27" s="10"/>
      <c r="E27" s="32">
        <v>173774</v>
      </c>
      <c r="F27" s="10"/>
      <c r="G27" s="32">
        <v>0</v>
      </c>
    </row>
    <row r="28" spans="1:7" s="17" customFormat="1" ht="18" customHeight="1" x14ac:dyDescent="0.65">
      <c r="A28" s="54" t="s">
        <v>250</v>
      </c>
      <c r="B28" s="52"/>
      <c r="C28" s="21">
        <f>C25+C27</f>
        <v>4750429</v>
      </c>
      <c r="D28" s="21"/>
      <c r="E28" s="21">
        <f>E25+E27</f>
        <v>4652947</v>
      </c>
      <c r="F28" s="21"/>
      <c r="G28" s="21">
        <f>G25+G27</f>
        <v>4008834</v>
      </c>
    </row>
    <row r="29" spans="1:7" s="17" customFormat="1" ht="18" customHeight="1" x14ac:dyDescent="0.65">
      <c r="A29" s="13" t="s">
        <v>46</v>
      </c>
      <c r="B29" s="14">
        <v>4</v>
      </c>
      <c r="C29" s="53">
        <v>1403978</v>
      </c>
      <c r="D29" s="28"/>
      <c r="E29" s="53">
        <v>1414295</v>
      </c>
      <c r="F29" s="28"/>
      <c r="G29" s="53">
        <v>1086257</v>
      </c>
    </row>
    <row r="30" spans="1:7" s="17" customFormat="1" ht="18" customHeight="1" x14ac:dyDescent="0.65">
      <c r="A30" s="54" t="s">
        <v>251</v>
      </c>
      <c r="B30" s="14"/>
      <c r="C30" s="21">
        <f>C28-C29</f>
        <v>3346451</v>
      </c>
      <c r="D30" s="26"/>
      <c r="E30" s="21">
        <f>E28-E29</f>
        <v>3238652</v>
      </c>
      <c r="F30" s="26"/>
      <c r="G30" s="21">
        <f>G28-G29</f>
        <v>2922577</v>
      </c>
    </row>
    <row r="31" spans="1:7" s="17" customFormat="1" ht="18" customHeight="1" x14ac:dyDescent="0.65">
      <c r="A31" s="13" t="s">
        <v>279</v>
      </c>
      <c r="B31" s="14">
        <v>14</v>
      </c>
      <c r="C31" s="53">
        <v>707894</v>
      </c>
      <c r="D31" s="27"/>
      <c r="E31" s="53">
        <v>764641</v>
      </c>
      <c r="F31" s="10"/>
      <c r="G31" s="53">
        <v>528428</v>
      </c>
    </row>
    <row r="32" spans="1:7" s="17" customFormat="1" ht="18" customHeight="1" thickBot="1" x14ac:dyDescent="0.7">
      <c r="A32" s="54" t="s">
        <v>220</v>
      </c>
      <c r="B32" s="52"/>
      <c r="C32" s="22">
        <f>C30-C31</f>
        <v>2638557</v>
      </c>
      <c r="D32" s="26"/>
      <c r="E32" s="22">
        <f>E30-E31</f>
        <v>2474011</v>
      </c>
      <c r="F32" s="26"/>
      <c r="G32" s="22">
        <f>G30-G31</f>
        <v>2394149</v>
      </c>
    </row>
    <row r="33" spans="1:7" s="17" customFormat="1" ht="18" customHeight="1" thickTop="1" x14ac:dyDescent="0.65">
      <c r="A33" s="54"/>
      <c r="B33" s="14"/>
      <c r="C33" s="21"/>
      <c r="D33" s="21"/>
      <c r="E33" s="21"/>
      <c r="F33" s="21"/>
      <c r="G33" s="21"/>
    </row>
    <row r="34" spans="1:7" s="17" customFormat="1" ht="18" customHeight="1" x14ac:dyDescent="0.65">
      <c r="A34" s="54" t="s">
        <v>97</v>
      </c>
      <c r="B34" s="52"/>
      <c r="C34" s="21"/>
      <c r="D34" s="21"/>
      <c r="E34" s="21"/>
      <c r="F34" s="21"/>
      <c r="G34" s="21"/>
    </row>
    <row r="35" spans="1:7" s="17" customFormat="1" ht="18" customHeight="1" x14ac:dyDescent="0.65">
      <c r="A35" s="13" t="s">
        <v>286</v>
      </c>
      <c r="B35" s="52"/>
      <c r="C35" s="20">
        <v>2643186</v>
      </c>
      <c r="D35" s="21"/>
      <c r="E35" s="20">
        <v>2481349</v>
      </c>
      <c r="F35" s="10"/>
      <c r="G35" s="20">
        <v>2394149</v>
      </c>
    </row>
    <row r="36" spans="1:7" s="17" customFormat="1" ht="18" customHeight="1" x14ac:dyDescent="0.65">
      <c r="A36" s="13" t="s">
        <v>83</v>
      </c>
      <c r="B36" s="52"/>
      <c r="C36" s="23"/>
      <c r="D36" s="21"/>
      <c r="E36" s="20"/>
      <c r="F36" s="21"/>
      <c r="G36" s="23"/>
    </row>
    <row r="37" spans="1:7" s="17" customFormat="1" ht="18" customHeight="1" x14ac:dyDescent="0.65">
      <c r="A37" s="13" t="s">
        <v>84</v>
      </c>
      <c r="B37" s="52"/>
      <c r="C37" s="53">
        <v>-4629</v>
      </c>
      <c r="D37" s="21"/>
      <c r="E37" s="20">
        <v>-7338</v>
      </c>
      <c r="F37" s="21"/>
      <c r="G37" s="53">
        <v>0</v>
      </c>
    </row>
    <row r="38" spans="1:7" s="17" customFormat="1" ht="18" customHeight="1" thickBot="1" x14ac:dyDescent="0.7">
      <c r="A38" s="54" t="s">
        <v>220</v>
      </c>
      <c r="B38" s="52"/>
      <c r="C38" s="8">
        <f>SUM(C35:C37)</f>
        <v>2638557</v>
      </c>
      <c r="D38" s="21"/>
      <c r="E38" s="8">
        <f>SUM(E35:E37)</f>
        <v>2474011</v>
      </c>
      <c r="F38" s="21"/>
      <c r="G38" s="8">
        <f>SUM(G35:G37)</f>
        <v>2394149</v>
      </c>
    </row>
    <row r="39" spans="1:7" s="17" customFormat="1" ht="18" customHeight="1" thickTop="1" x14ac:dyDescent="0.65">
      <c r="A39" s="54"/>
      <c r="B39" s="14"/>
      <c r="C39" s="21"/>
      <c r="D39" s="21"/>
      <c r="E39" s="21"/>
      <c r="F39" s="21"/>
      <c r="G39" s="21"/>
    </row>
    <row r="40" spans="1:7" s="17" customFormat="1" ht="21" customHeight="1" thickBot="1" x14ac:dyDescent="0.7">
      <c r="A40" s="54" t="s">
        <v>285</v>
      </c>
      <c r="B40" s="14">
        <v>15</v>
      </c>
      <c r="C40" s="3">
        <v>0.25</v>
      </c>
      <c r="D40" s="6"/>
      <c r="E40" s="3">
        <v>0.47</v>
      </c>
      <c r="F40" s="7"/>
      <c r="G40" s="3">
        <v>0.23</v>
      </c>
    </row>
    <row r="41" spans="1:7" s="17" customFormat="1" ht="18" customHeight="1" thickTop="1" x14ac:dyDescent="0.65">
      <c r="A41" s="54"/>
      <c r="B41" s="14"/>
      <c r="C41" s="45"/>
      <c r="D41" s="6"/>
      <c r="E41" s="45"/>
      <c r="F41" s="7"/>
      <c r="G41" s="45"/>
    </row>
    <row r="42" spans="1:7" ht="23.25" customHeight="1" x14ac:dyDescent="0.7">
      <c r="A42" s="118" t="s">
        <v>192</v>
      </c>
      <c r="C42" s="37"/>
      <c r="G42" s="38"/>
    </row>
    <row r="43" spans="1:7" ht="23.25" customHeight="1" x14ac:dyDescent="0.7">
      <c r="A43" s="64" t="s">
        <v>227</v>
      </c>
      <c r="G43" s="60"/>
    </row>
    <row r="44" spans="1:7" ht="15" customHeight="1" x14ac:dyDescent="0.7">
      <c r="A44" s="64"/>
    </row>
    <row r="45" spans="1:7" ht="21" customHeight="1" x14ac:dyDescent="0.7">
      <c r="A45" s="66"/>
      <c r="B45" s="119"/>
      <c r="C45" s="193" t="s">
        <v>117</v>
      </c>
      <c r="D45" s="193"/>
      <c r="E45" s="193"/>
      <c r="F45" s="124"/>
      <c r="G45" s="124" t="s">
        <v>118</v>
      </c>
    </row>
    <row r="46" spans="1:7" ht="21" customHeight="1" x14ac:dyDescent="0.7">
      <c r="A46" s="66"/>
      <c r="B46" s="119"/>
      <c r="C46" s="195" t="s">
        <v>213</v>
      </c>
      <c r="D46" s="195"/>
      <c r="E46" s="195"/>
      <c r="F46" s="5"/>
      <c r="G46" s="120" t="s">
        <v>213</v>
      </c>
    </row>
    <row r="47" spans="1:7" ht="21" customHeight="1" x14ac:dyDescent="0.7">
      <c r="A47" s="66"/>
      <c r="B47" s="119"/>
      <c r="C47" s="195" t="s">
        <v>214</v>
      </c>
      <c r="D47" s="195"/>
      <c r="E47" s="195"/>
      <c r="F47" s="5"/>
      <c r="G47" s="120" t="s">
        <v>214</v>
      </c>
    </row>
    <row r="48" spans="1:7" ht="21" customHeight="1" x14ac:dyDescent="0.7">
      <c r="A48" s="66"/>
      <c r="B48" s="2" t="s">
        <v>0</v>
      </c>
      <c r="C48" s="1">
        <v>2568</v>
      </c>
      <c r="D48" s="1"/>
      <c r="E48" s="1">
        <v>2567</v>
      </c>
      <c r="F48" s="120"/>
      <c r="G48" s="1">
        <v>2568</v>
      </c>
    </row>
    <row r="49" spans="1:7" ht="18" customHeight="1" x14ac:dyDescent="0.7">
      <c r="A49" s="66"/>
      <c r="B49" s="119"/>
      <c r="C49" s="196" t="s">
        <v>212</v>
      </c>
      <c r="D49" s="196"/>
      <c r="E49" s="196"/>
      <c r="F49" s="196"/>
      <c r="G49" s="196"/>
    </row>
    <row r="50" spans="1:7" s="17" customFormat="1" ht="18" customHeight="1" x14ac:dyDescent="0.65">
      <c r="A50" s="15" t="s">
        <v>220</v>
      </c>
      <c r="B50" s="16"/>
      <c r="C50" s="29">
        <f>C38</f>
        <v>2638557</v>
      </c>
      <c r="D50" s="21"/>
      <c r="E50" s="29">
        <f>E38</f>
        <v>2474011</v>
      </c>
      <c r="F50" s="21"/>
      <c r="G50" s="29">
        <f>G38</f>
        <v>2394149</v>
      </c>
    </row>
    <row r="51" spans="1:7" s="17" customFormat="1" ht="18" customHeight="1" x14ac:dyDescent="0.65">
      <c r="B51" s="16"/>
      <c r="C51" s="10"/>
      <c r="D51" s="10"/>
      <c r="E51" s="10"/>
      <c r="F51" s="10"/>
      <c r="G51" s="30"/>
    </row>
    <row r="52" spans="1:7" s="17" customFormat="1" ht="19.399999999999999" customHeight="1" x14ac:dyDescent="0.65">
      <c r="A52" s="15" t="s">
        <v>52</v>
      </c>
      <c r="B52" s="16"/>
      <c r="C52" s="10"/>
      <c r="D52" s="10"/>
      <c r="E52" s="10"/>
      <c r="F52" s="10"/>
      <c r="G52" s="30"/>
    </row>
    <row r="53" spans="1:7" s="17" customFormat="1" ht="18" customHeight="1" x14ac:dyDescent="0.65">
      <c r="A53" s="18" t="s">
        <v>98</v>
      </c>
      <c r="B53" s="16"/>
      <c r="C53" s="10"/>
      <c r="D53" s="10"/>
      <c r="E53" s="10"/>
      <c r="F53" s="10"/>
      <c r="G53" s="30"/>
    </row>
    <row r="54" spans="1:7" s="17" customFormat="1" ht="18" customHeight="1" x14ac:dyDescent="0.65">
      <c r="A54" s="18" t="s">
        <v>99</v>
      </c>
      <c r="B54" s="16"/>
      <c r="C54" s="10"/>
      <c r="D54" s="10"/>
      <c r="E54" s="10"/>
      <c r="F54" s="10"/>
      <c r="G54" s="30"/>
    </row>
    <row r="55" spans="1:7" s="17" customFormat="1" ht="18" customHeight="1" x14ac:dyDescent="0.65">
      <c r="A55" s="19" t="s">
        <v>175</v>
      </c>
      <c r="B55" s="16"/>
      <c r="C55" s="10"/>
      <c r="D55" s="10"/>
      <c r="E55" s="10"/>
      <c r="F55" s="10"/>
      <c r="G55" s="30"/>
    </row>
    <row r="56" spans="1:7" s="17" customFormat="1" ht="18" customHeight="1" x14ac:dyDescent="0.65">
      <c r="A56" s="19" t="s">
        <v>100</v>
      </c>
      <c r="B56" s="16"/>
      <c r="C56" s="20">
        <v>59684</v>
      </c>
      <c r="D56" s="31"/>
      <c r="E56" s="114">
        <v>546920</v>
      </c>
      <c r="F56" s="31"/>
      <c r="G56" s="23">
        <v>0</v>
      </c>
    </row>
    <row r="57" spans="1:7" s="17" customFormat="1" ht="18" customHeight="1" x14ac:dyDescent="0.65">
      <c r="A57" s="19"/>
      <c r="B57" s="16"/>
      <c r="C57" s="39">
        <f>SUM(C56:C56)</f>
        <v>59684</v>
      </c>
      <c r="D57" s="21"/>
      <c r="E57" s="39">
        <f>SUM(E56:E56)</f>
        <v>546920</v>
      </c>
      <c r="F57" s="21"/>
      <c r="G57" s="39">
        <f>SUM(G56:G56)</f>
        <v>0</v>
      </c>
    </row>
    <row r="58" spans="1:7" s="17" customFormat="1" ht="3.65" customHeight="1" x14ac:dyDescent="0.65">
      <c r="B58" s="16"/>
      <c r="C58" s="10"/>
      <c r="D58" s="10"/>
      <c r="E58" s="10"/>
      <c r="F58" s="10"/>
      <c r="G58" s="30"/>
    </row>
    <row r="59" spans="1:7" s="17" customFormat="1" ht="18" customHeight="1" x14ac:dyDescent="0.65">
      <c r="A59" s="18" t="s">
        <v>149</v>
      </c>
      <c r="B59" s="16"/>
      <c r="C59" s="114"/>
      <c r="D59" s="31"/>
      <c r="E59" s="28"/>
      <c r="F59" s="31"/>
      <c r="G59" s="41"/>
    </row>
    <row r="60" spans="1:7" s="17" customFormat="1" ht="18" customHeight="1" x14ac:dyDescent="0.65">
      <c r="A60" s="18" t="s">
        <v>99</v>
      </c>
      <c r="B60" s="16"/>
      <c r="C60" s="114"/>
      <c r="D60" s="31"/>
      <c r="E60" s="28"/>
      <c r="F60" s="31"/>
      <c r="G60" s="41"/>
    </row>
    <row r="61" spans="1:7" s="17" customFormat="1" ht="18" customHeight="1" x14ac:dyDescent="0.65">
      <c r="A61" s="19" t="s">
        <v>248</v>
      </c>
      <c r="B61" s="16"/>
      <c r="C61" s="114"/>
      <c r="D61" s="31"/>
      <c r="E61" s="28"/>
      <c r="F61" s="31"/>
      <c r="G61" s="41"/>
    </row>
    <row r="62" spans="1:7" s="17" customFormat="1" ht="18" customHeight="1" x14ac:dyDescent="0.65">
      <c r="A62" s="19" t="s">
        <v>204</v>
      </c>
      <c r="B62" s="16"/>
      <c r="C62" s="114"/>
      <c r="D62" s="31"/>
      <c r="E62" s="28"/>
      <c r="F62" s="31"/>
      <c r="G62" s="41"/>
    </row>
    <row r="63" spans="1:7" s="17" customFormat="1" ht="19.399999999999999" customHeight="1" x14ac:dyDescent="0.65">
      <c r="A63" s="19" t="s">
        <v>150</v>
      </c>
      <c r="B63" s="16">
        <v>17</v>
      </c>
      <c r="C63" s="20">
        <v>20902</v>
      </c>
      <c r="D63" s="31"/>
      <c r="E63" s="28">
        <v>17063</v>
      </c>
      <c r="F63" s="31"/>
      <c r="G63" s="41">
        <v>20902</v>
      </c>
    </row>
    <row r="64" spans="1:7" s="17" customFormat="1" ht="18" customHeight="1" x14ac:dyDescent="0.65">
      <c r="A64" s="19" t="s">
        <v>249</v>
      </c>
      <c r="B64" s="16"/>
      <c r="C64" s="114"/>
      <c r="D64" s="31"/>
      <c r="E64" s="28"/>
      <c r="F64" s="31"/>
      <c r="G64" s="41"/>
    </row>
    <row r="65" spans="1:7" s="17" customFormat="1" ht="18" customHeight="1" x14ac:dyDescent="0.65">
      <c r="A65" s="19" t="s">
        <v>205</v>
      </c>
      <c r="B65" s="16"/>
      <c r="C65" s="114"/>
      <c r="D65" s="31"/>
      <c r="E65" s="28"/>
      <c r="F65" s="31"/>
      <c r="G65" s="41"/>
    </row>
    <row r="66" spans="1:7" s="17" customFormat="1" ht="19.399999999999999" customHeight="1" x14ac:dyDescent="0.65">
      <c r="A66" s="19" t="s">
        <v>151</v>
      </c>
      <c r="B66" s="16"/>
      <c r="C66" s="20">
        <v>-4181</v>
      </c>
      <c r="D66" s="31"/>
      <c r="E66" s="28">
        <v>-3412</v>
      </c>
      <c r="F66" s="31"/>
      <c r="G66" s="41">
        <v>-4181</v>
      </c>
    </row>
    <row r="67" spans="1:7" s="17" customFormat="1" ht="19.399999999999999" customHeight="1" x14ac:dyDescent="0.65">
      <c r="A67" s="19" t="s">
        <v>252</v>
      </c>
      <c r="B67" s="16"/>
      <c r="C67" s="20"/>
      <c r="D67" s="31"/>
      <c r="F67" s="31"/>
      <c r="G67" s="23"/>
    </row>
    <row r="68" spans="1:7" s="17" customFormat="1" ht="18" customHeight="1" x14ac:dyDescent="0.65">
      <c r="A68" s="19" t="s">
        <v>203</v>
      </c>
      <c r="B68" s="16">
        <v>7</v>
      </c>
      <c r="C68" s="20">
        <v>-1931</v>
      </c>
      <c r="D68" s="31"/>
      <c r="E68" s="44">
        <v>-2920</v>
      </c>
      <c r="F68" s="31"/>
      <c r="G68" s="23">
        <v>0</v>
      </c>
    </row>
    <row r="69" spans="1:7" s="17" customFormat="1" ht="18" customHeight="1" x14ac:dyDescent="0.65">
      <c r="A69" s="19"/>
      <c r="B69" s="16"/>
      <c r="C69" s="39">
        <f>SUM(C63:C68)</f>
        <v>14790</v>
      </c>
      <c r="D69" s="31"/>
      <c r="E69" s="39">
        <f>SUM(E63:E68)</f>
        <v>10731</v>
      </c>
      <c r="F69" s="31"/>
      <c r="G69" s="39">
        <f>SUM(G63:G68)</f>
        <v>16721</v>
      </c>
    </row>
    <row r="70" spans="1:7" s="17" customFormat="1" ht="19.399999999999999" customHeight="1" x14ac:dyDescent="0.65">
      <c r="A70" s="15" t="s">
        <v>228</v>
      </c>
      <c r="B70" s="16"/>
      <c r="C70" s="114"/>
      <c r="D70" s="31"/>
      <c r="E70" s="28"/>
      <c r="F70" s="31"/>
      <c r="G70" s="41"/>
    </row>
    <row r="71" spans="1:7" s="17" customFormat="1" ht="18" customHeight="1" x14ac:dyDescent="0.65">
      <c r="A71" s="15" t="s">
        <v>152</v>
      </c>
      <c r="B71" s="16"/>
      <c r="C71" s="42">
        <f>C57+C69</f>
        <v>74474</v>
      </c>
      <c r="D71" s="10"/>
      <c r="E71" s="42">
        <f>E57+E69</f>
        <v>557651</v>
      </c>
      <c r="F71" s="10"/>
      <c r="G71" s="42">
        <f>G57+G69</f>
        <v>16721</v>
      </c>
    </row>
    <row r="72" spans="1:7" s="17" customFormat="1" ht="5.5" customHeight="1" x14ac:dyDescent="0.65">
      <c r="A72" s="19"/>
      <c r="B72" s="16"/>
      <c r="C72" s="114"/>
      <c r="D72" s="31"/>
      <c r="E72" s="28"/>
      <c r="F72" s="31"/>
      <c r="G72" s="41"/>
    </row>
    <row r="73" spans="1:7" s="17" customFormat="1" ht="18" customHeight="1" thickBot="1" x14ac:dyDescent="0.7">
      <c r="A73" s="15" t="s">
        <v>229</v>
      </c>
      <c r="B73" s="16"/>
      <c r="C73" s="43">
        <f>C50+C71</f>
        <v>2713031</v>
      </c>
      <c r="D73" s="21"/>
      <c r="E73" s="43">
        <f>E50+E71</f>
        <v>3031662</v>
      </c>
      <c r="F73" s="21"/>
      <c r="G73" s="43">
        <f>G50+G71</f>
        <v>2410870</v>
      </c>
    </row>
    <row r="74" spans="1:7" s="17" customFormat="1" ht="6.65" customHeight="1" thickTop="1" x14ac:dyDescent="0.65">
      <c r="A74" s="19"/>
      <c r="B74" s="16"/>
      <c r="C74" s="114"/>
      <c r="D74" s="31"/>
      <c r="E74" s="28"/>
      <c r="F74" s="31"/>
      <c r="G74" s="41"/>
    </row>
    <row r="75" spans="1:7" s="17" customFormat="1" ht="18" customHeight="1" x14ac:dyDescent="0.65">
      <c r="A75" s="54" t="s">
        <v>194</v>
      </c>
      <c r="B75" s="52"/>
      <c r="C75" s="21"/>
      <c r="D75" s="21"/>
      <c r="E75" s="21"/>
      <c r="F75" s="21"/>
      <c r="G75" s="21"/>
    </row>
    <row r="76" spans="1:7" s="17" customFormat="1" ht="18" customHeight="1" x14ac:dyDescent="0.65">
      <c r="A76" s="13" t="s">
        <v>286</v>
      </c>
      <c r="B76" s="52"/>
      <c r="C76" s="20">
        <f>+'SH8'!X17</f>
        <v>2718211</v>
      </c>
      <c r="D76" s="21"/>
      <c r="E76" s="23">
        <v>3009329</v>
      </c>
      <c r="F76" s="10"/>
      <c r="G76" s="10">
        <f>G73</f>
        <v>2410870</v>
      </c>
    </row>
    <row r="77" spans="1:7" s="17" customFormat="1" ht="18" customHeight="1" x14ac:dyDescent="0.65">
      <c r="A77" s="13" t="s">
        <v>176</v>
      </c>
      <c r="B77" s="52"/>
      <c r="C77" s="20">
        <f>+'SH8'!Z17</f>
        <v>-5180</v>
      </c>
      <c r="D77" s="21"/>
      <c r="E77" s="23">
        <v>22333</v>
      </c>
      <c r="F77" s="21"/>
      <c r="G77" s="20">
        <v>0</v>
      </c>
    </row>
    <row r="78" spans="1:7" s="17" customFormat="1" ht="18" customHeight="1" thickBot="1" x14ac:dyDescent="0.7">
      <c r="A78" s="54" t="s">
        <v>229</v>
      </c>
      <c r="B78" s="52"/>
      <c r="C78" s="8">
        <f>SUM(C76:C77)</f>
        <v>2713031</v>
      </c>
      <c r="D78" s="21"/>
      <c r="E78" s="8">
        <f>SUM(E76:E77)</f>
        <v>3031662</v>
      </c>
      <c r="F78" s="21"/>
      <c r="G78" s="62">
        <f>SUM(G76:G77)</f>
        <v>2410870</v>
      </c>
    </row>
    <row r="79" spans="1:7" ht="18" customHeight="1" thickTop="1" x14ac:dyDescent="0.65"/>
  </sheetData>
  <mergeCells count="8">
    <mergeCell ref="C4:E4"/>
    <mergeCell ref="C5:E5"/>
    <mergeCell ref="C49:G49"/>
    <mergeCell ref="C8:G8"/>
    <mergeCell ref="C45:E45"/>
    <mergeCell ref="C46:E46"/>
    <mergeCell ref="C6:E6"/>
    <mergeCell ref="C47:E47"/>
  </mergeCells>
  <pageMargins left="0.8" right="0.4" top="0.48" bottom="0.5" header="0.5" footer="0.4"/>
  <pageSetup paperSize="9" scale="89" firstPageNumber="6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1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C7A8-BB16-453B-8B8D-FA097AE31A2F}">
  <dimension ref="A1:AB31"/>
  <sheetViews>
    <sheetView showGridLines="0" view="pageBreakPreview" zoomScale="60" zoomScaleNormal="70" workbookViewId="0">
      <selection activeCell="D39" sqref="D39"/>
    </sheetView>
  </sheetViews>
  <sheetFormatPr defaultColWidth="9.09765625" defaultRowHeight="24" x14ac:dyDescent="0.75"/>
  <cols>
    <col min="1" max="1" width="51.3984375" style="127" customWidth="1"/>
    <col min="2" max="2" width="8.69921875" style="126" customWidth="1"/>
    <col min="3" max="3" width="2.69921875" style="126" customWidth="1"/>
    <col min="4" max="4" width="11.69921875" style="127" customWidth="1"/>
    <col min="5" max="5" width="1" style="127" customWidth="1"/>
    <col min="6" max="6" width="12.8984375" style="127" customWidth="1"/>
    <col min="7" max="7" width="1" style="127" customWidth="1"/>
    <col min="8" max="8" width="14.59765625" style="127" customWidth="1"/>
    <col min="9" max="9" width="1" style="127" customWidth="1"/>
    <col min="10" max="10" width="16.09765625" style="127" customWidth="1"/>
    <col min="11" max="11" width="1" style="127" customWidth="1"/>
    <col min="12" max="12" width="12" style="127" customWidth="1"/>
    <col min="13" max="13" width="1" style="127" customWidth="1"/>
    <col min="14" max="14" width="12" style="127" customWidth="1"/>
    <col min="15" max="15" width="1" style="127" customWidth="1"/>
    <col min="16" max="16" width="12" style="127" customWidth="1"/>
    <col min="17" max="17" width="1" style="127" customWidth="1"/>
    <col min="18" max="18" width="13.69921875" style="127" customWidth="1"/>
    <col min="19" max="19" width="1" style="127" customWidth="1"/>
    <col min="20" max="20" width="12.296875" style="127" customWidth="1"/>
    <col min="21" max="21" width="1" style="127" customWidth="1"/>
    <col min="22" max="22" width="12.8984375" style="127" customWidth="1"/>
    <col min="23" max="23" width="1" style="127" customWidth="1"/>
    <col min="24" max="24" width="13" style="127" customWidth="1"/>
    <col min="25" max="25" width="1" style="127" customWidth="1"/>
    <col min="26" max="26" width="12.09765625" style="127" customWidth="1"/>
    <col min="27" max="27" width="1" style="127" customWidth="1"/>
    <col min="28" max="28" width="13.8984375" style="127" customWidth="1"/>
    <col min="29" max="16384" width="9.09765625" style="127"/>
  </cols>
  <sheetData>
    <row r="1" spans="1:28" x14ac:dyDescent="0.75">
      <c r="A1" s="64" t="s">
        <v>192</v>
      </c>
    </row>
    <row r="2" spans="1:28" s="129" customFormat="1" ht="23.25" customHeight="1" x14ac:dyDescent="0.7">
      <c r="A2" s="118" t="s">
        <v>234</v>
      </c>
      <c r="B2" s="128"/>
      <c r="C2" s="128"/>
      <c r="X2" s="145"/>
      <c r="Z2" s="145"/>
      <c r="AB2" s="145"/>
    </row>
    <row r="3" spans="1:28" s="148" customFormat="1" ht="19.5" customHeight="1" x14ac:dyDescent="0.65">
      <c r="A3" s="146"/>
      <c r="B3" s="147"/>
      <c r="C3" s="147"/>
      <c r="D3" s="197" t="s">
        <v>117</v>
      </c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</row>
    <row r="4" spans="1:28" s="148" customFormat="1" ht="19.5" customHeight="1" x14ac:dyDescent="0.65">
      <c r="A4" s="146"/>
      <c r="B4" s="147"/>
      <c r="C4" s="147"/>
      <c r="D4" s="149"/>
      <c r="E4" s="149"/>
      <c r="F4" s="149"/>
      <c r="G4" s="149"/>
      <c r="H4" s="149"/>
      <c r="I4" s="149"/>
      <c r="J4" s="149"/>
      <c r="K4" s="149"/>
      <c r="L4" s="198" t="s">
        <v>15</v>
      </c>
      <c r="M4" s="199"/>
      <c r="N4" s="199"/>
      <c r="P4" s="198" t="s">
        <v>51</v>
      </c>
      <c r="Q4" s="198"/>
      <c r="R4" s="198"/>
      <c r="S4" s="198"/>
      <c r="T4" s="198"/>
      <c r="U4" s="198"/>
      <c r="V4" s="198"/>
      <c r="X4" s="149"/>
      <c r="Y4" s="149"/>
      <c r="Z4" s="149"/>
      <c r="AA4" s="149"/>
      <c r="AB4" s="149"/>
    </row>
    <row r="5" spans="1:28" s="152" customFormat="1" ht="21" customHeight="1" x14ac:dyDescent="0.65">
      <c r="A5" s="150"/>
      <c r="B5" s="151"/>
      <c r="C5" s="151"/>
      <c r="E5" s="153"/>
      <c r="F5" s="153"/>
      <c r="G5" s="150"/>
      <c r="H5" s="153" t="s">
        <v>131</v>
      </c>
      <c r="I5" s="153"/>
      <c r="J5" s="153"/>
      <c r="K5" s="150"/>
      <c r="M5" s="153"/>
      <c r="O5" s="153"/>
      <c r="P5" s="153"/>
      <c r="Q5" s="153"/>
      <c r="R5" s="153"/>
      <c r="S5" s="153"/>
      <c r="T5" s="153" t="s">
        <v>181</v>
      </c>
      <c r="U5" s="153"/>
      <c r="V5" s="153"/>
      <c r="W5" s="153"/>
      <c r="X5" s="153"/>
      <c r="Y5" s="149"/>
      <c r="Z5" s="149"/>
      <c r="AA5" s="149"/>
      <c r="AB5" s="153"/>
    </row>
    <row r="6" spans="1:28" s="152" customFormat="1" ht="21" customHeight="1" x14ac:dyDescent="0.65">
      <c r="A6" s="150"/>
      <c r="B6" s="151"/>
      <c r="C6" s="151"/>
      <c r="E6" s="153"/>
      <c r="F6" s="153"/>
      <c r="G6" s="150"/>
      <c r="H6" s="153" t="s">
        <v>186</v>
      </c>
      <c r="I6" s="153"/>
      <c r="J6" s="153"/>
      <c r="K6" s="150"/>
      <c r="M6" s="153"/>
      <c r="O6" s="153"/>
      <c r="P6" s="153"/>
      <c r="Q6" s="153"/>
      <c r="R6" s="153"/>
      <c r="S6" s="153"/>
      <c r="T6" s="153" t="s">
        <v>182</v>
      </c>
      <c r="U6" s="153"/>
      <c r="V6" s="153"/>
      <c r="W6" s="153"/>
      <c r="X6" s="153"/>
      <c r="Y6" s="149"/>
      <c r="Z6" s="149"/>
      <c r="AA6" s="149"/>
      <c r="AB6" s="153"/>
    </row>
    <row r="7" spans="1:28" s="152" customFormat="1" ht="21" customHeight="1" x14ac:dyDescent="0.65">
      <c r="A7" s="150"/>
      <c r="B7" s="151"/>
      <c r="C7" s="151"/>
      <c r="E7" s="153"/>
      <c r="F7" s="153"/>
      <c r="G7" s="150"/>
      <c r="H7" s="153" t="s">
        <v>187</v>
      </c>
      <c r="I7" s="153"/>
      <c r="J7" s="153" t="s">
        <v>131</v>
      </c>
      <c r="K7" s="150"/>
      <c r="M7" s="153"/>
      <c r="O7" s="153"/>
      <c r="P7" s="153"/>
      <c r="Q7" s="153"/>
      <c r="R7" s="153"/>
      <c r="S7" s="153"/>
      <c r="T7" s="153" t="s">
        <v>183</v>
      </c>
      <c r="U7" s="153"/>
      <c r="V7" s="153" t="s">
        <v>154</v>
      </c>
      <c r="W7" s="153"/>
      <c r="X7" s="153"/>
      <c r="Y7" s="149"/>
      <c r="Z7" s="149"/>
      <c r="AA7" s="149"/>
      <c r="AB7" s="153"/>
    </row>
    <row r="8" spans="1:28" s="152" customFormat="1" ht="21" customHeight="1" x14ac:dyDescent="0.65">
      <c r="A8" s="150"/>
      <c r="B8" s="151"/>
      <c r="C8" s="151"/>
      <c r="D8" s="152" t="s">
        <v>179</v>
      </c>
      <c r="E8" s="153"/>
      <c r="F8" s="153" t="s">
        <v>22</v>
      </c>
      <c r="G8" s="150"/>
      <c r="H8" s="153" t="s">
        <v>132</v>
      </c>
      <c r="I8" s="153"/>
      <c r="J8" s="153" t="s">
        <v>186</v>
      </c>
      <c r="K8" s="150"/>
      <c r="L8" s="152" t="s">
        <v>43</v>
      </c>
      <c r="M8" s="153"/>
      <c r="O8" s="150"/>
      <c r="P8" s="152" t="s">
        <v>153</v>
      </c>
      <c r="R8" s="152" t="s">
        <v>153</v>
      </c>
      <c r="T8" s="153" t="s">
        <v>184</v>
      </c>
      <c r="V8" s="152" t="s">
        <v>82</v>
      </c>
      <c r="X8" s="153"/>
      <c r="Y8" s="153"/>
      <c r="Z8" s="152" t="s">
        <v>85</v>
      </c>
      <c r="AA8" s="153"/>
    </row>
    <row r="9" spans="1:28" s="152" customFormat="1" ht="21" customHeight="1" x14ac:dyDescent="0.65">
      <c r="A9" s="150"/>
      <c r="B9" s="151"/>
      <c r="C9" s="151"/>
      <c r="D9" s="153" t="s">
        <v>32</v>
      </c>
      <c r="E9" s="153"/>
      <c r="F9" s="153" t="s">
        <v>49</v>
      </c>
      <c r="G9" s="150"/>
      <c r="H9" s="153" t="s">
        <v>189</v>
      </c>
      <c r="I9" s="153"/>
      <c r="J9" s="153" t="s">
        <v>259</v>
      </c>
      <c r="K9" s="150"/>
      <c r="L9" s="152" t="s">
        <v>44</v>
      </c>
      <c r="M9" s="153"/>
      <c r="N9" s="153" t="s">
        <v>39</v>
      </c>
      <c r="O9" s="150"/>
      <c r="P9" s="153" t="s">
        <v>155</v>
      </c>
      <c r="Q9" s="153"/>
      <c r="R9" s="153" t="s">
        <v>156</v>
      </c>
      <c r="S9" s="153"/>
      <c r="T9" s="153" t="s">
        <v>185</v>
      </c>
      <c r="U9" s="153"/>
      <c r="V9" s="153" t="s">
        <v>157</v>
      </c>
      <c r="W9" s="153"/>
      <c r="X9" s="153" t="s">
        <v>38</v>
      </c>
      <c r="Y9" s="150"/>
      <c r="Z9" s="153" t="s">
        <v>86</v>
      </c>
      <c r="AA9" s="150"/>
      <c r="AB9" s="153" t="s">
        <v>38</v>
      </c>
    </row>
    <row r="10" spans="1:28" s="152" customFormat="1" ht="21" customHeight="1" x14ac:dyDescent="0.65">
      <c r="B10" s="137" t="s">
        <v>0</v>
      </c>
      <c r="C10" s="137"/>
      <c r="D10" s="153" t="s">
        <v>33</v>
      </c>
      <c r="E10" s="153"/>
      <c r="F10" s="152" t="s">
        <v>50</v>
      </c>
      <c r="G10" s="150"/>
      <c r="H10" s="153" t="s">
        <v>188</v>
      </c>
      <c r="I10" s="153"/>
      <c r="J10" s="153" t="s">
        <v>260</v>
      </c>
      <c r="K10" s="150"/>
      <c r="L10" s="153" t="s">
        <v>45</v>
      </c>
      <c r="M10" s="153"/>
      <c r="N10" s="153" t="s">
        <v>41</v>
      </c>
      <c r="O10" s="150"/>
      <c r="P10" s="153" t="s">
        <v>110</v>
      </c>
      <c r="Q10" s="153"/>
      <c r="R10" s="153" t="s">
        <v>158</v>
      </c>
      <c r="S10" s="153"/>
      <c r="T10" s="153" t="s">
        <v>85</v>
      </c>
      <c r="U10" s="153"/>
      <c r="V10" s="153" t="s">
        <v>40</v>
      </c>
      <c r="W10" s="153"/>
      <c r="X10" s="153" t="s">
        <v>262</v>
      </c>
      <c r="Y10" s="153"/>
      <c r="Z10" s="153" t="s">
        <v>87</v>
      </c>
      <c r="AA10" s="153"/>
      <c r="AB10" s="153" t="s">
        <v>40</v>
      </c>
    </row>
    <row r="11" spans="1:28" s="148" customFormat="1" ht="17.149999999999999" customHeight="1" x14ac:dyDescent="0.65">
      <c r="B11" s="2"/>
      <c r="C11" s="2"/>
      <c r="D11" s="200" t="s">
        <v>212</v>
      </c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</row>
    <row r="12" spans="1:28" s="148" customFormat="1" ht="21" customHeight="1" x14ac:dyDescent="0.6">
      <c r="A12" s="131" t="s">
        <v>256</v>
      </c>
      <c r="B12" s="154"/>
      <c r="C12" s="154"/>
    </row>
    <row r="13" spans="1:28" s="148" customFormat="1" ht="21" customHeight="1" x14ac:dyDescent="0.6">
      <c r="A13" s="131" t="s">
        <v>257</v>
      </c>
      <c r="B13" s="154"/>
      <c r="C13" s="147"/>
      <c r="D13" s="113">
        <v>10427662</v>
      </c>
      <c r="E13" s="113"/>
      <c r="F13" s="113">
        <v>263881503</v>
      </c>
      <c r="G13" s="113"/>
      <c r="H13" s="113">
        <v>-19980</v>
      </c>
      <c r="I13" s="113"/>
      <c r="J13" s="113">
        <v>-12366147</v>
      </c>
      <c r="K13" s="113"/>
      <c r="L13" s="113">
        <v>1072366</v>
      </c>
      <c r="M13" s="113"/>
      <c r="N13" s="113">
        <v>35268085</v>
      </c>
      <c r="O13" s="113"/>
      <c r="P13" s="113">
        <v>-800213</v>
      </c>
      <c r="Q13" s="113"/>
      <c r="R13" s="113">
        <v>209881</v>
      </c>
      <c r="S13" s="113"/>
      <c r="T13" s="113">
        <v>637</v>
      </c>
      <c r="U13" s="113"/>
      <c r="V13" s="113">
        <f>P13+R13+T13</f>
        <v>-589695</v>
      </c>
      <c r="W13" s="113"/>
      <c r="X13" s="113">
        <f>SUM(D13:N13,V13)</f>
        <v>297673794</v>
      </c>
      <c r="Y13" s="113"/>
      <c r="Z13" s="113">
        <v>943309</v>
      </c>
      <c r="AA13" s="113"/>
      <c r="AB13" s="113">
        <f>SUM(X13:Z13)</f>
        <v>298617103</v>
      </c>
    </row>
    <row r="14" spans="1:28" s="156" customFormat="1" ht="21" customHeight="1" x14ac:dyDescent="0.65">
      <c r="A14" s="131" t="s">
        <v>217</v>
      </c>
      <c r="B14" s="147"/>
      <c r="C14" s="147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72"/>
      <c r="T14" s="69"/>
      <c r="U14" s="69"/>
      <c r="V14" s="69"/>
      <c r="W14" s="69"/>
      <c r="X14" s="69"/>
      <c r="Y14" s="69"/>
      <c r="Z14" s="69"/>
      <c r="AA14" s="69"/>
      <c r="AB14" s="69"/>
    </row>
    <row r="15" spans="1:28" s="156" customFormat="1" ht="21" customHeight="1" x14ac:dyDescent="0.65">
      <c r="A15" s="142" t="s">
        <v>109</v>
      </c>
      <c r="B15" s="147"/>
      <c r="C15" s="147"/>
      <c r="D15" s="70">
        <v>0</v>
      </c>
      <c r="E15" s="72"/>
      <c r="F15" s="70">
        <v>0</v>
      </c>
      <c r="G15" s="70"/>
      <c r="H15" s="70">
        <v>0</v>
      </c>
      <c r="I15" s="70"/>
      <c r="J15" s="70">
        <v>0</v>
      </c>
      <c r="K15" s="70"/>
      <c r="L15" s="70">
        <v>0</v>
      </c>
      <c r="M15" s="69"/>
      <c r="N15" s="70">
        <v>2643186</v>
      </c>
      <c r="O15" s="69"/>
      <c r="P15" s="70">
        <v>0</v>
      </c>
      <c r="Q15" s="70"/>
      <c r="R15" s="70">
        <v>0</v>
      </c>
      <c r="S15" s="70"/>
      <c r="T15" s="70">
        <v>0</v>
      </c>
      <c r="U15" s="70"/>
      <c r="V15" s="70">
        <f t="shared" ref="V15:V16" si="0">P15+R15+T15</f>
        <v>0</v>
      </c>
      <c r="W15" s="70"/>
      <c r="X15" s="72">
        <f>SUM(D15,F15,H15,J15,L15,N15,V15)</f>
        <v>2643186</v>
      </c>
      <c r="Y15" s="69"/>
      <c r="Z15" s="70">
        <v>-4629</v>
      </c>
      <c r="AA15" s="69"/>
      <c r="AB15" s="69">
        <f t="shared" ref="AB15:AB16" si="1">X15+Z15</f>
        <v>2638557</v>
      </c>
    </row>
    <row r="16" spans="1:28" s="156" customFormat="1" ht="21" customHeight="1" x14ac:dyDescent="0.65">
      <c r="A16" s="142" t="s">
        <v>201</v>
      </c>
      <c r="B16" s="147"/>
      <c r="C16" s="147"/>
      <c r="D16" s="68">
        <v>0</v>
      </c>
      <c r="E16" s="69"/>
      <c r="F16" s="68">
        <v>0</v>
      </c>
      <c r="G16" s="70"/>
      <c r="H16" s="68">
        <v>0</v>
      </c>
      <c r="I16" s="70"/>
      <c r="J16" s="68">
        <v>0</v>
      </c>
      <c r="K16" s="70"/>
      <c r="L16" s="68">
        <v>0</v>
      </c>
      <c r="M16" s="69"/>
      <c r="N16" s="68">
        <v>0</v>
      </c>
      <c r="O16" s="69"/>
      <c r="P16" s="70">
        <v>60235</v>
      </c>
      <c r="Q16" s="70"/>
      <c r="R16" s="70">
        <v>16721</v>
      </c>
      <c r="S16" s="70"/>
      <c r="T16" s="70">
        <v>-1931</v>
      </c>
      <c r="U16" s="70"/>
      <c r="V16" s="68">
        <f t="shared" si="0"/>
        <v>75025</v>
      </c>
      <c r="W16" s="70"/>
      <c r="X16" s="71">
        <f>SUM(D16,F16,H16,J16,L16,N16,V16)</f>
        <v>75025</v>
      </c>
      <c r="Y16" s="69"/>
      <c r="Z16" s="70">
        <v>-551</v>
      </c>
      <c r="AA16" s="69"/>
      <c r="AB16" s="69">
        <f t="shared" si="1"/>
        <v>74474</v>
      </c>
    </row>
    <row r="17" spans="1:28" s="156" customFormat="1" ht="21" customHeight="1" x14ac:dyDescent="0.65">
      <c r="A17" s="131" t="s">
        <v>218</v>
      </c>
      <c r="B17" s="147"/>
      <c r="C17" s="147"/>
      <c r="D17" s="74">
        <f>SUM(D15:D16)</f>
        <v>0</v>
      </c>
      <c r="E17" s="73"/>
      <c r="F17" s="74">
        <f>SUM(F15:F16)</f>
        <v>0</v>
      </c>
      <c r="G17" s="73"/>
      <c r="H17" s="74">
        <f>SUM(H15:H16)</f>
        <v>0</v>
      </c>
      <c r="I17" s="73"/>
      <c r="J17" s="74">
        <f>SUM(J15:J16)</f>
        <v>0</v>
      </c>
      <c r="K17" s="73"/>
      <c r="L17" s="74">
        <f>SUM(L15:L16)</f>
        <v>0</v>
      </c>
      <c r="M17" s="73"/>
      <c r="N17" s="74">
        <f>SUM(N15:N16)</f>
        <v>2643186</v>
      </c>
      <c r="O17" s="73"/>
      <c r="P17" s="74">
        <f>SUM(P15:P16)</f>
        <v>60235</v>
      </c>
      <c r="Q17" s="73"/>
      <c r="R17" s="74">
        <f>R15+R16</f>
        <v>16721</v>
      </c>
      <c r="S17" s="73"/>
      <c r="T17" s="74">
        <f>T15+T16</f>
        <v>-1931</v>
      </c>
      <c r="U17" s="73"/>
      <c r="V17" s="74">
        <f>SUM(V15:V16)</f>
        <v>75025</v>
      </c>
      <c r="W17" s="73"/>
      <c r="X17" s="74">
        <f>SUM(X15:X16)</f>
        <v>2718211</v>
      </c>
      <c r="Y17" s="73"/>
      <c r="Z17" s="74">
        <f>SUM(Z15:Z16)</f>
        <v>-5180</v>
      </c>
      <c r="AA17" s="73"/>
      <c r="AB17" s="74">
        <f>SUM(AB15:AB16)</f>
        <v>2713031</v>
      </c>
    </row>
    <row r="18" spans="1:28" s="148" customFormat="1" ht="21" customHeight="1" thickBot="1" x14ac:dyDescent="0.65">
      <c r="A18" s="131" t="s">
        <v>258</v>
      </c>
      <c r="B18" s="147"/>
      <c r="C18" s="147"/>
      <c r="D18" s="33">
        <f>D13+D17</f>
        <v>10427662</v>
      </c>
      <c r="E18" s="113"/>
      <c r="F18" s="33">
        <f>F13+F17</f>
        <v>263881503</v>
      </c>
      <c r="G18" s="113"/>
      <c r="H18" s="33">
        <f>H13+H17</f>
        <v>-19980</v>
      </c>
      <c r="I18" s="113"/>
      <c r="J18" s="33">
        <f>J13+J17</f>
        <v>-12366147</v>
      </c>
      <c r="K18" s="113"/>
      <c r="L18" s="33">
        <f>L13+L17</f>
        <v>1072366</v>
      </c>
      <c r="M18" s="113"/>
      <c r="N18" s="33">
        <f>N13+N17</f>
        <v>37911271</v>
      </c>
      <c r="O18" s="113"/>
      <c r="P18" s="33">
        <f>P13+P17</f>
        <v>-739978</v>
      </c>
      <c r="Q18" s="113"/>
      <c r="R18" s="33">
        <f>R13+R17</f>
        <v>226602</v>
      </c>
      <c r="S18" s="113"/>
      <c r="T18" s="33">
        <f>T13+T17</f>
        <v>-1294</v>
      </c>
      <c r="U18" s="113"/>
      <c r="V18" s="33">
        <f>V13+V17</f>
        <v>-514670</v>
      </c>
      <c r="W18" s="113"/>
      <c r="X18" s="33">
        <f>X13+X17</f>
        <v>300392005</v>
      </c>
      <c r="Y18" s="113"/>
      <c r="Z18" s="33">
        <f>Z13+Z17</f>
        <v>938129</v>
      </c>
      <c r="AA18" s="113"/>
      <c r="AB18" s="33">
        <f>AB13+AB17</f>
        <v>301330134</v>
      </c>
    </row>
    <row r="19" spans="1:28" s="148" customFormat="1" ht="23.25" customHeight="1" thickTop="1" x14ac:dyDescent="0.6">
      <c r="A19" s="131"/>
      <c r="B19" s="147"/>
      <c r="C19" s="147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</row>
    <row r="20" spans="1:28" s="148" customFormat="1" ht="21" customHeight="1" x14ac:dyDescent="0.6">
      <c r="A20" s="131" t="s">
        <v>216</v>
      </c>
      <c r="B20" s="154"/>
      <c r="C20" s="154"/>
    </row>
    <row r="21" spans="1:28" s="148" customFormat="1" ht="21" customHeight="1" x14ac:dyDescent="0.6">
      <c r="A21" s="131" t="s">
        <v>215</v>
      </c>
      <c r="B21" s="154"/>
      <c r="C21" s="147"/>
      <c r="D21" s="113">
        <v>5290162</v>
      </c>
      <c r="E21" s="113"/>
      <c r="F21" s="113">
        <v>263881503</v>
      </c>
      <c r="G21" s="113"/>
      <c r="H21" s="113">
        <v>-19980</v>
      </c>
      <c r="I21" s="113"/>
      <c r="J21" s="113">
        <v>-6714301</v>
      </c>
      <c r="K21" s="113"/>
      <c r="L21" s="113">
        <v>558616</v>
      </c>
      <c r="M21" s="113"/>
      <c r="N21" s="113">
        <v>30851849</v>
      </c>
      <c r="O21" s="113"/>
      <c r="P21" s="113">
        <v>-969209</v>
      </c>
      <c r="Q21" s="113"/>
      <c r="R21" s="113">
        <v>35794</v>
      </c>
      <c r="S21" s="113"/>
      <c r="T21" s="113">
        <v>3557</v>
      </c>
      <c r="U21" s="113"/>
      <c r="V21" s="113">
        <f>P21+R21+T21</f>
        <v>-929858</v>
      </c>
      <c r="W21" s="113"/>
      <c r="X21" s="113">
        <f>SUM(D21,F21,H21,J21,L21,N21,V21)</f>
        <v>292917991</v>
      </c>
      <c r="Y21" s="113"/>
      <c r="Z21" s="113">
        <v>554521</v>
      </c>
      <c r="AA21" s="113"/>
      <c r="AB21" s="113">
        <f>X21+Z21</f>
        <v>293472512</v>
      </c>
    </row>
    <row r="22" spans="1:28" s="148" customFormat="1" ht="21" customHeight="1" x14ac:dyDescent="0.6">
      <c r="A22" s="131" t="s">
        <v>238</v>
      </c>
      <c r="B22" s="154"/>
      <c r="C22" s="147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</row>
    <row r="23" spans="1:28" s="148" customFormat="1" ht="21" customHeight="1" x14ac:dyDescent="0.6">
      <c r="A23" s="155" t="s">
        <v>239</v>
      </c>
      <c r="B23" s="154"/>
      <c r="C23" s="147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</row>
    <row r="24" spans="1:28" s="148" customFormat="1" ht="21" customHeight="1" x14ac:dyDescent="0.6">
      <c r="A24" s="142" t="s">
        <v>240</v>
      </c>
      <c r="B24" s="154">
        <v>16</v>
      </c>
      <c r="C24" s="147"/>
      <c r="D24" s="122">
        <v>0</v>
      </c>
      <c r="E24" s="122"/>
      <c r="F24" s="122">
        <v>0</v>
      </c>
      <c r="G24" s="122"/>
      <c r="H24" s="122">
        <v>0</v>
      </c>
      <c r="I24" s="122"/>
      <c r="J24" s="122">
        <v>0</v>
      </c>
      <c r="K24" s="122"/>
      <c r="L24" s="122">
        <v>0</v>
      </c>
      <c r="M24" s="122"/>
      <c r="N24" s="122">
        <v>-4126326</v>
      </c>
      <c r="O24" s="122"/>
      <c r="P24" s="122">
        <v>0</v>
      </c>
      <c r="Q24" s="122"/>
      <c r="R24" s="122">
        <v>0</v>
      </c>
      <c r="S24" s="122"/>
      <c r="T24" s="122">
        <v>0</v>
      </c>
      <c r="U24" s="122"/>
      <c r="V24" s="68">
        <f>P24+R24+T24</f>
        <v>0</v>
      </c>
      <c r="W24" s="122"/>
      <c r="X24" s="71">
        <f>SUM(D24,F24,H24,J24,L24,N24,V24)</f>
        <v>-4126326</v>
      </c>
      <c r="Y24" s="122"/>
      <c r="Z24" s="122">
        <v>0</v>
      </c>
      <c r="AA24" s="122"/>
      <c r="AB24" s="69">
        <f t="shared" ref="AB24" si="2">X24+Z24</f>
        <v>-4126326</v>
      </c>
    </row>
    <row r="25" spans="1:28" s="156" customFormat="1" ht="21" customHeight="1" x14ac:dyDescent="0.65">
      <c r="A25" s="131" t="s">
        <v>241</v>
      </c>
      <c r="B25" s="147"/>
      <c r="C25" s="147"/>
      <c r="D25" s="74">
        <f>D24</f>
        <v>0</v>
      </c>
      <c r="E25" s="73"/>
      <c r="F25" s="74">
        <f>F24</f>
        <v>0</v>
      </c>
      <c r="G25" s="73"/>
      <c r="H25" s="74">
        <f>H24</f>
        <v>0</v>
      </c>
      <c r="I25" s="73"/>
      <c r="J25" s="74">
        <f>J24</f>
        <v>0</v>
      </c>
      <c r="K25" s="73"/>
      <c r="L25" s="74">
        <f>L24</f>
        <v>0</v>
      </c>
      <c r="M25" s="73"/>
      <c r="N25" s="74">
        <f>N24</f>
        <v>-4126326</v>
      </c>
      <c r="O25" s="73"/>
      <c r="P25" s="74">
        <f>P24</f>
        <v>0</v>
      </c>
      <c r="Q25" s="73"/>
      <c r="R25" s="74">
        <f>R24</f>
        <v>0</v>
      </c>
      <c r="S25" s="73"/>
      <c r="T25" s="74">
        <f>T24</f>
        <v>0</v>
      </c>
      <c r="U25" s="73"/>
      <c r="V25" s="74">
        <f>V24</f>
        <v>0</v>
      </c>
      <c r="W25" s="73"/>
      <c r="X25" s="74">
        <f>X24</f>
        <v>-4126326</v>
      </c>
      <c r="Y25" s="73"/>
      <c r="Z25" s="74">
        <f>Z24</f>
        <v>0</v>
      </c>
      <c r="AA25" s="73"/>
      <c r="AB25" s="74">
        <f>AB24</f>
        <v>-4126326</v>
      </c>
    </row>
    <row r="26" spans="1:28" s="156" customFormat="1" ht="21" customHeight="1" x14ac:dyDescent="0.65">
      <c r="A26" s="131" t="s">
        <v>217</v>
      </c>
      <c r="B26" s="147"/>
      <c r="C26" s="147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72"/>
      <c r="T26" s="69"/>
      <c r="U26" s="69"/>
      <c r="V26" s="69"/>
      <c r="W26" s="69"/>
      <c r="X26" s="69"/>
      <c r="Y26" s="69"/>
      <c r="Z26" s="69"/>
      <c r="AA26" s="69"/>
      <c r="AB26" s="69"/>
    </row>
    <row r="27" spans="1:28" s="156" customFormat="1" ht="21" customHeight="1" x14ac:dyDescent="0.65">
      <c r="A27" s="142" t="s">
        <v>109</v>
      </c>
      <c r="B27" s="147"/>
      <c r="C27" s="147"/>
      <c r="D27" s="70">
        <v>0</v>
      </c>
      <c r="E27" s="72"/>
      <c r="F27" s="70">
        <v>0</v>
      </c>
      <c r="G27" s="70"/>
      <c r="H27" s="70">
        <v>0</v>
      </c>
      <c r="I27" s="70"/>
      <c r="J27" s="70">
        <v>0</v>
      </c>
      <c r="K27" s="70"/>
      <c r="L27" s="70">
        <v>0</v>
      </c>
      <c r="M27" s="69"/>
      <c r="N27" s="70">
        <v>2481349</v>
      </c>
      <c r="O27" s="69"/>
      <c r="P27" s="70">
        <v>0</v>
      </c>
      <c r="Q27" s="70"/>
      <c r="R27" s="70">
        <v>0</v>
      </c>
      <c r="S27" s="70"/>
      <c r="T27" s="70">
        <v>0</v>
      </c>
      <c r="U27" s="70"/>
      <c r="V27" s="70">
        <f t="shared" ref="V27:V28" si="3">P27+R27+T27</f>
        <v>0</v>
      </c>
      <c r="W27" s="70"/>
      <c r="X27" s="72">
        <f>SUM(D27,F27,H27,J27,L27,N27,V27)</f>
        <v>2481349</v>
      </c>
      <c r="Y27" s="69"/>
      <c r="Z27" s="70">
        <v>-7338</v>
      </c>
      <c r="AA27" s="69"/>
      <c r="AB27" s="69">
        <f t="shared" ref="AB27:AB28" si="4">X27+Z27</f>
        <v>2474011</v>
      </c>
    </row>
    <row r="28" spans="1:28" s="156" customFormat="1" ht="21" customHeight="1" x14ac:dyDescent="0.65">
      <c r="A28" s="142" t="s">
        <v>201</v>
      </c>
      <c r="B28" s="147"/>
      <c r="C28" s="147"/>
      <c r="D28" s="68">
        <v>0</v>
      </c>
      <c r="E28" s="69"/>
      <c r="F28" s="68">
        <v>0</v>
      </c>
      <c r="G28" s="70"/>
      <c r="H28" s="68">
        <v>0</v>
      </c>
      <c r="I28" s="70"/>
      <c r="J28" s="68">
        <v>0</v>
      </c>
      <c r="K28" s="70"/>
      <c r="L28" s="68">
        <v>0</v>
      </c>
      <c r="M28" s="69"/>
      <c r="N28" s="68">
        <v>0</v>
      </c>
      <c r="O28" s="69"/>
      <c r="P28" s="70">
        <v>517249</v>
      </c>
      <c r="Q28" s="70"/>
      <c r="R28" s="70">
        <v>13651</v>
      </c>
      <c r="S28" s="70"/>
      <c r="T28" s="70">
        <v>-2920</v>
      </c>
      <c r="U28" s="70"/>
      <c r="V28" s="68">
        <f t="shared" si="3"/>
        <v>527980</v>
      </c>
      <c r="W28" s="70"/>
      <c r="X28" s="71">
        <f>SUM(D28,F28,H28,J28,L28,N28,V28)</f>
        <v>527980</v>
      </c>
      <c r="Y28" s="69"/>
      <c r="Z28" s="70">
        <v>29671</v>
      </c>
      <c r="AA28" s="69"/>
      <c r="AB28" s="69">
        <f t="shared" si="4"/>
        <v>557651</v>
      </c>
    </row>
    <row r="29" spans="1:28" s="156" customFormat="1" ht="21" customHeight="1" x14ac:dyDescent="0.65">
      <c r="A29" s="131" t="s">
        <v>218</v>
      </c>
      <c r="B29" s="147"/>
      <c r="C29" s="147"/>
      <c r="D29" s="74">
        <f>SUM(D27:D28)</f>
        <v>0</v>
      </c>
      <c r="E29" s="73"/>
      <c r="F29" s="74">
        <f>SUM(F27:F28)</f>
        <v>0</v>
      </c>
      <c r="G29" s="73"/>
      <c r="H29" s="74">
        <f>SUM(H27:H28)</f>
        <v>0</v>
      </c>
      <c r="I29" s="73"/>
      <c r="J29" s="74">
        <f>SUM(J27:J28)</f>
        <v>0</v>
      </c>
      <c r="K29" s="73"/>
      <c r="L29" s="74">
        <f>SUM(L27:L28)</f>
        <v>0</v>
      </c>
      <c r="M29" s="73"/>
      <c r="N29" s="74">
        <f>SUM(N27:N28)</f>
        <v>2481349</v>
      </c>
      <c r="O29" s="73"/>
      <c r="P29" s="74">
        <f>SUM(P27:P28)</f>
        <v>517249</v>
      </c>
      <c r="Q29" s="73"/>
      <c r="R29" s="74">
        <f>R27+R28</f>
        <v>13651</v>
      </c>
      <c r="S29" s="73"/>
      <c r="T29" s="74">
        <f>T27+T28</f>
        <v>-2920</v>
      </c>
      <c r="U29" s="73"/>
      <c r="V29" s="74">
        <f>SUM(V27:V28)</f>
        <v>527980</v>
      </c>
      <c r="W29" s="73"/>
      <c r="X29" s="74">
        <f>SUM(X27:X28)</f>
        <v>3009329</v>
      </c>
      <c r="Y29" s="73"/>
      <c r="Z29" s="74">
        <f>SUM(Z27:Z28)</f>
        <v>22333</v>
      </c>
      <c r="AA29" s="73"/>
      <c r="AB29" s="74">
        <f>SUM(AB27:AB28)</f>
        <v>3031662</v>
      </c>
    </row>
    <row r="30" spans="1:28" s="148" customFormat="1" ht="21" customHeight="1" thickBot="1" x14ac:dyDescent="0.65">
      <c r="A30" s="131" t="s">
        <v>219</v>
      </c>
      <c r="B30" s="147"/>
      <c r="C30" s="147"/>
      <c r="D30" s="33">
        <f>D21+D25+D29</f>
        <v>5290162</v>
      </c>
      <c r="E30" s="113"/>
      <c r="F30" s="33">
        <f>F21+F25+F29</f>
        <v>263881503</v>
      </c>
      <c r="G30" s="113"/>
      <c r="H30" s="33">
        <f>H21+H25+H29</f>
        <v>-19980</v>
      </c>
      <c r="I30" s="113"/>
      <c r="J30" s="33">
        <f>J21+J25+J29</f>
        <v>-6714301</v>
      </c>
      <c r="K30" s="113"/>
      <c r="L30" s="33">
        <f>L21+L25+L29</f>
        <v>558616</v>
      </c>
      <c r="M30" s="113"/>
      <c r="N30" s="33">
        <f>N21+N25+N29</f>
        <v>29206872</v>
      </c>
      <c r="O30" s="113"/>
      <c r="P30" s="33">
        <f>P21+P25+P29</f>
        <v>-451960</v>
      </c>
      <c r="Q30" s="113"/>
      <c r="R30" s="33">
        <f>R21+R25+R29</f>
        <v>49445</v>
      </c>
      <c r="S30" s="113"/>
      <c r="T30" s="33">
        <f>T21+T25+T29</f>
        <v>637</v>
      </c>
      <c r="U30" s="113"/>
      <c r="V30" s="33">
        <f>V21+V25+V29</f>
        <v>-401878</v>
      </c>
      <c r="W30" s="113"/>
      <c r="X30" s="33">
        <f>X21+X25+X29</f>
        <v>291800994</v>
      </c>
      <c r="Y30" s="113"/>
      <c r="Z30" s="33">
        <f>Z21+Z25+Z29</f>
        <v>576854</v>
      </c>
      <c r="AA30" s="113"/>
      <c r="AB30" s="33">
        <f>AB21+AB25+AB29</f>
        <v>292377848</v>
      </c>
    </row>
    <row r="31" spans="1:28" ht="24.5" thickTop="1" x14ac:dyDescent="0.75"/>
  </sheetData>
  <mergeCells count="4">
    <mergeCell ref="D3:AB3"/>
    <mergeCell ref="L4:N4"/>
    <mergeCell ref="P4:V4"/>
    <mergeCell ref="D11:AB11"/>
  </mergeCells>
  <pageMargins left="0.8" right="0.7" top="0.48" bottom="0.5" header="0.5" footer="0.3"/>
  <pageSetup paperSize="9" scale="60" firstPageNumber="8" orientation="landscape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96320-CAD2-4F9B-BFE2-0560B3A19548}">
  <dimension ref="A1:O19"/>
  <sheetViews>
    <sheetView showGridLines="0" view="pageBreakPreview" zoomScale="70" zoomScaleNormal="100" zoomScaleSheetLayoutView="70" workbookViewId="0">
      <selection activeCell="K24" sqref="K24"/>
    </sheetView>
  </sheetViews>
  <sheetFormatPr defaultColWidth="9.09765625" defaultRowHeight="23.25" customHeight="1" x14ac:dyDescent="0.75"/>
  <cols>
    <col min="1" max="1" width="56.8984375" style="144" customWidth="1"/>
    <col min="2" max="2" width="0.8984375" style="127" customWidth="1"/>
    <col min="3" max="3" width="17.8984375" style="127" customWidth="1"/>
    <col min="4" max="4" width="1.09765625" style="127" customWidth="1"/>
    <col min="5" max="5" width="15.59765625" style="127" customWidth="1"/>
    <col min="6" max="6" width="1.09765625" style="127" customWidth="1"/>
    <col min="7" max="7" width="19.09765625" style="127" customWidth="1"/>
    <col min="8" max="8" width="1.09765625" style="127" customWidth="1"/>
    <col min="9" max="9" width="15.59765625" style="127" customWidth="1"/>
    <col min="10" max="10" width="1.09765625" style="127" customWidth="1"/>
    <col min="11" max="11" width="15.59765625" style="127" customWidth="1"/>
    <col min="12" max="12" width="1.09765625" style="127" customWidth="1"/>
    <col min="13" max="13" width="19" style="127" customWidth="1"/>
    <col min="14" max="14" width="1.09765625" style="127" customWidth="1"/>
    <col min="15" max="15" width="16.09765625" style="127" customWidth="1"/>
    <col min="16" max="16384" width="9.09765625" style="127"/>
  </cols>
  <sheetData>
    <row r="1" spans="1:15" ht="23.25" customHeight="1" x14ac:dyDescent="0.75">
      <c r="A1" s="125" t="s">
        <v>192</v>
      </c>
    </row>
    <row r="2" spans="1:15" s="129" customFormat="1" ht="23.25" customHeight="1" x14ac:dyDescent="0.7">
      <c r="A2" s="125" t="s">
        <v>234</v>
      </c>
      <c r="B2" s="118"/>
    </row>
    <row r="3" spans="1:15" s="63" customFormat="1" ht="10" customHeight="1" x14ac:dyDescent="0.7">
      <c r="A3" s="130"/>
      <c r="B3" s="66"/>
    </row>
    <row r="4" spans="1:15" s="63" customFormat="1" ht="22.75" customHeight="1" x14ac:dyDescent="0.7">
      <c r="A4" s="131"/>
      <c r="B4" s="131"/>
      <c r="C4" s="193" t="s">
        <v>118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s="63" customFormat="1" ht="22.75" customHeight="1" x14ac:dyDescent="0.7">
      <c r="A5" s="131"/>
      <c r="B5" s="131"/>
      <c r="C5" s="124"/>
      <c r="D5" s="124"/>
      <c r="E5" s="124"/>
      <c r="F5" s="124"/>
      <c r="G5" s="124"/>
      <c r="H5" s="124"/>
      <c r="M5" s="1" t="s">
        <v>82</v>
      </c>
      <c r="O5" s="124"/>
    </row>
    <row r="6" spans="1:15" s="63" customFormat="1" ht="22.75" customHeight="1" x14ac:dyDescent="0.7">
      <c r="A6" s="131"/>
      <c r="B6" s="131"/>
      <c r="C6" s="124"/>
      <c r="D6" s="124"/>
      <c r="E6" s="124"/>
      <c r="F6" s="124"/>
      <c r="G6" s="124"/>
      <c r="H6" s="124"/>
      <c r="I6" s="201" t="s">
        <v>15</v>
      </c>
      <c r="J6" s="202"/>
      <c r="K6" s="202"/>
      <c r="L6" s="132"/>
      <c r="M6" s="201" t="s">
        <v>282</v>
      </c>
      <c r="N6" s="202"/>
      <c r="O6" s="124"/>
    </row>
    <row r="7" spans="1:15" s="63" customFormat="1" ht="22.75" customHeight="1" x14ac:dyDescent="0.7">
      <c r="A7" s="131"/>
      <c r="B7" s="131"/>
      <c r="C7" s="124"/>
      <c r="D7" s="124"/>
      <c r="E7" s="124"/>
      <c r="F7" s="124"/>
      <c r="G7" s="124"/>
      <c r="H7" s="124"/>
      <c r="I7" s="132"/>
      <c r="J7" s="132"/>
      <c r="K7" s="132"/>
      <c r="L7" s="132"/>
      <c r="M7" s="132"/>
      <c r="N7" s="132"/>
      <c r="O7" s="124"/>
    </row>
    <row r="8" spans="1:15" s="132" customFormat="1" ht="22.75" customHeight="1" x14ac:dyDescent="0.7">
      <c r="A8" s="133"/>
      <c r="B8" s="134"/>
      <c r="C8" s="135"/>
      <c r="D8" s="136"/>
      <c r="E8" s="135"/>
      <c r="F8" s="135"/>
      <c r="G8" s="135"/>
      <c r="H8" s="134"/>
      <c r="I8" s="1"/>
      <c r="J8" s="136"/>
      <c r="K8" s="136"/>
      <c r="L8" s="136"/>
      <c r="M8" s="1" t="s">
        <v>153</v>
      </c>
      <c r="N8" s="136"/>
      <c r="O8" s="136"/>
    </row>
    <row r="9" spans="1:15" s="132" customFormat="1" ht="22.75" customHeight="1" x14ac:dyDescent="0.7">
      <c r="A9" s="133"/>
      <c r="B9" s="134"/>
      <c r="C9" s="135" t="s">
        <v>180</v>
      </c>
      <c r="D9" s="136"/>
      <c r="E9" s="135" t="s">
        <v>73</v>
      </c>
      <c r="F9" s="135"/>
      <c r="G9" s="135" t="s">
        <v>159</v>
      </c>
      <c r="H9" s="134"/>
      <c r="I9" s="1" t="s">
        <v>43</v>
      </c>
      <c r="J9" s="136"/>
      <c r="K9" s="136"/>
      <c r="L9" s="136"/>
      <c r="M9" s="1" t="s">
        <v>156</v>
      </c>
      <c r="N9" s="136"/>
      <c r="O9" s="136" t="s">
        <v>38</v>
      </c>
    </row>
    <row r="10" spans="1:15" s="132" customFormat="1" ht="22.75" customHeight="1" x14ac:dyDescent="0.7">
      <c r="A10" s="133"/>
      <c r="B10" s="137"/>
      <c r="C10" s="135" t="s">
        <v>72</v>
      </c>
      <c r="D10" s="136"/>
      <c r="E10" s="132" t="s">
        <v>50</v>
      </c>
      <c r="G10" s="1" t="s">
        <v>261</v>
      </c>
      <c r="H10" s="134"/>
      <c r="I10" s="135" t="s">
        <v>74</v>
      </c>
      <c r="J10" s="136"/>
      <c r="K10" s="135" t="s">
        <v>75</v>
      </c>
      <c r="L10" s="136"/>
      <c r="M10" s="135" t="s">
        <v>158</v>
      </c>
      <c r="N10" s="136"/>
      <c r="O10" s="132" t="s">
        <v>40</v>
      </c>
    </row>
    <row r="11" spans="1:15" s="63" customFormat="1" ht="23.15" customHeight="1" x14ac:dyDescent="0.65">
      <c r="A11" s="138"/>
      <c r="C11" s="203" t="s">
        <v>212</v>
      </c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</row>
    <row r="12" spans="1:15" s="140" customFormat="1" ht="21.65" customHeight="1" x14ac:dyDescent="0.65">
      <c r="A12" s="191" t="s">
        <v>256</v>
      </c>
      <c r="B12" s="139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</row>
    <row r="13" spans="1:15" s="63" customFormat="1" ht="21.65" customHeight="1" x14ac:dyDescent="0.7">
      <c r="A13" s="58" t="s">
        <v>257</v>
      </c>
      <c r="B13" s="141"/>
      <c r="C13" s="115">
        <v>10427662</v>
      </c>
      <c r="D13" s="116"/>
      <c r="E13" s="115">
        <v>263881503</v>
      </c>
      <c r="F13" s="115"/>
      <c r="G13" s="115">
        <v>-48622896</v>
      </c>
      <c r="H13" s="116"/>
      <c r="I13" s="115">
        <v>1072366</v>
      </c>
      <c r="J13" s="121"/>
      <c r="K13" s="115">
        <v>55283261</v>
      </c>
      <c r="L13" s="121"/>
      <c r="M13" s="115">
        <v>209881</v>
      </c>
      <c r="N13" s="121"/>
      <c r="O13" s="115">
        <f>SUM(M13,C13:K13)</f>
        <v>282251777</v>
      </c>
    </row>
    <row r="14" spans="1:15" s="63" customFormat="1" ht="21.65" customHeight="1" x14ac:dyDescent="0.7">
      <c r="A14" s="58" t="s">
        <v>217</v>
      </c>
      <c r="B14" s="141"/>
      <c r="C14" s="75"/>
      <c r="D14" s="75"/>
      <c r="E14" s="75"/>
      <c r="F14" s="75"/>
      <c r="G14" s="75"/>
      <c r="H14" s="75"/>
      <c r="I14" s="78"/>
      <c r="J14" s="76"/>
      <c r="K14" s="78"/>
      <c r="L14" s="76"/>
      <c r="M14" s="78"/>
      <c r="N14" s="76"/>
      <c r="O14" s="76"/>
    </row>
    <row r="15" spans="1:15" s="63" customFormat="1" ht="21.65" customHeight="1" x14ac:dyDescent="0.7">
      <c r="A15" s="55" t="s">
        <v>80</v>
      </c>
      <c r="B15" s="141"/>
      <c r="C15" s="121">
        <v>0</v>
      </c>
      <c r="D15" s="116"/>
      <c r="E15" s="121">
        <v>0</v>
      </c>
      <c r="F15" s="121"/>
      <c r="G15" s="121">
        <v>0</v>
      </c>
      <c r="H15" s="116"/>
      <c r="I15" s="121">
        <v>0</v>
      </c>
      <c r="J15" s="76"/>
      <c r="K15" s="157">
        <f>'PL 6-7'!G50</f>
        <v>2394149</v>
      </c>
      <c r="L15" s="75"/>
      <c r="M15" s="121">
        <v>0</v>
      </c>
      <c r="N15" s="76"/>
      <c r="O15" s="157">
        <f>SUM(C15,E15,G15,I15,K15)</f>
        <v>2394149</v>
      </c>
    </row>
    <row r="16" spans="1:15" s="63" customFormat="1" ht="21.65" customHeight="1" x14ac:dyDescent="0.7">
      <c r="A16" s="142" t="s">
        <v>201</v>
      </c>
      <c r="B16" s="143"/>
      <c r="C16" s="121">
        <v>0</v>
      </c>
      <c r="D16" s="116"/>
      <c r="E16" s="121">
        <v>0</v>
      </c>
      <c r="F16" s="121"/>
      <c r="G16" s="121">
        <v>0</v>
      </c>
      <c r="H16" s="116"/>
      <c r="I16" s="121">
        <v>0</v>
      </c>
      <c r="J16" s="76"/>
      <c r="K16" s="61">
        <v>0</v>
      </c>
      <c r="L16" s="75"/>
      <c r="M16" s="121">
        <v>16721</v>
      </c>
      <c r="N16" s="76"/>
      <c r="O16" s="61">
        <f>SUM(C16,E16,G16,I16,K16,M16)</f>
        <v>16721</v>
      </c>
    </row>
    <row r="17" spans="1:15" s="89" customFormat="1" ht="21.65" customHeight="1" x14ac:dyDescent="0.7">
      <c r="A17" s="58" t="s">
        <v>218</v>
      </c>
      <c r="B17" s="141"/>
      <c r="C17" s="108">
        <f>C16</f>
        <v>0</v>
      </c>
      <c r="D17" s="40"/>
      <c r="E17" s="108">
        <f>E16</f>
        <v>0</v>
      </c>
      <c r="F17" s="109"/>
      <c r="G17" s="108">
        <f>G16</f>
        <v>0</v>
      </c>
      <c r="H17" s="40"/>
      <c r="I17" s="108">
        <f>I16</f>
        <v>0</v>
      </c>
      <c r="J17" s="40"/>
      <c r="K17" s="108">
        <f>SUM(K15:K16)</f>
        <v>2394149</v>
      </c>
      <c r="L17" s="41"/>
      <c r="M17" s="108">
        <f>M16</f>
        <v>16721</v>
      </c>
      <c r="N17" s="40"/>
      <c r="O17" s="108">
        <f>K17+M17</f>
        <v>2410870</v>
      </c>
    </row>
    <row r="18" spans="1:15" s="63" customFormat="1" ht="21.65" customHeight="1" thickBot="1" x14ac:dyDescent="0.75">
      <c r="A18" s="58" t="s">
        <v>258</v>
      </c>
      <c r="B18" s="141"/>
      <c r="C18" s="112">
        <f>C17+C13</f>
        <v>10427662</v>
      </c>
      <c r="D18" s="109"/>
      <c r="E18" s="112">
        <f>E17+E13</f>
        <v>263881503</v>
      </c>
      <c r="F18" s="109"/>
      <c r="G18" s="112">
        <f>G17+G13</f>
        <v>-48622896</v>
      </c>
      <c r="H18" s="109"/>
      <c r="I18" s="112">
        <f>I17+I13</f>
        <v>1072366</v>
      </c>
      <c r="J18" s="109"/>
      <c r="K18" s="112">
        <f>K17+K13</f>
        <v>57677410</v>
      </c>
      <c r="L18" s="109"/>
      <c r="M18" s="112">
        <f>M17+M13</f>
        <v>226602</v>
      </c>
      <c r="N18" s="109"/>
      <c r="O18" s="112">
        <f>O17+O13</f>
        <v>284662647</v>
      </c>
    </row>
    <row r="19" spans="1:15" s="63" customFormat="1" ht="20.149999999999999" customHeight="1" thickTop="1" x14ac:dyDescent="0.7">
      <c r="A19" s="131"/>
      <c r="B19" s="141"/>
      <c r="C19" s="115"/>
      <c r="D19" s="116"/>
      <c r="E19" s="115"/>
      <c r="F19" s="115"/>
      <c r="G19" s="115"/>
      <c r="H19" s="116"/>
      <c r="I19" s="115"/>
      <c r="J19" s="121"/>
      <c r="K19" s="115"/>
      <c r="L19" s="121"/>
      <c r="M19" s="121"/>
      <c r="N19" s="121"/>
      <c r="O19" s="115"/>
    </row>
  </sheetData>
  <mergeCells count="4">
    <mergeCell ref="C4:O4"/>
    <mergeCell ref="I6:K6"/>
    <mergeCell ref="C11:O11"/>
    <mergeCell ref="M6:N6"/>
  </mergeCells>
  <pageMargins left="0.8" right="0.8" top="0.48" bottom="0.5" header="0.5" footer="0.3"/>
  <pageSetup paperSize="9" scale="80" firstPageNumber="9" orientation="landscape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58"/>
  <sheetViews>
    <sheetView showGridLines="0" view="pageBreakPreview" zoomScaleNormal="100" zoomScaleSheetLayoutView="100" zoomScalePageLayoutView="85" workbookViewId="0">
      <selection activeCell="J14" sqref="J14"/>
    </sheetView>
  </sheetViews>
  <sheetFormatPr defaultColWidth="9.09765625" defaultRowHeight="22.5" x14ac:dyDescent="0.7"/>
  <cols>
    <col min="1" max="1" width="56" style="65" customWidth="1"/>
    <col min="2" max="2" width="8.69921875" style="162" customWidth="1"/>
    <col min="3" max="3" width="17.8984375" style="65" customWidth="1"/>
    <col min="4" max="4" width="1.09765625" style="65" customWidth="1"/>
    <col min="5" max="5" width="17.8984375" style="65" customWidth="1"/>
    <col min="6" max="6" width="1.09765625" style="65" customWidth="1"/>
    <col min="7" max="7" width="22.296875" style="65" customWidth="1"/>
    <col min="8" max="16384" width="9.09765625" style="65"/>
  </cols>
  <sheetData>
    <row r="1" spans="1:7" ht="23.15" customHeight="1" x14ac:dyDescent="0.7">
      <c r="A1" s="64" t="s">
        <v>192</v>
      </c>
    </row>
    <row r="2" spans="1:7" ht="23.15" customHeight="1" x14ac:dyDescent="0.7">
      <c r="A2" s="64" t="s">
        <v>224</v>
      </c>
      <c r="B2" s="163"/>
      <c r="C2" s="164" t="s">
        <v>21</v>
      </c>
      <c r="E2" s="164" t="s">
        <v>21</v>
      </c>
    </row>
    <row r="3" spans="1:7" customFormat="1" ht="15" customHeight="1" x14ac:dyDescent="0.7">
      <c r="A3" s="64"/>
      <c r="B3" s="2"/>
    </row>
    <row r="4" spans="1:7" customFormat="1" ht="21" customHeight="1" x14ac:dyDescent="0.7">
      <c r="A4" s="66"/>
      <c r="B4" s="119"/>
      <c r="C4" s="206" t="s">
        <v>117</v>
      </c>
      <c r="D4" s="206"/>
      <c r="E4" s="206"/>
      <c r="F4" s="5"/>
      <c r="G4" s="5" t="s">
        <v>118</v>
      </c>
    </row>
    <row r="5" spans="1:7" customFormat="1" ht="21" customHeight="1" x14ac:dyDescent="0.7">
      <c r="A5" s="66"/>
      <c r="B5" s="119"/>
      <c r="C5" s="195" t="s">
        <v>213</v>
      </c>
      <c r="D5" s="195"/>
      <c r="E5" s="195"/>
      <c r="F5" s="5"/>
      <c r="G5" s="120" t="s">
        <v>213</v>
      </c>
    </row>
    <row r="6" spans="1:7" customFormat="1" ht="21" customHeight="1" x14ac:dyDescent="0.7">
      <c r="A6" s="66"/>
      <c r="B6" s="119"/>
      <c r="C6" s="195" t="s">
        <v>214</v>
      </c>
      <c r="D6" s="195"/>
      <c r="E6" s="195"/>
      <c r="F6" s="5"/>
      <c r="G6" s="120" t="s">
        <v>214</v>
      </c>
    </row>
    <row r="7" spans="1:7" customFormat="1" ht="21" customHeight="1" x14ac:dyDescent="0.7">
      <c r="A7" s="66"/>
      <c r="B7" s="119" t="s">
        <v>0</v>
      </c>
      <c r="C7" s="1">
        <v>2568</v>
      </c>
      <c r="D7" s="1"/>
      <c r="E7" s="1">
        <v>2567</v>
      </c>
      <c r="F7" s="120"/>
      <c r="G7" s="1">
        <v>2568</v>
      </c>
    </row>
    <row r="8" spans="1:7" customFormat="1" ht="21" customHeight="1" x14ac:dyDescent="0.7">
      <c r="A8" s="165"/>
      <c r="B8" s="166"/>
      <c r="C8" s="204" t="s">
        <v>212</v>
      </c>
      <c r="D8" s="204"/>
      <c r="E8" s="204"/>
      <c r="F8" s="204"/>
      <c r="G8" s="204"/>
    </row>
    <row r="9" spans="1:7" s="17" customFormat="1" ht="20.149999999999999" customHeight="1" x14ac:dyDescent="0.65">
      <c r="A9" s="167" t="s">
        <v>23</v>
      </c>
      <c r="B9" s="52"/>
      <c r="C9" s="168"/>
      <c r="D9" s="168"/>
      <c r="E9" s="168"/>
      <c r="F9" s="168"/>
      <c r="G9" s="168"/>
    </row>
    <row r="10" spans="1:7" s="17" customFormat="1" ht="20.149999999999999" customHeight="1" x14ac:dyDescent="0.65">
      <c r="A10" s="169" t="s">
        <v>220</v>
      </c>
      <c r="B10" s="14"/>
      <c r="C10" s="46">
        <f>+'PL 6-7'!C32</f>
        <v>2638557</v>
      </c>
      <c r="D10" s="10"/>
      <c r="E10" s="46">
        <v>2474011</v>
      </c>
      <c r="F10" s="20"/>
      <c r="G10" s="46">
        <v>2394149</v>
      </c>
    </row>
    <row r="11" spans="1:7" s="17" customFormat="1" ht="20.149999999999999" customHeight="1" x14ac:dyDescent="0.65">
      <c r="A11" s="170" t="s">
        <v>101</v>
      </c>
      <c r="B11" s="14"/>
      <c r="C11" s="10"/>
      <c r="D11" s="10"/>
      <c r="E11" s="10"/>
      <c r="F11" s="20"/>
      <c r="G11" s="20"/>
    </row>
    <row r="12" spans="1:7" s="17" customFormat="1" ht="20.149999999999999" customHeight="1" x14ac:dyDescent="0.65">
      <c r="A12" s="169" t="s">
        <v>160</v>
      </c>
      <c r="B12" s="14">
        <v>8</v>
      </c>
      <c r="C12" s="10">
        <v>510179</v>
      </c>
      <c r="D12" s="10"/>
      <c r="E12" s="10">
        <v>379957</v>
      </c>
      <c r="F12" s="20"/>
      <c r="G12" s="10">
        <v>419780</v>
      </c>
    </row>
    <row r="13" spans="1:7" s="17" customFormat="1" ht="20.149999999999999" customHeight="1" x14ac:dyDescent="0.65">
      <c r="A13" s="169" t="s">
        <v>123</v>
      </c>
      <c r="B13" s="14">
        <v>9</v>
      </c>
      <c r="C13" s="10">
        <v>2379158</v>
      </c>
      <c r="D13" s="10"/>
      <c r="E13" s="46">
        <v>2558350</v>
      </c>
      <c r="F13" s="20"/>
      <c r="G13" s="10">
        <v>2109991</v>
      </c>
    </row>
    <row r="14" spans="1:7" s="17" customFormat="1" ht="20.149999999999999" customHeight="1" x14ac:dyDescent="0.65">
      <c r="A14" s="169" t="s">
        <v>124</v>
      </c>
      <c r="B14" s="14">
        <v>10</v>
      </c>
      <c r="C14" s="10">
        <v>932833</v>
      </c>
      <c r="D14" s="10"/>
      <c r="E14" s="46">
        <v>965687</v>
      </c>
      <c r="F14" s="20"/>
      <c r="G14" s="10">
        <v>830544</v>
      </c>
    </row>
    <row r="15" spans="1:7" s="17" customFormat="1" ht="20.149999999999999" customHeight="1" x14ac:dyDescent="0.65">
      <c r="A15" s="169" t="s">
        <v>57</v>
      </c>
      <c r="B15" s="14"/>
      <c r="C15" s="46"/>
      <c r="D15" s="10"/>
      <c r="E15" s="46"/>
      <c r="F15" s="171"/>
      <c r="G15" s="47"/>
    </row>
    <row r="16" spans="1:7" s="17" customFormat="1" ht="20.149999999999999" customHeight="1" x14ac:dyDescent="0.65">
      <c r="A16" s="169" t="s">
        <v>125</v>
      </c>
      <c r="B16" s="14">
        <v>11</v>
      </c>
      <c r="C16" s="10">
        <v>475233</v>
      </c>
      <c r="D16" s="10"/>
      <c r="E16" s="46">
        <v>456157</v>
      </c>
      <c r="F16" s="171"/>
      <c r="G16" s="10">
        <v>453585</v>
      </c>
    </row>
    <row r="17" spans="1:7" s="17" customFormat="1" ht="20.149999999999999" customHeight="1" x14ac:dyDescent="0.65">
      <c r="A17" s="169" t="s">
        <v>30</v>
      </c>
      <c r="B17" s="14"/>
      <c r="C17" s="10">
        <v>-77932</v>
      </c>
      <c r="D17" s="10"/>
      <c r="E17" s="46">
        <v>-108806</v>
      </c>
      <c r="F17" s="20"/>
      <c r="G17" s="10">
        <v>-39077</v>
      </c>
    </row>
    <row r="18" spans="1:7" s="17" customFormat="1" ht="20.149999999999999" customHeight="1" x14ac:dyDescent="0.65">
      <c r="A18" s="169" t="s">
        <v>280</v>
      </c>
      <c r="B18" s="14"/>
      <c r="C18" s="10">
        <v>0</v>
      </c>
      <c r="D18" s="10"/>
      <c r="E18" s="46">
        <v>0</v>
      </c>
      <c r="F18" s="20"/>
      <c r="G18" s="10">
        <v>-40100</v>
      </c>
    </row>
    <row r="19" spans="1:7" s="17" customFormat="1" ht="20.149999999999999" customHeight="1" x14ac:dyDescent="0.65">
      <c r="A19" s="169" t="s">
        <v>46</v>
      </c>
      <c r="B19" s="14"/>
      <c r="C19" s="46">
        <v>1403978</v>
      </c>
      <c r="D19" s="10"/>
      <c r="E19" s="46">
        <v>1414295</v>
      </c>
      <c r="F19" s="20"/>
      <c r="G19" s="10">
        <v>1086257</v>
      </c>
    </row>
    <row r="20" spans="1:7" s="17" customFormat="1" ht="20.149999999999999" customHeight="1" x14ac:dyDescent="0.65">
      <c r="A20" s="169" t="s">
        <v>34</v>
      </c>
      <c r="B20" s="14"/>
      <c r="C20" s="46">
        <v>707894</v>
      </c>
      <c r="D20" s="10"/>
      <c r="E20" s="46">
        <v>764641</v>
      </c>
      <c r="F20" s="20"/>
      <c r="G20" s="10">
        <v>528428</v>
      </c>
    </row>
    <row r="21" spans="1:7" s="17" customFormat="1" ht="20.149999999999999" customHeight="1" x14ac:dyDescent="0.65">
      <c r="A21" s="169" t="s">
        <v>221</v>
      </c>
      <c r="B21" s="169"/>
      <c r="C21" s="10">
        <v>37153</v>
      </c>
      <c r="D21" s="10"/>
      <c r="E21" s="10">
        <v>25899</v>
      </c>
      <c r="F21" s="10"/>
      <c r="G21" s="10">
        <v>9077</v>
      </c>
    </row>
    <row r="22" spans="1:7" s="17" customFormat="1" ht="20.149999999999999" customHeight="1" x14ac:dyDescent="0.65">
      <c r="A22" s="169" t="s">
        <v>287</v>
      </c>
      <c r="B22" s="169"/>
      <c r="C22" s="10">
        <v>-21545</v>
      </c>
      <c r="D22" s="10"/>
      <c r="E22" s="10">
        <v>-103621</v>
      </c>
      <c r="F22" s="10"/>
      <c r="G22" s="10">
        <v>-21126</v>
      </c>
    </row>
    <row r="23" spans="1:7" s="17" customFormat="1" ht="20.149999999999999" customHeight="1" x14ac:dyDescent="0.65">
      <c r="A23" s="169" t="s">
        <v>281</v>
      </c>
      <c r="B23" s="169"/>
      <c r="C23" s="46">
        <v>-20386</v>
      </c>
      <c r="D23" s="10"/>
      <c r="E23" s="49">
        <v>2560</v>
      </c>
      <c r="F23" s="20"/>
      <c r="G23" s="10">
        <v>-86920</v>
      </c>
    </row>
    <row r="24" spans="1:7" s="17" customFormat="1" ht="20.149999999999999" customHeight="1" x14ac:dyDescent="0.65">
      <c r="A24" s="169" t="s">
        <v>268</v>
      </c>
      <c r="B24" s="14" t="s">
        <v>275</v>
      </c>
      <c r="C24" s="10">
        <v>39265</v>
      </c>
      <c r="D24" s="10"/>
      <c r="E24" s="46">
        <v>48740</v>
      </c>
      <c r="F24" s="10"/>
      <c r="G24" s="10">
        <v>42092</v>
      </c>
    </row>
    <row r="25" spans="1:7" s="17" customFormat="1" ht="20.149999999999999" customHeight="1" x14ac:dyDescent="0.65">
      <c r="A25" s="55" t="s">
        <v>191</v>
      </c>
      <c r="B25" s="14"/>
      <c r="C25" s="46"/>
      <c r="D25" s="10"/>
      <c r="E25" s="46"/>
      <c r="F25" s="10"/>
      <c r="G25" s="10"/>
    </row>
    <row r="26" spans="1:7" s="17" customFormat="1" ht="20.149999999999999" customHeight="1" x14ac:dyDescent="0.65">
      <c r="A26" s="55" t="s">
        <v>190</v>
      </c>
      <c r="B26" s="14">
        <v>7</v>
      </c>
      <c r="C26" s="10">
        <v>-105727</v>
      </c>
      <c r="D26" s="10"/>
      <c r="E26" s="46">
        <v>-173774</v>
      </c>
      <c r="F26" s="10"/>
      <c r="G26" s="10">
        <v>0</v>
      </c>
    </row>
    <row r="27" spans="1:7" s="17" customFormat="1" ht="20.149999999999999" customHeight="1" x14ac:dyDescent="0.65">
      <c r="A27" s="55" t="s">
        <v>171</v>
      </c>
      <c r="B27" s="14"/>
      <c r="C27" s="46"/>
      <c r="D27" s="10"/>
      <c r="E27" s="46"/>
      <c r="F27" s="10"/>
      <c r="G27" s="10"/>
    </row>
    <row r="28" spans="1:7" s="17" customFormat="1" ht="20.149999999999999" customHeight="1" x14ac:dyDescent="0.65">
      <c r="A28" s="55" t="s">
        <v>161</v>
      </c>
      <c r="B28" s="14"/>
      <c r="C28" s="10">
        <v>2170</v>
      </c>
      <c r="D28" s="10"/>
      <c r="E28" s="34">
        <v>501</v>
      </c>
      <c r="F28" s="10"/>
      <c r="G28" s="10">
        <v>489</v>
      </c>
    </row>
    <row r="29" spans="1:7" s="17" customFormat="1" ht="20.149999999999999" customHeight="1" x14ac:dyDescent="0.65">
      <c r="A29" s="55" t="s">
        <v>171</v>
      </c>
      <c r="B29" s="14"/>
      <c r="C29" s="10"/>
      <c r="D29" s="10"/>
      <c r="E29" s="10"/>
      <c r="F29" s="10"/>
      <c r="G29" s="10"/>
    </row>
    <row r="30" spans="1:7" s="17" customFormat="1" ht="20.149999999999999" customHeight="1" x14ac:dyDescent="0.65">
      <c r="A30" s="17" t="s">
        <v>126</v>
      </c>
      <c r="B30" s="14"/>
      <c r="C30" s="10">
        <v>6864</v>
      </c>
      <c r="D30" s="10"/>
      <c r="E30" s="49">
        <v>1244</v>
      </c>
      <c r="F30" s="10"/>
      <c r="G30" s="10">
        <v>4538</v>
      </c>
    </row>
    <row r="31" spans="1:7" s="17" customFormat="1" ht="20.149999999999999" customHeight="1" x14ac:dyDescent="0.65">
      <c r="A31" s="17" t="s">
        <v>263</v>
      </c>
      <c r="B31" s="14"/>
      <c r="C31" s="46"/>
      <c r="D31" s="10"/>
      <c r="E31" s="49"/>
      <c r="F31" s="10"/>
      <c r="G31" s="10"/>
    </row>
    <row r="32" spans="1:7" s="17" customFormat="1" ht="20.149999999999999" customHeight="1" x14ac:dyDescent="0.65">
      <c r="A32" s="17" t="s">
        <v>199</v>
      </c>
      <c r="B32" s="14"/>
      <c r="C32" s="10">
        <v>-913</v>
      </c>
      <c r="D32" s="10"/>
      <c r="E32" s="49">
        <v>-11625</v>
      </c>
      <c r="F32" s="10"/>
      <c r="G32" s="10">
        <v>-913</v>
      </c>
    </row>
    <row r="33" spans="1:7" s="17" customFormat="1" ht="20.149999999999999" customHeight="1" x14ac:dyDescent="0.65">
      <c r="A33" s="17" t="s">
        <v>171</v>
      </c>
      <c r="B33" s="14"/>
      <c r="C33" s="46"/>
      <c r="D33" s="10"/>
      <c r="E33" s="49"/>
      <c r="F33" s="10"/>
      <c r="G33" s="10"/>
    </row>
    <row r="34" spans="1:7" s="17" customFormat="1" ht="20.149999999999999" customHeight="1" x14ac:dyDescent="0.65">
      <c r="A34" s="17" t="s">
        <v>177</v>
      </c>
      <c r="B34" s="14"/>
      <c r="C34" s="46">
        <v>0</v>
      </c>
      <c r="D34" s="10"/>
      <c r="E34" s="49">
        <v>2</v>
      </c>
      <c r="F34" s="10"/>
      <c r="G34" s="10">
        <v>0</v>
      </c>
    </row>
    <row r="35" spans="1:7" s="17" customFormat="1" ht="20.149999999999999" customHeight="1" x14ac:dyDescent="0.65">
      <c r="A35" s="169" t="s">
        <v>196</v>
      </c>
      <c r="B35" s="16"/>
      <c r="C35" s="46">
        <v>59506</v>
      </c>
      <c r="D35" s="10"/>
      <c r="E35" s="49">
        <v>69551</v>
      </c>
      <c r="F35" s="10"/>
      <c r="G35" s="10">
        <v>52275</v>
      </c>
    </row>
    <row r="36" spans="1:7" customFormat="1" ht="21.5" x14ac:dyDescent="0.65">
      <c r="A36" s="169" t="s">
        <v>145</v>
      </c>
      <c r="B36" s="16"/>
      <c r="C36" s="44">
        <v>9714</v>
      </c>
      <c r="D36" s="10"/>
      <c r="E36" s="44">
        <v>-1591</v>
      </c>
      <c r="F36" s="10"/>
      <c r="G36" s="44">
        <v>9714</v>
      </c>
    </row>
    <row r="37" spans="1:7" customFormat="1" ht="21" customHeight="1" x14ac:dyDescent="0.65">
      <c r="A37" s="169"/>
      <c r="B37" s="14"/>
      <c r="C37" s="10">
        <f>SUM(C10:C36)</f>
        <v>8976001</v>
      </c>
      <c r="D37" s="10"/>
      <c r="E37" s="192">
        <f>SUM(E10:E36)</f>
        <v>8762178</v>
      </c>
      <c r="F37" s="10"/>
      <c r="G37" s="10">
        <f>SUM(G10:G36)</f>
        <v>7752783</v>
      </c>
    </row>
    <row r="38" spans="1:7" customFormat="1" ht="21" customHeight="1" x14ac:dyDescent="0.65">
      <c r="A38" s="172"/>
      <c r="B38" s="119"/>
      <c r="C38" s="173"/>
      <c r="D38" s="173"/>
      <c r="E38" s="173"/>
      <c r="F38" s="173"/>
      <c r="G38" s="173"/>
    </row>
    <row r="39" spans="1:7" ht="23.15" customHeight="1" x14ac:dyDescent="0.7">
      <c r="A39" s="64" t="s">
        <v>192</v>
      </c>
    </row>
    <row r="40" spans="1:7" customFormat="1" ht="23.15" customHeight="1" x14ac:dyDescent="0.7">
      <c r="A40" s="64" t="s">
        <v>225</v>
      </c>
      <c r="B40" s="163"/>
      <c r="C40" s="65" t="s">
        <v>21</v>
      </c>
      <c r="D40" s="65"/>
      <c r="E40" s="65" t="s">
        <v>21</v>
      </c>
      <c r="F40" s="65"/>
      <c r="G40" s="174"/>
    </row>
    <row r="41" spans="1:7" s="17" customFormat="1" ht="15" customHeight="1" x14ac:dyDescent="0.7">
      <c r="A41" s="64"/>
      <c r="B41" s="2"/>
      <c r="C41"/>
      <c r="D41"/>
      <c r="E41"/>
      <c r="F41"/>
      <c r="G41"/>
    </row>
    <row r="42" spans="1:7" s="17" customFormat="1" ht="21" customHeight="1" x14ac:dyDescent="0.7">
      <c r="A42" s="66"/>
      <c r="B42" s="119"/>
      <c r="C42" s="206" t="s">
        <v>117</v>
      </c>
      <c r="D42" s="206"/>
      <c r="E42" s="206"/>
      <c r="F42" s="5"/>
      <c r="G42" s="5" t="s">
        <v>118</v>
      </c>
    </row>
    <row r="43" spans="1:7" s="17" customFormat="1" ht="21" customHeight="1" x14ac:dyDescent="0.7">
      <c r="A43" s="66"/>
      <c r="B43" s="119"/>
      <c r="C43" s="195" t="s">
        <v>213</v>
      </c>
      <c r="D43" s="195"/>
      <c r="E43" s="195"/>
      <c r="F43" s="5"/>
      <c r="G43" s="120" t="s">
        <v>213</v>
      </c>
    </row>
    <row r="44" spans="1:7" s="17" customFormat="1" ht="21" customHeight="1" x14ac:dyDescent="0.7">
      <c r="A44" s="66"/>
      <c r="B44" s="119"/>
      <c r="C44" s="195" t="s">
        <v>214</v>
      </c>
      <c r="D44" s="195"/>
      <c r="E44" s="195"/>
      <c r="F44" s="5"/>
      <c r="G44" s="120" t="s">
        <v>214</v>
      </c>
    </row>
    <row r="45" spans="1:7" s="17" customFormat="1" ht="21" customHeight="1" x14ac:dyDescent="0.7">
      <c r="A45" s="66"/>
      <c r="B45" s="119"/>
      <c r="C45" s="1">
        <v>2568</v>
      </c>
      <c r="D45" s="1"/>
      <c r="E45" s="1">
        <v>2567</v>
      </c>
      <c r="F45" s="120"/>
      <c r="G45" s="1">
        <v>2568</v>
      </c>
    </row>
    <row r="46" spans="1:7" s="17" customFormat="1" ht="20.149999999999999" customHeight="1" x14ac:dyDescent="0.7">
      <c r="A46" s="165"/>
      <c r="B46" s="166"/>
      <c r="C46" s="204" t="s">
        <v>212</v>
      </c>
      <c r="D46" s="204"/>
      <c r="E46" s="204"/>
      <c r="F46" s="204"/>
      <c r="G46" s="204"/>
    </row>
    <row r="47" spans="1:7" s="17" customFormat="1" ht="20.149999999999999" customHeight="1" x14ac:dyDescent="0.65">
      <c r="A47" s="205" t="s">
        <v>111</v>
      </c>
      <c r="B47" s="205"/>
      <c r="C47" s="176"/>
      <c r="D47" s="176"/>
      <c r="E47" s="176"/>
      <c r="F47" s="176"/>
      <c r="G47" s="176"/>
    </row>
    <row r="48" spans="1:7" s="17" customFormat="1" ht="20.25" customHeight="1" x14ac:dyDescent="0.65">
      <c r="A48" s="177" t="s">
        <v>112</v>
      </c>
      <c r="B48" s="175"/>
      <c r="C48" s="176"/>
      <c r="D48" s="176"/>
      <c r="E48" s="176"/>
      <c r="F48" s="176"/>
      <c r="G48" s="176"/>
    </row>
    <row r="49" spans="1:7" s="17" customFormat="1" ht="20.149999999999999" customHeight="1" x14ac:dyDescent="0.65">
      <c r="A49" s="169" t="s">
        <v>25</v>
      </c>
      <c r="B49" s="14"/>
      <c r="C49" s="10">
        <v>221303</v>
      </c>
      <c r="D49" s="10"/>
      <c r="E49" s="46">
        <v>-1026985</v>
      </c>
      <c r="F49" s="10"/>
      <c r="G49" s="46">
        <v>163094</v>
      </c>
    </row>
    <row r="50" spans="1:7" s="17" customFormat="1" ht="20.149999999999999" customHeight="1" x14ac:dyDescent="0.65">
      <c r="A50" s="55" t="s">
        <v>91</v>
      </c>
      <c r="B50" s="16"/>
      <c r="C50" s="10">
        <v>-291803</v>
      </c>
      <c r="D50" s="10"/>
      <c r="E50" s="46">
        <v>-527744</v>
      </c>
      <c r="F50" s="10"/>
      <c r="G50" s="46">
        <v>-269045</v>
      </c>
    </row>
    <row r="51" spans="1:7" s="17" customFormat="1" ht="20.149999999999999" customHeight="1" x14ac:dyDescent="0.65">
      <c r="A51" s="169" t="s">
        <v>24</v>
      </c>
      <c r="B51" s="14"/>
      <c r="C51" s="10">
        <v>-1501490</v>
      </c>
      <c r="D51" s="10"/>
      <c r="E51" s="46">
        <v>-1308957</v>
      </c>
      <c r="F51" s="10"/>
      <c r="G51" s="46">
        <v>-1670663</v>
      </c>
    </row>
    <row r="52" spans="1:7" s="17" customFormat="1" ht="20.149999999999999" customHeight="1" x14ac:dyDescent="0.65">
      <c r="A52" s="169" t="s">
        <v>59</v>
      </c>
      <c r="B52" s="16"/>
      <c r="C52" s="10">
        <v>1789506</v>
      </c>
      <c r="D52" s="10"/>
      <c r="E52" s="46">
        <v>1437531</v>
      </c>
      <c r="F52" s="20"/>
      <c r="G52" s="46">
        <v>1148739</v>
      </c>
    </row>
    <row r="53" spans="1:7" s="17" customFormat="1" ht="20.149999999999999" customHeight="1" x14ac:dyDescent="0.65">
      <c r="A53" s="169" t="s">
        <v>60</v>
      </c>
      <c r="B53" s="16"/>
      <c r="C53" s="10">
        <v>116355</v>
      </c>
      <c r="D53" s="10"/>
      <c r="E53" s="46">
        <v>5540</v>
      </c>
      <c r="F53" s="10"/>
      <c r="G53" s="46">
        <v>112976</v>
      </c>
    </row>
    <row r="54" spans="1:7" s="17" customFormat="1" ht="20.149999999999999" customHeight="1" x14ac:dyDescent="0.65">
      <c r="A54" s="169" t="s">
        <v>89</v>
      </c>
      <c r="B54" s="16"/>
      <c r="C54" s="10">
        <v>4545</v>
      </c>
      <c r="D54" s="10"/>
      <c r="E54" s="46">
        <v>-20956</v>
      </c>
      <c r="F54" s="10"/>
      <c r="G54" s="46">
        <v>4528</v>
      </c>
    </row>
    <row r="55" spans="1:7" s="17" customFormat="1" ht="20.149999999999999" customHeight="1" x14ac:dyDescent="0.65">
      <c r="A55" s="169" t="s">
        <v>92</v>
      </c>
      <c r="B55" s="16"/>
      <c r="C55" s="10">
        <v>-95355</v>
      </c>
      <c r="D55" s="10"/>
      <c r="E55" s="46">
        <v>-31452</v>
      </c>
      <c r="F55" s="10"/>
      <c r="G55" s="46">
        <v>-103312</v>
      </c>
    </row>
    <row r="56" spans="1:7" s="17" customFormat="1" ht="20.149999999999999" customHeight="1" x14ac:dyDescent="0.65">
      <c r="A56" s="169" t="s">
        <v>31</v>
      </c>
      <c r="B56" s="14"/>
      <c r="C56" s="10">
        <v>13284</v>
      </c>
      <c r="D56" s="10"/>
      <c r="E56" s="46">
        <v>-76498</v>
      </c>
      <c r="F56" s="10"/>
      <c r="G56" s="46">
        <v>2514</v>
      </c>
    </row>
    <row r="57" spans="1:7" s="17" customFormat="1" ht="20.149999999999999" customHeight="1" x14ac:dyDescent="0.65">
      <c r="A57" s="169" t="s">
        <v>62</v>
      </c>
      <c r="B57" s="14"/>
      <c r="C57" s="10">
        <v>-3181819</v>
      </c>
      <c r="D57" s="10"/>
      <c r="E57" s="46">
        <v>-4750699</v>
      </c>
      <c r="F57" s="10"/>
      <c r="G57" s="46">
        <v>-3372724</v>
      </c>
    </row>
    <row r="58" spans="1:7" s="17" customFormat="1" ht="20.149999999999999" customHeight="1" x14ac:dyDescent="0.65">
      <c r="A58" s="169" t="s">
        <v>63</v>
      </c>
      <c r="B58" s="14"/>
      <c r="C58" s="10">
        <v>-394056</v>
      </c>
      <c r="D58" s="10"/>
      <c r="E58" s="46">
        <v>-956632</v>
      </c>
      <c r="F58" s="10"/>
      <c r="G58" s="46">
        <v>-351255</v>
      </c>
    </row>
    <row r="59" spans="1:7" s="17" customFormat="1" ht="20.149999999999999" customHeight="1" x14ac:dyDescent="0.65">
      <c r="A59" s="169" t="s">
        <v>93</v>
      </c>
      <c r="B59" s="52"/>
      <c r="C59" s="10">
        <v>-230700</v>
      </c>
      <c r="D59" s="10"/>
      <c r="E59" s="46">
        <v>-551460</v>
      </c>
      <c r="F59" s="10"/>
      <c r="G59" s="46">
        <v>-33803</v>
      </c>
    </row>
    <row r="60" spans="1:7" s="17" customFormat="1" ht="20.149999999999999" customHeight="1" x14ac:dyDescent="0.65">
      <c r="A60" s="169" t="s">
        <v>95</v>
      </c>
      <c r="B60" s="52"/>
      <c r="C60" s="10">
        <v>-166025</v>
      </c>
      <c r="D60" s="10"/>
      <c r="E60" s="46">
        <v>-52127</v>
      </c>
      <c r="F60" s="10"/>
      <c r="G60" s="46">
        <v>-108316</v>
      </c>
    </row>
    <row r="61" spans="1:7" s="17" customFormat="1" ht="20.149999999999999" customHeight="1" x14ac:dyDescent="0.65">
      <c r="A61" s="169" t="s">
        <v>70</v>
      </c>
      <c r="B61" s="14"/>
      <c r="C61" s="10">
        <v>204224</v>
      </c>
      <c r="D61" s="10"/>
      <c r="E61" s="46">
        <v>-790304</v>
      </c>
      <c r="F61" s="10"/>
      <c r="G61" s="46">
        <v>163350</v>
      </c>
    </row>
    <row r="62" spans="1:7" s="17" customFormat="1" ht="20.149999999999999" customHeight="1" x14ac:dyDescent="0.65">
      <c r="A62" s="169" t="s">
        <v>28</v>
      </c>
      <c r="B62" s="14"/>
      <c r="C62" s="10">
        <v>120296</v>
      </c>
      <c r="D62" s="10"/>
      <c r="E62" s="46">
        <v>-22637</v>
      </c>
      <c r="F62" s="10"/>
      <c r="G62" s="46">
        <v>109278</v>
      </c>
    </row>
    <row r="63" spans="1:7" s="17" customFormat="1" ht="20.149999999999999" customHeight="1" x14ac:dyDescent="0.65">
      <c r="A63" s="169" t="s">
        <v>94</v>
      </c>
      <c r="B63" s="14"/>
      <c r="C63" s="10">
        <v>-69907</v>
      </c>
      <c r="D63" s="10"/>
      <c r="E63" s="46">
        <v>-9099</v>
      </c>
      <c r="F63" s="10"/>
      <c r="G63" s="46">
        <v>-7016</v>
      </c>
    </row>
    <row r="64" spans="1:7" s="17" customFormat="1" ht="20.149999999999999" customHeight="1" x14ac:dyDescent="0.65">
      <c r="A64" s="17" t="s">
        <v>144</v>
      </c>
      <c r="B64" s="14"/>
      <c r="C64" s="10">
        <v>-103658</v>
      </c>
      <c r="D64" s="10"/>
      <c r="E64" s="46">
        <v>-14970</v>
      </c>
      <c r="F64" s="10"/>
      <c r="G64" s="46">
        <v>-100206</v>
      </c>
    </row>
    <row r="65" spans="1:7" s="17" customFormat="1" ht="20.149999999999999" customHeight="1" x14ac:dyDescent="0.65">
      <c r="A65" s="169" t="s">
        <v>200</v>
      </c>
      <c r="B65" s="14"/>
      <c r="C65" s="10">
        <v>-35263</v>
      </c>
      <c r="D65" s="10"/>
      <c r="E65" s="46">
        <v>-29355</v>
      </c>
      <c r="F65" s="10"/>
      <c r="G65" s="46">
        <v>-34364</v>
      </c>
    </row>
    <row r="66" spans="1:7" s="17" customFormat="1" ht="20.149999999999999" customHeight="1" x14ac:dyDescent="0.65">
      <c r="A66" s="169" t="s">
        <v>242</v>
      </c>
      <c r="B66" s="14"/>
      <c r="C66" s="10"/>
      <c r="D66" s="10"/>
      <c r="E66" s="46"/>
      <c r="F66" s="10"/>
      <c r="G66" s="46"/>
    </row>
    <row r="67" spans="1:7" s="17" customFormat="1" ht="20.149999999999999" customHeight="1" x14ac:dyDescent="0.65">
      <c r="A67" s="169" t="s">
        <v>243</v>
      </c>
      <c r="B67" s="14"/>
      <c r="C67" s="10">
        <v>0</v>
      </c>
      <c r="D67" s="10"/>
      <c r="E67" s="46">
        <v>3803</v>
      </c>
      <c r="F67" s="10"/>
      <c r="G67" s="46">
        <v>0</v>
      </c>
    </row>
    <row r="68" spans="1:7" s="17" customFormat="1" ht="20.149999999999999" customHeight="1" x14ac:dyDescent="0.65">
      <c r="A68" s="13" t="s">
        <v>172</v>
      </c>
      <c r="B68" s="14"/>
      <c r="C68" s="10">
        <v>-524</v>
      </c>
      <c r="D68" s="10"/>
      <c r="E68" s="46">
        <v>-1336</v>
      </c>
      <c r="F68" s="10"/>
      <c r="G68" s="46">
        <v>-524</v>
      </c>
    </row>
    <row r="69" spans="1:7" s="17" customFormat="1" ht="20.149999999999999" customHeight="1" x14ac:dyDescent="0.65">
      <c r="A69" s="169" t="s">
        <v>56</v>
      </c>
      <c r="B69" s="14"/>
      <c r="C69" s="44">
        <v>5900</v>
      </c>
      <c r="D69" s="10"/>
      <c r="E69" s="44">
        <v>-19134</v>
      </c>
      <c r="F69" s="10"/>
      <c r="G69" s="44">
        <v>-197</v>
      </c>
    </row>
    <row r="70" spans="1:7" customFormat="1" ht="20.149999999999999" customHeight="1" x14ac:dyDescent="0.65">
      <c r="A70" s="13" t="s">
        <v>264</v>
      </c>
      <c r="B70" s="14"/>
      <c r="C70" s="20">
        <f>SUM(C49:C69)+C37</f>
        <v>5380814</v>
      </c>
      <c r="D70" s="10"/>
      <c r="E70" s="20">
        <f>SUM(E49:E69)+E37</f>
        <v>18707</v>
      </c>
      <c r="F70" s="20"/>
      <c r="G70" s="20">
        <f>SUM(G49:G69)+G37</f>
        <v>3405837</v>
      </c>
    </row>
    <row r="71" spans="1:7" customFormat="1" ht="20.149999999999999" customHeight="1" x14ac:dyDescent="0.65">
      <c r="A71" s="169" t="s">
        <v>30</v>
      </c>
      <c r="B71" s="14"/>
      <c r="C71" s="10">
        <v>55104</v>
      </c>
      <c r="D71" s="10"/>
      <c r="E71" s="46">
        <v>87457</v>
      </c>
      <c r="F71" s="20"/>
      <c r="G71" s="46">
        <v>24338</v>
      </c>
    </row>
    <row r="72" spans="1:7" customFormat="1" ht="20.149999999999999" customHeight="1" x14ac:dyDescent="0.65">
      <c r="A72" s="169" t="s">
        <v>102</v>
      </c>
      <c r="B72" s="14"/>
      <c r="C72" s="10">
        <v>-451239</v>
      </c>
      <c r="D72" s="10"/>
      <c r="E72" s="46">
        <v>-488634</v>
      </c>
      <c r="F72" s="20"/>
      <c r="G72" s="46">
        <v>-287126</v>
      </c>
    </row>
    <row r="73" spans="1:7" customFormat="1" ht="20.149999999999999" customHeight="1" x14ac:dyDescent="0.65">
      <c r="A73" s="169" t="s">
        <v>103</v>
      </c>
      <c r="B73" s="14"/>
      <c r="C73" s="44">
        <v>-881748</v>
      </c>
      <c r="D73" s="10"/>
      <c r="E73" s="44">
        <v>-496420</v>
      </c>
      <c r="F73" s="10"/>
      <c r="G73" s="44">
        <v>-798788</v>
      </c>
    </row>
    <row r="74" spans="1:7" customFormat="1" ht="21.75" customHeight="1" x14ac:dyDescent="0.65">
      <c r="A74" s="54" t="s">
        <v>278</v>
      </c>
      <c r="B74" s="52"/>
      <c r="C74" s="178">
        <f>SUM(C70:C73)</f>
        <v>4102931</v>
      </c>
      <c r="D74" s="21"/>
      <c r="E74" s="178">
        <f>SUM(E70:E73)</f>
        <v>-878890</v>
      </c>
      <c r="F74" s="21"/>
      <c r="G74" s="178">
        <f>SUM(G70:G73)</f>
        <v>2344261</v>
      </c>
    </row>
    <row r="75" spans="1:7" customFormat="1" ht="21.75" customHeight="1" x14ac:dyDescent="0.7">
      <c r="A75" s="165"/>
      <c r="B75" s="166"/>
      <c r="C75" s="179"/>
      <c r="D75" s="179"/>
      <c r="E75" s="179"/>
      <c r="F75" s="179"/>
      <c r="G75" s="179"/>
    </row>
    <row r="76" spans="1:7" ht="23.15" customHeight="1" x14ac:dyDescent="0.7">
      <c r="A76" s="64" t="s">
        <v>192</v>
      </c>
    </row>
    <row r="77" spans="1:7" customFormat="1" ht="23.15" customHeight="1" x14ac:dyDescent="0.7">
      <c r="A77" s="64" t="s">
        <v>225</v>
      </c>
      <c r="B77" s="163"/>
      <c r="C77" s="65" t="s">
        <v>21</v>
      </c>
      <c r="D77" s="65"/>
      <c r="E77" s="65" t="s">
        <v>21</v>
      </c>
      <c r="F77" s="65"/>
      <c r="G77" s="174"/>
    </row>
    <row r="78" spans="1:7" s="17" customFormat="1" ht="15" customHeight="1" x14ac:dyDescent="0.7">
      <c r="A78" s="64"/>
      <c r="B78" s="2"/>
      <c r="C78"/>
      <c r="D78"/>
      <c r="E78"/>
      <c r="F78"/>
      <c r="G78"/>
    </row>
    <row r="79" spans="1:7" s="17" customFormat="1" ht="21" customHeight="1" x14ac:dyDescent="0.7">
      <c r="A79" s="66"/>
      <c r="B79" s="119"/>
      <c r="C79" s="206" t="s">
        <v>117</v>
      </c>
      <c r="D79" s="206"/>
      <c r="E79" s="206"/>
      <c r="F79" s="5"/>
      <c r="G79" s="5" t="s">
        <v>118</v>
      </c>
    </row>
    <row r="80" spans="1:7" s="17" customFormat="1" ht="21" customHeight="1" x14ac:dyDescent="0.7">
      <c r="A80" s="66"/>
      <c r="B80" s="119"/>
      <c r="C80" s="195" t="s">
        <v>213</v>
      </c>
      <c r="D80" s="195"/>
      <c r="E80" s="195"/>
      <c r="F80" s="5"/>
      <c r="G80" s="120" t="s">
        <v>213</v>
      </c>
    </row>
    <row r="81" spans="1:7" s="17" customFormat="1" ht="21" customHeight="1" x14ac:dyDescent="0.7">
      <c r="A81" s="66"/>
      <c r="B81" s="119"/>
      <c r="C81" s="195" t="s">
        <v>214</v>
      </c>
      <c r="D81" s="195"/>
      <c r="E81" s="195"/>
      <c r="F81" s="5"/>
      <c r="G81" s="120" t="s">
        <v>214</v>
      </c>
    </row>
    <row r="82" spans="1:7" s="17" customFormat="1" ht="21" customHeight="1" x14ac:dyDescent="0.7">
      <c r="A82" s="66"/>
      <c r="B82" s="119" t="s">
        <v>0</v>
      </c>
      <c r="C82" s="1">
        <v>2568</v>
      </c>
      <c r="D82" s="1"/>
      <c r="E82" s="1">
        <v>2567</v>
      </c>
      <c r="F82" s="120"/>
      <c r="G82" s="1">
        <v>2568</v>
      </c>
    </row>
    <row r="83" spans="1:7" s="17" customFormat="1" ht="18.75" customHeight="1" x14ac:dyDescent="0.7">
      <c r="A83" s="165"/>
      <c r="B83" s="166"/>
      <c r="C83" s="204" t="s">
        <v>212</v>
      </c>
      <c r="D83" s="204"/>
      <c r="E83" s="204"/>
      <c r="F83" s="204"/>
      <c r="G83" s="204"/>
    </row>
    <row r="84" spans="1:7" s="17" customFormat="1" ht="20.5" customHeight="1" x14ac:dyDescent="0.65">
      <c r="A84" s="167" t="s">
        <v>104</v>
      </c>
      <c r="B84" s="14"/>
      <c r="C84" s="180"/>
      <c r="D84" s="180"/>
      <c r="E84" s="180"/>
      <c r="F84" s="180"/>
      <c r="G84" s="180"/>
    </row>
    <row r="85" spans="1:7" s="17" customFormat="1" ht="20.5" customHeight="1" x14ac:dyDescent="0.65">
      <c r="A85" s="169" t="s">
        <v>283</v>
      </c>
      <c r="B85" s="14">
        <v>7</v>
      </c>
      <c r="C85" s="50" t="s">
        <v>276</v>
      </c>
      <c r="D85" s="9"/>
      <c r="E85" s="9">
        <v>128901</v>
      </c>
      <c r="F85" s="9"/>
      <c r="G85" s="50" t="s">
        <v>276</v>
      </c>
    </row>
    <row r="86" spans="1:7" s="17" customFormat="1" ht="20.5" customHeight="1" x14ac:dyDescent="0.65">
      <c r="A86" s="169" t="s">
        <v>277</v>
      </c>
      <c r="B86" s="14"/>
      <c r="C86" s="10">
        <v>13582</v>
      </c>
      <c r="D86" s="9"/>
      <c r="E86" s="50" t="s">
        <v>276</v>
      </c>
      <c r="F86" s="9"/>
      <c r="G86" s="9">
        <v>0</v>
      </c>
    </row>
    <row r="87" spans="1:7" s="17" customFormat="1" ht="20.5" customHeight="1" x14ac:dyDescent="0.65">
      <c r="A87" s="169" t="s">
        <v>163</v>
      </c>
      <c r="B87" s="14"/>
      <c r="C87" s="10">
        <v>-402246</v>
      </c>
      <c r="D87" s="20"/>
      <c r="E87" s="9">
        <v>-2507664</v>
      </c>
      <c r="F87" s="20"/>
      <c r="G87" s="47">
        <v>-250630</v>
      </c>
    </row>
    <row r="88" spans="1:7" s="17" customFormat="1" ht="20.5" customHeight="1" x14ac:dyDescent="0.65">
      <c r="A88" s="169" t="s">
        <v>206</v>
      </c>
      <c r="B88" s="14"/>
      <c r="C88" s="46">
        <v>48</v>
      </c>
      <c r="D88" s="20"/>
      <c r="E88" s="50">
        <v>52</v>
      </c>
      <c r="F88" s="20"/>
      <c r="G88" s="47">
        <v>48</v>
      </c>
    </row>
    <row r="89" spans="1:7" s="17" customFormat="1" ht="20.5" customHeight="1" x14ac:dyDescent="0.65">
      <c r="A89" s="169" t="s">
        <v>105</v>
      </c>
      <c r="B89" s="14"/>
      <c r="C89" s="10">
        <v>-3341389</v>
      </c>
      <c r="D89" s="20"/>
      <c r="E89" s="50">
        <v>-3165336</v>
      </c>
      <c r="F89" s="20"/>
      <c r="G89" s="46">
        <v>-3001826</v>
      </c>
    </row>
    <row r="90" spans="1:7" s="17" customFormat="1" ht="20.5" customHeight="1" x14ac:dyDescent="0.65">
      <c r="A90" s="169" t="s">
        <v>207</v>
      </c>
      <c r="B90" s="14"/>
      <c r="C90" s="10">
        <v>11271</v>
      </c>
      <c r="D90" s="20"/>
      <c r="E90" s="46">
        <v>19046</v>
      </c>
      <c r="F90" s="20"/>
      <c r="G90" s="46">
        <v>9818</v>
      </c>
    </row>
    <row r="91" spans="1:7" s="17" customFormat="1" ht="20.5" customHeight="1" x14ac:dyDescent="0.65">
      <c r="A91" s="169" t="s">
        <v>127</v>
      </c>
      <c r="B91" s="14"/>
      <c r="C91" s="10">
        <v>0</v>
      </c>
      <c r="D91" s="20"/>
      <c r="E91" s="34">
        <v>-308246</v>
      </c>
      <c r="F91" s="20"/>
      <c r="G91" s="46">
        <v>0</v>
      </c>
    </row>
    <row r="92" spans="1:7" s="17" customFormat="1" ht="20.5" customHeight="1" x14ac:dyDescent="0.65">
      <c r="A92" s="169" t="s">
        <v>106</v>
      </c>
      <c r="B92" s="14"/>
      <c r="C92" s="10"/>
      <c r="D92" s="20"/>
      <c r="E92" s="34"/>
      <c r="F92" s="20"/>
      <c r="G92" s="46"/>
    </row>
    <row r="93" spans="1:7" s="17" customFormat="1" ht="20.5" customHeight="1" x14ac:dyDescent="0.65">
      <c r="A93" s="169" t="s">
        <v>125</v>
      </c>
      <c r="B93" s="14"/>
      <c r="C93" s="10">
        <v>-442418</v>
      </c>
      <c r="D93" s="20"/>
      <c r="E93" s="34">
        <v>-287062</v>
      </c>
      <c r="F93" s="20"/>
      <c r="G93" s="46">
        <v>-439337</v>
      </c>
    </row>
    <row r="94" spans="1:7" s="17" customFormat="1" ht="20.5" customHeight="1" x14ac:dyDescent="0.65">
      <c r="A94" s="169" t="s">
        <v>244</v>
      </c>
      <c r="B94" s="14"/>
      <c r="C94" s="10"/>
      <c r="D94" s="20"/>
      <c r="E94" s="34"/>
      <c r="F94" s="20"/>
      <c r="G94" s="46"/>
    </row>
    <row r="95" spans="1:7" s="17" customFormat="1" ht="20.5" customHeight="1" x14ac:dyDescent="0.65">
      <c r="A95" s="169" t="s">
        <v>125</v>
      </c>
      <c r="B95" s="14"/>
      <c r="C95" s="10">
        <v>0</v>
      </c>
      <c r="D95" s="20"/>
      <c r="E95" s="34">
        <v>5</v>
      </c>
      <c r="F95" s="20"/>
      <c r="G95" s="46">
        <v>0</v>
      </c>
    </row>
    <row r="96" spans="1:7" s="17" customFormat="1" ht="20.5" customHeight="1" x14ac:dyDescent="0.65">
      <c r="A96" s="169" t="s">
        <v>198</v>
      </c>
      <c r="B96" s="14"/>
      <c r="C96" s="10">
        <v>0</v>
      </c>
      <c r="D96" s="20"/>
      <c r="E96" s="34">
        <v>0</v>
      </c>
      <c r="F96" s="20"/>
      <c r="G96" s="46">
        <v>-60760</v>
      </c>
    </row>
    <row r="97" spans="1:7" s="17" customFormat="1" ht="20.5" customHeight="1" x14ac:dyDescent="0.65">
      <c r="A97" s="169" t="s">
        <v>107</v>
      </c>
      <c r="B97" s="14">
        <v>6</v>
      </c>
      <c r="C97" s="10">
        <v>0</v>
      </c>
      <c r="D97" s="20"/>
      <c r="E97" s="51">
        <v>0</v>
      </c>
      <c r="F97" s="20"/>
      <c r="G97" s="48">
        <v>-199750</v>
      </c>
    </row>
    <row r="98" spans="1:7" s="17" customFormat="1" ht="20.5" customHeight="1" x14ac:dyDescent="0.65">
      <c r="A98" s="169" t="s">
        <v>178</v>
      </c>
      <c r="B98" s="14">
        <v>7</v>
      </c>
      <c r="C98" s="10">
        <v>-16394</v>
      </c>
      <c r="D98" s="20"/>
      <c r="E98" s="51">
        <v>-27833</v>
      </c>
      <c r="F98" s="20"/>
      <c r="G98" s="48">
        <v>-16394</v>
      </c>
    </row>
    <row r="99" spans="1:7" s="17" customFormat="1" ht="20.5" customHeight="1" x14ac:dyDescent="0.65">
      <c r="A99" s="169" t="s">
        <v>246</v>
      </c>
      <c r="B99" s="14">
        <v>7</v>
      </c>
      <c r="C99" s="10">
        <v>0</v>
      </c>
      <c r="D99" s="20"/>
      <c r="E99" s="123">
        <v>-7500</v>
      </c>
      <c r="F99" s="20"/>
      <c r="G99" s="48">
        <v>0</v>
      </c>
    </row>
    <row r="100" spans="1:7" s="17" customFormat="1" ht="20.5" customHeight="1" x14ac:dyDescent="0.65">
      <c r="A100" s="181" t="s">
        <v>108</v>
      </c>
      <c r="B100" s="52"/>
      <c r="C100" s="182">
        <f>SUM(C85:C99)</f>
        <v>-4177546</v>
      </c>
      <c r="D100" s="21"/>
      <c r="E100" s="182">
        <f>SUM(E85:E99)</f>
        <v>-6155637</v>
      </c>
      <c r="F100" s="21"/>
      <c r="G100" s="182">
        <f>SUM(G85:G99)</f>
        <v>-3958831</v>
      </c>
    </row>
    <row r="101" spans="1:7" s="117" customFormat="1" ht="6" customHeight="1" x14ac:dyDescent="0.65">
      <c r="B101" s="183"/>
      <c r="C101" s="56"/>
      <c r="D101" s="56"/>
      <c r="E101" s="56"/>
      <c r="F101" s="56"/>
      <c r="G101" s="56"/>
    </row>
    <row r="102" spans="1:7" customFormat="1" ht="20.5" customHeight="1" x14ac:dyDescent="0.65">
      <c r="A102" s="167" t="s">
        <v>26</v>
      </c>
      <c r="B102" s="52"/>
      <c r="C102" s="10"/>
      <c r="D102" s="10"/>
      <c r="E102" s="10"/>
      <c r="F102" s="10"/>
      <c r="G102" s="10"/>
    </row>
    <row r="103" spans="1:7" customFormat="1" ht="21" customHeight="1" x14ac:dyDescent="0.65">
      <c r="A103" s="169" t="s">
        <v>222</v>
      </c>
      <c r="B103" s="14"/>
      <c r="C103" s="46">
        <v>2335981</v>
      </c>
      <c r="D103" s="50"/>
      <c r="E103" s="34">
        <v>967157</v>
      </c>
      <c r="F103" s="50"/>
      <c r="G103" s="46">
        <v>2400000</v>
      </c>
    </row>
    <row r="104" spans="1:7" customFormat="1" ht="21" customHeight="1" x14ac:dyDescent="0.65">
      <c r="A104" s="169" t="s">
        <v>245</v>
      </c>
      <c r="B104" s="14"/>
      <c r="C104" s="46">
        <v>0</v>
      </c>
      <c r="D104" s="50"/>
      <c r="E104" s="34">
        <v>0</v>
      </c>
      <c r="F104" s="50"/>
      <c r="G104" s="46">
        <v>-25000</v>
      </c>
    </row>
    <row r="105" spans="1:7" customFormat="1" ht="21" customHeight="1" x14ac:dyDescent="0.65">
      <c r="A105" s="169" t="s">
        <v>269</v>
      </c>
      <c r="B105" s="14">
        <v>12</v>
      </c>
      <c r="C105" s="46">
        <v>-10000000</v>
      </c>
      <c r="D105" s="161"/>
      <c r="E105" s="34">
        <v>0</v>
      </c>
      <c r="F105" s="161"/>
      <c r="G105" s="46">
        <v>-10000000</v>
      </c>
    </row>
    <row r="106" spans="1:7" customFormat="1" ht="20.5" customHeight="1" x14ac:dyDescent="0.65">
      <c r="A106" s="169" t="s">
        <v>168</v>
      </c>
      <c r="B106" s="14"/>
      <c r="C106" s="46">
        <v>4000661</v>
      </c>
      <c r="D106" s="10"/>
      <c r="E106" s="34">
        <v>430</v>
      </c>
      <c r="F106" s="10"/>
      <c r="G106" s="10">
        <v>4000000</v>
      </c>
    </row>
    <row r="107" spans="1:7" customFormat="1" ht="20.5" customHeight="1" x14ac:dyDescent="0.65">
      <c r="A107" s="169" t="s">
        <v>208</v>
      </c>
      <c r="B107" s="14"/>
      <c r="C107" s="46"/>
      <c r="D107" s="10"/>
      <c r="E107" s="34"/>
      <c r="F107" s="10"/>
      <c r="G107" s="10"/>
    </row>
    <row r="108" spans="1:7" customFormat="1" ht="20.5" customHeight="1" x14ac:dyDescent="0.65">
      <c r="A108" s="169" t="s">
        <v>209</v>
      </c>
      <c r="B108" s="14"/>
      <c r="C108" s="46">
        <v>-1000280</v>
      </c>
      <c r="D108" s="10"/>
      <c r="E108" s="114">
        <v>-522113</v>
      </c>
      <c r="F108" s="10"/>
      <c r="G108" s="48">
        <v>-1000000</v>
      </c>
    </row>
    <row r="109" spans="1:7" customFormat="1" ht="20.5" customHeight="1" x14ac:dyDescent="0.65">
      <c r="A109" s="169" t="s">
        <v>128</v>
      </c>
      <c r="B109" s="14"/>
      <c r="C109" s="46">
        <v>-1420497</v>
      </c>
      <c r="D109" s="50"/>
      <c r="E109" s="34">
        <v>-1675710</v>
      </c>
      <c r="F109" s="50"/>
      <c r="G109" s="46">
        <v>-1157258</v>
      </c>
    </row>
    <row r="110" spans="1:7" s="17" customFormat="1" ht="20.5" customHeight="1" x14ac:dyDescent="0.65">
      <c r="A110" s="181" t="s">
        <v>265</v>
      </c>
      <c r="B110" s="14"/>
      <c r="C110" s="184">
        <f>SUM(C102:C109)</f>
        <v>-6084135</v>
      </c>
      <c r="D110" s="21"/>
      <c r="E110" s="184">
        <f>SUM(E102:E109)</f>
        <v>-1230236</v>
      </c>
      <c r="F110" s="21"/>
      <c r="G110" s="184">
        <f>SUM(G102:G109)</f>
        <v>-5782258</v>
      </c>
    </row>
    <row r="111" spans="1:7" s="17" customFormat="1" ht="21.65" customHeight="1" x14ac:dyDescent="0.65">
      <c r="A111" s="169"/>
      <c r="B111" s="14"/>
      <c r="C111" s="114"/>
      <c r="D111" s="10"/>
      <c r="E111" s="114"/>
      <c r="F111" s="10"/>
      <c r="G111" s="48"/>
    </row>
    <row r="112" spans="1:7" ht="23.15" customHeight="1" x14ac:dyDescent="0.7">
      <c r="A112" s="64" t="s">
        <v>192</v>
      </c>
    </row>
    <row r="113" spans="1:7" s="117" customFormat="1" ht="23.15" customHeight="1" x14ac:dyDescent="0.7">
      <c r="A113" s="64" t="s">
        <v>225</v>
      </c>
      <c r="B113" s="163"/>
      <c r="C113" s="65" t="s">
        <v>21</v>
      </c>
      <c r="D113" s="65"/>
      <c r="E113" s="65" t="s">
        <v>21</v>
      </c>
      <c r="F113" s="65"/>
      <c r="G113" s="174"/>
    </row>
    <row r="114" spans="1:7" s="117" customFormat="1" ht="15" customHeight="1" x14ac:dyDescent="0.7">
      <c r="A114" s="64"/>
      <c r="B114" s="2"/>
      <c r="C114"/>
      <c r="D114"/>
      <c r="E114"/>
      <c r="F114"/>
      <c r="G114"/>
    </row>
    <row r="115" spans="1:7" s="117" customFormat="1" ht="21" customHeight="1" x14ac:dyDescent="0.7">
      <c r="A115" s="66"/>
      <c r="B115" s="119"/>
      <c r="C115" s="206" t="s">
        <v>117</v>
      </c>
      <c r="D115" s="206"/>
      <c r="E115" s="206"/>
      <c r="F115" s="5"/>
      <c r="G115" s="5" t="s">
        <v>118</v>
      </c>
    </row>
    <row r="116" spans="1:7" s="117" customFormat="1" ht="21" customHeight="1" x14ac:dyDescent="0.7">
      <c r="A116" s="66"/>
      <c r="B116" s="119"/>
      <c r="C116" s="195" t="s">
        <v>213</v>
      </c>
      <c r="D116" s="195"/>
      <c r="E116" s="195"/>
      <c r="F116" s="5"/>
      <c r="G116" s="120" t="s">
        <v>213</v>
      </c>
    </row>
    <row r="117" spans="1:7" s="117" customFormat="1" ht="21" customHeight="1" x14ac:dyDescent="0.7">
      <c r="A117" s="66"/>
      <c r="B117" s="119"/>
      <c r="C117" s="195" t="s">
        <v>214</v>
      </c>
      <c r="D117" s="195"/>
      <c r="E117" s="195"/>
      <c r="F117" s="5"/>
      <c r="G117" s="120" t="s">
        <v>214</v>
      </c>
    </row>
    <row r="118" spans="1:7" s="117" customFormat="1" ht="21" customHeight="1" x14ac:dyDescent="0.7">
      <c r="A118" s="66"/>
      <c r="B118" s="119" t="s">
        <v>0</v>
      </c>
      <c r="C118" s="1">
        <v>2568</v>
      </c>
      <c r="D118" s="1"/>
      <c r="E118" s="1">
        <v>2567</v>
      </c>
      <c r="F118" s="120"/>
      <c r="G118" s="1">
        <v>2568</v>
      </c>
    </row>
    <row r="119" spans="1:7" s="117" customFormat="1" ht="18.649999999999999" customHeight="1" x14ac:dyDescent="0.7">
      <c r="A119" s="165"/>
      <c r="B119" s="166"/>
      <c r="C119" s="204" t="s">
        <v>212</v>
      </c>
      <c r="D119" s="204"/>
      <c r="E119" s="204"/>
      <c r="F119" s="204"/>
      <c r="G119" s="204"/>
    </row>
    <row r="120" spans="1:7" s="117" customFormat="1" ht="18.649999999999999" customHeight="1" x14ac:dyDescent="0.65">
      <c r="A120" s="13" t="s">
        <v>2</v>
      </c>
    </row>
    <row r="121" spans="1:7" s="117" customFormat="1" ht="18.649999999999999" customHeight="1" x14ac:dyDescent="0.65">
      <c r="A121" s="17" t="s">
        <v>174</v>
      </c>
    </row>
    <row r="122" spans="1:7" s="117" customFormat="1" ht="18.649999999999999" customHeight="1" x14ac:dyDescent="0.65">
      <c r="A122" s="55" t="s">
        <v>130</v>
      </c>
      <c r="B122" s="52"/>
      <c r="C122" s="114">
        <f>C74+C100+C110</f>
        <v>-6158750</v>
      </c>
      <c r="D122" s="57"/>
      <c r="E122" s="114">
        <f>E74+E100+E110</f>
        <v>-8264763</v>
      </c>
      <c r="F122" s="57"/>
      <c r="G122" s="114">
        <f>G74+G100+G110</f>
        <v>-7396828</v>
      </c>
    </row>
    <row r="123" spans="1:7" s="117" customFormat="1" ht="18.649999999999999" customHeight="1" x14ac:dyDescent="0.65">
      <c r="A123" s="17" t="s">
        <v>173</v>
      </c>
      <c r="B123" s="52"/>
      <c r="C123" s="44">
        <v>25517</v>
      </c>
      <c r="D123" s="57"/>
      <c r="E123" s="44">
        <v>216998</v>
      </c>
      <c r="F123" s="57"/>
      <c r="G123" s="110">
        <v>0</v>
      </c>
    </row>
    <row r="124" spans="1:7" s="117" customFormat="1" ht="18.649999999999999" customHeight="1" x14ac:dyDescent="0.65">
      <c r="A124" s="185" t="s">
        <v>164</v>
      </c>
      <c r="B124" s="52"/>
      <c r="C124" s="186">
        <f>SUM(C122:C123)</f>
        <v>-6133233</v>
      </c>
      <c r="D124" s="186"/>
      <c r="E124" s="186">
        <f>SUM(E122:E123)</f>
        <v>-8047765</v>
      </c>
      <c r="F124" s="186"/>
      <c r="G124" s="186">
        <f>SUM(G122:G123)</f>
        <v>-7396828</v>
      </c>
    </row>
    <row r="125" spans="1:7" s="117" customFormat="1" ht="18.649999999999999" customHeight="1" x14ac:dyDescent="0.65">
      <c r="A125" s="13" t="s">
        <v>2</v>
      </c>
      <c r="B125" s="52"/>
      <c r="C125" s="186"/>
      <c r="D125" s="186"/>
      <c r="E125" s="186"/>
      <c r="F125" s="186"/>
      <c r="G125" s="186"/>
    </row>
    <row r="126" spans="1:7" s="117" customFormat="1" ht="18.649999999999999" customHeight="1" x14ac:dyDescent="0.65">
      <c r="A126" s="17" t="s">
        <v>165</v>
      </c>
      <c r="B126" s="181"/>
      <c r="C126" s="32">
        <f>'BS 3-5'!E10</f>
        <v>19460835</v>
      </c>
      <c r="D126" s="10"/>
      <c r="E126" s="32">
        <v>31707287</v>
      </c>
      <c r="F126" s="10"/>
      <c r="G126" s="53">
        <f>'BS 3-5'!I10</f>
        <v>13233289</v>
      </c>
    </row>
    <row r="127" spans="1:7" s="117" customFormat="1" ht="18.649999999999999" customHeight="1" x14ac:dyDescent="0.65">
      <c r="A127" s="54" t="s">
        <v>2</v>
      </c>
      <c r="B127" s="181"/>
      <c r="C127" s="10"/>
      <c r="D127" s="10"/>
      <c r="E127" s="10"/>
      <c r="F127" s="10"/>
      <c r="G127" s="20"/>
    </row>
    <row r="128" spans="1:7" s="117" customFormat="1" ht="18.649999999999999" customHeight="1" thickBot="1" x14ac:dyDescent="0.7">
      <c r="A128" s="54" t="s">
        <v>233</v>
      </c>
      <c r="B128" s="183"/>
      <c r="C128" s="187">
        <f>SUM(C124:C126)</f>
        <v>13327602</v>
      </c>
      <c r="D128" s="186"/>
      <c r="E128" s="187">
        <f>SUM(E124:E126)</f>
        <v>23659522</v>
      </c>
      <c r="F128" s="186"/>
      <c r="G128" s="187">
        <f>SUM(G124:G126)</f>
        <v>5836461</v>
      </c>
    </row>
    <row r="129" spans="1:7" s="117" customFormat="1" ht="6.65" customHeight="1" thickTop="1" x14ac:dyDescent="0.65">
      <c r="B129" s="169"/>
      <c r="C129" s="56"/>
      <c r="D129" s="56"/>
      <c r="E129" s="56"/>
      <c r="F129" s="56">
        <v>0</v>
      </c>
      <c r="G129" s="56"/>
    </row>
    <row r="130" spans="1:7" s="117" customFormat="1" ht="18" customHeight="1" x14ac:dyDescent="0.65">
      <c r="A130" s="167" t="s">
        <v>113</v>
      </c>
      <c r="B130" s="14"/>
      <c r="C130" s="56"/>
      <c r="D130" s="56"/>
      <c r="E130" s="56"/>
      <c r="F130" s="56"/>
      <c r="G130" s="56"/>
    </row>
    <row r="131" spans="1:7" ht="6.65" customHeight="1" x14ac:dyDescent="0.7">
      <c r="A131" s="58"/>
      <c r="B131" s="16"/>
      <c r="C131" s="186"/>
      <c r="D131" s="186"/>
      <c r="E131" s="186"/>
      <c r="F131" s="186"/>
      <c r="G131" s="186"/>
    </row>
    <row r="132" spans="1:7" ht="20.25" customHeight="1" x14ac:dyDescent="0.7">
      <c r="A132" s="188" t="s">
        <v>253</v>
      </c>
      <c r="B132" s="16"/>
      <c r="C132" s="186"/>
      <c r="D132" s="186"/>
      <c r="E132" s="186"/>
      <c r="F132" s="186"/>
      <c r="G132" s="186"/>
    </row>
    <row r="133" spans="1:7" s="17" customFormat="1" ht="20.149999999999999" customHeight="1" x14ac:dyDescent="0.65">
      <c r="A133" s="169" t="s">
        <v>237</v>
      </c>
      <c r="B133" s="183">
        <v>16</v>
      </c>
      <c r="C133" s="10">
        <v>0</v>
      </c>
      <c r="D133" s="10"/>
      <c r="E133" s="46">
        <v>4126326</v>
      </c>
      <c r="F133" s="10"/>
      <c r="G133" s="46">
        <v>0</v>
      </c>
    </row>
    <row r="134" spans="1:7" s="117" customFormat="1" ht="6.65" customHeight="1" x14ac:dyDescent="0.65">
      <c r="B134" s="183"/>
      <c r="C134" s="56"/>
      <c r="D134" s="56"/>
      <c r="E134" s="56"/>
      <c r="F134" s="56">
        <v>0</v>
      </c>
      <c r="G134" s="56"/>
    </row>
    <row r="135" spans="1:7" s="117" customFormat="1" ht="21" customHeight="1" x14ac:dyDescent="0.65">
      <c r="A135" s="13" t="s">
        <v>166</v>
      </c>
      <c r="C135" s="56"/>
      <c r="D135" s="56"/>
      <c r="E135" s="56"/>
      <c r="F135" s="56"/>
      <c r="G135" s="56"/>
    </row>
    <row r="136" spans="1:7" s="117" customFormat="1" ht="21.65" customHeight="1" x14ac:dyDescent="0.65">
      <c r="A136" s="13" t="s">
        <v>232</v>
      </c>
      <c r="B136" s="183"/>
      <c r="C136" s="56"/>
      <c r="D136" s="56"/>
      <c r="E136" s="56"/>
      <c r="F136" s="56"/>
      <c r="G136" s="56"/>
    </row>
    <row r="137" spans="1:7" s="117" customFormat="1" ht="21" customHeight="1" x14ac:dyDescent="0.65">
      <c r="A137" s="169" t="s">
        <v>230</v>
      </c>
      <c r="B137" s="183">
        <v>8</v>
      </c>
      <c r="C137" s="114">
        <v>427173</v>
      </c>
      <c r="D137" s="57"/>
      <c r="E137" s="114">
        <v>2527636</v>
      </c>
      <c r="F137" s="57"/>
      <c r="G137" s="114">
        <v>275557</v>
      </c>
    </row>
    <row r="138" spans="1:7" s="117" customFormat="1" ht="21" customHeight="1" x14ac:dyDescent="0.65">
      <c r="A138" s="55" t="s">
        <v>167</v>
      </c>
      <c r="B138" s="183"/>
      <c r="C138" s="114">
        <v>-24927</v>
      </c>
      <c r="D138" s="57"/>
      <c r="E138" s="114">
        <v>-19972</v>
      </c>
      <c r="F138" s="57"/>
      <c r="G138" s="114">
        <v>-24927</v>
      </c>
    </row>
    <row r="139" spans="1:7" s="117" customFormat="1" ht="21" customHeight="1" thickBot="1" x14ac:dyDescent="0.7">
      <c r="A139" s="58" t="s">
        <v>114</v>
      </c>
      <c r="B139" s="14"/>
      <c r="C139" s="189">
        <f>SUM(C137:C138)</f>
        <v>402246</v>
      </c>
      <c r="D139" s="186"/>
      <c r="E139" s="189">
        <f>SUM(E137:E138)</f>
        <v>2507664</v>
      </c>
      <c r="F139" s="186"/>
      <c r="G139" s="189">
        <f>SUM(G137:G138)</f>
        <v>250630</v>
      </c>
    </row>
    <row r="140" spans="1:7" s="117" customFormat="1" ht="6.65" customHeight="1" thickTop="1" x14ac:dyDescent="0.65">
      <c r="A140" s="188"/>
      <c r="B140" s="14"/>
      <c r="C140" s="56"/>
      <c r="D140" s="56"/>
      <c r="E140" s="56"/>
      <c r="F140" s="56"/>
      <c r="G140" s="56"/>
    </row>
    <row r="141" spans="1:7" s="117" customFormat="1" ht="21" customHeight="1" x14ac:dyDescent="0.65">
      <c r="A141" s="17" t="s">
        <v>115</v>
      </c>
      <c r="B141" s="183"/>
      <c r="C141" s="56"/>
      <c r="D141" s="56"/>
      <c r="E141" s="56"/>
      <c r="F141" s="56"/>
      <c r="G141" s="56"/>
    </row>
    <row r="142" spans="1:7" ht="21.65" customHeight="1" x14ac:dyDescent="0.7">
      <c r="A142" s="17" t="s">
        <v>232</v>
      </c>
      <c r="B142" s="117"/>
      <c r="C142" s="56"/>
      <c r="D142" s="56"/>
      <c r="E142" s="56"/>
      <c r="F142" s="56"/>
      <c r="G142" s="56"/>
    </row>
    <row r="143" spans="1:7" ht="21" customHeight="1" x14ac:dyDescent="0.7">
      <c r="A143" s="55" t="s">
        <v>230</v>
      </c>
      <c r="B143" s="183">
        <v>9</v>
      </c>
      <c r="C143" s="10">
        <v>1867559</v>
      </c>
      <c r="D143" s="56"/>
      <c r="E143" s="10">
        <v>1881244</v>
      </c>
      <c r="F143" s="56"/>
      <c r="G143" s="10">
        <v>1657448</v>
      </c>
    </row>
    <row r="144" spans="1:7" ht="21" customHeight="1" x14ac:dyDescent="0.7">
      <c r="A144" s="190" t="s">
        <v>235</v>
      </c>
      <c r="B144" s="183"/>
      <c r="C144" s="10">
        <v>1473830</v>
      </c>
      <c r="D144" s="56"/>
      <c r="E144" s="56">
        <v>1284092</v>
      </c>
      <c r="F144" s="56"/>
      <c r="G144" s="10">
        <v>1344378</v>
      </c>
    </row>
    <row r="145" spans="1:7" ht="21" customHeight="1" thickBot="1" x14ac:dyDescent="0.75">
      <c r="A145" s="58" t="s">
        <v>114</v>
      </c>
      <c r="B145" s="183"/>
      <c r="C145" s="189">
        <f>SUM(C143:C144)</f>
        <v>3341389</v>
      </c>
      <c r="D145" s="186"/>
      <c r="E145" s="189">
        <f>SUM(E143:E144)</f>
        <v>3165336</v>
      </c>
      <c r="F145" s="186"/>
      <c r="G145" s="189">
        <f>SUM(G143:G144)</f>
        <v>3001826</v>
      </c>
    </row>
    <row r="146" spans="1:7" ht="6.65" customHeight="1" thickTop="1" x14ac:dyDescent="0.7">
      <c r="A146" s="117"/>
      <c r="B146" s="183"/>
      <c r="C146" s="56"/>
      <c r="D146" s="56"/>
      <c r="E146" s="56"/>
      <c r="F146" s="56"/>
      <c r="G146" s="10"/>
    </row>
    <row r="147" spans="1:7" ht="21" customHeight="1" x14ac:dyDescent="0.7">
      <c r="A147" s="17" t="s">
        <v>137</v>
      </c>
      <c r="B147" s="183"/>
      <c r="C147" s="10"/>
      <c r="D147" s="10"/>
      <c r="E147" s="10"/>
      <c r="F147" s="10"/>
      <c r="G147" s="10"/>
    </row>
    <row r="148" spans="1:7" ht="19.75" customHeight="1" x14ac:dyDescent="0.7">
      <c r="A148" s="17" t="s">
        <v>232</v>
      </c>
      <c r="B148" s="183"/>
      <c r="C148" s="10"/>
      <c r="D148" s="10"/>
      <c r="E148" s="10"/>
      <c r="F148" s="10"/>
      <c r="G148" s="10"/>
    </row>
    <row r="149" spans="1:7" ht="22" customHeight="1" x14ac:dyDescent="0.7">
      <c r="A149" s="55" t="s">
        <v>230</v>
      </c>
      <c r="B149" s="16">
        <v>10</v>
      </c>
      <c r="C149" s="10">
        <v>1079301</v>
      </c>
      <c r="D149" s="10"/>
      <c r="E149" s="46">
        <v>1725614</v>
      </c>
      <c r="F149" s="10"/>
      <c r="G149" s="34">
        <v>1075631</v>
      </c>
    </row>
    <row r="150" spans="1:7" ht="20.5" customHeight="1" x14ac:dyDescent="0.7">
      <c r="A150" s="55" t="s">
        <v>167</v>
      </c>
      <c r="B150" s="16"/>
      <c r="C150" s="10">
        <v>-1079301</v>
      </c>
      <c r="D150" s="10"/>
      <c r="E150" s="46">
        <v>-1417368</v>
      </c>
      <c r="F150" s="10"/>
      <c r="G150" s="34">
        <v>-1075631</v>
      </c>
    </row>
    <row r="151" spans="1:7" ht="20.5" customHeight="1" thickBot="1" x14ac:dyDescent="0.75">
      <c r="A151" s="58" t="s">
        <v>114</v>
      </c>
      <c r="B151" s="16"/>
      <c r="C151" s="189">
        <f>SUM(C149:C150)</f>
        <v>0</v>
      </c>
      <c r="D151" s="186"/>
      <c r="E151" s="189">
        <f>SUM(E149:E150)</f>
        <v>308246</v>
      </c>
      <c r="F151" s="186"/>
      <c r="G151" s="189">
        <f>SUM(G149:G150)</f>
        <v>0</v>
      </c>
    </row>
    <row r="152" spans="1:7" ht="6.65" customHeight="1" thickTop="1" x14ac:dyDescent="0.7">
      <c r="A152" s="117"/>
      <c r="B152" s="16"/>
      <c r="C152" s="56"/>
      <c r="D152" s="56"/>
      <c r="E152" s="56"/>
      <c r="F152" s="56"/>
      <c r="G152" s="10"/>
    </row>
    <row r="153" spans="1:7" ht="18" customHeight="1" x14ac:dyDescent="0.7">
      <c r="A153" s="17" t="s">
        <v>129</v>
      </c>
      <c r="B153" s="16"/>
      <c r="C153" s="56"/>
      <c r="D153" s="56"/>
      <c r="E153" s="56"/>
      <c r="F153" s="56"/>
      <c r="G153" s="10"/>
    </row>
    <row r="154" spans="1:7" ht="21" customHeight="1" x14ac:dyDescent="0.7">
      <c r="A154" s="17" t="s">
        <v>231</v>
      </c>
      <c r="B154" s="183"/>
      <c r="C154" s="56"/>
      <c r="D154" s="56"/>
      <c r="E154" s="56"/>
      <c r="F154" s="56"/>
      <c r="G154" s="10"/>
    </row>
    <row r="155" spans="1:7" ht="21.65" customHeight="1" x14ac:dyDescent="0.7">
      <c r="A155" s="55" t="s">
        <v>230</v>
      </c>
      <c r="B155" s="183">
        <v>11</v>
      </c>
      <c r="C155" s="10">
        <v>343540</v>
      </c>
      <c r="D155" s="10"/>
      <c r="E155" s="46">
        <v>217490</v>
      </c>
      <c r="F155" s="10"/>
      <c r="G155" s="34">
        <v>334498</v>
      </c>
    </row>
    <row r="156" spans="1:7" ht="21.65" customHeight="1" x14ac:dyDescent="0.7">
      <c r="A156" s="55" t="s">
        <v>247</v>
      </c>
      <c r="B156" s="183"/>
      <c r="C156" s="10">
        <v>98878</v>
      </c>
      <c r="D156" s="10"/>
      <c r="E156" s="46">
        <v>69572</v>
      </c>
      <c r="F156" s="10"/>
      <c r="G156" s="34">
        <v>104839</v>
      </c>
    </row>
    <row r="157" spans="1:7" ht="21.65" customHeight="1" thickBot="1" x14ac:dyDescent="0.75">
      <c r="A157" s="58" t="s">
        <v>114</v>
      </c>
      <c r="B157" s="16"/>
      <c r="C157" s="189">
        <f>SUM(C155:C156)</f>
        <v>442418</v>
      </c>
      <c r="D157" s="186"/>
      <c r="E157" s="189">
        <f>SUM(E155:E156)</f>
        <v>287062</v>
      </c>
      <c r="F157" s="186"/>
      <c r="G157" s="189">
        <f>SUM(G155:G156)</f>
        <v>439337</v>
      </c>
    </row>
    <row r="158" spans="1:7" ht="23" thickTop="1" x14ac:dyDescent="0.7"/>
  </sheetData>
  <mergeCells count="17">
    <mergeCell ref="C4:E4"/>
    <mergeCell ref="C5:E5"/>
    <mergeCell ref="C83:G83"/>
    <mergeCell ref="C8:G8"/>
    <mergeCell ref="C42:E42"/>
    <mergeCell ref="C43:E43"/>
    <mergeCell ref="C46:G46"/>
    <mergeCell ref="C6:E6"/>
    <mergeCell ref="C44:E44"/>
    <mergeCell ref="C119:G119"/>
    <mergeCell ref="A47:B47"/>
    <mergeCell ref="C79:E79"/>
    <mergeCell ref="C80:E80"/>
    <mergeCell ref="C115:E115"/>
    <mergeCell ref="C116:E116"/>
    <mergeCell ref="C81:E81"/>
    <mergeCell ref="C117:E117"/>
  </mergeCells>
  <pageMargins left="0.8" right="0.4" top="0.48" bottom="0.5" header="0.5" footer="0.4"/>
  <pageSetup paperSize="9" scale="82" firstPageNumber="10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3" manualBreakCount="3">
    <brk id="38" max="8" man="1"/>
    <brk id="75" max="8" man="1"/>
    <brk id="111" max="8" man="1"/>
  </rowBreaks>
  <customProperties>
    <customPr name="EpmWorksheetKeyString_GU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f14e8f38-91ce-405f-b8aa-db0ae30e48ee" dataSnipperSheetDeleted="false" guid="5c7635dc-c5a9-49b5-aa28-686a535b14bc" revision="2">
  <settings xmlns="" guid="179434fc-cb53-4792-bf4f-d8cde41b916a">
    <setting type="boolean" value="True" name="embed-documents" guid="4e072f8c-ead6-4fd7-ae80-9ce9b4a40dd3"/>
  </settings>
</datasnipper>
</file>

<file path=customXml/itemProps1.xml><?xml version="1.0" encoding="utf-8"?>
<ds:datastoreItem xmlns:ds="http://schemas.openxmlformats.org/officeDocument/2006/customXml" ds:itemID="{C0B5BFF1-9E09-4818-97F2-D5D7E4A9149E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SH8</vt:lpstr>
      <vt:lpstr>SH9</vt:lpstr>
      <vt:lpstr>CF10-13</vt:lpstr>
      <vt:lpstr>'BS 3-5'!Print_Area</vt:lpstr>
      <vt:lpstr>'CF10-13'!Print_Area</vt:lpstr>
      <vt:lpstr>'PL 6-7'!Print_Area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Sirinat Inphithak</cp:lastModifiedBy>
  <cp:lastPrinted>2025-04-18T10:39:08Z</cp:lastPrinted>
  <dcterms:created xsi:type="dcterms:W3CDTF">2004-12-07T02:15:18Z</dcterms:created>
  <dcterms:modified xsi:type="dcterms:W3CDTF">2025-05-08T09:37:35Z</dcterms:modified>
</cp:coreProperties>
</file>