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U:\01. CPAXT\22. ELCID\Year 2025\011. CPAXT - BOD Resolution No.3-2025_FS Q1'25\1. FS Q1'2025\"/>
    </mc:Choice>
  </mc:AlternateContent>
  <xr:revisionPtr revIDLastSave="0" documentId="13_ncr:1_{38D3C9C0-05C2-47F3-B89D-4B5879B8B0F9}" xr6:coauthVersionLast="47" xr6:coauthVersionMax="47" xr10:uidLastSave="{00000000-0000-0000-0000-000000000000}"/>
  <bookViews>
    <workbookView xWindow="-110" yWindow="-110" windowWidth="19420" windowHeight="10420" xr2:uid="{011E7737-0FE0-4F82-9AAD-FE410D0710E6}"/>
  </bookViews>
  <sheets>
    <sheet name="BS 3-5" sheetId="1" r:id="rId1"/>
    <sheet name="PL 6-7" sheetId="2" r:id="rId2"/>
    <sheet name="SH8" sheetId="12" r:id="rId3"/>
    <sheet name="SH9" sheetId="13" r:id="rId4"/>
    <sheet name="CF10-13" sheetId="6" r:id="rId5"/>
  </sheets>
  <definedNames>
    <definedName name="_xlnm._FilterDatabase" localSheetId="2" hidden="1">'SH8'!$A$34:$H$34</definedName>
    <definedName name="_xlnm.Print_Area" localSheetId="0">'BS 3-5'!$A$1:$J$112</definedName>
    <definedName name="_xlnm.Print_Area" localSheetId="4">'CF10-13'!$A$1:$H$164</definedName>
    <definedName name="_xlnm.Print_Area" localSheetId="1">'PL 6-7'!$A$1:$H$81</definedName>
    <definedName name="_xlnm.Print_Area" localSheetId="2">'SH8'!$A$1:$AB$34</definedName>
    <definedName name="_xlnm.Print_Area" localSheetId="3">'SH9'!$A$1:$P$17</definedName>
    <definedName name="Title2nd" localSheetId="0">'BS 3-5'!#REF!</definedName>
    <definedName name="Title2nd" localSheetId="4">'CF10-13'!#REF!</definedName>
    <definedName name="Title2nd" localSheetId="1">'PL 6-7'!#REF!</definedName>
    <definedName name="Z_4639F81E_6EE0_48A0_A9D2_0B77F706E585_.wvu.PrintArea" localSheetId="0" hidden="1">'BS 3-5'!$A$1:$J$112</definedName>
    <definedName name="Z_4639F81E_6EE0_48A0_A9D2_0B77F706E585_.wvu.PrintArea" localSheetId="4" hidden="1">'CF10-13'!$A$1:$H$164</definedName>
    <definedName name="Z_4639F81E_6EE0_48A0_A9D2_0B77F706E585_.wvu.PrintArea" localSheetId="1" hidden="1">'PL 6-7'!$A$1:$H$81</definedName>
    <definedName name="Z_4639F81E_6EE0_48A0_A9D2_0B77F706E585_.wvu.PrintArea" localSheetId="2" hidden="1">'SH8'!$A$1:$AB$33</definedName>
    <definedName name="Z_738E26AE_D447_4F3F_A7AE_B6C44F4A5E1F_.wvu.PrintArea" localSheetId="0" hidden="1">'BS 3-5'!$A$1:$J$112</definedName>
    <definedName name="Z_738E26AE_D447_4F3F_A7AE_B6C44F4A5E1F_.wvu.PrintArea" localSheetId="4" hidden="1">'CF10-13'!$A$1:$H$164</definedName>
    <definedName name="Z_738E26AE_D447_4F3F_A7AE_B6C44F4A5E1F_.wvu.PrintArea" localSheetId="1" hidden="1">'PL 6-7'!$A$1:$H$81</definedName>
    <definedName name="Z_738E26AE_D447_4F3F_A7AE_B6C44F4A5E1F_.wvu.PrintArea" localSheetId="2" hidden="1">'SH8'!$A$1:$AB$33</definedName>
    <definedName name="Z_738E26AE_D447_4F3F_A7AE_B6C44F4A5E1F_.wvu.PrintArea" localSheetId="3" hidden="1">'SH9'!$A$1:$P$17</definedName>
    <definedName name="Z_9225A146_093C_4144_93E8_A6305C16CD77_.wvu.PrintArea" localSheetId="0" hidden="1">'BS 3-5'!$A$1:$J$112</definedName>
    <definedName name="Z_9225A146_093C_4144_93E8_A6305C16CD77_.wvu.PrintArea" localSheetId="4" hidden="1">'CF10-13'!$A$1:$H$164</definedName>
    <definedName name="Z_9225A146_093C_4144_93E8_A6305C16CD77_.wvu.PrintArea" localSheetId="1" hidden="1">'PL 6-7'!$A$1:$H$81</definedName>
    <definedName name="Z_9225A146_093C_4144_93E8_A6305C16CD77_.wvu.PrintArea" localSheetId="2" hidden="1">'SH8'!$A$1:$AB$33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4" i="13" l="1"/>
  <c r="P11" i="13"/>
  <c r="N15" i="13"/>
  <c r="N16" i="13" s="1"/>
  <c r="J15" i="13"/>
  <c r="H15" i="13"/>
  <c r="F15" i="13"/>
  <c r="D15" i="13"/>
  <c r="M19" i="12" l="1"/>
  <c r="D60" i="2" l="1"/>
  <c r="Z16" i="12"/>
  <c r="R17" i="12"/>
  <c r="N16" i="12"/>
  <c r="H132" i="6" l="1"/>
  <c r="D132" i="6"/>
  <c r="K19" i="12" l="1"/>
  <c r="I19" i="12"/>
  <c r="G19" i="12"/>
  <c r="E19" i="12"/>
  <c r="Z18" i="12"/>
  <c r="Z19" i="12" s="1"/>
  <c r="T18" i="12"/>
  <c r="T19" i="12" s="1"/>
  <c r="R18" i="12"/>
  <c r="R19" i="12" s="1"/>
  <c r="P18" i="12"/>
  <c r="P19" i="12" s="1"/>
  <c r="N18" i="12"/>
  <c r="N19" i="12" s="1"/>
  <c r="L18" i="12"/>
  <c r="L19" i="12" s="1"/>
  <c r="J18" i="12"/>
  <c r="J19" i="12" s="1"/>
  <c r="H18" i="12"/>
  <c r="H19" i="12" s="1"/>
  <c r="F18" i="12"/>
  <c r="F19" i="12" s="1"/>
  <c r="D18" i="12"/>
  <c r="D19" i="12" s="1"/>
  <c r="V17" i="12"/>
  <c r="X17" i="12" s="1"/>
  <c r="AB17" i="12" s="1"/>
  <c r="V16" i="12"/>
  <c r="X16" i="12" s="1"/>
  <c r="V14" i="12"/>
  <c r="V31" i="12"/>
  <c r="V30" i="12"/>
  <c r="V26" i="12"/>
  <c r="V22" i="12"/>
  <c r="X14" i="12" l="1"/>
  <c r="X18" i="12"/>
  <c r="AB16" i="12"/>
  <c r="AB18" i="12" s="1"/>
  <c r="V18" i="12"/>
  <c r="V19" i="12" s="1"/>
  <c r="AB14" i="12" l="1"/>
  <c r="AB19" i="12" s="1"/>
  <c r="X19" i="12"/>
  <c r="F65" i="1"/>
  <c r="H65" i="1"/>
  <c r="J65" i="1"/>
  <c r="M33" i="12" l="1"/>
  <c r="K33" i="12"/>
  <c r="I33" i="12"/>
  <c r="G33" i="12"/>
  <c r="E33" i="12"/>
  <c r="V32" i="12" l="1"/>
  <c r="X31" i="12"/>
  <c r="AB31" i="12" s="1"/>
  <c r="Z32" i="12"/>
  <c r="T32" i="12"/>
  <c r="R32" i="12"/>
  <c r="P32" i="12"/>
  <c r="N32" i="12"/>
  <c r="L32" i="12"/>
  <c r="J32" i="12"/>
  <c r="H32" i="12"/>
  <c r="F32" i="12"/>
  <c r="D32" i="12"/>
  <c r="X26" i="12"/>
  <c r="X30" i="12" l="1"/>
  <c r="AB30" i="12" s="1"/>
  <c r="AB32" i="12" s="1"/>
  <c r="AB26" i="12"/>
  <c r="X32" i="12" l="1"/>
  <c r="D65" i="1"/>
  <c r="D21" i="1" l="1"/>
  <c r="J16" i="13" l="1"/>
  <c r="H16" i="13"/>
  <c r="F16" i="13"/>
  <c r="D16" i="13"/>
  <c r="X22" i="12"/>
  <c r="D28" i="12"/>
  <c r="D33" i="12" s="1"/>
  <c r="F28" i="12"/>
  <c r="F33" i="12" s="1"/>
  <c r="H28" i="12"/>
  <c r="H33" i="12" s="1"/>
  <c r="J28" i="12"/>
  <c r="J33" i="12" s="1"/>
  <c r="L28" i="12"/>
  <c r="L33" i="12" s="1"/>
  <c r="N28" i="12"/>
  <c r="N33" i="12" s="1"/>
  <c r="Z28" i="12"/>
  <c r="Z33" i="12" s="1"/>
  <c r="T28" i="12"/>
  <c r="T33" i="12" s="1"/>
  <c r="R28" i="12"/>
  <c r="R33" i="12" s="1"/>
  <c r="P28" i="12"/>
  <c r="F73" i="2"/>
  <c r="J108" i="1"/>
  <c r="J110" i="1" s="1"/>
  <c r="H108" i="1"/>
  <c r="H110" i="1" s="1"/>
  <c r="F108" i="1"/>
  <c r="F110" i="1" s="1"/>
  <c r="J78" i="1"/>
  <c r="F151" i="6"/>
  <c r="D151" i="6"/>
  <c r="H151" i="6"/>
  <c r="H115" i="6"/>
  <c r="D115" i="6"/>
  <c r="D73" i="2"/>
  <c r="D78" i="1"/>
  <c r="D79" i="1" s="1"/>
  <c r="H78" i="1"/>
  <c r="F115" i="6"/>
  <c r="H61" i="2"/>
  <c r="F61" i="2"/>
  <c r="F81" i="2"/>
  <c r="H81" i="2"/>
  <c r="D81" i="2"/>
  <c r="F21" i="1"/>
  <c r="F78" i="1"/>
  <c r="H145" i="6"/>
  <c r="D145" i="6"/>
  <c r="F145" i="6"/>
  <c r="H157" i="6"/>
  <c r="D157" i="6"/>
  <c r="F157" i="6"/>
  <c r="H164" i="6"/>
  <c r="F164" i="6"/>
  <c r="D164" i="6"/>
  <c r="H103" i="6"/>
  <c r="F103" i="6"/>
  <c r="D103" i="6"/>
  <c r="H73" i="2"/>
  <c r="D61" i="2"/>
  <c r="H40" i="2"/>
  <c r="F40" i="2"/>
  <c r="F11" i="6" s="1"/>
  <c r="F39" i="6" s="1"/>
  <c r="F72" i="6" s="1"/>
  <c r="F76" i="6" s="1"/>
  <c r="D40" i="2"/>
  <c r="H24" i="2"/>
  <c r="F24" i="2"/>
  <c r="D24" i="2"/>
  <c r="H17" i="2"/>
  <c r="F17" i="2"/>
  <c r="D17" i="2"/>
  <c r="J37" i="1"/>
  <c r="H37" i="1"/>
  <c r="F37" i="1"/>
  <c r="D37" i="1"/>
  <c r="D39" i="1" s="1"/>
  <c r="J21" i="1"/>
  <c r="H21" i="1"/>
  <c r="D11" i="6" l="1"/>
  <c r="D39" i="6" s="1"/>
  <c r="D72" i="6" s="1"/>
  <c r="D76" i="6" s="1"/>
  <c r="D128" i="6" s="1"/>
  <c r="D131" i="6" s="1"/>
  <c r="D133" i="6" s="1"/>
  <c r="D54" i="2"/>
  <c r="H11" i="6"/>
  <c r="H39" i="6" s="1"/>
  <c r="H72" i="6" s="1"/>
  <c r="H76" i="6" s="1"/>
  <c r="H128" i="6" s="1"/>
  <c r="H131" i="6" s="1"/>
  <c r="H133" i="6" s="1"/>
  <c r="L13" i="13"/>
  <c r="P13" i="13" s="1"/>
  <c r="P33" i="12"/>
  <c r="V28" i="12"/>
  <c r="V33" i="12" s="1"/>
  <c r="D108" i="1" s="1"/>
  <c r="D110" i="1" s="1"/>
  <c r="D112" i="1" s="1"/>
  <c r="F26" i="2"/>
  <c r="F31" i="2" s="1"/>
  <c r="F33" i="2" s="1"/>
  <c r="F35" i="2" s="1"/>
  <c r="F54" i="2" s="1"/>
  <c r="F75" i="2"/>
  <c r="H26" i="2"/>
  <c r="H31" i="2" s="1"/>
  <c r="H33" i="2" s="1"/>
  <c r="H35" i="2" s="1"/>
  <c r="H54" i="2" s="1"/>
  <c r="D26" i="2"/>
  <c r="D31" i="2" s="1"/>
  <c r="D33" i="2" s="1"/>
  <c r="D35" i="2" s="1"/>
  <c r="F128" i="6"/>
  <c r="F131" i="6" s="1"/>
  <c r="F133" i="6" s="1"/>
  <c r="AB22" i="12"/>
  <c r="H75" i="2"/>
  <c r="D75" i="2"/>
  <c r="F79" i="1"/>
  <c r="F112" i="1" s="1"/>
  <c r="J79" i="1"/>
  <c r="J112" i="1" s="1"/>
  <c r="J39" i="1"/>
  <c r="F39" i="1"/>
  <c r="H79" i="1"/>
  <c r="H112" i="1" s="1"/>
  <c r="H39" i="1"/>
  <c r="D76" i="2" l="1"/>
  <c r="P15" i="13"/>
  <c r="P16" i="13" s="1"/>
  <c r="L15" i="13"/>
  <c r="L16" i="13" s="1"/>
  <c r="X28" i="12"/>
  <c r="AB28" i="12" s="1"/>
  <c r="AB33" i="12" s="1"/>
  <c r="F76" i="2"/>
  <c r="H76" i="2"/>
  <c r="X33" i="12" l="1"/>
</calcChain>
</file>

<file path=xl/sharedStrings.xml><?xml version="1.0" encoding="utf-8"?>
<sst xmlns="http://schemas.openxmlformats.org/spreadsheetml/2006/main" count="494" uniqueCount="299">
  <si>
    <t>Statement of financial position</t>
  </si>
  <si>
    <t xml:space="preserve">Consolidated </t>
  </si>
  <si>
    <t xml:space="preserve">Separate </t>
  </si>
  <si>
    <t>financial statements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</si>
  <si>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</si>
  <si>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</si>
  <si>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</si>
  <si>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</si>
  <si>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</si>
  <si>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</si>
  <si>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</si>
  <si>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current receivables</t>
  </si>
  <si>
    <t>Short-term loans to subsidiaries</t>
  </si>
  <si>
    <t>Inventories</t>
  </si>
  <si>
    <t>Purchase discount receivables</t>
  </si>
  <si>
    <t>Accrued income</t>
  </si>
  <si>
    <t>Derivative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</si>
  <si>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</si>
  <si>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</si>
  <si>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</si>
  <si>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</si>
  <si>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</si>
  <si>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</si>
  <si>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</si>
  <si>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</si>
  <si>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</si>
  <si>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</si>
  <si>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</si>
  <si>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 xml:space="preserve">   other than goodwill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</si>
  <si>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</si>
  <si>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</si>
  <si>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</si>
  <si>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</si>
  <si>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</si>
  <si>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</si>
  <si>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</si>
  <si>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</si>
  <si>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Current portion of lease liabilities</t>
  </si>
  <si>
    <t>Corporate income tax payable</t>
  </si>
  <si>
    <t>Accrued expenses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</si>
  <si>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</si>
  <si>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</si>
  <si>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</si>
  <si>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</si>
  <si>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</si>
  <si>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</si>
  <si>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</si>
  <si>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</si>
  <si>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</si>
  <si>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</si>
  <si>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</si>
  <si>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</si>
  <si>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</si>
  <si>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</si>
  <si>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</si>
  <si>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</si>
  <si>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</si>
  <si>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</si>
  <si>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</si>
  <si>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</si>
  <si>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</si>
  <si>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</si>
  <si>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</si>
  <si>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</si>
  <si>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</si>
  <si>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</si>
  <si>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</si>
  <si>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</si>
  <si>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</si>
  <si>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</si>
  <si>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</si>
  <si>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</si>
  <si>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>Consolidated</t>
  </si>
  <si>
    <t>Separate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</si>
  <si>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</si>
  <si>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</si>
  <si>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</si>
  <si>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</si>
  <si>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</si>
  <si>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</si>
  <si>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</si>
  <si>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</si>
  <si>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</si>
  <si>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</si>
  <si>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</si>
  <si>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</si>
  <si>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</si>
  <si>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</si>
  <si>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</si>
  <si>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</si>
  <si>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</si>
  <si>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</si>
  <si>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</si>
  <si>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(loss) attributable to:</t>
  </si>
  <si>
    <t xml:space="preserve">   Non-controlling interests</t>
  </si>
  <si>
    <t xml:space="preserve">Other comprehensive income </t>
  </si>
  <si>
    <t>Item that will be reclassified</t>
  </si>
  <si>
    <t xml:space="preserve">subsequently to profit or loss </t>
  </si>
  <si>
    <t>Exchange differences on translating</t>
  </si>
  <si>
    <t xml:space="preserve">   financial statements</t>
  </si>
  <si>
    <t>Items that will not be reclassified</t>
  </si>
  <si>
    <t xml:space="preserve">Consolidated financial statements </t>
  </si>
  <si>
    <t>Deficit</t>
  </si>
  <si>
    <t xml:space="preserve">Equity </t>
  </si>
  <si>
    <t xml:space="preserve">Issued and </t>
  </si>
  <si>
    <t>Premium on</t>
  </si>
  <si>
    <t>Total other</t>
  </si>
  <si>
    <t>Non-</t>
  </si>
  <si>
    <t>paid-up</t>
  </si>
  <si>
    <t>ordinary</t>
  </si>
  <si>
    <t>Legal</t>
  </si>
  <si>
    <t xml:space="preserve">Translation </t>
  </si>
  <si>
    <t>components</t>
  </si>
  <si>
    <t xml:space="preserve">controlling </t>
  </si>
  <si>
    <t>Total</t>
  </si>
  <si>
    <t>share capital</t>
  </si>
  <si>
    <t>shares</t>
  </si>
  <si>
    <t>in subsidiary</t>
  </si>
  <si>
    <t>reserve</t>
  </si>
  <si>
    <t>Unappropriated</t>
  </si>
  <si>
    <t>of equity</t>
  </si>
  <si>
    <t>interests</t>
  </si>
  <si>
    <t>equity</t>
  </si>
  <si>
    <t xml:space="preserve">   Profit or loss</t>
  </si>
  <si>
    <t xml:space="preserve">   Other comprehensive income</t>
  </si>
  <si>
    <t>Separate financial statements</t>
  </si>
  <si>
    <t>Issued and</t>
  </si>
  <si>
    <t xml:space="preserve">   Profit </t>
  </si>
  <si>
    <t>Cash flows from operating activities</t>
  </si>
  <si>
    <t xml:space="preserve">Adjustments to reconcile profit to </t>
  </si>
  <si>
    <t xml:space="preserve">   cash receipts 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</si>
  <si>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</si>
  <si>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</si>
  <si>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</si>
  <si>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</si>
  <si>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property, plant and equipment</t>
  </si>
  <si>
    <t xml:space="preserve">   net of right-of-use assets</t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</si>
  <si>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</si>
  <si>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</si>
  <si>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</si>
  <si>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</si>
  <si>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</si>
  <si>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</si>
  <si>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</si>
  <si>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</si>
  <si>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>Interest received</t>
  </si>
  <si>
    <t>Interest paid</t>
  </si>
  <si>
    <t>Income tax paid</t>
  </si>
  <si>
    <t>Cash flows from investing activities</t>
  </si>
  <si>
    <t>Acquisition of investment properties</t>
  </si>
  <si>
    <t>Proceeds from sale of investment properties</t>
  </si>
  <si>
    <t>Acquisition of property, plant and equipment</t>
  </si>
  <si>
    <t>Acquisition of right-of-use assets</t>
  </si>
  <si>
    <t>Acquisition of other intangible assets</t>
  </si>
  <si>
    <t>Cash flows from financing activities</t>
  </si>
  <si>
    <t xml:space="preserve">Payment of lease liabilities </t>
  </si>
  <si>
    <t xml:space="preserve">   from financial institutions </t>
  </si>
  <si>
    <t xml:space="preserve">Proceeds from long-term borrowings </t>
  </si>
  <si>
    <t>Repayment of long-term borrowings</t>
  </si>
  <si>
    <t>Cash and cash equivalents as at 1 January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</si>
  <si>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</si>
  <si>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</si>
  <si>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</si>
  <si>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</si>
  <si>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</si>
  <si>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</si>
  <si>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</si>
  <si>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Other intangible assets other than goodwill</t>
  </si>
  <si>
    <t xml:space="preserve">   as follows:</t>
  </si>
  <si>
    <t>Proceeds from sale of property, plant and equipment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</si>
  <si>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</si>
  <si>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</si>
  <si>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>Fair value</t>
  </si>
  <si>
    <t>Repayment of other-non current provisions</t>
  </si>
  <si>
    <t xml:space="preserve">Loss on disposals and write-off of </t>
  </si>
  <si>
    <t>CP Axtra Public Company Limited and its Subsidiaries</t>
  </si>
  <si>
    <t>Share of other</t>
  </si>
  <si>
    <t xml:space="preserve">comprehensive </t>
  </si>
  <si>
    <t xml:space="preserve">income of </t>
  </si>
  <si>
    <t xml:space="preserve">joint venture  </t>
  </si>
  <si>
    <t xml:space="preserve">accounted for using </t>
  </si>
  <si>
    <t>equity method</t>
  </si>
  <si>
    <t>Current investments</t>
  </si>
  <si>
    <t>Current portion of debentures</t>
  </si>
  <si>
    <t>7</t>
  </si>
  <si>
    <t>attributable to</t>
  </si>
  <si>
    <t>8</t>
  </si>
  <si>
    <t>Net decrease in cash and cash equivalents</t>
  </si>
  <si>
    <t>Income</t>
  </si>
  <si>
    <t xml:space="preserve">Share of profit of associates and </t>
  </si>
  <si>
    <t xml:space="preserve">Share of profit of associates and joint ventures </t>
  </si>
  <si>
    <t>Net cash used in investing activities</t>
  </si>
  <si>
    <t>Investments in associates</t>
  </si>
  <si>
    <t>Total income</t>
  </si>
  <si>
    <t>Interest income</t>
  </si>
  <si>
    <t>31 March</t>
  </si>
  <si>
    <t>(Unaudited)</t>
  </si>
  <si>
    <t>(in thousand Baht)</t>
  </si>
  <si>
    <t>Current portion of long-term borrowings</t>
  </si>
  <si>
    <t xml:space="preserve">   from financial institutions</t>
  </si>
  <si>
    <t>For the three-month</t>
  </si>
  <si>
    <t>period ended 31 March</t>
  </si>
  <si>
    <t>Balance as at 1 January 2024</t>
  </si>
  <si>
    <t>Balance as at 31 March 2024</t>
  </si>
  <si>
    <t>Total comprehensive income for the period</t>
  </si>
  <si>
    <t>Comprehensive income for the period</t>
  </si>
  <si>
    <t>6</t>
  </si>
  <si>
    <t>Statement of changes in equity (Unaudited)</t>
  </si>
  <si>
    <t>Statement of income (Unaudited)</t>
  </si>
  <si>
    <t>Statement of comprehensive income (Unaudited)</t>
  </si>
  <si>
    <t>Statement of cash flows (Unaudited)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</si>
  <si>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</si>
  <si>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 xml:space="preserve">Increase in short-term borrowings </t>
  </si>
  <si>
    <t>Cash and cash equivalents as at 31 March</t>
  </si>
  <si>
    <t>Increases during the period</t>
  </si>
  <si>
    <t xml:space="preserve">   purchased during the period are detailed </t>
  </si>
  <si>
    <t xml:space="preserve">   the period are detailed as follows:</t>
  </si>
  <si>
    <t xml:space="preserve">   during the period are detailed as follows:</t>
  </si>
  <si>
    <r>
      <rPr>
        <i/>
        <sz val="11"/>
        <color indexed="8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</si>
  <si>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t>Unrealised loss on exchange rate</t>
  </si>
  <si>
    <t>Profit for the period</t>
  </si>
  <si>
    <t xml:space="preserve">   for the period, net of income tax </t>
  </si>
  <si>
    <t xml:space="preserve">   investment properties</t>
  </si>
  <si>
    <t>16</t>
  </si>
  <si>
    <t xml:space="preserve">Transactions with equity holders, </t>
  </si>
  <si>
    <t xml:space="preserve">   recorded directly in equity</t>
  </si>
  <si>
    <t xml:space="preserve">   Dividends</t>
  </si>
  <si>
    <t>Net cash inflow from provision for</t>
  </si>
  <si>
    <t>Proceeds from sale of other intangible assets</t>
  </si>
  <si>
    <r>
      <rPr>
        <i/>
        <sz val="11"/>
        <color indexed="8"/>
        <rFont val="Times New Roman"/>
        <family val="1"/>
      </rPr>
      <t>Add - </t>
    </r>
    <r>
      <rPr>
        <sz val="11"/>
        <rFont val="Times New Roman"/>
        <family val="1"/>
      </rPr>
      <t xml:space="preserve">changes in payables </t>
    </r>
  </si>
  <si>
    <t>Gain on investment in equity instrument</t>
  </si>
  <si>
    <t xml:space="preserve">Income tax relating to gain on investment </t>
  </si>
  <si>
    <t xml:space="preserve">   other intangible assets other than goodwill</t>
  </si>
  <si>
    <t>Repayment of short-term borrowings from subsidiary</t>
  </si>
  <si>
    <t xml:space="preserve">   Distributions to equity holders</t>
  </si>
  <si>
    <t xml:space="preserve">Total transactions with equity holders, </t>
  </si>
  <si>
    <t>Dividend payables</t>
  </si>
  <si>
    <t>Share of other comprehensive income</t>
  </si>
  <si>
    <t xml:space="preserve">   of joint venture accounted for using</t>
  </si>
  <si>
    <t>Non-cash transaction</t>
  </si>
  <si>
    <t xml:space="preserve">   (10,428 million ordinary shares,</t>
  </si>
  <si>
    <t xml:space="preserve">      par value at Baht 1.0 per share)</t>
  </si>
  <si>
    <t>Dividend income</t>
  </si>
  <si>
    <t>Balance as at 1 January 2025</t>
  </si>
  <si>
    <t>Balance as at 31 March 2025</t>
  </si>
  <si>
    <t xml:space="preserve">from changes in </t>
  </si>
  <si>
    <t xml:space="preserve">Deficit from </t>
  </si>
  <si>
    <t>ownership interests</t>
  </si>
  <si>
    <t xml:space="preserve">business </t>
  </si>
  <si>
    <t>restructuring</t>
  </si>
  <si>
    <t xml:space="preserve"> owners of </t>
  </si>
  <si>
    <t xml:space="preserve"> the parent </t>
  </si>
  <si>
    <t>Impairment losses</t>
  </si>
  <si>
    <t>Gain on write-off of lease liabilities,</t>
  </si>
  <si>
    <t>Loss on disposals and write-off of</t>
  </si>
  <si>
    <t>Cash outflow on acquisition of investment in associates</t>
  </si>
  <si>
    <t>Cash outflow on acquisition of investment in joint venture</t>
  </si>
  <si>
    <t>For the three-month period ended 31 March 2025</t>
  </si>
  <si>
    <t xml:space="preserve">   designated at fair value through other</t>
  </si>
  <si>
    <t xml:space="preserve">   in equity instrument designated at fair value</t>
  </si>
  <si>
    <t xml:space="preserve">   through other comprehensive income</t>
  </si>
  <si>
    <t>For the three-month period ended 31 March 2024</t>
  </si>
  <si>
    <t>business</t>
  </si>
  <si>
    <t>Net cash used in financing activities</t>
  </si>
  <si>
    <t xml:space="preserve">   comprehensive income</t>
  </si>
  <si>
    <t>Repayment of debentures</t>
  </si>
  <si>
    <t>4, 5</t>
  </si>
  <si>
    <t>4, 17</t>
  </si>
  <si>
    <t>4, 9</t>
  </si>
  <si>
    <t>4, 11</t>
  </si>
  <si>
    <t>4</t>
  </si>
  <si>
    <t>12, 17</t>
  </si>
  <si>
    <t>17</t>
  </si>
  <si>
    <t>13</t>
  </si>
  <si>
    <t>5, 8-11</t>
  </si>
  <si>
    <t>9</t>
  </si>
  <si>
    <t>11</t>
  </si>
  <si>
    <t>12</t>
  </si>
  <si>
    <t>Net cash from (used in) operating activities</t>
  </si>
  <si>
    <t>Cash inflow on current investments</t>
  </si>
  <si>
    <t>(Reversal of) loss on decline in value of inventories</t>
  </si>
  <si>
    <t>Net cash generated from operations</t>
  </si>
  <si>
    <t>Cash outflow on short-term loans to subsidiaries</t>
  </si>
  <si>
    <t xml:space="preserve">
Equity attributable to owners </t>
  </si>
  <si>
    <t xml:space="preserve">   of the parent</t>
  </si>
  <si>
    <t xml:space="preserve">   Owners of the parent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</si>
  <si>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</si>
  <si>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Net decrease in cash and cash equivalents,</t>
  </si>
  <si>
    <t>Long-term loans to a subsidiary</t>
  </si>
  <si>
    <t>Total comprehensive income attributable to:</t>
  </si>
  <si>
    <t>Dividend received from a subsidiary</t>
  </si>
  <si>
    <t xml:space="preserve">   accounted for using equity method</t>
  </si>
  <si>
    <t xml:space="preserve">   employee benefits from a related party</t>
  </si>
  <si>
    <t>Dividend received from an associate</t>
  </si>
  <si>
    <t>Deficit from business restructuring</t>
  </si>
  <si>
    <t>Short-term borrowing from subsidiaries</t>
  </si>
  <si>
    <t>Cash outflow on acquisition of investment in subsidiary</t>
  </si>
  <si>
    <t>Unrealised gain on fair value adjustment of derivatives</t>
  </si>
  <si>
    <t xml:space="preserve">   before exchange differences on translating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</si>
</sst>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2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sz val="11.5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/>
    <xf numFmtId="0" fontId="1" fillId="0" borderId="0" xfId="0" applyFont="1"/>
    <xf numFmtId="49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/>
    <xf numFmtId="164" fontId="8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/>
    </xf>
    <xf numFmtId="164" fontId="8" fillId="0" borderId="0" xfId="0" applyNumberFormat="1" applyFont="1"/>
    <xf numFmtId="41" fontId="8" fillId="0" borderId="0" xfId="0" applyNumberFormat="1" applyFont="1"/>
    <xf numFmtId="41" fontId="0" fillId="0" borderId="0" xfId="0" applyNumberFormat="1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164" fontId="10" fillId="0" borderId="0" xfId="0" applyNumberFormat="1" applyFont="1"/>
    <xf numFmtId="41" fontId="5" fillId="0" borderId="1" xfId="0" applyNumberFormat="1" applyFont="1" applyBorder="1"/>
    <xf numFmtId="41" fontId="10" fillId="0" borderId="0" xfId="0" applyNumberFormat="1" applyFont="1"/>
    <xf numFmtId="41" fontId="5" fillId="0" borderId="0" xfId="0" applyNumberFormat="1" applyFont="1"/>
    <xf numFmtId="41" fontId="5" fillId="0" borderId="2" xfId="0" applyNumberFormat="1" applyFont="1" applyBorder="1"/>
    <xf numFmtId="0" fontId="0" fillId="0" borderId="0" xfId="0" applyAlignment="1">
      <alignment horizontal="left"/>
    </xf>
    <xf numFmtId="41" fontId="0" fillId="0" borderId="1" xfId="0" applyNumberFormat="1" applyBorder="1"/>
    <xf numFmtId="41" fontId="5" fillId="0" borderId="3" xfId="0" applyNumberFormat="1" applyFont="1" applyBorder="1"/>
    <xf numFmtId="41" fontId="0" fillId="0" borderId="0" xfId="0" applyNumberFormat="1" applyAlignment="1">
      <alignment horizontal="right"/>
    </xf>
    <xf numFmtId="164" fontId="5" fillId="0" borderId="0" xfId="0" applyNumberFormat="1" applyFont="1"/>
    <xf numFmtId="49" fontId="11" fillId="0" borderId="0" xfId="0" applyNumberFormat="1" applyFont="1" applyAlignment="1">
      <alignment horizontal="left"/>
    </xf>
    <xf numFmtId="41" fontId="0" fillId="0" borderId="3" xfId="0" applyNumberFormat="1" applyBorder="1"/>
    <xf numFmtId="41" fontId="1" fillId="0" borderId="0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0" fillId="0" borderId="4" xfId="0" applyNumberFormat="1" applyBorder="1"/>
    <xf numFmtId="41" fontId="1" fillId="0" borderId="4" xfId="2" applyFont="1" applyFill="1" applyBorder="1" applyAlignment="1">
      <alignment horizontal="right"/>
    </xf>
    <xf numFmtId="41" fontId="0" fillId="0" borderId="4" xfId="2" applyFont="1" applyFill="1" applyBorder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center"/>
    </xf>
    <xf numFmtId="41" fontId="12" fillId="0" borderId="0" xfId="0" applyNumberFormat="1" applyFont="1"/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41" fontId="5" fillId="0" borderId="5" xfId="0" applyNumberFormat="1" applyFont="1" applyBorder="1"/>
    <xf numFmtId="49" fontId="5" fillId="0" borderId="0" xfId="0" applyNumberFormat="1" applyFont="1" applyAlignment="1">
      <alignment vertical="center"/>
    </xf>
    <xf numFmtId="165" fontId="5" fillId="0" borderId="3" xfId="0" applyNumberFormat="1" applyFont="1" applyBorder="1"/>
    <xf numFmtId="165" fontId="5" fillId="0" borderId="0" xfId="0" applyNumberFormat="1" applyFont="1"/>
    <xf numFmtId="49" fontId="3" fillId="0" borderId="0" xfId="0" applyNumberFormat="1" applyFont="1"/>
    <xf numFmtId="0" fontId="13" fillId="0" borderId="0" xfId="0" applyFont="1"/>
    <xf numFmtId="49" fontId="14" fillId="0" borderId="0" xfId="0" applyNumberFormat="1" applyFont="1"/>
    <xf numFmtId="49" fontId="15" fillId="0" borderId="0" xfId="0" applyNumberFormat="1" applyFont="1"/>
    <xf numFmtId="0" fontId="16" fillId="0" borderId="0" xfId="0" applyFont="1"/>
    <xf numFmtId="0" fontId="5" fillId="0" borderId="0" xfId="0" applyFont="1" applyAlignment="1">
      <alignment horizontal="lef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41" fontId="1" fillId="0" borderId="0" xfId="1" applyNumberFormat="1" applyFont="1" applyFill="1" applyBorder="1" applyAlignment="1"/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Alignment="1">
      <alignment horizontal="right"/>
    </xf>
    <xf numFmtId="41" fontId="5" fillId="0" borderId="3" xfId="2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0" fillId="0" borderId="0" xfId="3" applyFont="1" applyFill="1" applyAlignment="1"/>
    <xf numFmtId="166" fontId="0" fillId="0" borderId="0" xfId="3" applyNumberFormat="1" applyFont="1" applyFill="1" applyAlignment="1"/>
    <xf numFmtId="0" fontId="3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4" fillId="0" borderId="0" xfId="0" applyNumberFormat="1" applyFont="1"/>
    <xf numFmtId="0" fontId="16" fillId="0" borderId="0" xfId="0" applyFont="1" applyAlignment="1">
      <alignment horizontal="right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1" fillId="0" borderId="0" xfId="2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41" fontId="1" fillId="0" borderId="1" xfId="2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0" fillId="0" borderId="0" xfId="0" applyNumberFormat="1" applyAlignment="1">
      <alignment horizontal="right"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41" fontId="5" fillId="0" borderId="1" xfId="2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0" fillId="0" borderId="0" xfId="3" applyNumberFormat="1" applyFont="1" applyFill="1" applyAlignment="1">
      <alignment horizontal="right" vertical="center"/>
    </xf>
    <xf numFmtId="41" fontId="1" fillId="0" borderId="0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41" fontId="5" fillId="0" borderId="3" xfId="2" applyFont="1" applyFill="1" applyBorder="1" applyAlignment="1">
      <alignment horizontal="right" vertical="center"/>
    </xf>
    <xf numFmtId="0" fontId="18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41" fontId="5" fillId="0" borderId="0" xfId="4" applyFont="1" applyFill="1" applyBorder="1" applyAlignment="1">
      <alignment horizontal="right"/>
    </xf>
    <xf numFmtId="41" fontId="5" fillId="0" borderId="0" xfId="4" applyFont="1" applyFill="1" applyBorder="1"/>
    <xf numFmtId="0" fontId="5" fillId="0" borderId="0" xfId="4" applyNumberFormat="1" applyFont="1" applyFill="1" applyBorder="1"/>
    <xf numFmtId="166" fontId="1" fillId="0" borderId="0" xfId="5" applyNumberFormat="1" applyFont="1" applyFill="1" applyBorder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41" fontId="8" fillId="0" borderId="1" xfId="0" applyNumberFormat="1" applyFont="1" applyBorder="1"/>
    <xf numFmtId="166" fontId="5" fillId="0" borderId="0" xfId="3" applyNumberFormat="1" applyFont="1" applyFill="1" applyBorder="1" applyAlignment="1">
      <alignment horizontal="right"/>
    </xf>
    <xf numFmtId="41" fontId="5" fillId="0" borderId="1" xfId="2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3" fontId="5" fillId="0" borderId="0" xfId="3" applyFont="1" applyFill="1" applyBorder="1" applyAlignment="1"/>
    <xf numFmtId="41" fontId="5" fillId="0" borderId="0" xfId="2" applyFont="1" applyFill="1" applyAlignment="1">
      <alignment horizontal="right"/>
    </xf>
    <xf numFmtId="41" fontId="0" fillId="0" borderId="0" xfId="2" applyFont="1" applyFill="1" applyAlignment="1">
      <alignment horizontal="right"/>
    </xf>
    <xf numFmtId="41" fontId="1" fillId="0" borderId="0" xfId="2" applyFont="1" applyFill="1" applyAlignment="1">
      <alignment horizontal="right"/>
    </xf>
    <xf numFmtId="41" fontId="5" fillId="0" borderId="2" xfId="2" applyFont="1" applyFill="1" applyBorder="1" applyAlignment="1">
      <alignment horizontal="right"/>
    </xf>
    <xf numFmtId="166" fontId="5" fillId="0" borderId="0" xfId="3" applyNumberFormat="1" applyFont="1" applyFill="1" applyBorder="1" applyAlignment="1"/>
    <xf numFmtId="166" fontId="5" fillId="0" borderId="0" xfId="3" applyNumberFormat="1" applyFont="1" applyFill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0" fontId="21" fillId="0" borderId="0" xfId="0" applyFont="1"/>
    <xf numFmtId="43" fontId="0" fillId="0" borderId="0" xfId="10" applyFont="1"/>
    <xf numFmtId="43" fontId="1" fillId="0" borderId="0" xfId="10" applyFont="1" applyFill="1" applyBorder="1" applyAlignment="1">
      <alignment horizontal="right"/>
    </xf>
    <xf numFmtId="41" fontId="5" fillId="0" borderId="5" xfId="4" applyFont="1" applyFill="1" applyBorder="1" applyAlignment="1">
      <alignment horizontal="right"/>
    </xf>
    <xf numFmtId="41" fontId="5" fillId="0" borderId="4" xfId="2" applyFont="1" applyFill="1" applyBorder="1" applyAlignment="1">
      <alignment horizontal="right"/>
    </xf>
    <xf numFmtId="41" fontId="0" fillId="0" borderId="0" xfId="6" applyNumberFormat="1" applyFont="1" applyFill="1" applyAlignment="1">
      <alignment vertical="center"/>
    </xf>
    <xf numFmtId="43" fontId="1" fillId="0" borderId="0" xfId="3" applyFont="1" applyFill="1" applyBorder="1" applyAlignment="1"/>
    <xf numFmtId="166" fontId="1" fillId="0" borderId="0" xfId="3" applyNumberFormat="1" applyFont="1" applyFill="1" applyBorder="1" applyAlignment="1"/>
    <xf numFmtId="43" fontId="0" fillId="0" borderId="0" xfId="3" applyFont="1" applyFill="1" applyBorder="1" applyAlignment="1"/>
    <xf numFmtId="166" fontId="0" fillId="0" borderId="0" xfId="3" applyNumberFormat="1" applyFont="1" applyFill="1" applyBorder="1" applyAlignment="1"/>
    <xf numFmtId="0" fontId="16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1" fontId="5" fillId="0" borderId="2" xfId="2" applyFont="1" applyFill="1" applyBorder="1" applyAlignment="1">
      <alignment horizontal="right" vertical="center"/>
    </xf>
    <xf numFmtId="0" fontId="0" fillId="0" borderId="1" xfId="0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1">
    <cellStyle name="Comma" xfId="10" builtinId="3"/>
    <cellStyle name="Comma [0] 2" xfId="2" xr:uid="{5C8A8258-7144-4F81-BE5A-8C7A556A5C15}"/>
    <cellStyle name="Comma [0] 2 2" xfId="4" xr:uid="{61AC80FB-06E1-43EC-B1E2-705016FAD09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2 2" xfId="9" xr:uid="{83BFC9D7-A8CD-4EFC-AB4B-9ACC9CDBD6F8}"/>
    <cellStyle name="Comma 3" xfId="1" xr:uid="{F9FA0B77-7D9D-47DC-9EA0-90502F92C74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J113"/>
  <sheetViews>
    <sheetView showGridLines="0" tabSelected="1" view="pageBreakPreview" zoomScale="85" zoomScaleNormal="115" zoomScaleSheetLayoutView="85" workbookViewId="0">
      <selection activeCell="J1" sqref="J1"/>
    </sheetView>
  </sheetViews>
  <sheetFormatPr defaultColWidth="9.1796875" defaultRowHeight="20.25" customHeight="1" x14ac:dyDescent="0.3"/>
  <cols>
    <col min="1" max="1" width="38.54296875" style="39" customWidth="1"/>
    <col min="2" max="2" width="7.1796875" style="2" customWidth="1"/>
    <col min="3" max="3" width="0.81640625" style="5" customWidth="1"/>
    <col min="4" max="4" width="13.54296875" style="5" customWidth="1"/>
    <col min="5" max="5" width="0.81640625" style="5" customWidth="1"/>
    <col min="6" max="6" width="13.54296875" style="5" customWidth="1"/>
    <col min="7" max="7" width="0.81640625" style="5" customWidth="1"/>
    <col min="8" max="8" width="13.54296875" style="5" customWidth="1"/>
    <col min="9" max="9" width="0.81640625" style="5" customWidth="1"/>
    <col min="10" max="10" width="13.54296875" style="5" customWidth="1"/>
    <col min="11" max="16384" width="9.1796875" style="5"/>
  </cols>
  <sheetData>
    <row r="1" spans="1:10" customFormat="1" ht="20.25" customHeight="1" x14ac:dyDescent="0.4">
      <c r="A1" s="133" t="s">
        <v>175</v>
      </c>
      <c r="B1" s="2"/>
    </row>
    <row r="2" spans="1:10" customFormat="1" ht="20.25" customHeight="1" x14ac:dyDescent="0.35">
      <c r="A2" s="3" t="s">
        <v>0</v>
      </c>
      <c r="B2" s="2"/>
    </row>
    <row r="3" spans="1:10" ht="16.5" customHeight="1" x14ac:dyDescent="0.3">
      <c r="A3" s="4"/>
    </row>
    <row r="4" spans="1:10" customFormat="1" ht="20.25" customHeight="1" x14ac:dyDescent="0.3">
      <c r="A4" s="6"/>
      <c r="B4" s="2"/>
      <c r="C4" s="2"/>
      <c r="D4" s="162" t="s">
        <v>1</v>
      </c>
      <c r="E4" s="162"/>
      <c r="F4" s="162"/>
      <c r="G4" s="7"/>
      <c r="H4" s="163" t="s">
        <v>2</v>
      </c>
      <c r="I4" s="163"/>
      <c r="J4" s="163"/>
    </row>
    <row r="5" spans="1:10" customFormat="1" ht="20.25" customHeight="1" x14ac:dyDescent="0.3">
      <c r="A5" s="6"/>
      <c r="B5" s="2"/>
      <c r="C5" s="2"/>
      <c r="D5" s="163" t="s">
        <v>3</v>
      </c>
      <c r="E5" s="163"/>
      <c r="F5" s="163"/>
      <c r="G5" s="8"/>
      <c r="H5" s="163" t="s">
        <v>4</v>
      </c>
      <c r="I5" s="163"/>
      <c r="J5" s="163"/>
    </row>
    <row r="6" spans="1:10" customFormat="1" ht="20.25" customHeight="1" x14ac:dyDescent="0.3">
      <c r="A6" s="6"/>
      <c r="B6" s="2"/>
      <c r="C6" s="2"/>
      <c r="D6" s="137" t="s">
        <v>195</v>
      </c>
      <c r="E6" s="137"/>
      <c r="F6" s="137" t="s">
        <v>5</v>
      </c>
      <c r="G6" s="72"/>
      <c r="H6" s="137" t="s">
        <v>195</v>
      </c>
      <c r="I6" s="137"/>
      <c r="J6" s="137" t="s">
        <v>5</v>
      </c>
    </row>
    <row r="7" spans="1:10" customFormat="1" ht="20.25" customHeight="1" x14ac:dyDescent="0.3">
      <c r="A7" s="10" t="s">
        <v>6</v>
      </c>
      <c r="B7" s="2" t="s">
        <v>7</v>
      </c>
      <c r="C7" s="9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0" customFormat="1" ht="20.25" customHeight="1" x14ac:dyDescent="0.3">
      <c r="A8" s="10"/>
      <c r="B8" s="2"/>
      <c r="C8" s="9"/>
      <c r="D8" s="9" t="s">
        <v>196</v>
      </c>
      <c r="E8" s="9"/>
      <c r="F8" s="137"/>
      <c r="G8" s="9"/>
      <c r="H8" s="9" t="s">
        <v>196</v>
      </c>
      <c r="I8" s="9"/>
      <c r="J8" s="9"/>
    </row>
    <row r="9" spans="1:10" customFormat="1" ht="20.25" customHeight="1" x14ac:dyDescent="0.3">
      <c r="A9" s="11"/>
      <c r="B9" s="2"/>
      <c r="C9" s="2"/>
      <c r="D9" s="164" t="s">
        <v>197</v>
      </c>
      <c r="E9" s="164"/>
      <c r="F9" s="164"/>
      <c r="G9" s="164"/>
      <c r="H9" s="164"/>
      <c r="I9" s="164"/>
      <c r="J9" s="164"/>
    </row>
    <row r="10" spans="1:10" customFormat="1" ht="20.25" customHeight="1" x14ac:dyDescent="0.3">
      <c r="A10" s="12" t="s">
        <v>8</v>
      </c>
      <c r="B10" s="2"/>
      <c r="C10" s="13"/>
      <c r="D10" s="13"/>
      <c r="E10" s="13"/>
      <c r="F10" s="13"/>
      <c r="G10" s="14"/>
      <c r="H10" s="14"/>
      <c r="I10" s="14"/>
      <c r="J10" s="14"/>
    </row>
    <row r="11" spans="1:10" customFormat="1" ht="20.25" customHeight="1" x14ac:dyDescent="0.3">
      <c r="A11" s="6" t="s">
        <v>9</v>
      </c>
      <c r="B11" s="15"/>
      <c r="C11" s="16"/>
      <c r="D11" s="17">
        <v>13327602</v>
      </c>
      <c r="E11" s="17"/>
      <c r="F11" s="17">
        <v>19460835</v>
      </c>
      <c r="G11" s="18"/>
      <c r="H11" s="17">
        <v>5836461</v>
      </c>
      <c r="I11" s="18"/>
      <c r="J11" s="17">
        <v>13233289</v>
      </c>
    </row>
    <row r="12" spans="1:10" customFormat="1" ht="20.25" customHeight="1" x14ac:dyDescent="0.3">
      <c r="A12" s="6" t="s">
        <v>182</v>
      </c>
      <c r="B12" s="15"/>
      <c r="C12" s="16"/>
      <c r="D12" s="17">
        <v>0</v>
      </c>
      <c r="E12" s="17"/>
      <c r="F12" s="17">
        <v>13595</v>
      </c>
      <c r="G12" s="18"/>
      <c r="H12" s="17">
        <v>0</v>
      </c>
      <c r="I12" s="18"/>
      <c r="J12" s="17">
        <v>0</v>
      </c>
    </row>
    <row r="13" spans="1:10" customFormat="1" ht="20.25" customHeight="1" x14ac:dyDescent="0.3">
      <c r="A13" s="6" t="s">
        <v>10</v>
      </c>
      <c r="B13" s="15" t="s">
        <v>266</v>
      </c>
      <c r="C13" s="16"/>
      <c r="D13" s="17">
        <v>2410689</v>
      </c>
      <c r="E13" s="17"/>
      <c r="F13" s="17">
        <v>2625016</v>
      </c>
      <c r="G13" s="18"/>
      <c r="H13" s="19">
        <v>1155723</v>
      </c>
      <c r="I13" s="18"/>
      <c r="J13" s="19">
        <v>1315480</v>
      </c>
    </row>
    <row r="14" spans="1:10" customFormat="1" ht="20.25" customHeight="1" x14ac:dyDescent="0.3">
      <c r="A14" s="6" t="s">
        <v>11</v>
      </c>
      <c r="B14" s="15">
        <v>4</v>
      </c>
      <c r="C14" s="16"/>
      <c r="D14" s="17">
        <v>2217510</v>
      </c>
      <c r="E14" s="17"/>
      <c r="F14" s="17">
        <v>1933055</v>
      </c>
      <c r="G14" s="18"/>
      <c r="H14" s="19">
        <v>1322215</v>
      </c>
      <c r="I14" s="18"/>
      <c r="J14" s="19">
        <v>1023425</v>
      </c>
    </row>
    <row r="15" spans="1:10" customFormat="1" ht="20.25" customHeight="1" x14ac:dyDescent="0.3">
      <c r="A15" s="6" t="s">
        <v>12</v>
      </c>
      <c r="B15" s="15">
        <v>4</v>
      </c>
      <c r="C15" s="16"/>
      <c r="D15" s="17">
        <v>0</v>
      </c>
      <c r="E15" s="17"/>
      <c r="F15" s="17">
        <v>0</v>
      </c>
      <c r="G15" s="18"/>
      <c r="H15" s="19">
        <v>1947982</v>
      </c>
      <c r="I15" s="18"/>
      <c r="J15" s="19">
        <v>1885847</v>
      </c>
    </row>
    <row r="16" spans="1:10" customFormat="1" ht="20.25" customHeight="1" x14ac:dyDescent="0.3">
      <c r="A16" s="6" t="s">
        <v>13</v>
      </c>
      <c r="B16" s="15">
        <v>4</v>
      </c>
      <c r="C16" s="16"/>
      <c r="D16" s="17">
        <v>38028079</v>
      </c>
      <c r="E16" s="17"/>
      <c r="F16" s="17">
        <v>36484142</v>
      </c>
      <c r="G16" s="18"/>
      <c r="H16" s="19">
        <v>31365613</v>
      </c>
      <c r="I16" s="18"/>
      <c r="J16" s="19">
        <v>29608030</v>
      </c>
    </row>
    <row r="17" spans="1:10" customFormat="1" ht="20.25" customHeight="1" x14ac:dyDescent="0.3">
      <c r="A17" s="6" t="s">
        <v>14</v>
      </c>
      <c r="B17" s="2"/>
      <c r="C17" s="16"/>
      <c r="D17" s="17">
        <v>3449525</v>
      </c>
      <c r="E17" s="17"/>
      <c r="F17" s="17">
        <v>5234083</v>
      </c>
      <c r="G17" s="18"/>
      <c r="H17" s="19">
        <v>2835452</v>
      </c>
      <c r="I17" s="18"/>
      <c r="J17" s="19">
        <v>3984191</v>
      </c>
    </row>
    <row r="18" spans="1:10" customFormat="1" ht="20.25" customHeight="1" x14ac:dyDescent="0.3">
      <c r="A18" s="6" t="s">
        <v>15</v>
      </c>
      <c r="B18" s="2"/>
      <c r="C18" s="16"/>
      <c r="D18" s="17">
        <v>1029640</v>
      </c>
      <c r="E18" s="17"/>
      <c r="F18" s="17">
        <v>1123094</v>
      </c>
      <c r="G18" s="18"/>
      <c r="H18" s="19">
        <v>1020999</v>
      </c>
      <c r="I18" s="18"/>
      <c r="J18" s="19">
        <v>1119237</v>
      </c>
    </row>
    <row r="19" spans="1:10" customFormat="1" ht="20.25" customHeight="1" x14ac:dyDescent="0.3">
      <c r="A19" s="6" t="s">
        <v>16</v>
      </c>
      <c r="B19" s="2" t="s">
        <v>272</v>
      </c>
      <c r="C19" s="16"/>
      <c r="D19" s="17">
        <v>3973</v>
      </c>
      <c r="E19" s="17"/>
      <c r="F19" s="17">
        <v>0</v>
      </c>
      <c r="G19" s="18"/>
      <c r="H19" s="19">
        <v>3973</v>
      </c>
      <c r="I19" s="18"/>
      <c r="J19" s="19">
        <v>0</v>
      </c>
    </row>
    <row r="20" spans="1:10" customFormat="1" ht="20.25" customHeight="1" x14ac:dyDescent="0.3">
      <c r="A20" s="6" t="s">
        <v>17</v>
      </c>
      <c r="B20" s="15"/>
      <c r="C20" s="16"/>
      <c r="D20" s="134">
        <v>43132</v>
      </c>
      <c r="E20" s="17"/>
      <c r="F20" s="134">
        <v>48973</v>
      </c>
      <c r="G20" s="20"/>
      <c r="H20" s="19">
        <v>33223</v>
      </c>
      <c r="I20" s="20"/>
      <c r="J20" s="19">
        <v>37751</v>
      </c>
    </row>
    <row r="21" spans="1:10" customFormat="1" ht="20.25" customHeight="1" x14ac:dyDescent="0.3">
      <c r="A21" s="4" t="s">
        <v>18</v>
      </c>
      <c r="B21" s="2"/>
      <c r="C21" s="22"/>
      <c r="D21" s="23">
        <f>SUM(D11:D20)</f>
        <v>60510150</v>
      </c>
      <c r="E21" s="24"/>
      <c r="F21" s="23">
        <f>SUM(F11:F20)</f>
        <v>66922793</v>
      </c>
      <c r="G21" s="25"/>
      <c r="H21" s="26">
        <f>SUM(H11:H20)</f>
        <v>45521641</v>
      </c>
      <c r="I21" s="25"/>
      <c r="J21" s="26">
        <f>SUM(J11:J20)</f>
        <v>52207250</v>
      </c>
    </row>
    <row r="22" spans="1:10" customFormat="1" ht="20.25" customHeight="1" x14ac:dyDescent="0.3">
      <c r="A22" s="6"/>
      <c r="B22" s="2"/>
      <c r="C22" s="16"/>
      <c r="D22" s="17"/>
      <c r="E22" s="17"/>
      <c r="F22" s="17"/>
      <c r="G22" s="18"/>
      <c r="H22" s="18"/>
      <c r="I22" s="18"/>
      <c r="J22" s="18"/>
    </row>
    <row r="23" spans="1:10" customFormat="1" ht="20.25" customHeight="1" x14ac:dyDescent="0.3">
      <c r="A23" s="12" t="s">
        <v>19</v>
      </c>
      <c r="B23" s="2"/>
      <c r="C23" s="16"/>
      <c r="D23" s="17"/>
      <c r="E23" s="17"/>
      <c r="F23" s="17"/>
      <c r="G23" s="18"/>
      <c r="H23" s="18"/>
      <c r="I23" s="18"/>
      <c r="J23" s="18"/>
    </row>
    <row r="24" spans="1:10" customFormat="1" ht="20.25" customHeight="1" x14ac:dyDescent="0.3">
      <c r="A24" s="6" t="s">
        <v>20</v>
      </c>
      <c r="B24" s="15">
        <v>6</v>
      </c>
      <c r="C24" s="16"/>
      <c r="D24" s="17">
        <v>0</v>
      </c>
      <c r="E24" s="18"/>
      <c r="F24" s="17">
        <v>0</v>
      </c>
      <c r="G24" s="18"/>
      <c r="H24" s="19">
        <v>45952321</v>
      </c>
      <c r="I24" s="18"/>
      <c r="J24" s="19">
        <v>45752571</v>
      </c>
    </row>
    <row r="25" spans="1:10" customFormat="1" ht="20.25" customHeight="1" x14ac:dyDescent="0.3">
      <c r="A25" s="27" t="s">
        <v>192</v>
      </c>
      <c r="B25" s="15">
        <v>7</v>
      </c>
      <c r="C25" s="16"/>
      <c r="D25" s="17">
        <v>9124234</v>
      </c>
      <c r="E25" s="18"/>
      <c r="F25" s="17">
        <v>9038648</v>
      </c>
      <c r="G25" s="18"/>
      <c r="H25" s="18">
        <v>9532371</v>
      </c>
      <c r="I25" s="18"/>
      <c r="J25" s="18">
        <v>9515976</v>
      </c>
    </row>
    <row r="26" spans="1:10" customFormat="1" ht="20.25" customHeight="1" x14ac:dyDescent="0.3">
      <c r="A26" s="27" t="s">
        <v>21</v>
      </c>
      <c r="B26" s="15">
        <v>7</v>
      </c>
      <c r="C26" s="16"/>
      <c r="D26" s="17">
        <v>6015771</v>
      </c>
      <c r="E26" s="18"/>
      <c r="F26" s="17">
        <v>5981168</v>
      </c>
      <c r="G26" s="18"/>
      <c r="H26" s="18">
        <v>4791149</v>
      </c>
      <c r="I26" s="18"/>
      <c r="J26" s="18">
        <v>4791149</v>
      </c>
    </row>
    <row r="27" spans="1:10" customFormat="1" ht="20.25" customHeight="1" x14ac:dyDescent="0.3">
      <c r="A27" s="27" t="s">
        <v>22</v>
      </c>
      <c r="B27" s="15" t="s">
        <v>267</v>
      </c>
      <c r="C27" s="16"/>
      <c r="D27" s="17">
        <v>895875</v>
      </c>
      <c r="E27" s="18"/>
      <c r="F27" s="17">
        <v>874973</v>
      </c>
      <c r="G27" s="18"/>
      <c r="H27" s="18">
        <v>895875</v>
      </c>
      <c r="I27" s="18"/>
      <c r="J27" s="18">
        <v>874973</v>
      </c>
    </row>
    <row r="28" spans="1:10" customFormat="1" ht="20.25" customHeight="1" x14ac:dyDescent="0.3">
      <c r="A28" t="s">
        <v>23</v>
      </c>
      <c r="B28" s="15">
        <v>4</v>
      </c>
      <c r="C28" s="16"/>
      <c r="D28" s="17">
        <v>886728</v>
      </c>
      <c r="E28" s="18"/>
      <c r="F28" s="17">
        <v>791438</v>
      </c>
      <c r="G28" s="18"/>
      <c r="H28" s="18">
        <v>282015</v>
      </c>
      <c r="I28" s="18"/>
      <c r="J28" s="18">
        <v>178703</v>
      </c>
    </row>
    <row r="29" spans="1:10" customFormat="1" ht="20.25" customHeight="1" x14ac:dyDescent="0.3">
      <c r="A29" t="s">
        <v>288</v>
      </c>
      <c r="B29" s="15">
        <v>4</v>
      </c>
      <c r="C29" s="16"/>
      <c r="D29" s="17">
        <v>0</v>
      </c>
      <c r="E29" s="18"/>
      <c r="F29" s="17">
        <v>0</v>
      </c>
      <c r="G29" s="18"/>
      <c r="H29" s="18">
        <v>31908</v>
      </c>
      <c r="I29" s="18"/>
      <c r="J29" s="18">
        <v>31908</v>
      </c>
    </row>
    <row r="30" spans="1:10" customFormat="1" ht="20.25" customHeight="1" x14ac:dyDescent="0.3">
      <c r="A30" s="6" t="s">
        <v>24</v>
      </c>
      <c r="B30" s="15">
        <v>8</v>
      </c>
      <c r="C30" s="16"/>
      <c r="D30" s="17">
        <v>56789326</v>
      </c>
      <c r="E30" s="18"/>
      <c r="F30" s="17">
        <v>56463194</v>
      </c>
      <c r="G30" s="18"/>
      <c r="H30" s="18">
        <v>35702178</v>
      </c>
      <c r="I30" s="18"/>
      <c r="J30" s="18">
        <v>35499280</v>
      </c>
    </row>
    <row r="31" spans="1:10" customFormat="1" ht="20.25" customHeight="1" x14ac:dyDescent="0.3">
      <c r="A31" s="6" t="s">
        <v>25</v>
      </c>
      <c r="B31" s="15" t="s">
        <v>268</v>
      </c>
      <c r="C31" s="16"/>
      <c r="D31" s="17">
        <v>117372691</v>
      </c>
      <c r="E31" s="18"/>
      <c r="F31" s="17">
        <v>117694756</v>
      </c>
      <c r="G31" s="18"/>
      <c r="H31" s="18">
        <v>97797851</v>
      </c>
      <c r="I31" s="18"/>
      <c r="J31" s="18">
        <v>98146894</v>
      </c>
    </row>
    <row r="32" spans="1:10" customFormat="1" ht="20.25" customHeight="1" x14ac:dyDescent="0.3">
      <c r="A32" s="6" t="s">
        <v>26</v>
      </c>
      <c r="B32" s="15">
        <v>10</v>
      </c>
      <c r="C32" s="16"/>
      <c r="D32" s="17">
        <v>40758396</v>
      </c>
      <c r="E32" s="18"/>
      <c r="F32" s="17">
        <v>41079243</v>
      </c>
      <c r="G32" s="18"/>
      <c r="H32" s="18">
        <v>34510624</v>
      </c>
      <c r="I32" s="18"/>
      <c r="J32" s="18">
        <v>34773270</v>
      </c>
    </row>
    <row r="33" spans="1:10" customFormat="1" ht="20.25" customHeight="1" x14ac:dyDescent="0.3">
      <c r="A33" s="6" t="s">
        <v>27</v>
      </c>
      <c r="B33" s="15"/>
      <c r="C33" s="16"/>
      <c r="D33" s="17">
        <v>234736022</v>
      </c>
      <c r="E33" s="18"/>
      <c r="F33" s="17">
        <v>234736022</v>
      </c>
      <c r="G33" s="18"/>
      <c r="H33" s="18">
        <v>204307876</v>
      </c>
      <c r="I33" s="18"/>
      <c r="J33" s="18">
        <v>204307876</v>
      </c>
    </row>
    <row r="34" spans="1:10" customFormat="1" ht="20.25" customHeight="1" x14ac:dyDescent="0.3">
      <c r="A34" s="6" t="s">
        <v>167</v>
      </c>
      <c r="B34" s="15" t="s">
        <v>269</v>
      </c>
      <c r="C34" s="16"/>
      <c r="D34" s="18">
        <v>10700129</v>
      </c>
      <c r="E34" s="18"/>
      <c r="F34" s="18">
        <v>10831317</v>
      </c>
      <c r="G34" s="18"/>
      <c r="H34" s="18">
        <v>9959889</v>
      </c>
      <c r="I34" s="18"/>
      <c r="J34" s="18">
        <v>10078975</v>
      </c>
    </row>
    <row r="35" spans="1:10" customFormat="1" ht="20.25" customHeight="1" x14ac:dyDescent="0.3">
      <c r="A35" s="6" t="s">
        <v>29</v>
      </c>
      <c r="B35" s="15"/>
      <c r="C35" s="16"/>
      <c r="D35" s="18">
        <v>56188</v>
      </c>
      <c r="E35" s="18"/>
      <c r="F35" s="18">
        <v>57773</v>
      </c>
      <c r="G35" s="18"/>
      <c r="H35" s="18">
        <v>0</v>
      </c>
      <c r="I35" s="18"/>
      <c r="J35" s="18">
        <v>0</v>
      </c>
    </row>
    <row r="36" spans="1:10" customFormat="1" ht="20.25" customHeight="1" x14ac:dyDescent="0.3">
      <c r="A36" s="6" t="s">
        <v>30</v>
      </c>
      <c r="B36" s="2"/>
      <c r="C36" s="16"/>
      <c r="D36" s="28">
        <v>2047331</v>
      </c>
      <c r="E36" s="18"/>
      <c r="F36" s="28">
        <v>2059353</v>
      </c>
      <c r="G36" s="18"/>
      <c r="H36" s="28">
        <v>1769618</v>
      </c>
      <c r="I36" s="18"/>
      <c r="J36" s="28">
        <v>1772132</v>
      </c>
    </row>
    <row r="37" spans="1:10" customFormat="1" ht="20.25" customHeight="1" x14ac:dyDescent="0.3">
      <c r="A37" s="4" t="s">
        <v>31</v>
      </c>
      <c r="B37" s="15"/>
      <c r="C37" s="22"/>
      <c r="D37" s="23">
        <f>SUM(D24:D36)</f>
        <v>479382691</v>
      </c>
      <c r="E37" s="24"/>
      <c r="F37" s="23">
        <f>SUM(F24:F36)</f>
        <v>479607885</v>
      </c>
      <c r="G37" s="25"/>
      <c r="H37" s="23">
        <f>SUM(H24:H36)</f>
        <v>445533675</v>
      </c>
      <c r="I37" s="25"/>
      <c r="J37" s="23">
        <f>SUM(J24:J36)</f>
        <v>445723707</v>
      </c>
    </row>
    <row r="38" spans="1:10" customFormat="1" ht="20.25" customHeight="1" x14ac:dyDescent="0.3">
      <c r="A38" s="6"/>
      <c r="B38" s="2"/>
      <c r="C38" s="16"/>
      <c r="D38" s="17"/>
      <c r="E38" s="17"/>
      <c r="F38" s="17"/>
      <c r="G38" s="18"/>
      <c r="H38" s="18"/>
      <c r="I38" s="18"/>
      <c r="J38" s="18"/>
    </row>
    <row r="39" spans="1:10" customFormat="1" ht="20.25" customHeight="1" thickBot="1" x14ac:dyDescent="0.35">
      <c r="A39" s="4" t="s">
        <v>32</v>
      </c>
      <c r="B39" s="2"/>
      <c r="C39" s="22"/>
      <c r="D39" s="29">
        <f>D21+D37</f>
        <v>539892841</v>
      </c>
      <c r="E39" s="24"/>
      <c r="F39" s="29">
        <f>F21+F37</f>
        <v>546530678</v>
      </c>
      <c r="G39" s="25"/>
      <c r="H39" s="29">
        <f>H21+H37</f>
        <v>491055316</v>
      </c>
      <c r="I39" s="25"/>
      <c r="J39" s="29">
        <f>J21+J37</f>
        <v>497930957</v>
      </c>
    </row>
    <row r="40" spans="1:10" ht="20.25" customHeight="1" thickTop="1" x14ac:dyDescent="0.4">
      <c r="A40" s="133" t="s">
        <v>175</v>
      </c>
    </row>
    <row r="41" spans="1:10" ht="20.25" customHeight="1" x14ac:dyDescent="0.35">
      <c r="A41" s="3" t="s">
        <v>0</v>
      </c>
    </row>
    <row r="42" spans="1:10" customFormat="1" ht="16.5" customHeight="1" x14ac:dyDescent="0.3">
      <c r="A42" s="4"/>
      <c r="B42" s="2"/>
    </row>
    <row r="43" spans="1:10" customFormat="1" ht="20.25" customHeight="1" x14ac:dyDescent="0.3">
      <c r="A43" s="6"/>
      <c r="B43" s="2"/>
      <c r="C43" s="2"/>
      <c r="D43" s="162" t="s">
        <v>1</v>
      </c>
      <c r="E43" s="162"/>
      <c r="F43" s="162"/>
      <c r="G43" s="7"/>
      <c r="H43" s="163" t="s">
        <v>2</v>
      </c>
      <c r="I43" s="163"/>
      <c r="J43" s="163"/>
    </row>
    <row r="44" spans="1:10" customFormat="1" ht="20.25" customHeight="1" x14ac:dyDescent="0.3">
      <c r="A44" s="6"/>
      <c r="B44" s="2"/>
      <c r="C44" s="2"/>
      <c r="D44" s="163" t="s">
        <v>3</v>
      </c>
      <c r="E44" s="163"/>
      <c r="F44" s="163"/>
      <c r="G44" s="8"/>
      <c r="H44" s="163" t="s">
        <v>4</v>
      </c>
      <c r="I44" s="163"/>
      <c r="J44" s="163"/>
    </row>
    <row r="45" spans="1:10" customFormat="1" ht="20.25" customHeight="1" x14ac:dyDescent="0.3">
      <c r="A45" s="6"/>
      <c r="B45" s="2"/>
      <c r="C45" s="2"/>
      <c r="D45" s="137" t="s">
        <v>195</v>
      </c>
      <c r="E45" s="137"/>
      <c r="F45" s="137" t="s">
        <v>5</v>
      </c>
      <c r="G45" s="72"/>
      <c r="H45" s="137" t="s">
        <v>195</v>
      </c>
      <c r="I45" s="137"/>
      <c r="J45" s="137" t="s">
        <v>5</v>
      </c>
    </row>
    <row r="46" spans="1:10" customFormat="1" ht="20.25" customHeight="1" x14ac:dyDescent="0.3">
      <c r="A46" s="10" t="s">
        <v>33</v>
      </c>
      <c r="B46" s="2" t="s">
        <v>7</v>
      </c>
      <c r="C46" s="9"/>
      <c r="D46" s="9">
        <v>2025</v>
      </c>
      <c r="E46" s="9"/>
      <c r="F46" s="9">
        <v>2024</v>
      </c>
      <c r="G46" s="9"/>
      <c r="H46" s="9">
        <v>2025</v>
      </c>
      <c r="I46" s="9"/>
      <c r="J46" s="9">
        <v>2024</v>
      </c>
    </row>
    <row r="47" spans="1:10" customFormat="1" ht="20.25" customHeight="1" x14ac:dyDescent="0.3">
      <c r="A47" s="10"/>
      <c r="B47" s="2"/>
      <c r="C47" s="9"/>
      <c r="D47" s="9" t="s">
        <v>196</v>
      </c>
      <c r="E47" s="9"/>
      <c r="F47" s="137"/>
      <c r="G47" s="9"/>
      <c r="H47" s="9" t="s">
        <v>196</v>
      </c>
      <c r="I47" s="9"/>
      <c r="J47" s="9"/>
    </row>
    <row r="48" spans="1:10" customFormat="1" ht="18.649999999999999" customHeight="1" x14ac:dyDescent="0.3">
      <c r="A48" s="11"/>
      <c r="B48" s="2"/>
      <c r="C48" s="2"/>
      <c r="D48" s="164" t="s">
        <v>197</v>
      </c>
      <c r="E48" s="164"/>
      <c r="F48" s="164"/>
      <c r="G48" s="164"/>
      <c r="H48" s="164"/>
      <c r="I48" s="164"/>
      <c r="J48" s="164"/>
    </row>
    <row r="49" spans="1:10" customFormat="1" ht="18" customHeight="1" x14ac:dyDescent="0.3">
      <c r="A49" s="12" t="s">
        <v>34</v>
      </c>
      <c r="B49" s="2"/>
      <c r="C49" s="14"/>
      <c r="D49" s="14"/>
      <c r="E49" s="14"/>
      <c r="F49" s="14"/>
      <c r="G49" s="14"/>
      <c r="H49" s="14"/>
      <c r="I49" s="14"/>
      <c r="J49" s="14"/>
    </row>
    <row r="50" spans="1:10" customFormat="1" ht="18" customHeight="1" x14ac:dyDescent="0.3">
      <c r="A50" s="6" t="s">
        <v>35</v>
      </c>
      <c r="B50" s="2"/>
      <c r="C50" s="14"/>
      <c r="D50" s="18"/>
      <c r="E50" s="18"/>
      <c r="F50" s="18"/>
      <c r="G50" s="18"/>
      <c r="H50" s="18"/>
      <c r="I50" s="18"/>
      <c r="J50" s="18"/>
    </row>
    <row r="51" spans="1:10" customFormat="1" ht="18" customHeight="1" x14ac:dyDescent="0.3">
      <c r="A51" s="6" t="s">
        <v>36</v>
      </c>
      <c r="B51" s="2"/>
      <c r="C51" s="14"/>
      <c r="D51" s="18">
        <v>11794010</v>
      </c>
      <c r="E51" s="18"/>
      <c r="F51" s="18">
        <v>9418464</v>
      </c>
      <c r="G51" s="18"/>
      <c r="H51" s="18">
        <v>10000000</v>
      </c>
      <c r="I51" s="18"/>
      <c r="J51" s="18">
        <v>7563305</v>
      </c>
    </row>
    <row r="52" spans="1:10" customFormat="1" ht="18" customHeight="1" x14ac:dyDescent="0.3">
      <c r="A52" s="6" t="s">
        <v>140</v>
      </c>
      <c r="B52" s="2"/>
      <c r="C52" s="14"/>
      <c r="D52" s="30">
        <v>55769364</v>
      </c>
      <c r="E52" s="18"/>
      <c r="F52" s="30">
        <v>58905486</v>
      </c>
      <c r="G52" s="18"/>
      <c r="H52" s="18">
        <v>46893660</v>
      </c>
      <c r="I52" s="18"/>
      <c r="J52" s="18">
        <v>50255933</v>
      </c>
    </row>
    <row r="53" spans="1:10" customFormat="1" ht="18" customHeight="1" x14ac:dyDescent="0.3">
      <c r="A53" s="6" t="s">
        <v>141</v>
      </c>
      <c r="B53" s="2" t="s">
        <v>270</v>
      </c>
      <c r="C53" s="14"/>
      <c r="D53" s="18">
        <v>7076875</v>
      </c>
      <c r="E53" s="18"/>
      <c r="F53" s="18">
        <v>7470931</v>
      </c>
      <c r="G53" s="18"/>
      <c r="H53" s="18">
        <v>7084257</v>
      </c>
      <c r="I53" s="18"/>
      <c r="J53" s="18">
        <v>7435512</v>
      </c>
    </row>
    <row r="54" spans="1:10" customFormat="1" ht="18" customHeight="1" x14ac:dyDescent="0.3">
      <c r="A54" s="6" t="s">
        <v>142</v>
      </c>
      <c r="B54" s="2"/>
      <c r="C54" s="14"/>
      <c r="D54" s="18">
        <v>8083213</v>
      </c>
      <c r="E54" s="18"/>
      <c r="F54" s="18">
        <v>9851943</v>
      </c>
      <c r="G54" s="18"/>
      <c r="H54" s="18">
        <v>6861636</v>
      </c>
      <c r="I54" s="18"/>
      <c r="J54" s="18">
        <v>8313362</v>
      </c>
    </row>
    <row r="55" spans="1:10" customFormat="1" ht="18" customHeight="1" x14ac:dyDescent="0.3">
      <c r="A55" s="6" t="s">
        <v>143</v>
      </c>
      <c r="B55" s="2" t="s">
        <v>270</v>
      </c>
      <c r="C55" s="14"/>
      <c r="D55" s="18">
        <v>1808269</v>
      </c>
      <c r="E55" s="18"/>
      <c r="F55" s="18">
        <v>1976710</v>
      </c>
      <c r="G55" s="18"/>
      <c r="H55" s="18">
        <v>2030247</v>
      </c>
      <c r="I55" s="18"/>
      <c r="J55" s="18">
        <v>2169857</v>
      </c>
    </row>
    <row r="56" spans="1:10" customFormat="1" ht="18" customHeight="1" x14ac:dyDescent="0.3">
      <c r="A56" s="6" t="s">
        <v>295</v>
      </c>
      <c r="B56" s="2" t="s">
        <v>270</v>
      </c>
      <c r="C56" s="14"/>
      <c r="D56" s="18">
        <v>0</v>
      </c>
      <c r="E56" s="18"/>
      <c r="F56" s="18">
        <v>0</v>
      </c>
      <c r="G56" s="18"/>
      <c r="H56" s="18">
        <v>7680000</v>
      </c>
      <c r="I56" s="18"/>
      <c r="J56" s="18">
        <v>7705000</v>
      </c>
    </row>
    <row r="57" spans="1:10" customFormat="1" ht="18" customHeight="1" x14ac:dyDescent="0.3">
      <c r="A57" s="6" t="s">
        <v>38</v>
      </c>
      <c r="B57" s="2"/>
      <c r="C57" s="14"/>
      <c r="D57" s="18">
        <v>898252</v>
      </c>
      <c r="E57" s="18"/>
      <c r="F57" s="18">
        <v>1079072</v>
      </c>
      <c r="G57" s="18"/>
      <c r="H57" s="18">
        <v>674829</v>
      </c>
      <c r="I57" s="18"/>
      <c r="J57" s="18">
        <v>951190</v>
      </c>
    </row>
    <row r="58" spans="1:10" customFormat="1" ht="18" customHeight="1" x14ac:dyDescent="0.3">
      <c r="A58" t="s">
        <v>39</v>
      </c>
      <c r="B58" s="2" t="s">
        <v>270</v>
      </c>
      <c r="C58" s="14"/>
      <c r="D58" s="18">
        <v>6771076</v>
      </c>
      <c r="E58" s="18"/>
      <c r="F58" s="18">
        <v>6216231</v>
      </c>
      <c r="G58" s="18"/>
      <c r="H58" s="18">
        <v>5436256</v>
      </c>
      <c r="I58" s="18"/>
      <c r="J58" s="18">
        <v>4906162</v>
      </c>
    </row>
    <row r="59" spans="1:10" customFormat="1" ht="18" customHeight="1" x14ac:dyDescent="0.3">
      <c r="A59" s="6" t="s">
        <v>183</v>
      </c>
      <c r="B59" s="2" t="s">
        <v>271</v>
      </c>
      <c r="C59" s="14"/>
      <c r="D59" s="18">
        <v>10030966</v>
      </c>
      <c r="E59" s="18"/>
      <c r="F59" s="18">
        <v>20027587</v>
      </c>
      <c r="G59" s="18"/>
      <c r="H59" s="18">
        <v>10030966</v>
      </c>
      <c r="I59" s="18"/>
      <c r="J59" s="18">
        <v>20027587</v>
      </c>
    </row>
    <row r="60" spans="1:10" customFormat="1" ht="18" customHeight="1" x14ac:dyDescent="0.3">
      <c r="A60" t="s">
        <v>198</v>
      </c>
      <c r="B60" s="2"/>
      <c r="C60" s="14"/>
      <c r="D60" s="18"/>
      <c r="E60" s="18"/>
      <c r="F60" s="18"/>
      <c r="G60" s="18"/>
      <c r="H60" s="18"/>
      <c r="I60" s="18"/>
      <c r="J60" s="18"/>
    </row>
    <row r="61" spans="1:10" customFormat="1" ht="18" customHeight="1" x14ac:dyDescent="0.3">
      <c r="A61" s="6" t="s">
        <v>199</v>
      </c>
      <c r="B61" s="2" t="s">
        <v>272</v>
      </c>
      <c r="C61" s="14"/>
      <c r="D61" s="18">
        <v>3513642</v>
      </c>
      <c r="E61" s="18"/>
      <c r="F61" s="18">
        <v>1979374</v>
      </c>
      <c r="G61" s="18"/>
      <c r="H61" s="18">
        <v>2000000</v>
      </c>
      <c r="I61" s="18"/>
      <c r="J61" s="18">
        <v>1000000</v>
      </c>
    </row>
    <row r="62" spans="1:10" customFormat="1" ht="18" customHeight="1" x14ac:dyDescent="0.3">
      <c r="A62" s="6" t="s">
        <v>37</v>
      </c>
      <c r="B62" s="2" t="s">
        <v>270</v>
      </c>
      <c r="C62" s="14"/>
      <c r="D62" s="18">
        <v>4210740</v>
      </c>
      <c r="E62" s="18"/>
      <c r="F62" s="18">
        <v>4278526</v>
      </c>
      <c r="G62" s="18"/>
      <c r="H62" s="18">
        <v>3827565</v>
      </c>
      <c r="I62" s="18"/>
      <c r="J62" s="18">
        <v>3870122</v>
      </c>
    </row>
    <row r="63" spans="1:10" customFormat="1" ht="18" customHeight="1" x14ac:dyDescent="0.3">
      <c r="A63" s="6" t="s">
        <v>40</v>
      </c>
      <c r="B63" s="2" t="s">
        <v>272</v>
      </c>
      <c r="C63" s="14"/>
      <c r="D63" s="18">
        <v>12</v>
      </c>
      <c r="E63" s="18"/>
      <c r="F63" s="18">
        <v>17584</v>
      </c>
      <c r="G63" s="18"/>
      <c r="H63" s="18">
        <v>0</v>
      </c>
      <c r="I63" s="18"/>
      <c r="J63" s="18">
        <v>17153</v>
      </c>
    </row>
    <row r="64" spans="1:10" customFormat="1" ht="18" customHeight="1" x14ac:dyDescent="0.3">
      <c r="A64" s="6" t="s">
        <v>41</v>
      </c>
      <c r="B64" s="2"/>
      <c r="C64" s="14"/>
      <c r="D64" s="18">
        <v>1736539</v>
      </c>
      <c r="E64" s="18"/>
      <c r="F64" s="18">
        <v>1615619</v>
      </c>
      <c r="G64" s="18"/>
      <c r="H64" s="18">
        <v>1148049</v>
      </c>
      <c r="I64" s="18"/>
      <c r="J64" s="18">
        <v>1038771</v>
      </c>
    </row>
    <row r="65" spans="1:10" customFormat="1" ht="18" customHeight="1" x14ac:dyDescent="0.3">
      <c r="A65" s="4" t="s">
        <v>42</v>
      </c>
      <c r="B65" s="2"/>
      <c r="C65" s="31"/>
      <c r="D65" s="26">
        <f>SUM(D51:D64)</f>
        <v>111692958</v>
      </c>
      <c r="E65" s="25"/>
      <c r="F65" s="26">
        <f>SUM(F51:F64)</f>
        <v>122837527</v>
      </c>
      <c r="G65" s="25"/>
      <c r="H65" s="26">
        <f>SUM(H51:H64)</f>
        <v>103667465</v>
      </c>
      <c r="I65" s="25"/>
      <c r="J65" s="26">
        <f>SUM(J51:J64)</f>
        <v>115253954</v>
      </c>
    </row>
    <row r="66" spans="1:10" customFormat="1" ht="7.5" customHeight="1" x14ac:dyDescent="0.3">
      <c r="A66" s="4"/>
      <c r="B66" s="2"/>
      <c r="C66" s="31"/>
      <c r="D66" s="25"/>
      <c r="E66" s="25"/>
      <c r="F66" s="25"/>
      <c r="G66" s="25"/>
      <c r="H66" s="25"/>
      <c r="I66" s="25"/>
      <c r="J66" s="25"/>
    </row>
    <row r="67" spans="1:10" customFormat="1" ht="18.649999999999999" customHeight="1" x14ac:dyDescent="0.3">
      <c r="A67" s="12" t="s">
        <v>43</v>
      </c>
      <c r="B67" s="2"/>
      <c r="C67" s="14"/>
      <c r="D67" s="18"/>
      <c r="E67" s="18"/>
      <c r="F67" s="18"/>
      <c r="G67" s="18"/>
      <c r="H67" s="18"/>
      <c r="I67" s="18"/>
      <c r="J67" s="18"/>
    </row>
    <row r="68" spans="1:10" customFormat="1" ht="18.649999999999999" customHeight="1" x14ac:dyDescent="0.3">
      <c r="A68" s="6" t="s">
        <v>44</v>
      </c>
      <c r="B68" s="2" t="s">
        <v>271</v>
      </c>
      <c r="C68" s="14"/>
      <c r="D68" s="18">
        <v>41268460</v>
      </c>
      <c r="E68" s="18"/>
      <c r="F68" s="18">
        <v>41264314</v>
      </c>
      <c r="G68" s="18"/>
      <c r="H68" s="18">
        <v>41268460</v>
      </c>
      <c r="I68" s="18"/>
      <c r="J68" s="18">
        <v>41264314</v>
      </c>
    </row>
    <row r="69" spans="1:10" customFormat="1" ht="18.649999999999999" customHeight="1" x14ac:dyDescent="0.3">
      <c r="A69" s="6" t="s">
        <v>45</v>
      </c>
      <c r="B69" s="2"/>
      <c r="C69" s="14"/>
      <c r="D69" s="18"/>
      <c r="E69" s="18"/>
      <c r="F69" s="18"/>
      <c r="G69" s="18"/>
      <c r="H69" s="18"/>
      <c r="I69" s="18"/>
      <c r="J69" s="18"/>
    </row>
    <row r="70" spans="1:10" customFormat="1" ht="18.649999999999999" customHeight="1" x14ac:dyDescent="0.3">
      <c r="A70" s="6" t="s">
        <v>46</v>
      </c>
      <c r="B70" s="2" t="s">
        <v>272</v>
      </c>
      <c r="C70" s="14"/>
      <c r="D70" s="18">
        <v>27026199</v>
      </c>
      <c r="E70" s="18"/>
      <c r="F70" s="18">
        <v>25467329</v>
      </c>
      <c r="G70" s="18"/>
      <c r="H70" s="18">
        <v>14307712</v>
      </c>
      <c r="I70" s="18"/>
      <c r="J70" s="18">
        <v>12304186</v>
      </c>
    </row>
    <row r="71" spans="1:10" customFormat="1" ht="18.649999999999999" customHeight="1" x14ac:dyDescent="0.3">
      <c r="A71" t="s">
        <v>47</v>
      </c>
      <c r="B71" s="2"/>
      <c r="C71" s="14"/>
      <c r="D71" s="18">
        <v>413035</v>
      </c>
      <c r="E71" s="18"/>
      <c r="F71" s="18">
        <v>482942</v>
      </c>
      <c r="G71" s="18"/>
      <c r="H71" s="18">
        <v>413035</v>
      </c>
      <c r="I71" s="18"/>
      <c r="J71" s="18">
        <v>420051</v>
      </c>
    </row>
    <row r="72" spans="1:10" customFormat="1" ht="18.649999999999999" customHeight="1" x14ac:dyDescent="0.3">
      <c r="A72" t="s">
        <v>48</v>
      </c>
      <c r="B72" s="2" t="s">
        <v>270</v>
      </c>
      <c r="C72" s="14"/>
      <c r="D72" s="18">
        <v>48723955</v>
      </c>
      <c r="E72" s="18"/>
      <c r="F72" s="18">
        <v>48388399</v>
      </c>
      <c r="G72" s="18"/>
      <c r="H72" s="18">
        <v>39076558</v>
      </c>
      <c r="I72" s="18"/>
      <c r="J72" s="18">
        <v>38722483</v>
      </c>
    </row>
    <row r="73" spans="1:10" customFormat="1" ht="18.649999999999999" customHeight="1" x14ac:dyDescent="0.3">
      <c r="A73" t="s">
        <v>49</v>
      </c>
      <c r="B73" s="2" t="s">
        <v>270</v>
      </c>
      <c r="C73" s="14"/>
      <c r="D73" s="18">
        <v>1371085</v>
      </c>
      <c r="E73" s="18"/>
      <c r="F73" s="18">
        <v>1473712</v>
      </c>
      <c r="G73" s="18"/>
      <c r="H73" s="18">
        <v>1169169</v>
      </c>
      <c r="I73" s="18"/>
      <c r="J73" s="18">
        <v>1269374</v>
      </c>
    </row>
    <row r="74" spans="1:10" customFormat="1" ht="18.649999999999999" customHeight="1" x14ac:dyDescent="0.3">
      <c r="A74" t="s">
        <v>50</v>
      </c>
      <c r="B74" s="2"/>
      <c r="C74" s="14"/>
      <c r="D74" s="18">
        <v>2573699</v>
      </c>
      <c r="E74" s="18"/>
      <c r="F74" s="18">
        <v>2549550</v>
      </c>
      <c r="G74" s="18"/>
      <c r="H74" s="18">
        <v>2353157</v>
      </c>
      <c r="I74" s="18"/>
      <c r="J74" s="18">
        <v>2335245</v>
      </c>
    </row>
    <row r="75" spans="1:10" customFormat="1" ht="18.649999999999999" customHeight="1" x14ac:dyDescent="0.3">
      <c r="A75" t="s">
        <v>51</v>
      </c>
      <c r="B75" s="2"/>
      <c r="C75" s="14"/>
      <c r="D75" s="18">
        <v>2370776</v>
      </c>
      <c r="E75" s="18"/>
      <c r="F75" s="18">
        <v>2351516</v>
      </c>
      <c r="G75" s="18"/>
      <c r="H75" s="18">
        <v>2273329</v>
      </c>
      <c r="I75" s="18"/>
      <c r="J75" s="18">
        <v>2255774</v>
      </c>
    </row>
    <row r="76" spans="1:10" customFormat="1" ht="18.649999999999999" customHeight="1" x14ac:dyDescent="0.3">
      <c r="A76" t="s">
        <v>52</v>
      </c>
      <c r="B76" s="2"/>
      <c r="C76" s="14"/>
      <c r="D76" s="18">
        <v>3096841</v>
      </c>
      <c r="E76" s="18"/>
      <c r="F76" s="18">
        <v>3078532</v>
      </c>
      <c r="G76" s="18"/>
      <c r="H76" s="18">
        <v>1171820</v>
      </c>
      <c r="I76" s="18"/>
      <c r="J76" s="18">
        <v>1161638</v>
      </c>
    </row>
    <row r="77" spans="1:10" customFormat="1" ht="18.649999999999999" customHeight="1" x14ac:dyDescent="0.3">
      <c r="A77" t="s">
        <v>53</v>
      </c>
      <c r="B77" s="2" t="s">
        <v>270</v>
      </c>
      <c r="C77" s="14"/>
      <c r="D77" s="18">
        <v>25699</v>
      </c>
      <c r="E77" s="18"/>
      <c r="F77" s="18">
        <v>19754</v>
      </c>
      <c r="G77" s="18"/>
      <c r="H77" s="18">
        <v>691964</v>
      </c>
      <c r="I77" s="18"/>
      <c r="J77" s="18">
        <v>692161</v>
      </c>
    </row>
    <row r="78" spans="1:10" customFormat="1" ht="18.649999999999999" customHeight="1" x14ac:dyDescent="0.3">
      <c r="A78" s="4" t="s">
        <v>54</v>
      </c>
      <c r="B78" s="2"/>
      <c r="C78" s="31"/>
      <c r="D78" s="26">
        <f>SUM(D68:E77)</f>
        <v>126869749</v>
      </c>
      <c r="E78" s="25"/>
      <c r="F78" s="26">
        <f>SUM(F68:G77)</f>
        <v>125076048</v>
      </c>
      <c r="G78" s="25"/>
      <c r="H78" s="26">
        <f>SUM(H68:I77)</f>
        <v>102725204</v>
      </c>
      <c r="I78" s="25"/>
      <c r="J78" s="26">
        <f>SUM(J68:J77)</f>
        <v>100425226</v>
      </c>
    </row>
    <row r="79" spans="1:10" customFormat="1" ht="18.649999999999999" customHeight="1" x14ac:dyDescent="0.3">
      <c r="A79" s="4" t="s">
        <v>55</v>
      </c>
      <c r="B79" s="2"/>
      <c r="C79" s="31"/>
      <c r="D79" s="23">
        <f>+D65+D78</f>
        <v>238562707</v>
      </c>
      <c r="E79" s="25"/>
      <c r="F79" s="23">
        <f>+F65+F78</f>
        <v>247913575</v>
      </c>
      <c r="G79" s="25"/>
      <c r="H79" s="23">
        <f>+H65+H78</f>
        <v>206392669</v>
      </c>
      <c r="I79" s="25"/>
      <c r="J79" s="23">
        <f>+J65+J78</f>
        <v>215679180</v>
      </c>
    </row>
    <row r="80" spans="1:10" ht="20.25" customHeight="1" x14ac:dyDescent="0.4">
      <c r="A80" s="133" t="s">
        <v>175</v>
      </c>
    </row>
    <row r="81" spans="1:10" ht="20.25" customHeight="1" x14ac:dyDescent="0.35">
      <c r="A81" s="3" t="s">
        <v>0</v>
      </c>
    </row>
    <row r="82" spans="1:10" customFormat="1" ht="16.5" customHeight="1" x14ac:dyDescent="0.3">
      <c r="A82" s="4"/>
      <c r="B82" s="2"/>
    </row>
    <row r="83" spans="1:10" customFormat="1" ht="20.25" customHeight="1" x14ac:dyDescent="0.3">
      <c r="A83" s="6"/>
      <c r="B83" s="2"/>
      <c r="C83" s="2"/>
      <c r="D83" s="162" t="s">
        <v>1</v>
      </c>
      <c r="E83" s="162"/>
      <c r="F83" s="162"/>
      <c r="G83" s="7"/>
      <c r="H83" s="163" t="s">
        <v>2</v>
      </c>
      <c r="I83" s="163"/>
      <c r="J83" s="163"/>
    </row>
    <row r="84" spans="1:10" customFormat="1" ht="20.25" customHeight="1" x14ac:dyDescent="0.3">
      <c r="A84" s="6"/>
      <c r="B84" s="2"/>
      <c r="C84" s="2"/>
      <c r="D84" s="163" t="s">
        <v>3</v>
      </c>
      <c r="E84" s="163"/>
      <c r="F84" s="163"/>
      <c r="G84" s="8"/>
      <c r="H84" s="163" t="s">
        <v>4</v>
      </c>
      <c r="I84" s="163"/>
      <c r="J84" s="163"/>
    </row>
    <row r="85" spans="1:10" customFormat="1" ht="20.25" customHeight="1" x14ac:dyDescent="0.3">
      <c r="A85" s="6"/>
      <c r="B85" s="2"/>
      <c r="C85" s="2"/>
      <c r="D85" s="137" t="s">
        <v>195</v>
      </c>
      <c r="E85" s="137"/>
      <c r="F85" s="137" t="s">
        <v>5</v>
      </c>
      <c r="G85" s="72"/>
      <c r="H85" s="137" t="s">
        <v>195</v>
      </c>
      <c r="I85" s="137"/>
      <c r="J85" s="137" t="s">
        <v>5</v>
      </c>
    </row>
    <row r="86" spans="1:10" customFormat="1" ht="20.25" customHeight="1" x14ac:dyDescent="0.35">
      <c r="A86" s="10" t="s">
        <v>171</v>
      </c>
      <c r="B86" s="2"/>
      <c r="C86" s="9"/>
      <c r="D86" s="9">
        <v>2025</v>
      </c>
      <c r="E86" s="9"/>
      <c r="F86" s="9">
        <v>2024</v>
      </c>
      <c r="G86" s="9"/>
      <c r="H86" s="9">
        <v>2025</v>
      </c>
      <c r="I86" s="9"/>
      <c r="J86" s="9">
        <v>2024</v>
      </c>
    </row>
    <row r="87" spans="1:10" customFormat="1" ht="20.25" customHeight="1" x14ac:dyDescent="0.3">
      <c r="A87" s="10"/>
      <c r="B87" s="2"/>
      <c r="C87" s="9"/>
      <c r="D87" s="9" t="s">
        <v>196</v>
      </c>
      <c r="E87" s="9"/>
      <c r="F87" s="137"/>
      <c r="G87" s="9"/>
      <c r="H87" s="9" t="s">
        <v>196</v>
      </c>
      <c r="I87" s="9"/>
      <c r="J87" s="9"/>
    </row>
    <row r="88" spans="1:10" customFormat="1" ht="20.25" customHeight="1" x14ac:dyDescent="0.35">
      <c r="A88" s="32"/>
      <c r="B88" s="2"/>
      <c r="C88" s="9"/>
      <c r="D88" s="164" t="s">
        <v>197</v>
      </c>
      <c r="E88" s="164"/>
      <c r="F88" s="164"/>
      <c r="G88" s="164"/>
      <c r="H88" s="164"/>
      <c r="I88" s="164"/>
      <c r="J88" s="164"/>
    </row>
    <row r="89" spans="1:10" customFormat="1" ht="17.25" customHeight="1" x14ac:dyDescent="0.3">
      <c r="A89" s="12" t="s">
        <v>56</v>
      </c>
      <c r="B89" s="2"/>
      <c r="C89" s="14"/>
      <c r="D89" s="14"/>
      <c r="E89" s="14"/>
      <c r="F89" s="14"/>
      <c r="G89" s="14"/>
      <c r="H89" s="14"/>
      <c r="I89" s="14"/>
      <c r="J89" s="14"/>
    </row>
    <row r="90" spans="1:10" customFormat="1" ht="20.25" customHeight="1" x14ac:dyDescent="0.3">
      <c r="A90" s="6" t="s">
        <v>57</v>
      </c>
      <c r="B90" s="15"/>
      <c r="C90" s="14"/>
      <c r="D90" s="14"/>
      <c r="E90" s="14"/>
      <c r="F90" s="14"/>
      <c r="G90" s="14"/>
      <c r="H90" s="14"/>
      <c r="I90" s="14"/>
      <c r="J90" s="14"/>
    </row>
    <row r="91" spans="1:10" customFormat="1" ht="20.25" customHeight="1" x14ac:dyDescent="0.3">
      <c r="A91" s="6" t="s">
        <v>58</v>
      </c>
      <c r="B91" s="15"/>
      <c r="C91" s="14"/>
      <c r="D91" s="14"/>
      <c r="E91" s="14"/>
      <c r="F91" s="14"/>
      <c r="G91" s="14"/>
      <c r="H91" s="14"/>
      <c r="I91" s="14"/>
      <c r="J91" s="14"/>
    </row>
    <row r="92" spans="1:10" customFormat="1" ht="20.25" customHeight="1" x14ac:dyDescent="0.3">
      <c r="A92" s="48" t="s">
        <v>240</v>
      </c>
      <c r="B92" s="15"/>
      <c r="C92" s="14"/>
      <c r="D92" s="14"/>
      <c r="E92" s="14"/>
      <c r="F92" s="14"/>
      <c r="G92" s="14"/>
      <c r="H92" s="14"/>
      <c r="I92" s="14"/>
      <c r="J92" s="14"/>
    </row>
    <row r="93" spans="1:10" customFormat="1" ht="20.25" customHeight="1" thickBot="1" x14ac:dyDescent="0.35">
      <c r="A93" s="48" t="s">
        <v>241</v>
      </c>
      <c r="B93" s="2"/>
      <c r="C93" s="14"/>
      <c r="D93" s="33">
        <v>10427662</v>
      </c>
      <c r="E93" s="18"/>
      <c r="F93" s="33">
        <v>10427662</v>
      </c>
      <c r="G93" s="18"/>
      <c r="H93" s="33">
        <v>10427662</v>
      </c>
      <c r="I93" s="18"/>
      <c r="J93" s="33">
        <v>10427662</v>
      </c>
    </row>
    <row r="94" spans="1:10" customFormat="1" ht="20.25" customHeight="1" thickTop="1" x14ac:dyDescent="0.3">
      <c r="A94" s="6" t="s">
        <v>59</v>
      </c>
      <c r="B94" s="2"/>
      <c r="C94" s="14"/>
      <c r="D94" s="18"/>
      <c r="E94" s="18"/>
      <c r="F94" s="18"/>
      <c r="G94" s="18"/>
      <c r="H94" s="18"/>
      <c r="I94" s="18"/>
      <c r="J94" s="18"/>
    </row>
    <row r="95" spans="1:10" customFormat="1" ht="20.25" customHeight="1" x14ac:dyDescent="0.3">
      <c r="A95" s="48" t="s">
        <v>240</v>
      </c>
      <c r="B95" s="2"/>
      <c r="C95" s="14"/>
      <c r="D95" s="18"/>
      <c r="E95" s="18"/>
      <c r="F95" s="18"/>
      <c r="G95" s="18"/>
      <c r="H95" s="18"/>
      <c r="I95" s="18"/>
      <c r="J95" s="18"/>
    </row>
    <row r="96" spans="1:10" customFormat="1" ht="20.25" customHeight="1" x14ac:dyDescent="0.3">
      <c r="A96" s="48" t="s">
        <v>241</v>
      </c>
      <c r="B96" s="2"/>
      <c r="C96" s="14"/>
      <c r="D96" s="18">
        <v>10427662</v>
      </c>
      <c r="E96" s="18"/>
      <c r="F96" s="18">
        <v>10427662</v>
      </c>
      <c r="G96" s="18"/>
      <c r="H96" s="18">
        <v>10427662</v>
      </c>
      <c r="I96" s="18"/>
      <c r="J96" s="18">
        <v>10427662</v>
      </c>
    </row>
    <row r="97" spans="1:10" customFormat="1" ht="20.25" customHeight="1" x14ac:dyDescent="0.3">
      <c r="A97" s="6" t="s">
        <v>60</v>
      </c>
      <c r="B97" s="15"/>
      <c r="C97" s="14"/>
      <c r="D97" s="18"/>
      <c r="E97" s="18"/>
      <c r="F97" s="18"/>
      <c r="G97" s="18"/>
      <c r="H97" s="18"/>
      <c r="I97" s="18"/>
      <c r="J97" s="18"/>
    </row>
    <row r="98" spans="1:10" customFormat="1" ht="20.25" customHeight="1" x14ac:dyDescent="0.3">
      <c r="A98" s="6" t="s">
        <v>61</v>
      </c>
      <c r="B98" s="15"/>
      <c r="C98" s="14"/>
      <c r="D98" s="17">
        <v>263881503</v>
      </c>
      <c r="E98" s="18"/>
      <c r="F98" s="17">
        <v>263881503</v>
      </c>
      <c r="G98" s="18"/>
      <c r="H98" s="17">
        <v>263881503</v>
      </c>
      <c r="I98" s="18"/>
      <c r="J98" s="17">
        <v>263881503</v>
      </c>
    </row>
    <row r="99" spans="1:10" customFormat="1" ht="20.25" customHeight="1" x14ac:dyDescent="0.3">
      <c r="A99" s="6" t="s">
        <v>62</v>
      </c>
      <c r="B99" s="15"/>
      <c r="C99" s="14"/>
      <c r="D99" s="17"/>
      <c r="E99" s="18"/>
      <c r="F99" s="17"/>
      <c r="G99" s="18"/>
      <c r="H99" s="17"/>
      <c r="I99" s="18"/>
      <c r="J99" s="17"/>
    </row>
    <row r="100" spans="1:10" customFormat="1" ht="20.25" customHeight="1" x14ac:dyDescent="0.3">
      <c r="A100" s="6" t="s">
        <v>63</v>
      </c>
      <c r="B100" s="15"/>
      <c r="C100" s="14"/>
      <c r="D100" s="17">
        <v>-19980</v>
      </c>
      <c r="E100" s="18"/>
      <c r="F100" s="17">
        <v>-19980</v>
      </c>
      <c r="G100" s="18"/>
      <c r="H100" s="17">
        <v>0</v>
      </c>
      <c r="I100" s="18"/>
      <c r="J100" s="17">
        <v>0</v>
      </c>
    </row>
    <row r="101" spans="1:10" customFormat="1" ht="20.25" customHeight="1" x14ac:dyDescent="0.3">
      <c r="A101" s="6" t="s">
        <v>294</v>
      </c>
      <c r="B101" s="15"/>
      <c r="C101" s="14"/>
      <c r="D101" s="17">
        <v>-12366147</v>
      </c>
      <c r="E101" s="18"/>
      <c r="F101" s="17">
        <v>-12366147</v>
      </c>
      <c r="G101" s="18"/>
      <c r="H101" s="17">
        <v>-48622896</v>
      </c>
      <c r="I101" s="18"/>
      <c r="J101" s="17">
        <v>-48622896</v>
      </c>
    </row>
    <row r="102" spans="1:10" customFormat="1" ht="20.25" customHeight="1" x14ac:dyDescent="0.3">
      <c r="A102" s="6" t="s">
        <v>64</v>
      </c>
      <c r="B102" s="2"/>
      <c r="C102" s="14"/>
      <c r="D102" s="18"/>
      <c r="E102" s="18"/>
      <c r="F102" s="18"/>
      <c r="G102" s="18"/>
      <c r="H102" s="18"/>
      <c r="I102" s="18"/>
      <c r="J102" s="18"/>
    </row>
    <row r="103" spans="1:10" customFormat="1" ht="20.25" customHeight="1" x14ac:dyDescent="0.3">
      <c r="A103" s="6" t="s">
        <v>65</v>
      </c>
      <c r="B103" s="2"/>
      <c r="C103" s="14"/>
      <c r="D103" s="18"/>
      <c r="E103" s="18"/>
      <c r="F103" s="18"/>
      <c r="G103" s="18"/>
      <c r="H103" s="18"/>
      <c r="I103" s="18"/>
      <c r="J103" s="18"/>
    </row>
    <row r="104" spans="1:10" customFormat="1" ht="19.5" customHeight="1" x14ac:dyDescent="0.3">
      <c r="A104" s="6" t="s">
        <v>66</v>
      </c>
      <c r="B104" s="15"/>
      <c r="C104" s="14"/>
      <c r="D104" s="18">
        <v>1072366</v>
      </c>
      <c r="E104" s="18"/>
      <c r="F104" s="18">
        <v>1072366</v>
      </c>
      <c r="G104" s="18"/>
      <c r="H104" s="18">
        <v>1072366</v>
      </c>
      <c r="I104" s="18"/>
      <c r="J104" s="18">
        <v>1072366</v>
      </c>
    </row>
    <row r="105" spans="1:10" customFormat="1" ht="20.25" customHeight="1" x14ac:dyDescent="0.3">
      <c r="A105" s="6" t="s">
        <v>67</v>
      </c>
      <c r="B105" s="2"/>
      <c r="C105" s="14"/>
      <c r="D105" s="18">
        <v>37911271</v>
      </c>
      <c r="E105" s="18"/>
      <c r="F105" s="18">
        <v>35268085</v>
      </c>
      <c r="G105" s="18"/>
      <c r="H105" s="18">
        <v>57677410</v>
      </c>
      <c r="I105" s="18"/>
      <c r="J105" s="18">
        <v>55283261</v>
      </c>
    </row>
    <row r="106" spans="1:10" customFormat="1" ht="20.25" customHeight="1" x14ac:dyDescent="0.3">
      <c r="A106" s="6" t="s">
        <v>68</v>
      </c>
      <c r="B106" s="2"/>
      <c r="C106" s="14"/>
      <c r="D106" s="18">
        <v>-514670</v>
      </c>
      <c r="E106" s="18"/>
      <c r="F106" s="18">
        <v>-589695</v>
      </c>
      <c r="G106" s="18"/>
      <c r="H106" s="34">
        <v>226602</v>
      </c>
      <c r="I106" s="18"/>
      <c r="J106" s="34">
        <v>209881</v>
      </c>
    </row>
    <row r="107" spans="1:10" customFormat="1" ht="20.25" customHeight="1" x14ac:dyDescent="0.3">
      <c r="A107" s="161" t="s">
        <v>283</v>
      </c>
      <c r="B107" s="2"/>
      <c r="C107" s="14"/>
      <c r="D107" s="36"/>
      <c r="E107" s="18"/>
      <c r="F107" s="36"/>
      <c r="G107" s="18"/>
      <c r="H107" s="37"/>
      <c r="I107" s="18"/>
      <c r="J107" s="38"/>
    </row>
    <row r="108" spans="1:10" customFormat="1" ht="20.25" customHeight="1" x14ac:dyDescent="0.3">
      <c r="A108" s="4" t="s">
        <v>284</v>
      </c>
      <c r="B108" s="2"/>
      <c r="C108" s="14"/>
      <c r="D108" s="25">
        <f>SUM(D96:D106)</f>
        <v>300392005</v>
      </c>
      <c r="E108" s="25"/>
      <c r="F108" s="25">
        <f>SUM(F96:F106)</f>
        <v>297673794</v>
      </c>
      <c r="G108" s="25"/>
      <c r="H108" s="25">
        <f>SUM(H96:H106)</f>
        <v>284662647</v>
      </c>
      <c r="I108" s="25"/>
      <c r="J108" s="25">
        <f>SUM(J96:J106)</f>
        <v>282251777</v>
      </c>
    </row>
    <row r="109" spans="1:10" customFormat="1" ht="20.25" customHeight="1" x14ac:dyDescent="0.3">
      <c r="A109" s="6" t="s">
        <v>69</v>
      </c>
      <c r="B109" s="2"/>
      <c r="C109" s="14"/>
      <c r="D109" s="18">
        <v>938129</v>
      </c>
      <c r="E109" s="18"/>
      <c r="F109" s="18">
        <v>943309</v>
      </c>
      <c r="G109" s="18"/>
      <c r="H109" s="34">
        <v>0</v>
      </c>
      <c r="I109" s="18"/>
      <c r="J109" s="34">
        <v>0</v>
      </c>
    </row>
    <row r="110" spans="1:10" customFormat="1" ht="20.25" customHeight="1" x14ac:dyDescent="0.3">
      <c r="A110" s="4" t="s">
        <v>70</v>
      </c>
      <c r="B110" s="2"/>
      <c r="C110" s="31"/>
      <c r="D110" s="26">
        <f>SUM(D108:D109)</f>
        <v>301330134</v>
      </c>
      <c r="E110" s="25"/>
      <c r="F110" s="26">
        <f>SUM(F108:F109)</f>
        <v>298617103</v>
      </c>
      <c r="G110" s="25"/>
      <c r="H110" s="26">
        <f>SUM(H108:H109)</f>
        <v>284662647</v>
      </c>
      <c r="I110" s="25"/>
      <c r="J110" s="26">
        <f>SUM(J108:J109)</f>
        <v>282251777</v>
      </c>
    </row>
    <row r="111" spans="1:10" customFormat="1" ht="20.25" customHeight="1" x14ac:dyDescent="0.3">
      <c r="A111" s="4"/>
      <c r="B111" s="2"/>
      <c r="C111" s="14"/>
      <c r="D111" s="18"/>
      <c r="E111" s="18"/>
      <c r="F111" s="18"/>
      <c r="G111" s="18"/>
      <c r="H111" s="18"/>
      <c r="I111" s="18"/>
      <c r="J111" s="18"/>
    </row>
    <row r="112" spans="1:10" customFormat="1" ht="20.25" customHeight="1" thickBot="1" x14ac:dyDescent="0.35">
      <c r="A112" s="4" t="s">
        <v>71</v>
      </c>
      <c r="B112" s="2"/>
      <c r="C112" s="14"/>
      <c r="D112" s="29">
        <f>D79+D110</f>
        <v>539892841</v>
      </c>
      <c r="E112" s="25"/>
      <c r="F112" s="29">
        <f>F79+F110</f>
        <v>546530678</v>
      </c>
      <c r="G112" s="25"/>
      <c r="H112" s="29">
        <f>H79+H110</f>
        <v>491055316</v>
      </c>
      <c r="I112" s="25"/>
      <c r="J112" s="29">
        <f>J79+J110</f>
        <v>497930957</v>
      </c>
    </row>
    <row r="113" ht="20.25" customHeight="1" thickTop="1" x14ac:dyDescent="0.3"/>
  </sheetData>
  <mergeCells count="15">
    <mergeCell ref="D43:F43"/>
    <mergeCell ref="H43:J43"/>
    <mergeCell ref="D44:F44"/>
    <mergeCell ref="H44:J44"/>
    <mergeCell ref="D88:J88"/>
    <mergeCell ref="D48:J48"/>
    <mergeCell ref="D83:F83"/>
    <mergeCell ref="H83:J83"/>
    <mergeCell ref="D84:F84"/>
    <mergeCell ref="H84:J84"/>
    <mergeCell ref="D4:F4"/>
    <mergeCell ref="H4:J4"/>
    <mergeCell ref="D5:F5"/>
    <mergeCell ref="H5:J5"/>
    <mergeCell ref="D9:J9"/>
  </mergeCells>
  <pageMargins left="0.8" right="0.45" top="0.48" bottom="0.45" header="0.5" footer="0.5"/>
  <pageSetup paperSize="9" scale="87" firstPageNumber="3" fitToHeight="2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2" manualBreakCount="2">
    <brk id="39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27D1-0E02-44C8-A468-CC9F8FBCA07F}">
  <dimension ref="A1:H82"/>
  <sheetViews>
    <sheetView showGridLines="0" view="pageBreakPreview" zoomScaleNormal="100" zoomScaleSheetLayoutView="100" workbookViewId="0">
      <selection activeCell="H1" sqref="H1"/>
    </sheetView>
  </sheetViews>
  <sheetFormatPr defaultColWidth="9.1796875" defaultRowHeight="20.25" customHeight="1" x14ac:dyDescent="0.3"/>
  <cols>
    <col min="1" max="1" width="40.81640625" style="6" customWidth="1"/>
    <col min="2" max="2" width="8.453125" style="2" customWidth="1"/>
    <col min="3" max="3" width="0.81640625" style="2" customWidth="1"/>
    <col min="4" max="4" width="17.81640625" customWidth="1"/>
    <col min="5" max="5" width="0.81640625" customWidth="1"/>
    <col min="6" max="6" width="17.81640625" customWidth="1"/>
    <col min="7" max="7" width="0.81640625" customWidth="1"/>
    <col min="8" max="8" width="19.54296875" customWidth="1"/>
  </cols>
  <sheetData>
    <row r="1" spans="1:8" ht="20.5" customHeight="1" x14ac:dyDescent="0.4">
      <c r="A1" s="133" t="s">
        <v>175</v>
      </c>
    </row>
    <row r="2" spans="1:8" ht="20.25" customHeight="1" x14ac:dyDescent="0.35">
      <c r="A2" s="3" t="s">
        <v>208</v>
      </c>
    </row>
    <row r="3" spans="1:8" ht="20.25" customHeight="1" x14ac:dyDescent="0.3">
      <c r="A3" s="4"/>
    </row>
    <row r="4" spans="1:8" ht="17.5" customHeight="1" x14ac:dyDescent="0.3">
      <c r="B4" s="15"/>
      <c r="C4" s="15"/>
      <c r="D4" s="163" t="s">
        <v>72</v>
      </c>
      <c r="E4" s="163"/>
      <c r="F4" s="163"/>
      <c r="G4" s="40"/>
      <c r="H4" s="40" t="s">
        <v>73</v>
      </c>
    </row>
    <row r="5" spans="1:8" ht="17.5" customHeight="1" x14ac:dyDescent="0.3">
      <c r="B5" s="15"/>
      <c r="C5" s="15"/>
      <c r="D5" s="163" t="s">
        <v>3</v>
      </c>
      <c r="E5" s="163"/>
      <c r="F5" s="163"/>
      <c r="G5" s="40"/>
      <c r="H5" s="40" t="s">
        <v>3</v>
      </c>
    </row>
    <row r="6" spans="1:8" ht="17.5" customHeight="1" x14ac:dyDescent="0.3">
      <c r="D6" s="165" t="s">
        <v>200</v>
      </c>
      <c r="E6" s="165"/>
      <c r="F6" s="165"/>
      <c r="G6" s="9"/>
      <c r="H6" s="9" t="s">
        <v>200</v>
      </c>
    </row>
    <row r="7" spans="1:8" ht="17.5" customHeight="1" x14ac:dyDescent="0.3">
      <c r="D7" s="165" t="s">
        <v>201</v>
      </c>
      <c r="E7" s="165"/>
      <c r="F7" s="165"/>
      <c r="G7" s="9"/>
      <c r="H7" s="9" t="s">
        <v>201</v>
      </c>
    </row>
    <row r="8" spans="1:8" ht="17.5" customHeight="1" x14ac:dyDescent="0.3">
      <c r="A8" s="11"/>
      <c r="B8" s="2" t="s">
        <v>7</v>
      </c>
      <c r="D8" s="9">
        <v>2025</v>
      </c>
      <c r="E8" s="9"/>
      <c r="F8" s="9">
        <v>2024</v>
      </c>
      <c r="G8" s="9"/>
      <c r="H8" s="9">
        <v>2025</v>
      </c>
    </row>
    <row r="9" spans="1:8" ht="17.5" customHeight="1" x14ac:dyDescent="0.3">
      <c r="D9" s="164" t="s">
        <v>197</v>
      </c>
      <c r="E9" s="164"/>
      <c r="F9" s="164"/>
      <c r="G9" s="164"/>
      <c r="H9" s="164"/>
    </row>
    <row r="10" spans="1:8" ht="17.5" customHeight="1" x14ac:dyDescent="0.3">
      <c r="A10" s="12" t="s">
        <v>188</v>
      </c>
      <c r="B10" s="15">
        <v>4</v>
      </c>
      <c r="C10" s="15"/>
      <c r="D10" s="14"/>
      <c r="E10" s="14"/>
      <c r="F10" s="14"/>
      <c r="G10" s="14"/>
      <c r="H10" s="14"/>
    </row>
    <row r="11" spans="1:8" ht="17.5" customHeight="1" x14ac:dyDescent="0.3">
      <c r="A11" s="6" t="s">
        <v>74</v>
      </c>
      <c r="D11" s="18">
        <v>124748982</v>
      </c>
      <c r="E11" s="18"/>
      <c r="F11" s="18">
        <v>121182179</v>
      </c>
      <c r="G11" s="18"/>
      <c r="H11" s="18">
        <v>108882741</v>
      </c>
    </row>
    <row r="12" spans="1:8" ht="17.5" customHeight="1" x14ac:dyDescent="0.3">
      <c r="A12" s="6" t="s">
        <v>75</v>
      </c>
      <c r="D12" s="18">
        <v>1063176</v>
      </c>
      <c r="E12" s="18"/>
      <c r="F12" s="18">
        <v>1451910</v>
      </c>
      <c r="G12" s="18"/>
      <c r="H12" s="18">
        <v>992624</v>
      </c>
    </row>
    <row r="13" spans="1:8" ht="17.5" customHeight="1" x14ac:dyDescent="0.3">
      <c r="A13" s="6" t="s">
        <v>76</v>
      </c>
      <c r="D13" s="18"/>
      <c r="E13" s="18"/>
      <c r="F13" s="18"/>
      <c r="G13" s="18"/>
      <c r="H13" s="18"/>
    </row>
    <row r="14" spans="1:8" ht="17.5" customHeight="1" x14ac:dyDescent="0.3">
      <c r="A14" s="6" t="s">
        <v>77</v>
      </c>
      <c r="D14" s="18">
        <v>3488096</v>
      </c>
      <c r="E14" s="18"/>
      <c r="F14" s="18">
        <v>3522934</v>
      </c>
      <c r="G14" s="18"/>
      <c r="H14" s="18">
        <v>2882960</v>
      </c>
    </row>
    <row r="15" spans="1:8" ht="17.5" customHeight="1" x14ac:dyDescent="0.3">
      <c r="A15" s="6" t="s">
        <v>242</v>
      </c>
      <c r="D15" s="18">
        <v>0</v>
      </c>
      <c r="E15" s="18"/>
      <c r="F15" s="18">
        <v>0</v>
      </c>
      <c r="G15" s="18"/>
      <c r="H15" s="18">
        <v>40100</v>
      </c>
    </row>
    <row r="16" spans="1:8" ht="17.5" customHeight="1" x14ac:dyDescent="0.3">
      <c r="A16" s="6" t="s">
        <v>78</v>
      </c>
      <c r="D16" s="18">
        <v>649484</v>
      </c>
      <c r="E16" s="18"/>
      <c r="F16" s="18">
        <v>862737</v>
      </c>
      <c r="G16" s="18"/>
      <c r="H16" s="28">
        <v>559615</v>
      </c>
    </row>
    <row r="17" spans="1:8" ht="17.5" customHeight="1" x14ac:dyDescent="0.3">
      <c r="A17" s="4" t="s">
        <v>193</v>
      </c>
      <c r="B17" s="2" t="s">
        <v>273</v>
      </c>
      <c r="D17" s="26">
        <f>SUM(D11:D16)</f>
        <v>129949738</v>
      </c>
      <c r="E17" s="25"/>
      <c r="F17" s="26">
        <f>SUM(F11:F16)</f>
        <v>127019760</v>
      </c>
      <c r="G17" s="25"/>
      <c r="H17" s="26">
        <f>SUM(H11:H16)</f>
        <v>113358040</v>
      </c>
    </row>
    <row r="18" spans="1:8" ht="17.5" customHeight="1" x14ac:dyDescent="0.3">
      <c r="D18" s="18"/>
      <c r="E18" s="18"/>
      <c r="F18" s="18"/>
      <c r="G18" s="18"/>
      <c r="H18" s="18"/>
    </row>
    <row r="19" spans="1:8" ht="17.5" customHeight="1" x14ac:dyDescent="0.3">
      <c r="A19" s="12" t="s">
        <v>79</v>
      </c>
      <c r="B19" s="15">
        <v>4</v>
      </c>
      <c r="C19" s="15"/>
      <c r="D19" s="18"/>
      <c r="E19" s="18"/>
      <c r="F19" s="18"/>
      <c r="G19" s="18"/>
      <c r="H19" s="18"/>
    </row>
    <row r="20" spans="1:8" ht="17.5" customHeight="1" x14ac:dyDescent="0.3">
      <c r="A20" s="6" t="s">
        <v>80</v>
      </c>
      <c r="D20" s="18">
        <v>106665877</v>
      </c>
      <c r="E20" s="18"/>
      <c r="F20" s="18">
        <v>104151578</v>
      </c>
      <c r="G20" s="18"/>
      <c r="H20" s="18">
        <v>93289673</v>
      </c>
    </row>
    <row r="21" spans="1:8" ht="17.5" customHeight="1" x14ac:dyDescent="0.3">
      <c r="A21" s="6" t="s">
        <v>81</v>
      </c>
      <c r="D21" s="18">
        <v>1566546</v>
      </c>
      <c r="E21" s="18"/>
      <c r="F21" s="18">
        <v>1551064</v>
      </c>
      <c r="G21" s="18"/>
      <c r="H21" s="18">
        <v>1346689</v>
      </c>
    </row>
    <row r="22" spans="1:8" ht="17.5" customHeight="1" x14ac:dyDescent="0.3">
      <c r="A22" s="6" t="s">
        <v>82</v>
      </c>
      <c r="B22" s="15"/>
      <c r="C22" s="15"/>
      <c r="D22" s="18">
        <v>13455826</v>
      </c>
      <c r="E22" s="18"/>
      <c r="F22" s="18">
        <v>12873433</v>
      </c>
      <c r="G22" s="18"/>
      <c r="H22" s="18">
        <v>11852713</v>
      </c>
    </row>
    <row r="23" spans="1:8" ht="17.5" customHeight="1" x14ac:dyDescent="0.3">
      <c r="A23" s="6" t="s">
        <v>83</v>
      </c>
      <c r="D23" s="18">
        <v>3616787</v>
      </c>
      <c r="E23" s="18"/>
      <c r="F23" s="18">
        <v>3964512</v>
      </c>
      <c r="G23" s="18"/>
      <c r="H23" s="18">
        <v>2860131</v>
      </c>
    </row>
    <row r="24" spans="1:8" ht="17.5" customHeight="1" x14ac:dyDescent="0.3">
      <c r="A24" s="4" t="s">
        <v>84</v>
      </c>
      <c r="D24" s="26">
        <f>SUM(D20:D23)</f>
        <v>125305036</v>
      </c>
      <c r="E24" s="25"/>
      <c r="F24" s="26">
        <f>SUM(F20:F23)</f>
        <v>122540587</v>
      </c>
      <c r="G24" s="25"/>
      <c r="H24" s="26">
        <f>SUM(H20:H23)</f>
        <v>109349206</v>
      </c>
    </row>
    <row r="25" spans="1:8" ht="17.5" customHeight="1" x14ac:dyDescent="0.3">
      <c r="D25" s="18"/>
      <c r="E25" s="18"/>
      <c r="F25" s="18"/>
      <c r="G25" s="18"/>
      <c r="H25" s="18"/>
    </row>
    <row r="26" spans="1:8" ht="17.5" customHeight="1" x14ac:dyDescent="0.3">
      <c r="A26" s="4" t="s">
        <v>85</v>
      </c>
      <c r="D26" s="25">
        <f>D17-D24</f>
        <v>4644702</v>
      </c>
      <c r="E26" s="18"/>
      <c r="F26" s="25">
        <f>F17-F24</f>
        <v>4479173</v>
      </c>
      <c r="G26" s="18"/>
      <c r="H26" s="25">
        <f>H17-H24</f>
        <v>4008834</v>
      </c>
    </row>
    <row r="27" spans="1:8" ht="17.5" customHeight="1" x14ac:dyDescent="0.3">
      <c r="A27" s="6" t="s">
        <v>189</v>
      </c>
      <c r="D27" s="25"/>
      <c r="E27" s="18"/>
      <c r="F27" s="25"/>
      <c r="G27" s="18"/>
      <c r="H27" s="25"/>
    </row>
    <row r="28" spans="1:8" ht="17.5" customHeight="1" x14ac:dyDescent="0.3">
      <c r="A28" s="6" t="s">
        <v>86</v>
      </c>
      <c r="D28" s="25"/>
      <c r="E28" s="18"/>
      <c r="F28" s="25"/>
      <c r="G28" s="18"/>
      <c r="H28" s="25"/>
    </row>
    <row r="29" spans="1:8" ht="17.5" customHeight="1" x14ac:dyDescent="0.3">
      <c r="A29" s="6" t="s">
        <v>87</v>
      </c>
      <c r="B29" s="2" t="s">
        <v>184</v>
      </c>
      <c r="D29" s="28">
        <v>105727</v>
      </c>
      <c r="E29" s="18"/>
      <c r="F29" s="28">
        <v>173774</v>
      </c>
      <c r="G29" s="18"/>
      <c r="H29" s="28">
        <v>0</v>
      </c>
    </row>
    <row r="30" spans="1:8" ht="17.5" customHeight="1" x14ac:dyDescent="0.3">
      <c r="A30" s="4" t="s">
        <v>88</v>
      </c>
      <c r="D30" s="18"/>
      <c r="E30" s="18"/>
      <c r="F30" s="18"/>
      <c r="G30" s="18"/>
      <c r="H30" s="18"/>
    </row>
    <row r="31" spans="1:8" ht="17.5" customHeight="1" x14ac:dyDescent="0.3">
      <c r="A31" s="4" t="s">
        <v>89</v>
      </c>
      <c r="D31" s="25">
        <f>SUM(D26:D29)</f>
        <v>4750429</v>
      </c>
      <c r="E31" s="18"/>
      <c r="F31" s="25">
        <f>SUM(F26:F29)</f>
        <v>4652947</v>
      </c>
      <c r="G31" s="18"/>
      <c r="H31" s="25">
        <f>SUM(H26:H29)</f>
        <v>4008834</v>
      </c>
    </row>
    <row r="32" spans="1:8" ht="17.5" customHeight="1" x14ac:dyDescent="0.5">
      <c r="A32" s="6" t="s">
        <v>90</v>
      </c>
      <c r="B32" s="2" t="s">
        <v>270</v>
      </c>
      <c r="D32" s="28">
        <v>1403978</v>
      </c>
      <c r="E32" s="41"/>
      <c r="F32" s="28">
        <v>1414295</v>
      </c>
      <c r="G32" s="41"/>
      <c r="H32" s="28">
        <v>1086257</v>
      </c>
    </row>
    <row r="33" spans="1:8" ht="17.5" customHeight="1" x14ac:dyDescent="0.3">
      <c r="A33" s="4" t="s">
        <v>91</v>
      </c>
      <c r="D33" s="25">
        <f>D31-D32</f>
        <v>3346451</v>
      </c>
      <c r="E33" s="18"/>
      <c r="F33" s="25">
        <f>F31-F32</f>
        <v>3238652</v>
      </c>
      <c r="G33" s="18"/>
      <c r="H33" s="25">
        <f>H31-H32</f>
        <v>2922577</v>
      </c>
    </row>
    <row r="34" spans="1:8" ht="17.5" customHeight="1" x14ac:dyDescent="0.3">
      <c r="A34" s="6" t="s">
        <v>92</v>
      </c>
      <c r="B34" s="15">
        <v>14</v>
      </c>
      <c r="C34" s="15"/>
      <c r="D34" s="28">
        <v>707894</v>
      </c>
      <c r="E34" s="18"/>
      <c r="F34" s="28">
        <v>764641</v>
      </c>
      <c r="G34" s="18"/>
      <c r="H34" s="28">
        <v>528428</v>
      </c>
    </row>
    <row r="35" spans="1:8" ht="17.5" customHeight="1" thickBot="1" x14ac:dyDescent="0.35">
      <c r="A35" s="4" t="s">
        <v>220</v>
      </c>
      <c r="D35" s="29">
        <f>D33-D34</f>
        <v>2638557</v>
      </c>
      <c r="E35" s="25"/>
      <c r="F35" s="29">
        <f>F33-F34</f>
        <v>2474011</v>
      </c>
      <c r="G35" s="25"/>
      <c r="H35" s="29">
        <f>H33-H34</f>
        <v>2394149</v>
      </c>
    </row>
    <row r="36" spans="1:8" ht="17.5" customHeight="1" thickTop="1" x14ac:dyDescent="0.3">
      <c r="A36" s="4"/>
      <c r="D36" s="25"/>
      <c r="E36" s="25"/>
      <c r="F36" s="25"/>
      <c r="G36" s="25"/>
      <c r="H36" s="25"/>
    </row>
    <row r="37" spans="1:8" ht="17.5" customHeight="1" x14ac:dyDescent="0.3">
      <c r="A37" s="7" t="s">
        <v>93</v>
      </c>
      <c r="D37" s="25"/>
      <c r="E37" s="25"/>
      <c r="F37" s="25"/>
      <c r="G37" s="25"/>
      <c r="H37" s="25"/>
    </row>
    <row r="38" spans="1:8" ht="17.5" customHeight="1" x14ac:dyDescent="0.3">
      <c r="A38" s="42" t="s">
        <v>285</v>
      </c>
      <c r="D38" s="18">
        <v>2643186</v>
      </c>
      <c r="E38" s="18"/>
      <c r="F38" s="18">
        <v>2481349</v>
      </c>
      <c r="G38" s="18"/>
      <c r="H38" s="18">
        <v>2394149</v>
      </c>
    </row>
    <row r="39" spans="1:8" ht="17.5" customHeight="1" x14ac:dyDescent="0.3">
      <c r="A39" s="43" t="s">
        <v>94</v>
      </c>
      <c r="D39" s="18">
        <v>-4629</v>
      </c>
      <c r="E39" s="18"/>
      <c r="F39" s="18">
        <v>-7338</v>
      </c>
      <c r="G39" s="18"/>
      <c r="H39" s="34">
        <v>0</v>
      </c>
    </row>
    <row r="40" spans="1:8" ht="17.5" customHeight="1" thickBot="1" x14ac:dyDescent="0.35">
      <c r="A40" s="7" t="s">
        <v>220</v>
      </c>
      <c r="D40" s="44">
        <f>SUM(D38:D39)</f>
        <v>2638557</v>
      </c>
      <c r="E40" s="25"/>
      <c r="F40" s="44">
        <f>SUM(F38:F39)</f>
        <v>2474011</v>
      </c>
      <c r="G40" s="25"/>
      <c r="H40" s="44">
        <f>SUM(H38:H39)</f>
        <v>2394149</v>
      </c>
    </row>
    <row r="41" spans="1:8" ht="17.5" customHeight="1" thickTop="1" x14ac:dyDescent="0.3">
      <c r="A41" s="4"/>
      <c r="D41" s="31"/>
      <c r="E41" s="31"/>
      <c r="F41" s="31"/>
      <c r="G41" s="31"/>
      <c r="H41" s="31"/>
    </row>
    <row r="42" spans="1:8" ht="17.5" customHeight="1" thickBot="1" x14ac:dyDescent="0.35">
      <c r="A42" s="45" t="s">
        <v>286</v>
      </c>
      <c r="B42" s="15">
        <v>15</v>
      </c>
      <c r="C42" s="15"/>
      <c r="D42" s="46">
        <v>0.25</v>
      </c>
      <c r="E42" s="47"/>
      <c r="F42" s="46">
        <v>0.47</v>
      </c>
      <c r="G42" s="47"/>
      <c r="H42" s="46">
        <v>0.23</v>
      </c>
    </row>
    <row r="43" spans="1:8" ht="17.5" customHeight="1" thickTop="1" x14ac:dyDescent="0.3">
      <c r="A43" s="45"/>
      <c r="B43" s="15"/>
      <c r="C43" s="15"/>
      <c r="D43" s="47"/>
      <c r="E43" s="47"/>
      <c r="F43" s="47"/>
      <c r="G43" s="47"/>
      <c r="H43" s="47"/>
    </row>
    <row r="44" spans="1:8" ht="20.25" customHeight="1" x14ac:dyDescent="0.4">
      <c r="A44" s="133" t="s">
        <v>175</v>
      </c>
      <c r="B44" s="48"/>
      <c r="C44" s="48"/>
      <c r="E44" s="49"/>
      <c r="G44" s="50"/>
      <c r="H44" s="50"/>
    </row>
    <row r="45" spans="1:8" ht="20.25" customHeight="1" x14ac:dyDescent="0.35">
      <c r="A45" s="3" t="s">
        <v>209</v>
      </c>
      <c r="B45" s="51"/>
      <c r="C45" s="51"/>
      <c r="D45" s="52"/>
      <c r="E45" s="49"/>
      <c r="F45" s="52"/>
      <c r="G45" s="166"/>
      <c r="H45" s="166"/>
    </row>
    <row r="46" spans="1:8" ht="20.25" customHeight="1" x14ac:dyDescent="0.35">
      <c r="A46" s="4"/>
      <c r="B46" s="48"/>
      <c r="C46" s="48"/>
      <c r="E46" s="49"/>
    </row>
    <row r="47" spans="1:8" ht="17.5" customHeight="1" x14ac:dyDescent="0.3">
      <c r="A47" s="4"/>
      <c r="B47" s="48"/>
      <c r="C47" s="48"/>
      <c r="D47" s="163" t="s">
        <v>72</v>
      </c>
      <c r="E47" s="163"/>
      <c r="F47" s="163"/>
      <c r="G47" s="40"/>
      <c r="H47" s="40" t="s">
        <v>2</v>
      </c>
    </row>
    <row r="48" spans="1:8" ht="17.5" customHeight="1" x14ac:dyDescent="0.3">
      <c r="B48"/>
      <c r="C48"/>
      <c r="D48" s="163" t="s">
        <v>3</v>
      </c>
      <c r="E48" s="163"/>
      <c r="F48" s="163"/>
      <c r="G48" s="40"/>
      <c r="H48" s="40" t="s">
        <v>3</v>
      </c>
    </row>
    <row r="49" spans="1:8" ht="17.5" customHeight="1" x14ac:dyDescent="0.3">
      <c r="D49" s="165" t="s">
        <v>200</v>
      </c>
      <c r="E49" s="165"/>
      <c r="F49" s="165"/>
      <c r="G49" s="9"/>
      <c r="H49" s="9" t="s">
        <v>200</v>
      </c>
    </row>
    <row r="50" spans="1:8" ht="17.5" customHeight="1" x14ac:dyDescent="0.3">
      <c r="D50" s="165" t="s">
        <v>201</v>
      </c>
      <c r="E50" s="165"/>
      <c r="F50" s="165"/>
      <c r="G50" s="9"/>
      <c r="H50" s="9" t="s">
        <v>201</v>
      </c>
    </row>
    <row r="51" spans="1:8" ht="17.5" customHeight="1" x14ac:dyDescent="0.3">
      <c r="A51" s="11"/>
      <c r="B51" s="2" t="s">
        <v>7</v>
      </c>
      <c r="D51" s="9">
        <v>2025</v>
      </c>
      <c r="E51" s="9"/>
      <c r="F51" s="9">
        <v>2024</v>
      </c>
      <c r="G51" s="9"/>
      <c r="H51" s="9">
        <v>2025</v>
      </c>
    </row>
    <row r="52" spans="1:8" ht="17.5" customHeight="1" x14ac:dyDescent="0.3">
      <c r="B52" s="48"/>
      <c r="C52" s="48"/>
      <c r="D52" s="164" t="s">
        <v>197</v>
      </c>
      <c r="E52" s="164"/>
      <c r="F52" s="164"/>
      <c r="G52" s="164"/>
      <c r="H52" s="164"/>
    </row>
    <row r="53" spans="1:8" ht="17.5" customHeight="1" x14ac:dyDescent="0.3">
      <c r="B53" s="48"/>
      <c r="C53" s="48"/>
      <c r="D53" s="15"/>
      <c r="E53" s="15"/>
      <c r="F53" s="15"/>
      <c r="G53" s="15"/>
      <c r="H53" s="15"/>
    </row>
    <row r="54" spans="1:8" ht="17.5" customHeight="1" x14ac:dyDescent="0.3">
      <c r="A54" s="53" t="s">
        <v>220</v>
      </c>
      <c r="B54" s="48"/>
      <c r="C54" s="48"/>
      <c r="D54" s="54">
        <f>D40</f>
        <v>2638557</v>
      </c>
      <c r="E54" s="55"/>
      <c r="F54" s="54">
        <f>F35</f>
        <v>2474011</v>
      </c>
      <c r="G54" s="55"/>
      <c r="H54" s="54">
        <f>H35</f>
        <v>2394149</v>
      </c>
    </row>
    <row r="55" spans="1:8" ht="8.5" customHeight="1" x14ac:dyDescent="0.3">
      <c r="A55" s="27"/>
      <c r="B55" s="48"/>
      <c r="C55" s="48"/>
      <c r="D55" s="56"/>
      <c r="E55" s="20"/>
      <c r="F55" s="57"/>
      <c r="G55" s="20"/>
      <c r="H55" s="19"/>
    </row>
    <row r="56" spans="1:8" ht="17.5" customHeight="1" x14ac:dyDescent="0.3">
      <c r="A56" s="8" t="s">
        <v>95</v>
      </c>
      <c r="B56" s="8"/>
      <c r="C56" s="8"/>
      <c r="D56" s="56"/>
      <c r="E56" s="20"/>
      <c r="F56" s="57"/>
      <c r="G56" s="20"/>
      <c r="H56" s="19"/>
    </row>
    <row r="57" spans="1:8" ht="17.5" customHeight="1" x14ac:dyDescent="0.3">
      <c r="A57" s="58" t="s">
        <v>96</v>
      </c>
      <c r="B57" s="48"/>
      <c r="C57" s="48"/>
      <c r="D57" s="56"/>
      <c r="E57" s="20"/>
      <c r="F57" s="57"/>
      <c r="G57" s="20"/>
      <c r="H57" s="19"/>
    </row>
    <row r="58" spans="1:8" ht="17.5" customHeight="1" x14ac:dyDescent="0.3">
      <c r="A58" s="59" t="s">
        <v>97</v>
      </c>
      <c r="B58" s="48"/>
      <c r="C58" s="48"/>
      <c r="D58" s="56"/>
      <c r="E58" s="20"/>
      <c r="F58" s="57"/>
      <c r="G58" s="20"/>
      <c r="H58" s="19"/>
    </row>
    <row r="59" spans="1:8" ht="17.5" customHeight="1" x14ac:dyDescent="0.3">
      <c r="A59" t="s">
        <v>98</v>
      </c>
      <c r="B59"/>
      <c r="C59"/>
      <c r="D59" s="56"/>
      <c r="E59" s="20"/>
      <c r="F59" s="57"/>
      <c r="G59" s="20"/>
      <c r="H59" s="19"/>
    </row>
    <row r="60" spans="1:8" ht="17.5" customHeight="1" x14ac:dyDescent="0.3">
      <c r="A60" t="s">
        <v>99</v>
      </c>
      <c r="B60" s="15"/>
      <c r="C60" s="15"/>
      <c r="D60" s="61">
        <f>SUM('SH8'!P17,'SH8'!Z17)</f>
        <v>59684</v>
      </c>
      <c r="E60" s="21"/>
      <c r="F60" s="61">
        <v>546920</v>
      </c>
      <c r="G60" s="21"/>
      <c r="H60" s="62">
        <v>0</v>
      </c>
    </row>
    <row r="61" spans="1:8" ht="17.5" customHeight="1" x14ac:dyDescent="0.3">
      <c r="A61"/>
      <c r="B61" s="15"/>
      <c r="C61" s="15"/>
      <c r="D61" s="63">
        <f>SUM(D60:D60)</f>
        <v>59684</v>
      </c>
      <c r="E61" s="21"/>
      <c r="F61" s="63">
        <f>SUM(F60:F60)</f>
        <v>546920</v>
      </c>
      <c r="G61" s="21"/>
      <c r="H61" s="63">
        <f>SUM(H60:H60)</f>
        <v>0</v>
      </c>
    </row>
    <row r="62" spans="1:8" ht="17.5" customHeight="1" x14ac:dyDescent="0.3">
      <c r="A62" s="58" t="s">
        <v>100</v>
      </c>
      <c r="B62" s="48"/>
      <c r="C62" s="48"/>
      <c r="D62" s="56"/>
      <c r="E62" s="20"/>
      <c r="F62" s="57"/>
      <c r="G62" s="20"/>
      <c r="H62" s="19"/>
    </row>
    <row r="63" spans="1:8" ht="17.5" customHeight="1" x14ac:dyDescent="0.3">
      <c r="A63" s="59" t="s">
        <v>97</v>
      </c>
      <c r="B63" s="48"/>
      <c r="C63" s="48"/>
      <c r="D63" s="56"/>
      <c r="E63" s="20"/>
      <c r="F63" s="57"/>
      <c r="G63" s="20"/>
      <c r="H63" s="19"/>
    </row>
    <row r="64" spans="1:8" ht="17.5" customHeight="1" x14ac:dyDescent="0.3">
      <c r="A64" s="27" t="s">
        <v>230</v>
      </c>
      <c r="B64" s="48"/>
      <c r="C64" s="48"/>
      <c r="D64" s="56"/>
      <c r="E64" s="20"/>
      <c r="F64" s="57"/>
      <c r="G64" s="20"/>
      <c r="H64" s="19"/>
    </row>
    <row r="65" spans="1:8" ht="17.5" customHeight="1" x14ac:dyDescent="0.3">
      <c r="A65" s="27" t="s">
        <v>258</v>
      </c>
      <c r="B65" s="48"/>
      <c r="C65" s="48"/>
      <c r="D65" s="56"/>
      <c r="E65" s="20"/>
      <c r="F65" s="57"/>
      <c r="G65" s="20"/>
      <c r="H65" s="19"/>
    </row>
    <row r="66" spans="1:8" ht="17.5" customHeight="1" x14ac:dyDescent="0.3">
      <c r="A66" s="27" t="s">
        <v>264</v>
      </c>
      <c r="B66" s="2" t="s">
        <v>272</v>
      </c>
      <c r="C66" s="48"/>
      <c r="D66" s="56">
        <v>20902</v>
      </c>
      <c r="E66" s="20"/>
      <c r="F66" s="56">
        <v>17063</v>
      </c>
      <c r="G66" s="20"/>
      <c r="H66" s="19">
        <v>20902</v>
      </c>
    </row>
    <row r="67" spans="1:8" ht="17.5" customHeight="1" x14ac:dyDescent="0.3">
      <c r="A67" s="27" t="s">
        <v>231</v>
      </c>
      <c r="B67" s="48"/>
      <c r="C67" s="48"/>
      <c r="D67" s="56"/>
      <c r="E67" s="20"/>
      <c r="F67" s="56"/>
      <c r="G67" s="20"/>
      <c r="H67" s="19"/>
    </row>
    <row r="68" spans="1:8" ht="17.5" customHeight="1" x14ac:dyDescent="0.3">
      <c r="A68" s="27" t="s">
        <v>259</v>
      </c>
      <c r="B68" s="48"/>
      <c r="C68" s="48"/>
      <c r="D68" s="56"/>
      <c r="E68" s="20"/>
      <c r="F68" s="56"/>
      <c r="G68" s="20"/>
      <c r="H68" s="19"/>
    </row>
    <row r="69" spans="1:8" ht="17.5" customHeight="1" x14ac:dyDescent="0.3">
      <c r="A69" s="27" t="s">
        <v>260</v>
      </c>
      <c r="C69" s="48"/>
      <c r="D69" s="56">
        <v>-4181</v>
      </c>
      <c r="E69" s="20"/>
      <c r="F69" s="56">
        <v>-3412</v>
      </c>
      <c r="G69" s="20"/>
      <c r="H69" s="19">
        <v>-4181</v>
      </c>
    </row>
    <row r="70" spans="1:8" ht="17.5" customHeight="1" x14ac:dyDescent="0.3">
      <c r="A70" t="s">
        <v>237</v>
      </c>
      <c r="B70" s="15"/>
      <c r="C70" s="15"/>
      <c r="D70" s="19"/>
      <c r="E70" s="21"/>
      <c r="F70" s="19"/>
      <c r="G70" s="21"/>
      <c r="H70" s="19"/>
    </row>
    <row r="71" spans="1:8" ht="17.5" customHeight="1" x14ac:dyDescent="0.3">
      <c r="A71" t="s">
        <v>238</v>
      </c>
      <c r="B71" s="15"/>
      <c r="C71" s="15"/>
      <c r="D71" s="19"/>
      <c r="E71" s="21"/>
      <c r="F71" s="19"/>
      <c r="G71" s="21"/>
    </row>
    <row r="72" spans="1:8" ht="17.5" customHeight="1" x14ac:dyDescent="0.3">
      <c r="A72" t="s">
        <v>87</v>
      </c>
      <c r="B72" s="15">
        <v>7</v>
      </c>
      <c r="C72" s="15"/>
      <c r="D72" s="19">
        <v>-1931</v>
      </c>
      <c r="E72" s="21"/>
      <c r="F72" s="19">
        <v>-2920</v>
      </c>
      <c r="G72" s="21"/>
      <c r="H72" s="19">
        <v>0</v>
      </c>
    </row>
    <row r="73" spans="1:8" ht="17.5" customHeight="1" x14ac:dyDescent="0.3">
      <c r="A73"/>
      <c r="B73" s="15"/>
      <c r="C73" s="15"/>
      <c r="D73" s="64">
        <f>SUM(D64:D72)</f>
        <v>14790</v>
      </c>
      <c r="E73" s="21"/>
      <c r="F73" s="64">
        <f>SUM(F64:F72)</f>
        <v>10731</v>
      </c>
      <c r="G73" s="21"/>
      <c r="H73" s="64">
        <f>SUM(H64:H69)</f>
        <v>16721</v>
      </c>
    </row>
    <row r="74" spans="1:8" ht="17.5" customHeight="1" x14ac:dyDescent="0.3">
      <c r="A74" s="8" t="s">
        <v>95</v>
      </c>
      <c r="B74" s="8"/>
      <c r="C74" s="8"/>
      <c r="D74" s="60"/>
      <c r="E74" s="21"/>
      <c r="F74" s="21"/>
      <c r="G74" s="21"/>
      <c r="H74" s="60"/>
    </row>
    <row r="75" spans="1:8" ht="17.5" customHeight="1" x14ac:dyDescent="0.3">
      <c r="A75" s="8" t="s">
        <v>221</v>
      </c>
      <c r="B75" s="15"/>
      <c r="C75" s="15"/>
      <c r="D75" s="63">
        <f>D73+D61</f>
        <v>74474</v>
      </c>
      <c r="E75" s="65"/>
      <c r="F75" s="63">
        <f>F73+F61</f>
        <v>557651</v>
      </c>
      <c r="G75" s="65"/>
      <c r="H75" s="63">
        <f>H73+H61</f>
        <v>16721</v>
      </c>
    </row>
    <row r="76" spans="1:8" ht="17.5" customHeight="1" thickBot="1" x14ac:dyDescent="0.35">
      <c r="A76" s="8" t="s">
        <v>204</v>
      </c>
      <c r="B76" s="48"/>
      <c r="C76" s="48"/>
      <c r="D76" s="67">
        <f>D54+D75</f>
        <v>2713031</v>
      </c>
      <c r="E76" s="55"/>
      <c r="F76" s="67">
        <f>F54+F75</f>
        <v>3031662</v>
      </c>
      <c r="G76" s="55"/>
      <c r="H76" s="67">
        <f>H54+H75</f>
        <v>2410870</v>
      </c>
    </row>
    <row r="77" spans="1:8" ht="8.5" customHeight="1" thickTop="1" x14ac:dyDescent="0.3">
      <c r="A77" s="53"/>
      <c r="B77" s="48"/>
      <c r="C77" s="48"/>
      <c r="D77" s="54"/>
      <c r="E77" s="55"/>
      <c r="F77" s="54"/>
      <c r="G77" s="55"/>
      <c r="H77" s="54"/>
    </row>
    <row r="78" spans="1:8" ht="17.5" customHeight="1" x14ac:dyDescent="0.3">
      <c r="A78" s="7" t="s">
        <v>289</v>
      </c>
      <c r="B78" s="7"/>
      <c r="C78" s="7"/>
      <c r="D78" s="18"/>
      <c r="E78" s="18"/>
      <c r="F78" s="18"/>
      <c r="G78" s="18"/>
      <c r="H78" s="18"/>
    </row>
    <row r="79" spans="1:8" ht="17.5" customHeight="1" x14ac:dyDescent="0.3">
      <c r="A79" s="42" t="s">
        <v>285</v>
      </c>
      <c r="D79" s="18">
        <v>2718211</v>
      </c>
      <c r="E79" s="18"/>
      <c r="F79" s="18">
        <v>3009329</v>
      </c>
      <c r="G79" s="60"/>
      <c r="H79" s="60">
        <v>2410870</v>
      </c>
    </row>
    <row r="80" spans="1:8" ht="17.5" customHeight="1" x14ac:dyDescent="0.3">
      <c r="A80" s="68" t="s">
        <v>94</v>
      </c>
      <c r="D80" s="61">
        <v>-5180</v>
      </c>
      <c r="E80" s="18"/>
      <c r="F80" s="61">
        <v>22333</v>
      </c>
      <c r="G80" s="60"/>
      <c r="H80" s="61">
        <v>0</v>
      </c>
    </row>
    <row r="81" spans="1:8" ht="17.5" customHeight="1" thickBot="1" x14ac:dyDescent="0.35">
      <c r="A81" s="7" t="s">
        <v>204</v>
      </c>
      <c r="B81" s="69"/>
      <c r="C81" s="69"/>
      <c r="D81" s="29">
        <f>SUM(D79:D80)</f>
        <v>2713031</v>
      </c>
      <c r="E81" s="25"/>
      <c r="F81" s="29">
        <f>SUM(F79:F80)</f>
        <v>3031662</v>
      </c>
      <c r="G81" s="25"/>
      <c r="H81" s="29">
        <f>SUM(H79:H80)</f>
        <v>2410870</v>
      </c>
    </row>
    <row r="82" spans="1:8" ht="20.25" customHeight="1" thickTop="1" x14ac:dyDescent="0.3"/>
  </sheetData>
  <mergeCells count="11">
    <mergeCell ref="D52:H52"/>
    <mergeCell ref="D9:H9"/>
    <mergeCell ref="G45:H45"/>
    <mergeCell ref="D47:F47"/>
    <mergeCell ref="D48:F48"/>
    <mergeCell ref="D4:F4"/>
    <mergeCell ref="D5:F5"/>
    <mergeCell ref="D6:F6"/>
    <mergeCell ref="D7:F7"/>
    <mergeCell ref="D50:F50"/>
    <mergeCell ref="D49:F49"/>
  </mergeCells>
  <pageMargins left="0.8" right="0.45" top="0.48" bottom="0.5" header="0.5" footer="0.5"/>
  <pageSetup paperSize="9" scale="85" firstPageNumber="6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1FA2-D59D-45AE-A742-5D7A8553D254}">
  <dimension ref="A1:AB34"/>
  <sheetViews>
    <sheetView showGridLines="0" view="pageBreakPreview" zoomScale="70" zoomScaleNormal="80" zoomScaleSheetLayoutView="70" workbookViewId="0">
      <selection activeCell="D7" sqref="D7"/>
    </sheetView>
  </sheetViews>
  <sheetFormatPr defaultColWidth="9.1796875" defaultRowHeight="20.25" customHeight="1" x14ac:dyDescent="0.3"/>
  <cols>
    <col min="1" max="1" width="52.81640625" style="39" customWidth="1"/>
    <col min="2" max="2" width="6.81640625" style="48" customWidth="1"/>
    <col min="3" max="3" width="0.453125" style="5" customWidth="1"/>
    <col min="4" max="4" width="16" style="5" customWidth="1"/>
    <col min="5" max="5" width="0.453125" style="5" customWidth="1"/>
    <col min="6" max="6" width="16" style="5" customWidth="1"/>
    <col min="7" max="7" width="0.453125" style="5" customWidth="1"/>
    <col min="8" max="8" width="16" style="5" customWidth="1"/>
    <col min="9" max="9" width="0.453125" style="5" customWidth="1"/>
    <col min="10" max="10" width="16" style="5" customWidth="1"/>
    <col min="11" max="11" width="0.453125" style="5" customWidth="1"/>
    <col min="12" max="12" width="16" style="5" customWidth="1"/>
    <col min="13" max="13" width="0.54296875" style="5" customWidth="1"/>
    <col min="14" max="14" width="14.81640625" style="5" customWidth="1"/>
    <col min="15" max="15" width="0.453125" style="5" customWidth="1"/>
    <col min="16" max="16" width="14.81640625" style="5" customWidth="1"/>
    <col min="17" max="17" width="0.453125" style="5" customWidth="1"/>
    <col min="18" max="18" width="14.81640625" style="5" customWidth="1"/>
    <col min="19" max="19" width="1" style="5" customWidth="1"/>
    <col min="20" max="20" width="16" style="5" customWidth="1"/>
    <col min="21" max="21" width="0.453125" style="5" customWidth="1"/>
    <col min="22" max="22" width="14.453125" style="5" customWidth="1"/>
    <col min="23" max="23" width="0.453125" style="5" customWidth="1"/>
    <col min="24" max="24" width="16" style="5" customWidth="1"/>
    <col min="25" max="25" width="0.453125" style="5" customWidth="1"/>
    <col min="26" max="26" width="13.54296875" style="5" customWidth="1"/>
    <col min="27" max="27" width="0.453125" style="5" customWidth="1"/>
    <col min="28" max="28" width="16" style="5" customWidth="1"/>
    <col min="29" max="16384" width="9.1796875" style="5"/>
  </cols>
  <sheetData>
    <row r="1" spans="1:28" customFormat="1" ht="23.15" customHeight="1" x14ac:dyDescent="0.4">
      <c r="A1" s="133" t="s">
        <v>175</v>
      </c>
      <c r="B1" s="2"/>
      <c r="C1" s="2"/>
    </row>
    <row r="2" spans="1:28" s="52" customFormat="1" ht="23.15" customHeight="1" x14ac:dyDescent="0.35">
      <c r="A2" s="3" t="s">
        <v>207</v>
      </c>
      <c r="B2" s="32"/>
    </row>
    <row r="3" spans="1:28" customFormat="1" ht="23.15" customHeight="1" x14ac:dyDescent="0.3">
      <c r="A3" s="45"/>
      <c r="B3" s="70"/>
    </row>
    <row r="4" spans="1:28" customFormat="1" ht="23.15" customHeight="1" x14ac:dyDescent="0.3">
      <c r="A4" s="4"/>
      <c r="B4" s="70"/>
      <c r="C4" s="70"/>
      <c r="D4" s="163" t="s">
        <v>101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</row>
    <row r="5" spans="1:28" customFormat="1" ht="23.15" customHeight="1" x14ac:dyDescent="0.3">
      <c r="A5" s="11"/>
      <c r="B5" s="70"/>
      <c r="C5" s="40"/>
      <c r="D5" s="40"/>
      <c r="E5" s="40"/>
      <c r="F5" s="40"/>
      <c r="G5" s="40"/>
      <c r="H5" s="40"/>
      <c r="I5" s="40"/>
      <c r="J5" s="40"/>
      <c r="K5" s="40"/>
      <c r="L5" s="167" t="s">
        <v>64</v>
      </c>
      <c r="M5" s="167"/>
      <c r="N5" s="167"/>
      <c r="O5" s="40"/>
      <c r="P5" s="167" t="s">
        <v>68</v>
      </c>
      <c r="Q5" s="167"/>
      <c r="R5" s="167"/>
      <c r="S5" s="167"/>
      <c r="T5" s="167"/>
      <c r="U5" s="167"/>
      <c r="V5" s="167"/>
      <c r="W5" s="167"/>
      <c r="X5" s="71"/>
      <c r="Y5" s="40"/>
      <c r="Z5" s="71"/>
      <c r="AA5" s="40"/>
      <c r="AB5" s="40"/>
    </row>
    <row r="6" spans="1:28" customFormat="1" ht="23.15" customHeight="1" x14ac:dyDescent="0.3">
      <c r="A6" s="11"/>
      <c r="B6" s="70"/>
      <c r="C6" s="40"/>
      <c r="D6" s="40"/>
      <c r="E6" s="40"/>
      <c r="F6" s="40"/>
      <c r="G6" s="40"/>
      <c r="H6" s="40"/>
      <c r="I6" s="40"/>
      <c r="J6" s="40"/>
      <c r="K6" s="40"/>
      <c r="L6" s="9"/>
      <c r="M6" s="9"/>
      <c r="N6" s="9"/>
      <c r="O6" s="40"/>
      <c r="P6" s="9"/>
      <c r="Q6" s="9"/>
      <c r="R6" s="9"/>
      <c r="S6" s="9"/>
      <c r="T6" s="9" t="s">
        <v>176</v>
      </c>
      <c r="U6" s="9"/>
      <c r="V6" s="9"/>
      <c r="W6" s="9"/>
      <c r="X6" s="71"/>
      <c r="Y6" s="40"/>
      <c r="Z6" s="71"/>
      <c r="AA6" s="40"/>
      <c r="AB6" s="40"/>
    </row>
    <row r="7" spans="1:28" customFormat="1" ht="23.15" customHeight="1" x14ac:dyDescent="0.3">
      <c r="A7" s="11"/>
      <c r="B7" s="70"/>
      <c r="C7" s="40"/>
      <c r="D7" s="40"/>
      <c r="E7" s="40"/>
      <c r="F7" s="40"/>
      <c r="G7" s="40"/>
      <c r="H7" s="9"/>
      <c r="I7" s="40"/>
      <c r="J7" s="40"/>
      <c r="K7" s="40"/>
      <c r="L7" s="9"/>
      <c r="M7" s="9"/>
      <c r="N7" s="9"/>
      <c r="O7" s="40"/>
      <c r="P7" s="9"/>
      <c r="Q7" s="9"/>
      <c r="R7" s="9"/>
      <c r="S7" s="9"/>
      <c r="T7" s="9" t="s">
        <v>177</v>
      </c>
      <c r="U7" s="9"/>
      <c r="V7" s="9"/>
      <c r="W7" s="9"/>
      <c r="X7" s="71"/>
      <c r="Y7" s="40"/>
      <c r="Z7" s="71"/>
      <c r="AA7" s="40"/>
      <c r="AB7" s="40"/>
    </row>
    <row r="8" spans="1:28" customFormat="1" ht="23.15" customHeight="1" x14ac:dyDescent="0.3">
      <c r="A8" s="11"/>
      <c r="B8" s="70"/>
      <c r="C8" s="15"/>
      <c r="D8" s="15"/>
      <c r="E8" s="15"/>
      <c r="F8" s="15"/>
      <c r="G8" s="15"/>
      <c r="H8" s="9" t="s">
        <v>102</v>
      </c>
      <c r="I8" s="15"/>
      <c r="J8" s="9"/>
      <c r="K8" s="15"/>
      <c r="L8" s="15"/>
      <c r="M8" s="15"/>
      <c r="N8" s="15"/>
      <c r="O8" s="40"/>
      <c r="P8" s="9"/>
      <c r="Q8" s="9"/>
      <c r="R8" s="9"/>
      <c r="S8" s="9"/>
      <c r="T8" s="9" t="s">
        <v>178</v>
      </c>
      <c r="U8" s="9"/>
      <c r="V8" s="9"/>
      <c r="W8" s="9"/>
      <c r="X8" s="9" t="s">
        <v>103</v>
      </c>
      <c r="Y8" s="40"/>
      <c r="Z8" s="9"/>
      <c r="AA8" s="40"/>
      <c r="AB8" s="9"/>
    </row>
    <row r="9" spans="1:28" customFormat="1" ht="23.15" customHeight="1" x14ac:dyDescent="0.3">
      <c r="A9" s="72"/>
      <c r="B9" s="2"/>
      <c r="C9" s="9"/>
      <c r="D9" s="9" t="s">
        <v>104</v>
      </c>
      <c r="E9" s="9"/>
      <c r="F9" s="9" t="s">
        <v>105</v>
      </c>
      <c r="G9" s="9"/>
      <c r="H9" s="9" t="s">
        <v>245</v>
      </c>
      <c r="I9" s="9"/>
      <c r="J9" s="9" t="s">
        <v>246</v>
      </c>
      <c r="K9" s="9"/>
      <c r="L9" s="9"/>
      <c r="P9" s="9"/>
      <c r="Q9" s="9"/>
      <c r="R9" s="9"/>
      <c r="S9" s="9"/>
      <c r="T9" s="9" t="s">
        <v>179</v>
      </c>
      <c r="U9" s="9"/>
      <c r="V9" s="9" t="s">
        <v>106</v>
      </c>
      <c r="W9" s="9"/>
      <c r="X9" s="9" t="s">
        <v>185</v>
      </c>
      <c r="Y9" s="9"/>
      <c r="Z9" s="9" t="s">
        <v>107</v>
      </c>
      <c r="AA9" s="9"/>
      <c r="AB9" s="9"/>
    </row>
    <row r="10" spans="1:28" customFormat="1" ht="23.15" customHeight="1" x14ac:dyDescent="0.3">
      <c r="A10" s="72"/>
      <c r="B10" s="2"/>
      <c r="C10" s="9"/>
      <c r="D10" s="9" t="s">
        <v>108</v>
      </c>
      <c r="E10" s="9"/>
      <c r="F10" s="9" t="s">
        <v>109</v>
      </c>
      <c r="G10" s="9"/>
      <c r="H10" s="9" t="s">
        <v>247</v>
      </c>
      <c r="I10" s="9"/>
      <c r="J10" s="9" t="s">
        <v>248</v>
      </c>
      <c r="K10" s="9"/>
      <c r="L10" s="9" t="s">
        <v>110</v>
      </c>
      <c r="M10" s="9"/>
      <c r="N10" s="9"/>
      <c r="O10" s="9"/>
      <c r="P10" s="9" t="s">
        <v>111</v>
      </c>
      <c r="Q10" s="9"/>
      <c r="R10" s="9" t="s">
        <v>172</v>
      </c>
      <c r="S10" s="9"/>
      <c r="T10" s="9" t="s">
        <v>180</v>
      </c>
      <c r="U10" s="9"/>
      <c r="V10" s="9" t="s">
        <v>112</v>
      </c>
      <c r="W10" s="9"/>
      <c r="X10" s="9" t="s">
        <v>250</v>
      </c>
      <c r="Y10" s="9"/>
      <c r="Z10" s="9" t="s">
        <v>113</v>
      </c>
      <c r="AA10" s="9"/>
      <c r="AB10" s="73" t="s">
        <v>114</v>
      </c>
    </row>
    <row r="11" spans="1:28" customFormat="1" ht="23.15" customHeight="1" x14ac:dyDescent="0.3">
      <c r="A11" s="72"/>
      <c r="B11" s="2" t="s">
        <v>7</v>
      </c>
      <c r="C11" s="9"/>
      <c r="D11" s="9" t="s">
        <v>115</v>
      </c>
      <c r="E11" s="9"/>
      <c r="F11" s="9" t="s">
        <v>116</v>
      </c>
      <c r="G11" s="9"/>
      <c r="H11" s="9" t="s">
        <v>117</v>
      </c>
      <c r="I11" s="9"/>
      <c r="J11" s="9" t="s">
        <v>249</v>
      </c>
      <c r="K11" s="9"/>
      <c r="L11" s="9" t="s">
        <v>118</v>
      </c>
      <c r="N11" s="9" t="s">
        <v>119</v>
      </c>
      <c r="P11" s="9" t="s">
        <v>118</v>
      </c>
      <c r="Q11" s="9"/>
      <c r="R11" s="9" t="s">
        <v>118</v>
      </c>
      <c r="S11" s="9"/>
      <c r="T11" s="9" t="s">
        <v>181</v>
      </c>
      <c r="U11" s="9"/>
      <c r="V11" s="9" t="s">
        <v>120</v>
      </c>
      <c r="W11" s="9"/>
      <c r="X11" s="9" t="s">
        <v>251</v>
      </c>
      <c r="Y11" s="9"/>
      <c r="Z11" s="9" t="s">
        <v>121</v>
      </c>
      <c r="AA11" s="9"/>
      <c r="AB11" s="9" t="s">
        <v>122</v>
      </c>
    </row>
    <row r="12" spans="1:28" customFormat="1" ht="23.15" customHeight="1" x14ac:dyDescent="0.3">
      <c r="A12" s="72"/>
      <c r="C12" s="2"/>
      <c r="D12" s="164" t="s">
        <v>197</v>
      </c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</row>
    <row r="13" spans="1:28" customFormat="1" ht="23.15" customHeight="1" x14ac:dyDescent="0.3">
      <c r="A13" s="4" t="s">
        <v>257</v>
      </c>
      <c r="B13" s="2"/>
      <c r="C13" s="15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</row>
    <row r="14" spans="1:28" customFormat="1" ht="23.15" customHeight="1" x14ac:dyDescent="0.3">
      <c r="A14" s="11" t="s">
        <v>243</v>
      </c>
      <c r="B14" s="2"/>
      <c r="C14" s="15"/>
      <c r="D14" s="54">
        <v>10427662</v>
      </c>
      <c r="E14" s="54"/>
      <c r="F14" s="54">
        <v>263881503</v>
      </c>
      <c r="G14" s="54"/>
      <c r="H14" s="54">
        <v>-19980</v>
      </c>
      <c r="I14" s="54"/>
      <c r="J14" s="54">
        <v>-12366147</v>
      </c>
      <c r="K14" s="54"/>
      <c r="L14" s="54">
        <v>1072366</v>
      </c>
      <c r="M14" s="54"/>
      <c r="N14" s="54">
        <v>35268085</v>
      </c>
      <c r="O14" s="54"/>
      <c r="P14" s="54">
        <v>-800213</v>
      </c>
      <c r="Q14" s="54"/>
      <c r="R14" s="54">
        <v>209881</v>
      </c>
      <c r="S14" s="54"/>
      <c r="T14" s="54">
        <v>637</v>
      </c>
      <c r="U14" s="54"/>
      <c r="V14" s="54">
        <f>P14+R14+T14</f>
        <v>-589695</v>
      </c>
      <c r="W14" s="54"/>
      <c r="X14" s="54">
        <f>SUM(D14:N14)+V14</f>
        <v>297673794</v>
      </c>
      <c r="Y14" s="135"/>
      <c r="Z14" s="54">
        <v>943309</v>
      </c>
      <c r="AA14" s="135"/>
      <c r="AB14" s="54">
        <f>X14+Z14</f>
        <v>298617103</v>
      </c>
    </row>
    <row r="15" spans="1:28" customFormat="1" ht="23.15" customHeight="1" x14ac:dyDescent="0.3">
      <c r="A15" s="4" t="s">
        <v>205</v>
      </c>
      <c r="B15" s="48"/>
      <c r="C15" s="138"/>
      <c r="D15" s="54"/>
      <c r="E15" s="138"/>
      <c r="F15" s="54"/>
      <c r="G15" s="138"/>
      <c r="H15" s="54"/>
      <c r="I15" s="138"/>
      <c r="J15" s="54"/>
      <c r="K15" s="138"/>
      <c r="L15" s="54"/>
      <c r="M15" s="138"/>
      <c r="N15" s="54"/>
      <c r="O15" s="143"/>
      <c r="P15" s="54"/>
      <c r="Q15" s="54"/>
      <c r="R15" s="54"/>
      <c r="S15" s="54"/>
      <c r="T15" s="54"/>
      <c r="U15" s="54"/>
      <c r="V15" s="54"/>
      <c r="W15" s="54"/>
      <c r="X15" s="54"/>
      <c r="Y15" s="143"/>
      <c r="Z15" s="54"/>
      <c r="AA15" s="143"/>
      <c r="AB15" s="54"/>
    </row>
    <row r="16" spans="1:28" customFormat="1" ht="23.15" customHeight="1" x14ac:dyDescent="0.3">
      <c r="A16" s="27" t="s">
        <v>123</v>
      </c>
      <c r="B16" s="48"/>
      <c r="C16" s="138"/>
      <c r="D16" s="34">
        <v>0</v>
      </c>
      <c r="E16" s="153"/>
      <c r="F16" s="34">
        <v>0</v>
      </c>
      <c r="G16" s="153"/>
      <c r="H16" s="34">
        <v>0</v>
      </c>
      <c r="I16" s="153"/>
      <c r="J16" s="34">
        <v>0</v>
      </c>
      <c r="K16" s="153"/>
      <c r="L16" s="34">
        <v>0</v>
      </c>
      <c r="M16" s="138"/>
      <c r="N16" s="34">
        <f>'PL 6-7'!D38</f>
        <v>2643186</v>
      </c>
      <c r="O16" s="143"/>
      <c r="P16" s="34">
        <v>0</v>
      </c>
      <c r="Q16" s="34"/>
      <c r="R16" s="34">
        <v>0</v>
      </c>
      <c r="S16" s="34"/>
      <c r="T16" s="34">
        <v>0</v>
      </c>
      <c r="U16" s="34"/>
      <c r="V16" s="34">
        <f t="shared" ref="V16:V17" si="0">P16+R16+T16</f>
        <v>0</v>
      </c>
      <c r="W16" s="54"/>
      <c r="X16" s="34">
        <f>SUM(D16,F16,H16,J16,L16,N16,V16)</f>
        <v>2643186</v>
      </c>
      <c r="Y16" s="143"/>
      <c r="Z16" s="34">
        <f>'PL 6-7'!D39</f>
        <v>-4629</v>
      </c>
      <c r="AA16" s="143"/>
      <c r="AB16" s="34">
        <f>Z16+X16</f>
        <v>2638557</v>
      </c>
    </row>
    <row r="17" spans="1:28" customFormat="1" ht="23.15" customHeight="1" x14ac:dyDescent="0.3">
      <c r="A17" s="6" t="s">
        <v>124</v>
      </c>
      <c r="B17" s="48"/>
      <c r="C17" s="153"/>
      <c r="D17" s="62">
        <v>0</v>
      </c>
      <c r="E17" s="153"/>
      <c r="F17" s="62">
        <v>0</v>
      </c>
      <c r="G17" s="153"/>
      <c r="H17" s="62">
        <v>0</v>
      </c>
      <c r="I17" s="153"/>
      <c r="J17" s="62">
        <v>0</v>
      </c>
      <c r="K17" s="153"/>
      <c r="L17" s="62">
        <v>0</v>
      </c>
      <c r="M17" s="153"/>
      <c r="N17" s="62">
        <v>0</v>
      </c>
      <c r="O17" s="154"/>
      <c r="P17" s="62">
        <v>60235</v>
      </c>
      <c r="Q17" s="34"/>
      <c r="R17" s="62">
        <f>'PL 6-7'!D66+'PL 6-7'!D69</f>
        <v>16721</v>
      </c>
      <c r="S17" s="34"/>
      <c r="T17" s="62">
        <v>-1931</v>
      </c>
      <c r="U17" s="34"/>
      <c r="V17" s="62">
        <f t="shared" si="0"/>
        <v>75025</v>
      </c>
      <c r="W17" s="34"/>
      <c r="X17" s="62">
        <f>SUM(D17,F17,H17,J17,L17,N17,V17)</f>
        <v>75025</v>
      </c>
      <c r="Y17" s="154"/>
      <c r="Z17" s="62">
        <v>-551</v>
      </c>
      <c r="AA17" s="154"/>
      <c r="AB17" s="62">
        <f>X17+Z17</f>
        <v>74474</v>
      </c>
    </row>
    <row r="18" spans="1:28" customFormat="1" ht="23.15" customHeight="1" x14ac:dyDescent="0.3">
      <c r="A18" s="4" t="s">
        <v>204</v>
      </c>
      <c r="B18" s="48"/>
      <c r="C18" s="138"/>
      <c r="D18" s="142">
        <f>SUM(D16:D17)</f>
        <v>0</v>
      </c>
      <c r="E18" s="138"/>
      <c r="F18" s="142">
        <f>SUM(F16:F17)</f>
        <v>0</v>
      </c>
      <c r="G18" s="138"/>
      <c r="H18" s="142">
        <f>SUM(H16:H17)</f>
        <v>0</v>
      </c>
      <c r="I18" s="138"/>
      <c r="J18" s="142">
        <f>SUM(J16:J17)</f>
        <v>0</v>
      </c>
      <c r="K18" s="138"/>
      <c r="L18" s="142">
        <f>SUM(L16:L17)</f>
        <v>0</v>
      </c>
      <c r="M18" s="138"/>
      <c r="N18" s="142">
        <f>SUM(N16:N17)</f>
        <v>2643186</v>
      </c>
      <c r="O18" s="143"/>
      <c r="P18" s="142">
        <f>SUM(P16:P17)</f>
        <v>60235</v>
      </c>
      <c r="Q18" s="54"/>
      <c r="R18" s="142">
        <f>SUM(R16:R17)</f>
        <v>16721</v>
      </c>
      <c r="S18" s="54"/>
      <c r="T18" s="142">
        <f>SUM(T16:T17)</f>
        <v>-1931</v>
      </c>
      <c r="U18" s="54"/>
      <c r="V18" s="142">
        <f>SUM(V16:V17)</f>
        <v>75025</v>
      </c>
      <c r="W18" s="54"/>
      <c r="X18" s="136">
        <f>SUM(X16:X17)</f>
        <v>2718211</v>
      </c>
      <c r="Y18" s="143"/>
      <c r="Z18" s="136">
        <f>SUM(Z16:Z17)</f>
        <v>-5180</v>
      </c>
      <c r="AA18" s="143"/>
      <c r="AB18" s="136">
        <f>SUM(AB16:AB17)</f>
        <v>2713031</v>
      </c>
    </row>
    <row r="19" spans="1:28" customFormat="1" ht="23.15" customHeight="1" thickBot="1" x14ac:dyDescent="0.35">
      <c r="A19" s="4" t="s">
        <v>244</v>
      </c>
      <c r="B19" s="48"/>
      <c r="C19" s="144"/>
      <c r="D19" s="145">
        <f>D14+D18</f>
        <v>10427662</v>
      </c>
      <c r="E19" s="146" t="e">
        <f>E14+#REF!+E18</f>
        <v>#REF!</v>
      </c>
      <c r="F19" s="145">
        <f>F14+F18</f>
        <v>263881503</v>
      </c>
      <c r="G19" s="146" t="e">
        <f>G14+#REF!+G18</f>
        <v>#REF!</v>
      </c>
      <c r="H19" s="145">
        <f>H14+H18</f>
        <v>-19980</v>
      </c>
      <c r="I19" s="146" t="e">
        <f>I14+#REF!+I18</f>
        <v>#REF!</v>
      </c>
      <c r="J19" s="145">
        <f>J14+J18</f>
        <v>-12366147</v>
      </c>
      <c r="K19" s="146" t="e">
        <f>K14+#REF!+K18</f>
        <v>#REF!</v>
      </c>
      <c r="L19" s="145">
        <f>L14+L18</f>
        <v>1072366</v>
      </c>
      <c r="M19" s="146" t="e">
        <f>M14+#REF!+M18</f>
        <v>#REF!</v>
      </c>
      <c r="N19" s="145">
        <f>N14+N18</f>
        <v>37911271</v>
      </c>
      <c r="O19" s="146"/>
      <c r="P19" s="145">
        <f>P14+P18</f>
        <v>-739978</v>
      </c>
      <c r="Q19" s="146"/>
      <c r="R19" s="145">
        <f>R14+R18</f>
        <v>226602</v>
      </c>
      <c r="S19" s="146"/>
      <c r="T19" s="145">
        <f>T14+T18</f>
        <v>-1294</v>
      </c>
      <c r="U19" s="146"/>
      <c r="V19" s="145">
        <f>V14+V18</f>
        <v>-514670</v>
      </c>
      <c r="W19" s="146"/>
      <c r="X19" s="145">
        <f>X14+X18</f>
        <v>300392005</v>
      </c>
      <c r="Y19" s="146"/>
      <c r="Z19" s="145">
        <f>Z14+Z18</f>
        <v>938129</v>
      </c>
      <c r="AA19" s="146"/>
      <c r="AB19" s="145">
        <f>AB14+AB18</f>
        <v>301330134</v>
      </c>
    </row>
    <row r="20" spans="1:28" customFormat="1" ht="23.15" customHeight="1" thickTop="1" x14ac:dyDescent="0.3">
      <c r="A20" s="4"/>
      <c r="B20" s="48"/>
      <c r="C20" s="144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</row>
    <row r="21" spans="1:28" customFormat="1" ht="23.15" customHeight="1" x14ac:dyDescent="0.3">
      <c r="A21" s="4" t="s">
        <v>261</v>
      </c>
      <c r="B21" s="2"/>
      <c r="C21" s="1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</row>
    <row r="22" spans="1:28" customFormat="1" ht="23.15" customHeight="1" x14ac:dyDescent="0.3">
      <c r="A22" s="11" t="s">
        <v>202</v>
      </c>
      <c r="B22" s="2"/>
      <c r="C22" s="15"/>
      <c r="D22" s="54">
        <v>5290162</v>
      </c>
      <c r="E22" s="54"/>
      <c r="F22" s="54">
        <v>263881503</v>
      </c>
      <c r="G22" s="54"/>
      <c r="H22" s="54">
        <v>-19980</v>
      </c>
      <c r="I22" s="54"/>
      <c r="J22" s="54">
        <v>-6714301</v>
      </c>
      <c r="K22" s="54"/>
      <c r="L22" s="54">
        <v>558616</v>
      </c>
      <c r="M22" s="54"/>
      <c r="N22" s="54">
        <v>30851849</v>
      </c>
      <c r="O22" s="54"/>
      <c r="P22" s="54">
        <v>-969209</v>
      </c>
      <c r="Q22" s="54"/>
      <c r="R22" s="54">
        <v>35794</v>
      </c>
      <c r="S22" s="54"/>
      <c r="T22" s="54">
        <v>3557</v>
      </c>
      <c r="U22" s="54"/>
      <c r="V22" s="54">
        <f>P22+R22+T22</f>
        <v>-929858</v>
      </c>
      <c r="W22" s="54"/>
      <c r="X22" s="54">
        <f>SUM(D22:N22)+V22</f>
        <v>292917991</v>
      </c>
      <c r="Y22" s="135"/>
      <c r="Z22" s="54">
        <v>554521</v>
      </c>
      <c r="AA22" s="135"/>
      <c r="AB22" s="54">
        <f>X22+Z22</f>
        <v>293472512</v>
      </c>
    </row>
    <row r="23" spans="1:28" s="8" customFormat="1" ht="23.15" customHeight="1" x14ac:dyDescent="0.3">
      <c r="A23" s="53" t="s">
        <v>224</v>
      </c>
      <c r="B23" s="6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</row>
    <row r="24" spans="1:28" s="8" customFormat="1" ht="23.15" customHeight="1" x14ac:dyDescent="0.3">
      <c r="A24" s="53" t="s">
        <v>225</v>
      </c>
      <c r="B24" s="6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</row>
    <row r="25" spans="1:28" customFormat="1" ht="23.15" customHeight="1" x14ac:dyDescent="0.3">
      <c r="A25" s="58" t="s">
        <v>234</v>
      </c>
      <c r="B25" s="48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34"/>
      <c r="O25" s="140"/>
      <c r="P25" s="140"/>
      <c r="Q25" s="140"/>
      <c r="R25" s="34"/>
      <c r="S25" s="34"/>
      <c r="T25" s="34"/>
      <c r="U25" s="140"/>
      <c r="V25" s="35"/>
      <c r="W25" s="140"/>
      <c r="X25" s="140"/>
      <c r="Y25" s="140"/>
      <c r="Z25" s="141"/>
      <c r="AA25" s="140"/>
      <c r="AB25" s="140"/>
    </row>
    <row r="26" spans="1:28" customFormat="1" ht="23.15" customHeight="1" x14ac:dyDescent="0.3">
      <c r="A26" s="6" t="s">
        <v>226</v>
      </c>
      <c r="B26" s="2" t="s">
        <v>223</v>
      </c>
      <c r="C26" s="153"/>
      <c r="D26" s="62">
        <v>0</v>
      </c>
      <c r="E26" s="153"/>
      <c r="F26" s="62">
        <v>0</v>
      </c>
      <c r="G26" s="153"/>
      <c r="H26" s="62">
        <v>0</v>
      </c>
      <c r="I26" s="153"/>
      <c r="J26" s="62">
        <v>0</v>
      </c>
      <c r="K26" s="153"/>
      <c r="L26" s="62">
        <v>0</v>
      </c>
      <c r="M26" s="153"/>
      <c r="N26" s="62">
        <v>-4126326</v>
      </c>
      <c r="O26" s="154"/>
      <c r="P26" s="62">
        <v>0</v>
      </c>
      <c r="Q26" s="34"/>
      <c r="R26" s="62">
        <v>0</v>
      </c>
      <c r="S26" s="34"/>
      <c r="T26" s="62">
        <v>0</v>
      </c>
      <c r="U26" s="34"/>
      <c r="V26" s="62">
        <f>P26+R26+T26</f>
        <v>0</v>
      </c>
      <c r="W26" s="34"/>
      <c r="X26" s="62">
        <f>SUM(D26:N26)+V26</f>
        <v>-4126326</v>
      </c>
      <c r="Y26" s="154"/>
      <c r="Z26" s="62">
        <v>0</v>
      </c>
      <c r="AA26" s="154"/>
      <c r="AB26" s="62">
        <f>X26+Z26</f>
        <v>-4126326</v>
      </c>
    </row>
    <row r="27" spans="1:28" customFormat="1" ht="23.15" customHeight="1" x14ac:dyDescent="0.3">
      <c r="A27" s="53" t="s">
        <v>235</v>
      </c>
      <c r="B27" s="2"/>
      <c r="C27" s="74"/>
      <c r="D27" s="35"/>
      <c r="E27" s="155"/>
      <c r="F27" s="35"/>
      <c r="G27" s="155"/>
      <c r="H27" s="35"/>
      <c r="I27" s="155"/>
      <c r="J27" s="35"/>
      <c r="K27" s="155"/>
      <c r="L27" s="35"/>
      <c r="M27" s="155"/>
      <c r="N27" s="34"/>
      <c r="O27" s="156"/>
      <c r="P27" s="35"/>
      <c r="Q27" s="34"/>
      <c r="R27" s="35"/>
      <c r="S27" s="34"/>
      <c r="T27" s="35"/>
      <c r="U27" s="34"/>
      <c r="V27" s="34"/>
      <c r="W27" s="35"/>
      <c r="X27" s="35"/>
      <c r="Y27" s="156"/>
      <c r="Z27" s="34"/>
      <c r="AA27" s="156"/>
      <c r="AB27" s="34"/>
    </row>
    <row r="28" spans="1:28" customFormat="1" ht="23.15" customHeight="1" x14ac:dyDescent="0.3">
      <c r="A28" s="4" t="s">
        <v>225</v>
      </c>
      <c r="B28" s="48"/>
      <c r="C28" s="138"/>
      <c r="D28" s="136">
        <f>SUM(D25:D26)</f>
        <v>0</v>
      </c>
      <c r="E28" s="138"/>
      <c r="F28" s="136">
        <f>SUM(F25:F26)</f>
        <v>0</v>
      </c>
      <c r="G28" s="138"/>
      <c r="H28" s="136">
        <f>SUM(H25:H26)</f>
        <v>0</v>
      </c>
      <c r="I28" s="138"/>
      <c r="J28" s="136">
        <f>SUM(J25:J26)</f>
        <v>0</v>
      </c>
      <c r="K28" s="138"/>
      <c r="L28" s="136">
        <f>SUM(L25:L26)</f>
        <v>0</v>
      </c>
      <c r="M28" s="138"/>
      <c r="N28" s="136">
        <f>SUM(N25:N26)</f>
        <v>-4126326</v>
      </c>
      <c r="O28" s="143"/>
      <c r="P28" s="136">
        <f>SUM(P25:P26)</f>
        <v>0</v>
      </c>
      <c r="Q28" s="54"/>
      <c r="R28" s="136">
        <f>SUM(R25:R26)</f>
        <v>0</v>
      </c>
      <c r="S28" s="54"/>
      <c r="T28" s="136">
        <f>SUM(T25:T26)</f>
        <v>0</v>
      </c>
      <c r="U28" s="54"/>
      <c r="V28" s="136">
        <f>P28+R28+T28</f>
        <v>0</v>
      </c>
      <c r="W28" s="54"/>
      <c r="X28" s="136">
        <f>SUM(D28:N28)+V28</f>
        <v>-4126326</v>
      </c>
      <c r="Y28" s="143"/>
      <c r="Z28" s="136">
        <f>SUM(Z25:Z26)</f>
        <v>0</v>
      </c>
      <c r="AA28" s="143"/>
      <c r="AB28" s="136">
        <f>SUM(X28:Z28)</f>
        <v>-4126326</v>
      </c>
    </row>
    <row r="29" spans="1:28" customFormat="1" ht="23.15" customHeight="1" x14ac:dyDescent="0.3">
      <c r="A29" s="4" t="s">
        <v>205</v>
      </c>
      <c r="B29" s="48"/>
      <c r="C29" s="138"/>
      <c r="D29" s="151"/>
      <c r="E29" s="138"/>
      <c r="F29" s="151"/>
      <c r="G29" s="138"/>
      <c r="H29" s="151"/>
      <c r="I29" s="138"/>
      <c r="J29" s="151"/>
      <c r="K29" s="138"/>
      <c r="L29" s="151"/>
      <c r="M29" s="138"/>
      <c r="N29" s="151"/>
      <c r="O29" s="143"/>
      <c r="P29" s="151"/>
      <c r="Q29" s="54"/>
      <c r="R29" s="151"/>
      <c r="S29" s="54"/>
      <c r="T29" s="151"/>
      <c r="U29" s="54"/>
      <c r="V29" s="151"/>
      <c r="W29" s="54"/>
      <c r="X29" s="54"/>
      <c r="Y29" s="143"/>
      <c r="Z29" s="54"/>
      <c r="AA29" s="143"/>
      <c r="AB29" s="54"/>
    </row>
    <row r="30" spans="1:28" customFormat="1" ht="23.15" customHeight="1" x14ac:dyDescent="0.3">
      <c r="A30" s="27" t="s">
        <v>123</v>
      </c>
      <c r="B30" s="48"/>
      <c r="C30" s="138"/>
      <c r="D30" s="34">
        <v>0</v>
      </c>
      <c r="E30" s="153"/>
      <c r="F30" s="34">
        <v>0</v>
      </c>
      <c r="G30" s="153"/>
      <c r="H30" s="34">
        <v>0</v>
      </c>
      <c r="I30" s="153"/>
      <c r="J30" s="34">
        <v>0</v>
      </c>
      <c r="K30" s="153"/>
      <c r="L30" s="34">
        <v>0</v>
      </c>
      <c r="M30" s="138"/>
      <c r="N30" s="34">
        <v>2481349</v>
      </c>
      <c r="O30" s="143"/>
      <c r="P30" s="34">
        <v>0</v>
      </c>
      <c r="Q30" s="34"/>
      <c r="R30" s="34">
        <v>0</v>
      </c>
      <c r="S30" s="34"/>
      <c r="T30" s="34">
        <v>0</v>
      </c>
      <c r="U30" s="34"/>
      <c r="V30" s="34">
        <f t="shared" ref="V30:V31" si="1">P30+R30+T30</f>
        <v>0</v>
      </c>
      <c r="W30" s="54"/>
      <c r="X30" s="34">
        <f>SUM(D30,F30,H30,J30,L30,N30,V30)</f>
        <v>2481349</v>
      </c>
      <c r="Y30" s="143"/>
      <c r="Z30" s="34">
        <v>-7338</v>
      </c>
      <c r="AA30" s="143"/>
      <c r="AB30" s="34">
        <f>Z30+X30</f>
        <v>2474011</v>
      </c>
    </row>
    <row r="31" spans="1:28" customFormat="1" ht="23.15" customHeight="1" x14ac:dyDescent="0.3">
      <c r="A31" s="6" t="s">
        <v>124</v>
      </c>
      <c r="B31" s="48"/>
      <c r="C31" s="153"/>
      <c r="D31" s="62">
        <v>0</v>
      </c>
      <c r="E31" s="153"/>
      <c r="F31" s="62">
        <v>0</v>
      </c>
      <c r="G31" s="153"/>
      <c r="H31" s="62">
        <v>0</v>
      </c>
      <c r="I31" s="153"/>
      <c r="J31" s="62">
        <v>0</v>
      </c>
      <c r="K31" s="153"/>
      <c r="L31" s="62">
        <v>0</v>
      </c>
      <c r="M31" s="153"/>
      <c r="N31" s="62">
        <v>0</v>
      </c>
      <c r="O31" s="154"/>
      <c r="P31" s="62">
        <v>517249</v>
      </c>
      <c r="Q31" s="34"/>
      <c r="R31" s="62">
        <v>13651</v>
      </c>
      <c r="S31" s="34"/>
      <c r="T31" s="62">
        <v>-2920</v>
      </c>
      <c r="U31" s="34"/>
      <c r="V31" s="62">
        <f t="shared" si="1"/>
        <v>527980</v>
      </c>
      <c r="W31" s="34"/>
      <c r="X31" s="62">
        <f>SUM(D31,F31,H31,J31,L31,N31,V31)</f>
        <v>527980</v>
      </c>
      <c r="Y31" s="154"/>
      <c r="Z31" s="62">
        <v>29671</v>
      </c>
      <c r="AA31" s="154"/>
      <c r="AB31" s="62">
        <f>X31+Z31</f>
        <v>557651</v>
      </c>
    </row>
    <row r="32" spans="1:28" customFormat="1" ht="23.15" customHeight="1" x14ac:dyDescent="0.3">
      <c r="A32" s="4" t="s">
        <v>204</v>
      </c>
      <c r="B32" s="48"/>
      <c r="C32" s="138"/>
      <c r="D32" s="142">
        <f>SUM(D30:D31)</f>
        <v>0</v>
      </c>
      <c r="E32" s="138"/>
      <c r="F32" s="142">
        <f>SUM(F30:F31)</f>
        <v>0</v>
      </c>
      <c r="G32" s="138"/>
      <c r="H32" s="142">
        <f>SUM(H30:H31)</f>
        <v>0</v>
      </c>
      <c r="I32" s="138"/>
      <c r="J32" s="142">
        <f>SUM(J30:J31)</f>
        <v>0</v>
      </c>
      <c r="K32" s="138"/>
      <c r="L32" s="142">
        <f>SUM(L30:L31)</f>
        <v>0</v>
      </c>
      <c r="M32" s="138"/>
      <c r="N32" s="142">
        <f>SUM(N30:N31)</f>
        <v>2481349</v>
      </c>
      <c r="O32" s="143"/>
      <c r="P32" s="142">
        <f>SUM(P30:P31)</f>
        <v>517249</v>
      </c>
      <c r="Q32" s="54"/>
      <c r="R32" s="142">
        <f>SUM(R30:R31)</f>
        <v>13651</v>
      </c>
      <c r="S32" s="54"/>
      <c r="T32" s="142">
        <f>SUM(T30:T31)</f>
        <v>-2920</v>
      </c>
      <c r="U32" s="54"/>
      <c r="V32" s="142">
        <f>SUM(V30:V31)</f>
        <v>527980</v>
      </c>
      <c r="W32" s="54"/>
      <c r="X32" s="136">
        <f>SUM(X30:X31)</f>
        <v>3009329</v>
      </c>
      <c r="Y32" s="143"/>
      <c r="Z32" s="136">
        <f>SUM(Z30:Z31)</f>
        <v>22333</v>
      </c>
      <c r="AA32" s="143"/>
      <c r="AB32" s="136">
        <f>SUM(AB30:AB31)</f>
        <v>3031662</v>
      </c>
    </row>
    <row r="33" spans="1:28" customFormat="1" ht="23.15" customHeight="1" thickBot="1" x14ac:dyDescent="0.35">
      <c r="A33" s="4" t="s">
        <v>203</v>
      </c>
      <c r="B33" s="48"/>
      <c r="C33" s="144"/>
      <c r="D33" s="145">
        <f t="shared" ref="D33:N33" si="2">D22+D28+D32</f>
        <v>5290162</v>
      </c>
      <c r="E33" s="146">
        <f t="shared" si="2"/>
        <v>0</v>
      </c>
      <c r="F33" s="145">
        <f t="shared" si="2"/>
        <v>263881503</v>
      </c>
      <c r="G33" s="146">
        <f t="shared" si="2"/>
        <v>0</v>
      </c>
      <c r="H33" s="145">
        <f t="shared" si="2"/>
        <v>-19980</v>
      </c>
      <c r="I33" s="146">
        <f t="shared" si="2"/>
        <v>0</v>
      </c>
      <c r="J33" s="145">
        <f t="shared" si="2"/>
        <v>-6714301</v>
      </c>
      <c r="K33" s="146">
        <f t="shared" si="2"/>
        <v>0</v>
      </c>
      <c r="L33" s="145">
        <f t="shared" si="2"/>
        <v>558616</v>
      </c>
      <c r="M33" s="146">
        <f t="shared" si="2"/>
        <v>0</v>
      </c>
      <c r="N33" s="145">
        <f t="shared" si="2"/>
        <v>29206872</v>
      </c>
      <c r="O33" s="146"/>
      <c r="P33" s="145">
        <f>P22+P28+P32</f>
        <v>-451960</v>
      </c>
      <c r="Q33" s="146"/>
      <c r="R33" s="145">
        <f>SUM(R32,R28,R22)</f>
        <v>49445</v>
      </c>
      <c r="S33" s="146"/>
      <c r="T33" s="145">
        <f>SUM(T32,T28,T22)</f>
        <v>637</v>
      </c>
      <c r="U33" s="146"/>
      <c r="V33" s="145">
        <f>SUM(V32,V28,V22)</f>
        <v>-401878</v>
      </c>
      <c r="W33" s="146"/>
      <c r="X33" s="145">
        <f>SUM(X32,X28,X22)</f>
        <v>291800994</v>
      </c>
      <c r="Y33" s="146"/>
      <c r="Z33" s="145">
        <f>SUM(Z32,Z28,Z22)</f>
        <v>576854</v>
      </c>
      <c r="AA33" s="146"/>
      <c r="AB33" s="145">
        <f>SUM(AB32,AB28,AB22)</f>
        <v>292377848</v>
      </c>
    </row>
    <row r="34" spans="1:28" customFormat="1" ht="23.15" customHeight="1" thickTop="1" x14ac:dyDescent="0.3">
      <c r="A34" s="4"/>
      <c r="B34" s="48"/>
      <c r="C34" s="144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</row>
  </sheetData>
  <mergeCells count="6">
    <mergeCell ref="D4:AB4"/>
    <mergeCell ref="L5:N5"/>
    <mergeCell ref="P5:W5"/>
    <mergeCell ref="D12:AB12"/>
    <mergeCell ref="D21:AB21"/>
    <mergeCell ref="D13:AB13"/>
  </mergeCells>
  <pageMargins left="0.8" right="0.4" top="0.48" bottom="0.5" header="0.5" footer="0.5"/>
  <pageSetup paperSize="9" scale="50" firstPageNumber="8" fitToWidth="0" fitToHeight="0" orientation="landscape" useFirstPageNumber="1" r:id="rId1"/>
  <headerFooter scaleWithDoc="0">
    <oddFooter>&amp;L&amp;9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E869-25BA-4F22-99DF-DB248AB6AA2A}">
  <dimension ref="A1:P17"/>
  <sheetViews>
    <sheetView showGridLines="0" view="pageBreakPreview" zoomScale="85" zoomScaleNormal="70" zoomScaleSheetLayoutView="85" workbookViewId="0">
      <selection activeCell="D10" sqref="D10"/>
    </sheetView>
  </sheetViews>
  <sheetFormatPr defaultColWidth="9.453125" defaultRowHeight="20.25" customHeight="1" x14ac:dyDescent="0.3"/>
  <cols>
    <col min="1" max="1" width="59.1796875" style="6" customWidth="1"/>
    <col min="2" max="2" width="10.54296875" style="6" customWidth="1"/>
    <col min="3" max="3" width="1.54296875" customWidth="1"/>
    <col min="4" max="4" width="13.54296875" customWidth="1"/>
    <col min="5" max="5" width="1.453125" customWidth="1"/>
    <col min="6" max="6" width="13.54296875" customWidth="1"/>
    <col min="7" max="7" width="1.453125" customWidth="1"/>
    <col min="8" max="8" width="18.54296875" customWidth="1"/>
    <col min="9" max="9" width="1.453125" customWidth="1"/>
    <col min="10" max="10" width="13.54296875" customWidth="1"/>
    <col min="11" max="11" width="1.453125" customWidth="1"/>
    <col min="12" max="12" width="13.54296875" customWidth="1"/>
    <col min="13" max="13" width="1.453125" customWidth="1"/>
    <col min="14" max="14" width="22.7265625" customWidth="1"/>
    <col min="15" max="15" width="1.453125" customWidth="1"/>
    <col min="16" max="16" width="13.54296875" customWidth="1"/>
  </cols>
  <sheetData>
    <row r="1" spans="1:16" ht="23.15" customHeight="1" x14ac:dyDescent="0.4">
      <c r="A1" s="133" t="s">
        <v>175</v>
      </c>
      <c r="B1" s="4"/>
      <c r="C1" s="53"/>
    </row>
    <row r="2" spans="1:16" ht="23.15" customHeight="1" x14ac:dyDescent="0.35">
      <c r="A2" s="3" t="s">
        <v>207</v>
      </c>
      <c r="B2" s="11"/>
      <c r="C2" s="53"/>
    </row>
    <row r="3" spans="1:16" ht="23.15" customHeight="1" x14ac:dyDescent="0.3">
      <c r="A3" s="4"/>
      <c r="B3" s="4"/>
      <c r="C3" s="53"/>
    </row>
    <row r="4" spans="1:16" ht="23.15" customHeight="1" x14ac:dyDescent="0.3">
      <c r="A4" s="11"/>
      <c r="B4" s="11"/>
      <c r="C4" s="163" t="s">
        <v>125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23.15" customHeight="1" x14ac:dyDescent="0.3">
      <c r="A5" s="11"/>
      <c r="B5" s="11"/>
      <c r="C5" s="40"/>
      <c r="D5" s="40"/>
      <c r="E5" s="40"/>
      <c r="F5" s="40"/>
      <c r="G5" s="40"/>
      <c r="H5" s="40"/>
      <c r="I5" s="40"/>
      <c r="J5" s="167" t="s">
        <v>64</v>
      </c>
      <c r="K5" s="167"/>
      <c r="L5" s="167"/>
      <c r="M5" s="9"/>
      <c r="N5" s="160" t="s">
        <v>68</v>
      </c>
      <c r="O5" s="40"/>
      <c r="P5" s="40"/>
    </row>
    <row r="6" spans="1:16" ht="23.15" customHeight="1" x14ac:dyDescent="0.3">
      <c r="A6" s="72"/>
      <c r="B6" s="72"/>
      <c r="D6" s="9" t="s">
        <v>126</v>
      </c>
      <c r="E6" s="9"/>
      <c r="F6" s="9" t="s">
        <v>105</v>
      </c>
      <c r="G6" s="9"/>
      <c r="H6" s="9" t="s">
        <v>246</v>
      </c>
      <c r="I6" s="9"/>
      <c r="J6" s="9"/>
      <c r="N6" s="9"/>
      <c r="P6" s="9"/>
    </row>
    <row r="7" spans="1:16" ht="23.15" customHeight="1" x14ac:dyDescent="0.3">
      <c r="A7" s="72"/>
      <c r="B7" s="72"/>
      <c r="D7" s="9" t="s">
        <v>108</v>
      </c>
      <c r="E7" s="9"/>
      <c r="F7" s="9" t="s">
        <v>109</v>
      </c>
      <c r="G7" s="9"/>
      <c r="H7" s="9" t="s">
        <v>262</v>
      </c>
      <c r="I7" s="9"/>
      <c r="J7" s="9" t="s">
        <v>110</v>
      </c>
      <c r="K7" s="9"/>
      <c r="L7" s="9"/>
      <c r="M7" s="9"/>
      <c r="N7" s="9" t="s">
        <v>172</v>
      </c>
      <c r="O7" s="9"/>
      <c r="P7" s="9" t="s">
        <v>114</v>
      </c>
    </row>
    <row r="8" spans="1:16" ht="23.15" customHeight="1" x14ac:dyDescent="0.3">
      <c r="A8" s="72"/>
      <c r="B8" s="2"/>
      <c r="D8" s="9" t="s">
        <v>115</v>
      </c>
      <c r="E8" s="9"/>
      <c r="F8" s="9" t="s">
        <v>116</v>
      </c>
      <c r="G8" s="9"/>
      <c r="H8" s="9" t="s">
        <v>249</v>
      </c>
      <c r="I8" s="9"/>
      <c r="J8" s="9" t="s">
        <v>118</v>
      </c>
      <c r="K8" t="s">
        <v>119</v>
      </c>
      <c r="N8" s="9" t="s">
        <v>118</v>
      </c>
      <c r="P8" s="9" t="s">
        <v>122</v>
      </c>
    </row>
    <row r="9" spans="1:16" ht="23.15" customHeight="1" x14ac:dyDescent="0.3">
      <c r="A9" s="7"/>
      <c r="B9" s="72"/>
      <c r="C9" s="164" t="s">
        <v>197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</row>
    <row r="10" spans="1:16" ht="23.15" customHeight="1" x14ac:dyDescent="0.65">
      <c r="A10" s="4" t="s">
        <v>257</v>
      </c>
      <c r="B10" s="72"/>
      <c r="C10" s="15"/>
      <c r="D10" s="14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ht="23.15" customHeight="1" x14ac:dyDescent="0.3">
      <c r="A11" s="7" t="s">
        <v>243</v>
      </c>
      <c r="B11" s="76"/>
      <c r="D11" s="126">
        <v>10427662</v>
      </c>
      <c r="E11" s="25"/>
      <c r="F11" s="126">
        <v>263881503</v>
      </c>
      <c r="G11" s="25"/>
      <c r="H11" s="126">
        <v>-48622896</v>
      </c>
      <c r="I11" s="25"/>
      <c r="J11" s="126">
        <v>1072366</v>
      </c>
      <c r="K11" s="127"/>
      <c r="L11" s="126">
        <v>55283261</v>
      </c>
      <c r="M11" s="126"/>
      <c r="N11" s="126">
        <v>209881</v>
      </c>
      <c r="O11" s="128"/>
      <c r="P11" s="126">
        <f>SUM(N11,D11:L11)</f>
        <v>282251777</v>
      </c>
    </row>
    <row r="12" spans="1:16" ht="23.15" customHeight="1" x14ac:dyDescent="0.3">
      <c r="A12" s="53" t="s">
        <v>205</v>
      </c>
      <c r="B12" s="15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</row>
    <row r="13" spans="1:16" ht="23.15" customHeight="1" x14ac:dyDescent="0.3">
      <c r="A13" s="27" t="s">
        <v>127</v>
      </c>
      <c r="B13" s="15"/>
      <c r="D13" s="116">
        <v>0</v>
      </c>
      <c r="E13" s="116"/>
      <c r="F13" s="116">
        <v>0</v>
      </c>
      <c r="G13" s="116"/>
      <c r="H13" s="116">
        <v>0</v>
      </c>
      <c r="I13" s="116"/>
      <c r="J13" s="116">
        <v>0</v>
      </c>
      <c r="K13" s="116"/>
      <c r="L13" s="116">
        <f>'PL 6-7'!H40</f>
        <v>2394149</v>
      </c>
      <c r="M13" s="116"/>
      <c r="N13" s="116">
        <v>0</v>
      </c>
      <c r="O13" s="129"/>
      <c r="P13" s="116">
        <f>SUM(D13,F13,H13,J13,L13,N13)</f>
        <v>2394149</v>
      </c>
    </row>
    <row r="14" spans="1:16" ht="23.15" customHeight="1" x14ac:dyDescent="0.3">
      <c r="A14" s="27" t="s">
        <v>124</v>
      </c>
      <c r="B14" s="15"/>
      <c r="D14" s="130">
        <v>0</v>
      </c>
      <c r="E14" s="129"/>
      <c r="F14" s="130">
        <v>0</v>
      </c>
      <c r="G14" s="129"/>
      <c r="H14" s="130">
        <v>0</v>
      </c>
      <c r="I14" s="129"/>
      <c r="J14" s="130">
        <v>0</v>
      </c>
      <c r="K14" s="129"/>
      <c r="L14" s="116">
        <v>0</v>
      </c>
      <c r="M14" s="116"/>
      <c r="N14" s="116">
        <v>16721</v>
      </c>
      <c r="O14" s="129"/>
      <c r="P14" s="116">
        <f>SUM(D14,F14,H14,J14,L14,N14)</f>
        <v>16721</v>
      </c>
    </row>
    <row r="15" spans="1:16" ht="23.15" customHeight="1" x14ac:dyDescent="0.3">
      <c r="A15" s="8" t="s">
        <v>204</v>
      </c>
      <c r="B15" s="15"/>
      <c r="D15" s="131">
        <f>SUM(D13:D14)</f>
        <v>0</v>
      </c>
      <c r="E15" s="129"/>
      <c r="F15" s="131">
        <f>SUM(F13:F14)</f>
        <v>0</v>
      </c>
      <c r="G15" s="129"/>
      <c r="H15" s="131">
        <f>SUM(H13:H14)</f>
        <v>0</v>
      </c>
      <c r="I15" s="129"/>
      <c r="J15" s="131">
        <f>SUM(J13:J14)</f>
        <v>0</v>
      </c>
      <c r="K15" s="129"/>
      <c r="L15" s="131">
        <f>SUM(L13:L14)</f>
        <v>2394149</v>
      </c>
      <c r="M15" s="126"/>
      <c r="N15" s="131">
        <f>SUM(N13:N14)</f>
        <v>16721</v>
      </c>
      <c r="O15" s="129"/>
      <c r="P15" s="131">
        <f>SUM(P13:P14)</f>
        <v>2410870</v>
      </c>
    </row>
    <row r="16" spans="1:16" ht="23.15" customHeight="1" thickBot="1" x14ac:dyDescent="0.35">
      <c r="A16" s="4" t="s">
        <v>244</v>
      </c>
      <c r="B16" s="15"/>
      <c r="C16" s="148"/>
      <c r="D16" s="150">
        <f>D15+D11</f>
        <v>10427662</v>
      </c>
      <c r="E16" s="149"/>
      <c r="F16" s="150">
        <f>F15+F11</f>
        <v>263881503</v>
      </c>
      <c r="G16" s="149"/>
      <c r="H16" s="150">
        <f>H15+H11</f>
        <v>-48622896</v>
      </c>
      <c r="I16" s="149"/>
      <c r="J16" s="150">
        <f>J15+J11</f>
        <v>1072366</v>
      </c>
      <c r="K16" s="149"/>
      <c r="L16" s="150">
        <f>L15+L11</f>
        <v>57677410</v>
      </c>
      <c r="M16" s="126"/>
      <c r="N16" s="150">
        <f>N15+N11</f>
        <v>226602</v>
      </c>
      <c r="O16" s="149"/>
      <c r="P16" s="150">
        <f>P15+P11</f>
        <v>284662647</v>
      </c>
    </row>
    <row r="17" spans="1:16" ht="23.15" customHeight="1" thickTop="1" x14ac:dyDescent="0.3">
      <c r="A17" s="4"/>
      <c r="B17" s="15"/>
      <c r="D17" s="132"/>
      <c r="E17" s="129"/>
      <c r="F17" s="132"/>
      <c r="G17" s="129"/>
      <c r="H17" s="132"/>
      <c r="I17" s="129"/>
      <c r="J17" s="132"/>
      <c r="K17" s="129"/>
      <c r="L17" s="132"/>
      <c r="M17" s="132"/>
      <c r="N17" s="132"/>
      <c r="O17" s="129"/>
      <c r="P17" s="132"/>
    </row>
  </sheetData>
  <mergeCells count="3">
    <mergeCell ref="C4:P4"/>
    <mergeCell ref="J5:L5"/>
    <mergeCell ref="C9:P9"/>
  </mergeCells>
  <pageMargins left="0.8" right="0.7" top="0.48" bottom="0.5" header="0.5" footer="0.5"/>
  <pageSetup paperSize="9" scale="68" firstPageNumber="9" fitToWidth="0" fitToHeight="0" orientation="landscape" useFirstPageNumber="1" r:id="rId1"/>
  <headerFooter scaleWithDoc="0">
    <oddFooter xml:space="preserve">&amp;L&amp;9 The accompanying condensed notes form an integral part of the interim financial statements.
&amp;C&amp;P&amp;R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44B-2C60-47A1-B8A1-D0032C34F040}">
  <dimension ref="A1:H165"/>
  <sheetViews>
    <sheetView showGridLines="0" view="pageBreakPreview" zoomScale="115" zoomScaleNormal="115" zoomScaleSheetLayoutView="115" workbookViewId="0">
      <selection activeCell="I165" sqref="I165"/>
    </sheetView>
  </sheetViews>
  <sheetFormatPr defaultColWidth="9.1796875" defaultRowHeight="21" customHeight="1" x14ac:dyDescent="0.3"/>
  <cols>
    <col min="1" max="1" width="47.81640625" style="6" customWidth="1"/>
    <col min="2" max="2" width="11.453125" style="48" customWidth="1"/>
    <col min="3" max="3" width="0.81640625" style="48" customWidth="1"/>
    <col min="4" max="4" width="17.81640625" customWidth="1"/>
    <col min="5" max="5" width="0.81640625" customWidth="1"/>
    <col min="6" max="6" width="17.81640625" customWidth="1"/>
    <col min="7" max="7" width="0.81640625" customWidth="1"/>
    <col min="8" max="8" width="19.1796875" customWidth="1"/>
  </cols>
  <sheetData>
    <row r="1" spans="1:8" s="52" customFormat="1" ht="19.5" customHeight="1" x14ac:dyDescent="0.4">
      <c r="A1" s="133" t="s">
        <v>175</v>
      </c>
      <c r="B1" s="1"/>
      <c r="C1" s="1"/>
      <c r="D1" s="1"/>
      <c r="E1" s="1"/>
      <c r="F1" s="1"/>
      <c r="G1" s="77"/>
      <c r="H1" s="78"/>
    </row>
    <row r="2" spans="1:8" s="52" customFormat="1" ht="19.5" customHeight="1" x14ac:dyDescent="0.35">
      <c r="A2" s="79" t="s">
        <v>210</v>
      </c>
      <c r="B2" s="51"/>
      <c r="C2" s="51"/>
      <c r="H2" s="80"/>
    </row>
    <row r="3" spans="1:8" s="52" customFormat="1" ht="20.149999999999999" customHeight="1" x14ac:dyDescent="0.35">
      <c r="A3" s="79"/>
      <c r="B3" s="51"/>
      <c r="C3" s="51"/>
      <c r="H3" s="80"/>
    </row>
    <row r="4" spans="1:8" ht="20.149999999999999" customHeight="1" x14ac:dyDescent="0.3">
      <c r="A4" s="45"/>
      <c r="B4" s="81"/>
      <c r="C4" s="81"/>
      <c r="D4" s="169" t="s">
        <v>72</v>
      </c>
      <c r="E4" s="169"/>
      <c r="F4" s="169"/>
      <c r="G4" s="82"/>
      <c r="H4" s="82" t="s">
        <v>2</v>
      </c>
    </row>
    <row r="5" spans="1:8" ht="20.149999999999999" customHeight="1" x14ac:dyDescent="0.3">
      <c r="A5" s="83"/>
      <c r="B5" s="84"/>
      <c r="C5" s="84"/>
      <c r="D5" s="169" t="s">
        <v>3</v>
      </c>
      <c r="E5" s="169"/>
      <c r="F5" s="169"/>
      <c r="G5" s="82"/>
      <c r="H5" s="82" t="s">
        <v>3</v>
      </c>
    </row>
    <row r="6" spans="1:8" ht="20.149999999999999" customHeight="1" x14ac:dyDescent="0.3">
      <c r="A6" s="83"/>
      <c r="B6" s="84"/>
      <c r="C6" s="84"/>
      <c r="D6" s="165" t="s">
        <v>200</v>
      </c>
      <c r="E6" s="165"/>
      <c r="F6" s="165"/>
      <c r="G6" s="85"/>
      <c r="H6" s="9" t="s">
        <v>200</v>
      </c>
    </row>
    <row r="7" spans="1:8" ht="20.149999999999999" customHeight="1" x14ac:dyDescent="0.3">
      <c r="A7" s="83"/>
      <c r="B7" s="84"/>
      <c r="C7" s="84"/>
      <c r="D7" s="165" t="s">
        <v>201</v>
      </c>
      <c r="E7" s="165"/>
      <c r="F7" s="165"/>
      <c r="G7" s="85"/>
      <c r="H7" s="9" t="s">
        <v>201</v>
      </c>
    </row>
    <row r="8" spans="1:8" ht="20.149999999999999" customHeight="1" x14ac:dyDescent="0.3">
      <c r="A8" s="83"/>
      <c r="B8" s="86" t="s">
        <v>7</v>
      </c>
      <c r="C8" s="86"/>
      <c r="D8" s="85">
        <v>2025</v>
      </c>
      <c r="E8" s="85"/>
      <c r="F8" s="85">
        <v>2024</v>
      </c>
      <c r="G8" s="85"/>
      <c r="H8" s="85">
        <v>2025</v>
      </c>
    </row>
    <row r="9" spans="1:8" ht="20.149999999999999" customHeight="1" x14ac:dyDescent="0.3">
      <c r="A9" s="83"/>
      <c r="B9" s="86"/>
      <c r="C9" s="86"/>
      <c r="D9" s="168" t="s">
        <v>197</v>
      </c>
      <c r="E9" s="168"/>
      <c r="F9" s="168"/>
      <c r="G9" s="168"/>
      <c r="H9" s="168"/>
    </row>
    <row r="10" spans="1:8" ht="20.149999999999999" customHeight="1" x14ac:dyDescent="0.3">
      <c r="A10" s="87" t="s">
        <v>128</v>
      </c>
      <c r="B10" s="86"/>
      <c r="C10" s="86"/>
      <c r="D10" s="88"/>
      <c r="E10" s="88"/>
      <c r="F10" s="88"/>
      <c r="G10" s="88"/>
      <c r="H10" s="88"/>
    </row>
    <row r="11" spans="1:8" ht="20.149999999999999" customHeight="1" x14ac:dyDescent="0.3">
      <c r="A11" s="83" t="s">
        <v>220</v>
      </c>
      <c r="B11" s="86"/>
      <c r="C11" s="86"/>
      <c r="D11" s="91">
        <f>'PL 6-7'!D40</f>
        <v>2638557</v>
      </c>
      <c r="E11" s="90"/>
      <c r="F11" s="91">
        <f>'PL 6-7'!F40</f>
        <v>2474011</v>
      </c>
      <c r="G11" s="91"/>
      <c r="H11" s="89">
        <f>'PL 6-7'!H40</f>
        <v>2394149</v>
      </c>
    </row>
    <row r="12" spans="1:8" ht="20.149999999999999" customHeight="1" x14ac:dyDescent="0.3">
      <c r="A12" s="81" t="s">
        <v>129</v>
      </c>
      <c r="B12" s="81"/>
      <c r="C12" s="81"/>
      <c r="D12" s="91"/>
      <c r="E12" s="90"/>
      <c r="F12" s="91"/>
      <c r="G12" s="91"/>
      <c r="H12" s="89"/>
    </row>
    <row r="13" spans="1:8" ht="20.149999999999999" customHeight="1" x14ac:dyDescent="0.3">
      <c r="A13" s="81" t="s">
        <v>130</v>
      </c>
      <c r="B13" s="81"/>
      <c r="C13" s="81"/>
      <c r="D13" s="89"/>
      <c r="E13" s="90"/>
      <c r="F13" s="89"/>
      <c r="G13" s="91"/>
      <c r="H13" s="89"/>
    </row>
    <row r="14" spans="1:8" ht="20.149999999999999" customHeight="1" x14ac:dyDescent="0.3">
      <c r="A14" s="83" t="s">
        <v>131</v>
      </c>
      <c r="B14" s="86" t="s">
        <v>186</v>
      </c>
      <c r="C14" s="86"/>
      <c r="D14" s="89">
        <v>510179</v>
      </c>
      <c r="E14" s="90"/>
      <c r="F14" s="89">
        <v>379957</v>
      </c>
      <c r="G14" s="91"/>
      <c r="H14" s="89">
        <v>419780</v>
      </c>
    </row>
    <row r="15" spans="1:8" ht="20.149999999999999" customHeight="1" x14ac:dyDescent="0.3">
      <c r="A15" s="83" t="s">
        <v>132</v>
      </c>
      <c r="B15" s="92">
        <v>9</v>
      </c>
      <c r="C15" s="92"/>
      <c r="D15" s="89">
        <v>2379158</v>
      </c>
      <c r="E15" s="93"/>
      <c r="F15" s="89">
        <v>2558350</v>
      </c>
      <c r="G15" s="90"/>
      <c r="H15" s="89">
        <v>2109991</v>
      </c>
    </row>
    <row r="16" spans="1:8" ht="20.149999999999999" customHeight="1" x14ac:dyDescent="0.3">
      <c r="A16" s="83" t="s">
        <v>133</v>
      </c>
      <c r="B16" s="92">
        <v>10</v>
      </c>
      <c r="C16" s="92"/>
      <c r="D16" s="89">
        <v>932833</v>
      </c>
      <c r="E16" s="93"/>
      <c r="F16" s="89">
        <v>965687</v>
      </c>
      <c r="G16" s="90"/>
      <c r="H16" s="89">
        <v>830544</v>
      </c>
    </row>
    <row r="17" spans="1:8" ht="20.149999999999999" customHeight="1" x14ac:dyDescent="0.3">
      <c r="A17" s="83" t="s">
        <v>134</v>
      </c>
      <c r="B17" s="92"/>
      <c r="C17" s="92"/>
      <c r="D17" s="89"/>
      <c r="E17" s="93"/>
      <c r="F17" s="89"/>
      <c r="G17" s="94"/>
      <c r="H17" s="89"/>
    </row>
    <row r="18" spans="1:8" ht="20.149999999999999" customHeight="1" x14ac:dyDescent="0.3">
      <c r="A18" s="83" t="s">
        <v>28</v>
      </c>
      <c r="B18" s="92">
        <v>11</v>
      </c>
      <c r="C18" s="92"/>
      <c r="D18" s="89">
        <v>475233</v>
      </c>
      <c r="E18" s="93"/>
      <c r="F18" s="89">
        <v>456157</v>
      </c>
      <c r="G18" s="94"/>
      <c r="H18" s="89">
        <v>453585</v>
      </c>
    </row>
    <row r="19" spans="1:8" ht="20.149999999999999" customHeight="1" x14ac:dyDescent="0.3">
      <c r="A19" s="83" t="s">
        <v>194</v>
      </c>
      <c r="B19" s="92"/>
      <c r="C19" s="92"/>
      <c r="D19" s="89">
        <v>-77932</v>
      </c>
      <c r="E19" s="93"/>
      <c r="F19" s="89">
        <v>-108806</v>
      </c>
      <c r="G19" s="90"/>
      <c r="H19" s="89">
        <v>-39077</v>
      </c>
    </row>
    <row r="20" spans="1:8" ht="20.149999999999999" customHeight="1" x14ac:dyDescent="0.3">
      <c r="A20" s="83" t="s">
        <v>290</v>
      </c>
      <c r="B20" s="92"/>
      <c r="C20" s="92"/>
      <c r="D20" s="89">
        <v>0</v>
      </c>
      <c r="E20" s="93"/>
      <c r="F20" s="89">
        <v>0</v>
      </c>
      <c r="G20" s="90"/>
      <c r="H20" s="89">
        <v>-40100</v>
      </c>
    </row>
    <row r="21" spans="1:8" ht="20.149999999999999" customHeight="1" x14ac:dyDescent="0.3">
      <c r="A21" s="83" t="s">
        <v>90</v>
      </c>
      <c r="B21" s="92"/>
      <c r="C21" s="92"/>
      <c r="D21" s="89">
        <v>1403978</v>
      </c>
      <c r="E21" s="93"/>
      <c r="F21" s="89">
        <v>1414295</v>
      </c>
      <c r="G21" s="90"/>
      <c r="H21" s="89">
        <v>1086257</v>
      </c>
    </row>
    <row r="22" spans="1:8" ht="20.149999999999999" customHeight="1" x14ac:dyDescent="0.3">
      <c r="A22" s="83" t="s">
        <v>92</v>
      </c>
      <c r="B22" s="92"/>
      <c r="C22" s="92"/>
      <c r="D22" s="89">
        <v>707894</v>
      </c>
      <c r="E22" s="93"/>
      <c r="F22" s="89">
        <v>764641</v>
      </c>
      <c r="G22" s="90"/>
      <c r="H22" s="89">
        <v>528428</v>
      </c>
    </row>
    <row r="23" spans="1:8" ht="20.149999999999999" customHeight="1" x14ac:dyDescent="0.3">
      <c r="A23" s="83" t="s">
        <v>219</v>
      </c>
      <c r="B23" s="81"/>
      <c r="C23" s="81"/>
      <c r="D23" s="89">
        <v>37153</v>
      </c>
      <c r="E23" s="93"/>
      <c r="F23" s="89">
        <v>25899</v>
      </c>
      <c r="G23" s="93"/>
      <c r="H23" s="89">
        <v>9077</v>
      </c>
    </row>
    <row r="24" spans="1:8" ht="20.149999999999999" customHeight="1" x14ac:dyDescent="0.3">
      <c r="A24" s="83" t="s">
        <v>297</v>
      </c>
      <c r="B24" s="81"/>
      <c r="C24" s="81"/>
      <c r="D24" s="89">
        <v>-21545</v>
      </c>
      <c r="E24" s="93"/>
      <c r="F24" s="89">
        <v>-103621</v>
      </c>
      <c r="G24" s="93"/>
      <c r="H24" s="89">
        <v>-21126</v>
      </c>
    </row>
    <row r="25" spans="1:8" ht="20.149999999999999" customHeight="1" x14ac:dyDescent="0.3">
      <c r="A25" s="83" t="s">
        <v>280</v>
      </c>
      <c r="B25" s="92"/>
      <c r="C25" s="92"/>
      <c r="D25" s="89">
        <v>-20386</v>
      </c>
      <c r="E25" s="93"/>
      <c r="F25" s="89">
        <v>2560</v>
      </c>
      <c r="G25" s="90"/>
      <c r="H25" s="89">
        <v>-86920</v>
      </c>
    </row>
    <row r="26" spans="1:8" ht="20.149999999999999" customHeight="1" x14ac:dyDescent="0.3">
      <c r="A26" s="83" t="s">
        <v>252</v>
      </c>
      <c r="B26" s="92" t="s">
        <v>274</v>
      </c>
      <c r="C26" s="92"/>
      <c r="D26" s="89">
        <v>39265</v>
      </c>
      <c r="E26" s="93"/>
      <c r="F26" s="89">
        <v>48740</v>
      </c>
      <c r="G26" s="93"/>
      <c r="H26" s="89">
        <v>42092</v>
      </c>
    </row>
    <row r="27" spans="1:8" ht="20.149999999999999" customHeight="1" x14ac:dyDescent="0.3">
      <c r="A27" s="83" t="s">
        <v>190</v>
      </c>
      <c r="B27" s="92"/>
      <c r="C27" s="92"/>
      <c r="D27" s="89"/>
      <c r="E27" s="93"/>
      <c r="F27" s="89"/>
      <c r="G27" s="93"/>
      <c r="H27" s="89"/>
    </row>
    <row r="28" spans="1:8" ht="20.149999999999999" customHeight="1" x14ac:dyDescent="0.3">
      <c r="A28" s="83" t="s">
        <v>291</v>
      </c>
      <c r="B28" s="92">
        <v>7</v>
      </c>
      <c r="C28" s="92"/>
      <c r="D28" s="89">
        <v>-105727</v>
      </c>
      <c r="E28" s="93"/>
      <c r="F28" s="89">
        <v>-173774</v>
      </c>
      <c r="G28" s="93"/>
      <c r="H28" s="89">
        <v>0</v>
      </c>
    </row>
    <row r="29" spans="1:8" ht="20.149999999999999" customHeight="1" x14ac:dyDescent="0.3">
      <c r="A29" s="83" t="s">
        <v>174</v>
      </c>
      <c r="B29" s="92"/>
      <c r="C29" s="92"/>
      <c r="D29" s="89"/>
      <c r="E29" s="93"/>
      <c r="F29" s="89"/>
      <c r="G29" s="93"/>
      <c r="H29" s="89"/>
    </row>
    <row r="30" spans="1:8" ht="20.149999999999999" customHeight="1" x14ac:dyDescent="0.3">
      <c r="A30" s="83" t="s">
        <v>222</v>
      </c>
      <c r="B30" s="92"/>
      <c r="C30" s="92"/>
      <c r="D30" s="89">
        <v>2170</v>
      </c>
      <c r="E30" s="93"/>
      <c r="F30" s="89">
        <v>501</v>
      </c>
      <c r="G30" s="93"/>
      <c r="H30" s="89">
        <v>489</v>
      </c>
    </row>
    <row r="31" spans="1:8" ht="20.149999999999999" customHeight="1" x14ac:dyDescent="0.3">
      <c r="A31" s="83" t="s">
        <v>174</v>
      </c>
      <c r="B31" s="81"/>
      <c r="C31" s="81"/>
      <c r="D31" s="89"/>
      <c r="E31" s="90"/>
      <c r="F31" s="89"/>
      <c r="G31" s="91"/>
      <c r="H31" s="89"/>
    </row>
    <row r="32" spans="1:8" ht="20.149999999999999" customHeight="1" x14ac:dyDescent="0.3">
      <c r="A32" s="83" t="s">
        <v>135</v>
      </c>
      <c r="B32" s="81"/>
      <c r="C32" s="81"/>
      <c r="D32" s="89">
        <v>6864</v>
      </c>
      <c r="E32" s="93"/>
      <c r="F32" s="89">
        <v>1244</v>
      </c>
      <c r="G32" s="90"/>
      <c r="H32" s="89">
        <v>4538</v>
      </c>
    </row>
    <row r="33" spans="1:8" ht="20.5" customHeight="1" x14ac:dyDescent="0.3">
      <c r="A33" s="83" t="s">
        <v>253</v>
      </c>
      <c r="B33" s="81"/>
      <c r="C33" s="81"/>
      <c r="D33" s="89"/>
      <c r="E33" s="93"/>
      <c r="F33" s="89"/>
      <c r="G33" s="90"/>
      <c r="H33" s="89"/>
    </row>
    <row r="34" spans="1:8" ht="20.149999999999999" customHeight="1" x14ac:dyDescent="0.3">
      <c r="A34" s="83" t="s">
        <v>136</v>
      </c>
      <c r="B34" s="81"/>
      <c r="C34" s="81"/>
      <c r="D34" s="89">
        <v>-913</v>
      </c>
      <c r="E34" s="93"/>
      <c r="F34" s="89">
        <v>-11625</v>
      </c>
      <c r="G34" s="90"/>
      <c r="H34" s="89">
        <v>-913</v>
      </c>
    </row>
    <row r="35" spans="1:8" ht="20.149999999999999" customHeight="1" x14ac:dyDescent="0.3">
      <c r="A35" s="83" t="s">
        <v>254</v>
      </c>
      <c r="D35" s="18"/>
      <c r="E35" s="18"/>
      <c r="F35" s="18"/>
      <c r="G35" s="30"/>
      <c r="H35" s="18"/>
    </row>
    <row r="36" spans="1:8" s="84" customFormat="1" ht="20.149999999999999" customHeight="1" x14ac:dyDescent="0.3">
      <c r="A36" s="83" t="s">
        <v>232</v>
      </c>
      <c r="B36" s="81"/>
      <c r="C36" s="81"/>
      <c r="D36" s="93">
        <v>0</v>
      </c>
      <c r="E36" s="93"/>
      <c r="F36" s="93">
        <v>2</v>
      </c>
      <c r="G36" s="90"/>
      <c r="H36" s="93">
        <v>0</v>
      </c>
    </row>
    <row r="37" spans="1:8" s="84" customFormat="1" ht="20.149999999999999" customHeight="1" x14ac:dyDescent="0.3">
      <c r="A37" s="83" t="s">
        <v>50</v>
      </c>
      <c r="B37" s="81"/>
      <c r="C37" s="81"/>
      <c r="D37" s="93">
        <v>59506</v>
      </c>
      <c r="E37" s="93"/>
      <c r="F37" s="93">
        <v>69551</v>
      </c>
      <c r="G37" s="90"/>
      <c r="H37" s="93">
        <v>52275</v>
      </c>
    </row>
    <row r="38" spans="1:8" ht="20.149999999999999" customHeight="1" x14ac:dyDescent="0.3">
      <c r="A38" s="83" t="s">
        <v>51</v>
      </c>
      <c r="B38" s="92"/>
      <c r="C38" s="92"/>
      <c r="D38" s="95">
        <v>9714</v>
      </c>
      <c r="E38" s="93"/>
      <c r="F38" s="95">
        <v>-1591</v>
      </c>
      <c r="G38" s="90"/>
      <c r="H38" s="95">
        <v>9714</v>
      </c>
    </row>
    <row r="39" spans="1:8" ht="20.149999999999999" customHeight="1" x14ac:dyDescent="0.3">
      <c r="A39" s="45"/>
      <c r="B39" s="81"/>
      <c r="C39" s="81"/>
      <c r="D39" s="93">
        <f>SUM(D11:D38)</f>
        <v>8976001</v>
      </c>
      <c r="E39" s="93"/>
      <c r="F39" s="93">
        <f>SUM(F11:F38)</f>
        <v>8762178</v>
      </c>
      <c r="G39" s="93"/>
      <c r="H39" s="93">
        <f>SUM(H11:H38)</f>
        <v>7752783</v>
      </c>
    </row>
    <row r="40" spans="1:8" ht="20.149999999999999" customHeight="1" x14ac:dyDescent="0.3">
      <c r="A40" s="45"/>
      <c r="B40" s="81"/>
      <c r="C40" s="81"/>
      <c r="D40" s="93"/>
      <c r="E40" s="93"/>
      <c r="F40" s="93"/>
      <c r="G40" s="93"/>
      <c r="H40" s="93"/>
    </row>
    <row r="41" spans="1:8" s="52" customFormat="1" ht="19.5" customHeight="1" x14ac:dyDescent="0.4">
      <c r="A41" s="133" t="s">
        <v>175</v>
      </c>
      <c r="B41" s="97"/>
      <c r="C41" s="97"/>
      <c r="D41" s="97"/>
      <c r="E41" s="97"/>
      <c r="F41" s="97"/>
      <c r="G41" s="98"/>
      <c r="H41" s="99"/>
    </row>
    <row r="42" spans="1:8" s="52" customFormat="1" ht="19.5" customHeight="1" x14ac:dyDescent="0.35">
      <c r="A42" s="100" t="s">
        <v>211</v>
      </c>
      <c r="B42" s="101"/>
      <c r="C42" s="101"/>
      <c r="D42" s="102"/>
      <c r="E42" s="102"/>
      <c r="F42" s="102"/>
      <c r="G42" s="102"/>
      <c r="H42" s="157"/>
    </row>
    <row r="43" spans="1:8" ht="20.149999999999999" customHeight="1" x14ac:dyDescent="0.3">
      <c r="A43" s="83"/>
      <c r="B43" s="81"/>
      <c r="C43" s="81"/>
      <c r="D43" s="84"/>
      <c r="E43" s="84"/>
      <c r="F43" s="84"/>
      <c r="G43" s="84"/>
      <c r="H43" s="84"/>
    </row>
    <row r="44" spans="1:8" ht="20.149999999999999" customHeight="1" x14ac:dyDescent="0.3">
      <c r="A44" s="45"/>
      <c r="B44" s="81"/>
      <c r="C44" s="81"/>
      <c r="D44" s="169" t="s">
        <v>72</v>
      </c>
      <c r="E44" s="169"/>
      <c r="F44" s="169"/>
      <c r="G44" s="82"/>
      <c r="H44" s="82" t="s">
        <v>2</v>
      </c>
    </row>
    <row r="45" spans="1:8" ht="20.149999999999999" customHeight="1" x14ac:dyDescent="0.3">
      <c r="A45" s="83"/>
      <c r="B45" s="84"/>
      <c r="C45" s="84"/>
      <c r="D45" s="169" t="s">
        <v>3</v>
      </c>
      <c r="E45" s="169"/>
      <c r="F45" s="169"/>
      <c r="G45" s="82"/>
      <c r="H45" s="82" t="s">
        <v>3</v>
      </c>
    </row>
    <row r="46" spans="1:8" ht="20.149999999999999" customHeight="1" x14ac:dyDescent="0.3">
      <c r="A46" s="83"/>
      <c r="B46" s="84"/>
      <c r="C46" s="84"/>
      <c r="D46" s="165" t="s">
        <v>200</v>
      </c>
      <c r="E46" s="165"/>
      <c r="F46" s="165"/>
      <c r="G46" s="85"/>
      <c r="H46" s="9" t="s">
        <v>200</v>
      </c>
    </row>
    <row r="47" spans="1:8" ht="20.149999999999999" customHeight="1" x14ac:dyDescent="0.3">
      <c r="A47" s="83"/>
      <c r="B47" s="84"/>
      <c r="C47" s="84"/>
      <c r="D47" s="165" t="s">
        <v>201</v>
      </c>
      <c r="E47" s="165"/>
      <c r="F47" s="165"/>
      <c r="G47" s="85"/>
      <c r="H47" s="9" t="s">
        <v>201</v>
      </c>
    </row>
    <row r="48" spans="1:8" ht="20.149999999999999" customHeight="1" x14ac:dyDescent="0.3">
      <c r="A48" s="83"/>
      <c r="B48" s="86"/>
      <c r="C48" s="86"/>
      <c r="D48" s="85">
        <v>2025</v>
      </c>
      <c r="E48" s="85"/>
      <c r="F48" s="85">
        <v>2024</v>
      </c>
      <c r="G48" s="85"/>
      <c r="H48" s="85">
        <v>2025</v>
      </c>
    </row>
    <row r="49" spans="1:8" ht="20.149999999999999" customHeight="1" x14ac:dyDescent="0.3">
      <c r="A49" s="84"/>
      <c r="B49" s="86"/>
      <c r="C49" s="86"/>
      <c r="D49" s="168" t="s">
        <v>197</v>
      </c>
      <c r="E49" s="168"/>
      <c r="F49" s="168"/>
      <c r="G49" s="168"/>
      <c r="H49" s="168"/>
    </row>
    <row r="50" spans="1:8" ht="20.149999999999999" customHeight="1" x14ac:dyDescent="0.3">
      <c r="A50" s="103" t="s">
        <v>137</v>
      </c>
      <c r="B50"/>
      <c r="C50"/>
    </row>
    <row r="51" spans="1:8" ht="20.149999999999999" customHeight="1" x14ac:dyDescent="0.3">
      <c r="A51" s="83" t="s">
        <v>138</v>
      </c>
      <c r="B51" s="81"/>
      <c r="C51" s="81"/>
      <c r="D51" s="89">
        <v>221303</v>
      </c>
      <c r="E51" s="96"/>
      <c r="F51" s="89">
        <v>-1026985</v>
      </c>
      <c r="G51" s="96"/>
      <c r="H51" s="89">
        <v>163094</v>
      </c>
    </row>
    <row r="52" spans="1:8" ht="20.149999999999999" customHeight="1" x14ac:dyDescent="0.3">
      <c r="A52" s="83" t="s">
        <v>11</v>
      </c>
      <c r="B52" s="81"/>
      <c r="C52" s="81"/>
      <c r="D52" s="89">
        <v>-291803</v>
      </c>
      <c r="E52" s="96"/>
      <c r="F52" s="89">
        <v>-527744</v>
      </c>
      <c r="G52" s="93"/>
      <c r="H52" s="89">
        <v>-269045</v>
      </c>
    </row>
    <row r="53" spans="1:8" ht="20.149999999999999" customHeight="1" x14ac:dyDescent="0.3">
      <c r="A53" s="83" t="s">
        <v>13</v>
      </c>
      <c r="B53" s="81"/>
      <c r="C53" s="81"/>
      <c r="D53" s="89">
        <v>-1501490</v>
      </c>
      <c r="E53" s="96"/>
      <c r="F53" s="89">
        <v>-1308957</v>
      </c>
      <c r="G53" s="96"/>
      <c r="H53" s="89">
        <v>-1670663</v>
      </c>
    </row>
    <row r="54" spans="1:8" ht="20.149999999999999" customHeight="1" x14ac:dyDescent="0.3">
      <c r="A54" s="83" t="s">
        <v>14</v>
      </c>
      <c r="B54" s="81"/>
      <c r="C54" s="81"/>
      <c r="D54" s="89">
        <v>1789506</v>
      </c>
      <c r="E54" s="96"/>
      <c r="F54" s="89">
        <v>1437531</v>
      </c>
      <c r="G54" s="104"/>
      <c r="H54" s="89">
        <v>1148739</v>
      </c>
    </row>
    <row r="55" spans="1:8" ht="20.149999999999999" customHeight="1" x14ac:dyDescent="0.3">
      <c r="A55" s="84" t="s">
        <v>15</v>
      </c>
      <c r="B55" s="81"/>
      <c r="C55" s="81"/>
      <c r="D55" s="89">
        <v>116355</v>
      </c>
      <c r="E55" s="96"/>
      <c r="F55" s="89">
        <v>5540</v>
      </c>
      <c r="G55" s="105"/>
      <c r="H55" s="89">
        <v>112976</v>
      </c>
    </row>
    <row r="56" spans="1:8" ht="20.149999999999999" customHeight="1" x14ac:dyDescent="0.3">
      <c r="A56" s="83" t="s">
        <v>17</v>
      </c>
      <c r="B56" s="81"/>
      <c r="C56" s="81"/>
      <c r="D56" s="89">
        <v>4545</v>
      </c>
      <c r="E56" s="96"/>
      <c r="F56" s="89">
        <v>-20956</v>
      </c>
      <c r="G56" s="105"/>
      <c r="H56" s="89">
        <v>4528</v>
      </c>
    </row>
    <row r="57" spans="1:8" ht="20.149999999999999" customHeight="1" x14ac:dyDescent="0.3">
      <c r="A57" s="83" t="s">
        <v>23</v>
      </c>
      <c r="B57" s="81"/>
      <c r="C57" s="81"/>
      <c r="D57" s="89">
        <v>-95355</v>
      </c>
      <c r="E57" s="93"/>
      <c r="F57" s="89">
        <v>-31452</v>
      </c>
      <c r="G57" s="106"/>
      <c r="H57" s="89">
        <v>-103312</v>
      </c>
    </row>
    <row r="58" spans="1:8" ht="20.149999999999999" customHeight="1" x14ac:dyDescent="0.3">
      <c r="A58" s="83" t="s">
        <v>139</v>
      </c>
      <c r="B58" s="81"/>
      <c r="C58" s="81"/>
      <c r="D58" s="89">
        <v>13284</v>
      </c>
      <c r="E58" s="93"/>
      <c r="F58" s="89">
        <v>-76498</v>
      </c>
      <c r="G58" s="93"/>
      <c r="H58" s="89">
        <v>2514</v>
      </c>
    </row>
    <row r="59" spans="1:8" ht="20.149999999999999" customHeight="1" x14ac:dyDescent="0.3">
      <c r="A59" s="83" t="s">
        <v>140</v>
      </c>
      <c r="B59" s="81"/>
      <c r="C59" s="81"/>
      <c r="D59" s="89">
        <v>-3181819</v>
      </c>
      <c r="E59" s="96"/>
      <c r="F59" s="89">
        <v>-4750699</v>
      </c>
      <c r="G59" s="96"/>
      <c r="H59" s="89">
        <v>-3372724</v>
      </c>
    </row>
    <row r="60" spans="1:8" ht="20.149999999999999" customHeight="1" x14ac:dyDescent="0.3">
      <c r="A60" s="83" t="s">
        <v>141</v>
      </c>
      <c r="B60" s="81"/>
      <c r="C60" s="81"/>
      <c r="D60" s="89">
        <v>-394056</v>
      </c>
      <c r="E60" s="96"/>
      <c r="F60" s="89">
        <v>-956632</v>
      </c>
      <c r="G60" s="96"/>
      <c r="H60" s="89">
        <v>-351255</v>
      </c>
    </row>
    <row r="61" spans="1:8" ht="20.149999999999999" customHeight="1" x14ac:dyDescent="0.3">
      <c r="A61" s="83" t="s">
        <v>142</v>
      </c>
      <c r="B61" s="81"/>
      <c r="C61" s="81"/>
      <c r="D61" s="89">
        <v>-230700</v>
      </c>
      <c r="E61" s="93"/>
      <c r="F61" s="89">
        <v>-551460</v>
      </c>
      <c r="G61" s="93"/>
      <c r="H61" s="89">
        <v>-33803</v>
      </c>
    </row>
    <row r="62" spans="1:8" ht="20.149999999999999" customHeight="1" x14ac:dyDescent="0.3">
      <c r="A62" s="83" t="s">
        <v>143</v>
      </c>
      <c r="B62" s="81"/>
      <c r="C62" s="81"/>
      <c r="D62" s="89">
        <v>-166025</v>
      </c>
      <c r="E62" s="96"/>
      <c r="F62" s="89">
        <v>-52127</v>
      </c>
      <c r="G62" s="96"/>
      <c r="H62" s="89">
        <v>-108316</v>
      </c>
    </row>
    <row r="63" spans="1:8" ht="20.149999999999999" customHeight="1" x14ac:dyDescent="0.3">
      <c r="A63" s="83" t="s">
        <v>39</v>
      </c>
      <c r="B63" s="81"/>
      <c r="C63" s="81"/>
      <c r="D63" s="89">
        <v>204224</v>
      </c>
      <c r="E63" s="96"/>
      <c r="F63" s="89">
        <v>-790304</v>
      </c>
      <c r="G63" s="96"/>
      <c r="H63" s="89">
        <v>163350</v>
      </c>
    </row>
    <row r="64" spans="1:8" ht="20.149999999999999" customHeight="1" x14ac:dyDescent="0.3">
      <c r="A64" s="83" t="s">
        <v>41</v>
      </c>
      <c r="B64" s="81"/>
      <c r="C64" s="81"/>
      <c r="D64" s="89">
        <v>120296</v>
      </c>
      <c r="E64" s="96"/>
      <c r="F64" s="89">
        <v>-22637</v>
      </c>
      <c r="G64" s="93"/>
      <c r="H64" s="89">
        <v>109278</v>
      </c>
    </row>
    <row r="65" spans="1:8" ht="20.149999999999999" customHeight="1" x14ac:dyDescent="0.3">
      <c r="A65" s="83" t="s">
        <v>47</v>
      </c>
      <c r="B65" s="86"/>
      <c r="C65" s="86"/>
      <c r="D65" s="89">
        <v>-69907</v>
      </c>
      <c r="E65" s="93"/>
      <c r="F65" s="89">
        <v>-9099</v>
      </c>
      <c r="G65" s="93"/>
      <c r="H65" s="89">
        <v>-7016</v>
      </c>
    </row>
    <row r="66" spans="1:8" ht="20.149999999999999" customHeight="1" x14ac:dyDescent="0.3">
      <c r="A66" s="83" t="s">
        <v>49</v>
      </c>
      <c r="B66" s="86"/>
      <c r="C66" s="86"/>
      <c r="D66" s="89">
        <v>-103658</v>
      </c>
      <c r="E66" s="93"/>
      <c r="F66" s="89">
        <v>-14970</v>
      </c>
      <c r="G66" s="93"/>
      <c r="H66" s="89">
        <v>-100206</v>
      </c>
    </row>
    <row r="67" spans="1:8" ht="20.149999999999999" customHeight="1" x14ac:dyDescent="0.3">
      <c r="A67" s="83" t="s">
        <v>144</v>
      </c>
      <c r="B67" s="86"/>
      <c r="C67" s="86"/>
      <c r="D67" s="104">
        <v>-35263</v>
      </c>
      <c r="E67" s="96"/>
      <c r="F67" s="104">
        <v>-29355</v>
      </c>
      <c r="G67" s="96"/>
      <c r="H67" s="89">
        <v>-34364</v>
      </c>
    </row>
    <row r="68" spans="1:8" ht="20.149999999999999" customHeight="1" x14ac:dyDescent="0.3">
      <c r="A68" s="83" t="s">
        <v>227</v>
      </c>
      <c r="B68" s="86"/>
      <c r="C68" s="86"/>
      <c r="D68" s="104"/>
      <c r="E68" s="96"/>
      <c r="F68" s="104"/>
      <c r="G68" s="96"/>
      <c r="H68" s="89"/>
    </row>
    <row r="69" spans="1:8" ht="20.149999999999999" customHeight="1" x14ac:dyDescent="0.3">
      <c r="A69" s="83" t="s">
        <v>292</v>
      </c>
      <c r="B69" s="86"/>
      <c r="C69" s="86"/>
      <c r="D69" s="93">
        <v>0</v>
      </c>
      <c r="E69" s="96"/>
      <c r="F69" s="89">
        <v>3803</v>
      </c>
      <c r="G69" s="96"/>
      <c r="H69" s="89">
        <v>0</v>
      </c>
    </row>
    <row r="70" spans="1:8" ht="20.149999999999999" customHeight="1" x14ac:dyDescent="0.3">
      <c r="A70" s="83" t="s">
        <v>173</v>
      </c>
      <c r="B70" s="86"/>
      <c r="C70" s="86"/>
      <c r="D70" s="104">
        <v>-524</v>
      </c>
      <c r="E70" s="96"/>
      <c r="F70" s="104">
        <v>-1336</v>
      </c>
      <c r="G70" s="96"/>
      <c r="H70" s="89">
        <v>-524</v>
      </c>
    </row>
    <row r="71" spans="1:8" ht="20.149999999999999" customHeight="1" x14ac:dyDescent="0.3">
      <c r="A71" s="83" t="s">
        <v>53</v>
      </c>
      <c r="B71" s="81"/>
      <c r="C71" s="81"/>
      <c r="D71" s="107">
        <v>5900</v>
      </c>
      <c r="E71" s="93"/>
      <c r="F71" s="107">
        <v>-19134</v>
      </c>
      <c r="G71" s="93"/>
      <c r="H71" s="107">
        <v>-197</v>
      </c>
    </row>
    <row r="72" spans="1:8" ht="20.149999999999999" customHeight="1" x14ac:dyDescent="0.3">
      <c r="A72" s="83" t="s">
        <v>281</v>
      </c>
      <c r="B72" s="81"/>
      <c r="C72" s="81"/>
      <c r="D72" s="89">
        <f>SUM(D39)+SUM(D51:D71)</f>
        <v>5380814</v>
      </c>
      <c r="E72" s="96"/>
      <c r="F72" s="91">
        <f>SUM(F39)+SUM(F51:F71)</f>
        <v>18707</v>
      </c>
      <c r="G72" s="91"/>
      <c r="H72" s="89">
        <f>SUM(H39)+SUM(H51:H71)</f>
        <v>3405837</v>
      </c>
    </row>
    <row r="73" spans="1:8" ht="20.149999999999999" customHeight="1" x14ac:dyDescent="0.3">
      <c r="A73" s="83" t="s">
        <v>145</v>
      </c>
      <c r="B73" s="81"/>
      <c r="C73" s="81"/>
      <c r="D73" s="104">
        <v>55104</v>
      </c>
      <c r="E73" s="96"/>
      <c r="F73" s="104">
        <v>87457</v>
      </c>
      <c r="G73" s="104"/>
      <c r="H73" s="104">
        <v>24338</v>
      </c>
    </row>
    <row r="74" spans="1:8" ht="20.149999999999999" customHeight="1" x14ac:dyDescent="0.3">
      <c r="A74" s="83" t="s">
        <v>146</v>
      </c>
      <c r="B74" s="86"/>
      <c r="C74" s="86"/>
      <c r="D74" s="104">
        <v>-451239</v>
      </c>
      <c r="E74" s="96"/>
      <c r="F74" s="104">
        <v>-488634</v>
      </c>
      <c r="G74" s="104"/>
      <c r="H74" s="104">
        <v>-287126</v>
      </c>
    </row>
    <row r="75" spans="1:8" ht="20.149999999999999" customHeight="1" x14ac:dyDescent="0.3">
      <c r="A75" s="83" t="s">
        <v>147</v>
      </c>
      <c r="B75" s="86"/>
      <c r="C75" s="86"/>
      <c r="D75" s="108">
        <v>-881748</v>
      </c>
      <c r="E75" s="96"/>
      <c r="F75" s="108">
        <v>-496420</v>
      </c>
      <c r="G75" s="96"/>
      <c r="H75" s="108">
        <v>-798788</v>
      </c>
    </row>
    <row r="76" spans="1:8" ht="20.149999999999999" customHeight="1" x14ac:dyDescent="0.3">
      <c r="A76" s="45" t="s">
        <v>278</v>
      </c>
      <c r="B76" s="81"/>
      <c r="C76" s="81"/>
      <c r="D76" s="109">
        <f>SUM(D72:D75)</f>
        <v>4102931</v>
      </c>
      <c r="E76" s="110"/>
      <c r="F76" s="109">
        <f>SUM(F72:F75)</f>
        <v>-878890</v>
      </c>
      <c r="G76" s="110"/>
      <c r="H76" s="109">
        <f>SUM(H72:H75)</f>
        <v>2344261</v>
      </c>
    </row>
    <row r="77" spans="1:8" ht="20.149999999999999" customHeight="1" x14ac:dyDescent="0.3">
      <c r="A77" s="45"/>
      <c r="B77" s="81"/>
      <c r="C77" s="81"/>
      <c r="D77" s="117"/>
      <c r="E77" s="110"/>
      <c r="F77" s="117"/>
      <c r="G77" s="110"/>
      <c r="H77" s="117"/>
    </row>
    <row r="78" spans="1:8" ht="19.5" customHeight="1" x14ac:dyDescent="0.4">
      <c r="A78" s="133" t="s">
        <v>175</v>
      </c>
      <c r="B78" s="97"/>
      <c r="C78" s="97"/>
      <c r="D78" s="97"/>
      <c r="E78" s="97"/>
      <c r="F78" s="97"/>
      <c r="G78" s="111"/>
      <c r="H78" s="84"/>
    </row>
    <row r="79" spans="1:8" ht="19.5" customHeight="1" x14ac:dyDescent="0.3">
      <c r="A79" s="100" t="s">
        <v>211</v>
      </c>
      <c r="B79" s="81"/>
      <c r="C79" s="81"/>
      <c r="D79" s="84"/>
      <c r="E79" s="84"/>
      <c r="F79" s="84"/>
      <c r="G79" s="84"/>
      <c r="H79" s="158"/>
    </row>
    <row r="80" spans="1:8" ht="20.149999999999999" customHeight="1" x14ac:dyDescent="0.3">
      <c r="A80" s="45"/>
      <c r="B80" s="81"/>
      <c r="C80" s="81"/>
      <c r="D80" s="84"/>
      <c r="E80" s="84"/>
      <c r="F80" s="84"/>
      <c r="G80" s="84"/>
      <c r="H80" s="84"/>
    </row>
    <row r="81" spans="1:8" ht="20.149999999999999" customHeight="1" x14ac:dyDescent="0.3">
      <c r="A81" s="45"/>
      <c r="B81" s="81"/>
      <c r="C81" s="81"/>
      <c r="D81" s="169" t="s">
        <v>72</v>
      </c>
      <c r="E81" s="169"/>
      <c r="F81" s="169"/>
      <c r="G81" s="82"/>
      <c r="H81" s="82" t="s">
        <v>2</v>
      </c>
    </row>
    <row r="82" spans="1:8" ht="20.149999999999999" customHeight="1" x14ac:dyDescent="0.3">
      <c r="A82" s="83"/>
      <c r="B82" s="84"/>
      <c r="C82" s="84"/>
      <c r="D82" s="169" t="s">
        <v>3</v>
      </c>
      <c r="E82" s="169"/>
      <c r="F82" s="169"/>
      <c r="G82" s="82"/>
      <c r="H82" s="82" t="s">
        <v>3</v>
      </c>
    </row>
    <row r="83" spans="1:8" ht="20.149999999999999" customHeight="1" x14ac:dyDescent="0.3">
      <c r="A83" s="83"/>
      <c r="B83" s="84"/>
      <c r="C83" s="84"/>
      <c r="D83" s="165" t="s">
        <v>200</v>
      </c>
      <c r="E83" s="165"/>
      <c r="F83" s="165"/>
      <c r="G83" s="85"/>
      <c r="H83" s="9" t="s">
        <v>200</v>
      </c>
    </row>
    <row r="84" spans="1:8" ht="20.149999999999999" customHeight="1" x14ac:dyDescent="0.3">
      <c r="A84" s="83"/>
      <c r="B84" s="84"/>
      <c r="C84" s="84"/>
      <c r="D84" s="165" t="s">
        <v>201</v>
      </c>
      <c r="E84" s="165"/>
      <c r="F84" s="165"/>
      <c r="G84" s="85"/>
      <c r="H84" s="9" t="s">
        <v>201</v>
      </c>
    </row>
    <row r="85" spans="1:8" ht="20.149999999999999" customHeight="1" x14ac:dyDescent="0.3">
      <c r="A85" s="83"/>
      <c r="B85" s="86" t="s">
        <v>7</v>
      </c>
      <c r="C85" s="86"/>
      <c r="D85" s="85">
        <v>2025</v>
      </c>
      <c r="E85" s="85"/>
      <c r="F85" s="85">
        <v>2024</v>
      </c>
      <c r="G85" s="85"/>
      <c r="H85" s="85">
        <v>2025</v>
      </c>
    </row>
    <row r="86" spans="1:8" ht="19.75" customHeight="1" x14ac:dyDescent="0.3">
      <c r="A86" s="83"/>
      <c r="B86" s="86"/>
      <c r="C86" s="86"/>
      <c r="D86" s="168" t="s">
        <v>197</v>
      </c>
      <c r="E86" s="168"/>
      <c r="F86" s="168"/>
      <c r="G86" s="168"/>
      <c r="H86" s="168"/>
    </row>
    <row r="87" spans="1:8" ht="19.75" customHeight="1" x14ac:dyDescent="0.3">
      <c r="A87" s="87" t="s">
        <v>148</v>
      </c>
      <c r="B87" s="86"/>
      <c r="C87" s="86"/>
      <c r="D87" s="112"/>
      <c r="E87" s="112"/>
      <c r="F87" s="112"/>
      <c r="G87" s="112"/>
      <c r="H87" s="112"/>
    </row>
    <row r="88" spans="1:8" ht="19.75" customHeight="1" x14ac:dyDescent="0.3">
      <c r="A88" s="83" t="s">
        <v>293</v>
      </c>
      <c r="B88" s="86" t="s">
        <v>184</v>
      </c>
      <c r="C88" s="86"/>
      <c r="D88" s="89">
        <v>0</v>
      </c>
      <c r="E88" s="90"/>
      <c r="F88" s="89">
        <v>128901</v>
      </c>
      <c r="G88" s="90"/>
      <c r="H88" s="89">
        <v>0</v>
      </c>
    </row>
    <row r="89" spans="1:8" ht="19.75" customHeight="1" x14ac:dyDescent="0.3">
      <c r="A89" s="83" t="s">
        <v>279</v>
      </c>
      <c r="B89" s="86"/>
      <c r="C89" s="86"/>
      <c r="D89" s="89">
        <v>13582</v>
      </c>
      <c r="E89" s="90"/>
      <c r="F89" s="89">
        <v>0</v>
      </c>
      <c r="G89" s="90"/>
      <c r="H89" s="89">
        <v>0</v>
      </c>
    </row>
    <row r="90" spans="1:8" ht="19.75" customHeight="1" x14ac:dyDescent="0.3">
      <c r="A90" s="83" t="s">
        <v>149</v>
      </c>
      <c r="B90" s="86"/>
      <c r="C90" s="86"/>
      <c r="D90" s="89">
        <v>-402246</v>
      </c>
      <c r="E90" s="113"/>
      <c r="F90" s="89">
        <v>-2507664</v>
      </c>
      <c r="G90" s="91"/>
      <c r="H90" s="89">
        <v>-250630</v>
      </c>
    </row>
    <row r="91" spans="1:8" ht="19.75" customHeight="1" x14ac:dyDescent="0.3">
      <c r="A91" s="83" t="s">
        <v>150</v>
      </c>
      <c r="B91" s="86"/>
      <c r="C91" s="86"/>
      <c r="D91" s="89">
        <v>48</v>
      </c>
      <c r="E91" s="90"/>
      <c r="F91" s="89">
        <v>52</v>
      </c>
      <c r="G91" s="90"/>
      <c r="H91" s="89">
        <v>48</v>
      </c>
    </row>
    <row r="92" spans="1:8" ht="19.75" customHeight="1" x14ac:dyDescent="0.3">
      <c r="A92" s="83" t="s">
        <v>151</v>
      </c>
      <c r="B92" s="86"/>
      <c r="C92" s="86"/>
      <c r="D92" s="89">
        <v>-3341389</v>
      </c>
      <c r="E92" s="90"/>
      <c r="F92" s="89">
        <v>-3165336</v>
      </c>
      <c r="G92" s="90"/>
      <c r="H92" s="89">
        <v>-3001826</v>
      </c>
    </row>
    <row r="93" spans="1:8" ht="19.75" customHeight="1" x14ac:dyDescent="0.3">
      <c r="A93" s="83" t="s">
        <v>169</v>
      </c>
      <c r="B93" s="86"/>
      <c r="C93" s="86"/>
      <c r="D93" s="89">
        <v>11271</v>
      </c>
      <c r="E93" s="90"/>
      <c r="F93" s="89">
        <v>19046</v>
      </c>
      <c r="G93" s="90"/>
      <c r="H93" s="89">
        <v>9818</v>
      </c>
    </row>
    <row r="94" spans="1:8" ht="19.75" customHeight="1" x14ac:dyDescent="0.3">
      <c r="A94" s="83" t="s">
        <v>152</v>
      </c>
      <c r="B94" s="86"/>
      <c r="C94" s="86"/>
      <c r="D94" s="89">
        <v>0</v>
      </c>
      <c r="E94" s="90"/>
      <c r="F94" s="89">
        <v>-308246</v>
      </c>
      <c r="G94" s="90"/>
      <c r="H94" s="89">
        <v>0</v>
      </c>
    </row>
    <row r="95" spans="1:8" ht="19.75" customHeight="1" x14ac:dyDescent="0.3">
      <c r="A95" s="83" t="s">
        <v>153</v>
      </c>
      <c r="B95" s="86"/>
      <c r="C95" s="86"/>
      <c r="D95" s="90"/>
      <c r="E95" s="90"/>
      <c r="F95" s="90"/>
      <c r="G95" s="90"/>
      <c r="H95" s="90"/>
    </row>
    <row r="96" spans="1:8" ht="19.75" customHeight="1" x14ac:dyDescent="0.3">
      <c r="A96" s="83" t="s">
        <v>28</v>
      </c>
      <c r="B96" s="86"/>
      <c r="C96" s="86"/>
      <c r="D96" s="89">
        <v>-442418</v>
      </c>
      <c r="E96" s="90"/>
      <c r="F96" s="89">
        <v>-287062</v>
      </c>
      <c r="G96" s="90"/>
      <c r="H96" s="89">
        <v>-439337</v>
      </c>
    </row>
    <row r="97" spans="1:8" ht="19.75" customHeight="1" x14ac:dyDescent="0.3">
      <c r="A97" s="83" t="s">
        <v>228</v>
      </c>
      <c r="B97" s="86"/>
      <c r="C97" s="86"/>
      <c r="D97" s="89"/>
      <c r="E97" s="90"/>
      <c r="F97" s="89"/>
      <c r="G97" s="90"/>
      <c r="H97" s="89"/>
    </row>
    <row r="98" spans="1:8" ht="19.75" customHeight="1" x14ac:dyDescent="0.3">
      <c r="A98" s="83" t="s">
        <v>28</v>
      </c>
      <c r="B98" s="86"/>
      <c r="C98" s="86"/>
      <c r="D98" s="89">
        <v>0</v>
      </c>
      <c r="E98" s="90"/>
      <c r="F98" s="89">
        <v>5</v>
      </c>
      <c r="G98" s="90"/>
      <c r="H98" s="89">
        <v>0</v>
      </c>
    </row>
    <row r="99" spans="1:8" ht="19.75" customHeight="1" x14ac:dyDescent="0.3">
      <c r="A99" s="83" t="s">
        <v>282</v>
      </c>
      <c r="B99" s="86"/>
      <c r="C99" s="86"/>
      <c r="D99" s="93">
        <v>0</v>
      </c>
      <c r="E99" s="90"/>
      <c r="F99" s="89">
        <v>0</v>
      </c>
      <c r="G99" s="90"/>
      <c r="H99" s="89">
        <v>-60760</v>
      </c>
    </row>
    <row r="100" spans="1:8" ht="19.75" customHeight="1" x14ac:dyDescent="0.3">
      <c r="A100" s="83" t="s">
        <v>296</v>
      </c>
      <c r="B100" s="86" t="s">
        <v>206</v>
      </c>
      <c r="C100" s="86"/>
      <c r="D100" s="93">
        <v>0</v>
      </c>
      <c r="E100" s="90"/>
      <c r="F100" s="89">
        <v>0</v>
      </c>
      <c r="G100" s="90"/>
      <c r="H100" s="152">
        <v>-199750</v>
      </c>
    </row>
    <row r="101" spans="1:8" ht="19.75" customHeight="1" x14ac:dyDescent="0.3">
      <c r="A101" s="83" t="s">
        <v>255</v>
      </c>
      <c r="B101" s="86" t="s">
        <v>184</v>
      </c>
      <c r="C101" s="86"/>
      <c r="D101" s="93">
        <v>-16394</v>
      </c>
      <c r="E101" s="90"/>
      <c r="F101" s="89">
        <v>-27833</v>
      </c>
      <c r="G101" s="90"/>
      <c r="H101" s="152">
        <v>-16394</v>
      </c>
    </row>
    <row r="102" spans="1:8" ht="19.75" customHeight="1" x14ac:dyDescent="0.3">
      <c r="A102" s="83" t="s">
        <v>256</v>
      </c>
      <c r="B102" s="86" t="s">
        <v>184</v>
      </c>
      <c r="C102" s="86"/>
      <c r="D102" s="93">
        <v>0</v>
      </c>
      <c r="E102" s="90"/>
      <c r="F102" s="89">
        <v>-7500</v>
      </c>
      <c r="G102" s="90"/>
      <c r="H102" s="152">
        <v>0</v>
      </c>
    </row>
    <row r="103" spans="1:8" ht="19.75" customHeight="1" x14ac:dyDescent="0.3">
      <c r="A103" s="45" t="s">
        <v>191</v>
      </c>
      <c r="B103" s="81"/>
      <c r="C103" s="81"/>
      <c r="D103" s="159">
        <f>SUM(D88:D102)</f>
        <v>-4177546</v>
      </c>
      <c r="E103" s="114"/>
      <c r="F103" s="159">
        <f>SUM(F88:F102)</f>
        <v>-6155637</v>
      </c>
      <c r="G103" s="114"/>
      <c r="H103" s="159">
        <f>SUM(H88:H102)</f>
        <v>-3958831</v>
      </c>
    </row>
    <row r="104" spans="1:8" ht="13" customHeight="1" x14ac:dyDescent="0.3">
      <c r="A104" s="83"/>
      <c r="B104" s="86"/>
      <c r="C104" s="86"/>
      <c r="D104" s="113"/>
      <c r="E104" s="113"/>
      <c r="F104" s="113"/>
      <c r="G104" s="113"/>
      <c r="H104" s="113"/>
    </row>
    <row r="105" spans="1:8" ht="19.75" customHeight="1" x14ac:dyDescent="0.3">
      <c r="A105" s="87" t="s">
        <v>154</v>
      </c>
      <c r="B105" s="86"/>
      <c r="C105" s="86"/>
      <c r="D105" s="93"/>
      <c r="E105" s="93"/>
      <c r="F105" s="93"/>
      <c r="G105" s="93"/>
      <c r="H105" s="93"/>
    </row>
    <row r="106" spans="1:8" ht="19.75" customHeight="1" x14ac:dyDescent="0.3">
      <c r="A106" s="83" t="s">
        <v>212</v>
      </c>
      <c r="B106" s="86"/>
      <c r="C106" s="86"/>
      <c r="D106" s="93"/>
      <c r="E106" s="93"/>
      <c r="F106" s="93"/>
      <c r="G106" s="93"/>
      <c r="H106" s="93"/>
    </row>
    <row r="107" spans="1:8" ht="19.75" customHeight="1" x14ac:dyDescent="0.3">
      <c r="A107" s="83" t="s">
        <v>156</v>
      </c>
      <c r="B107" s="86"/>
      <c r="C107" s="86"/>
      <c r="D107" s="89">
        <v>2335981</v>
      </c>
      <c r="E107" s="93"/>
      <c r="F107" s="89">
        <v>967157</v>
      </c>
      <c r="G107" s="93"/>
      <c r="H107" s="89">
        <v>2400000</v>
      </c>
    </row>
    <row r="108" spans="1:8" ht="19.75" customHeight="1" x14ac:dyDescent="0.3">
      <c r="A108" s="83" t="s">
        <v>233</v>
      </c>
      <c r="B108" s="86"/>
      <c r="C108" s="86"/>
      <c r="D108" s="89">
        <v>0</v>
      </c>
      <c r="E108" s="93"/>
      <c r="F108" s="89">
        <v>0</v>
      </c>
      <c r="G108" s="93"/>
      <c r="H108" s="89">
        <v>-25000</v>
      </c>
    </row>
    <row r="109" spans="1:8" ht="19.75" customHeight="1" x14ac:dyDescent="0.3">
      <c r="A109" s="83" t="s">
        <v>265</v>
      </c>
      <c r="B109" s="86" t="s">
        <v>277</v>
      </c>
      <c r="C109" s="86"/>
      <c r="D109" s="89">
        <v>-10000000</v>
      </c>
      <c r="E109" s="93"/>
      <c r="F109" s="89">
        <v>0</v>
      </c>
      <c r="G109" s="93"/>
      <c r="H109" s="89">
        <v>-10000000</v>
      </c>
    </row>
    <row r="110" spans="1:8" ht="19.75" customHeight="1" x14ac:dyDescent="0.3">
      <c r="A110" s="83" t="s">
        <v>157</v>
      </c>
      <c r="B110" s="86"/>
      <c r="C110" s="86"/>
      <c r="D110" s="93"/>
      <c r="E110" s="93"/>
      <c r="F110" s="93"/>
      <c r="G110" s="93"/>
      <c r="H110" s="93"/>
    </row>
    <row r="111" spans="1:8" ht="19.75" customHeight="1" x14ac:dyDescent="0.3">
      <c r="A111" s="83" t="s">
        <v>156</v>
      </c>
      <c r="B111" s="86"/>
      <c r="C111" s="86"/>
      <c r="D111" s="89">
        <v>4000661</v>
      </c>
      <c r="E111" s="93"/>
      <c r="F111" s="89">
        <v>430</v>
      </c>
      <c r="G111" s="93"/>
      <c r="H111" s="89">
        <v>4000000</v>
      </c>
    </row>
    <row r="112" spans="1:8" ht="19.75" customHeight="1" x14ac:dyDescent="0.3">
      <c r="A112" s="83" t="s">
        <v>158</v>
      </c>
      <c r="B112" s="86"/>
      <c r="C112" s="86"/>
      <c r="D112" s="89"/>
      <c r="E112" s="93"/>
      <c r="F112" s="89"/>
      <c r="G112" s="93"/>
      <c r="H112" s="89"/>
    </row>
    <row r="113" spans="1:8" ht="19.75" customHeight="1" x14ac:dyDescent="0.3">
      <c r="A113" s="83" t="s">
        <v>156</v>
      </c>
      <c r="B113" s="86"/>
      <c r="C113" s="86"/>
      <c r="D113" s="89">
        <v>-1000280</v>
      </c>
      <c r="E113" s="93"/>
      <c r="F113" s="89">
        <v>-522113</v>
      </c>
      <c r="G113" s="93"/>
      <c r="H113" s="89">
        <v>-1000000</v>
      </c>
    </row>
    <row r="114" spans="1:8" ht="19.75" customHeight="1" x14ac:dyDescent="0.3">
      <c r="A114" s="83" t="s">
        <v>155</v>
      </c>
      <c r="B114" s="86"/>
      <c r="C114" s="86"/>
      <c r="D114" s="95">
        <v>-1420497</v>
      </c>
      <c r="E114" s="115"/>
      <c r="F114" s="95">
        <v>-1675710</v>
      </c>
      <c r="G114" s="115"/>
      <c r="H114" s="95">
        <v>-1157258</v>
      </c>
    </row>
    <row r="115" spans="1:8" ht="19.75" customHeight="1" x14ac:dyDescent="0.3">
      <c r="A115" s="45" t="s">
        <v>263</v>
      </c>
      <c r="B115" s="81"/>
      <c r="C115" s="81"/>
      <c r="D115" s="109">
        <f>SUM(D107:D114)</f>
        <v>-6084135</v>
      </c>
      <c r="E115" s="114"/>
      <c r="F115" s="109">
        <f>SUM(F107:F114)</f>
        <v>-1230236</v>
      </c>
      <c r="G115" s="114"/>
      <c r="H115" s="109">
        <f>SUM(H107:H114)</f>
        <v>-5782258</v>
      </c>
    </row>
    <row r="116" spans="1:8" ht="19.75" customHeight="1" x14ac:dyDescent="0.3">
      <c r="A116" s="45"/>
      <c r="B116" s="81"/>
      <c r="C116" s="81"/>
      <c r="D116" s="117"/>
      <c r="E116" s="114"/>
      <c r="F116" s="117"/>
      <c r="G116" s="114"/>
      <c r="H116" s="117"/>
    </row>
    <row r="117" spans="1:8" ht="19.5" customHeight="1" x14ac:dyDescent="0.4">
      <c r="A117" s="133" t="s">
        <v>175</v>
      </c>
      <c r="B117" s="97"/>
      <c r="C117" s="97"/>
      <c r="D117" s="97"/>
      <c r="E117" s="97"/>
      <c r="F117" s="97"/>
      <c r="G117" s="111"/>
      <c r="H117" s="84"/>
    </row>
    <row r="118" spans="1:8" ht="19.5" customHeight="1" x14ac:dyDescent="0.3">
      <c r="A118" s="100" t="s">
        <v>211</v>
      </c>
      <c r="B118" s="81"/>
      <c r="C118" s="81"/>
      <c r="D118" s="84"/>
      <c r="E118" s="84"/>
      <c r="F118" s="84"/>
      <c r="G118" s="84"/>
      <c r="H118" s="158"/>
    </row>
    <row r="119" spans="1:8" ht="20.149999999999999" customHeight="1" x14ac:dyDescent="0.3">
      <c r="A119" s="45"/>
      <c r="B119" s="81"/>
      <c r="C119" s="81"/>
      <c r="D119" s="84"/>
      <c r="E119" s="84"/>
      <c r="F119" s="84"/>
      <c r="G119" s="84"/>
      <c r="H119" s="84"/>
    </row>
    <row r="120" spans="1:8" ht="20.149999999999999" customHeight="1" x14ac:dyDescent="0.3">
      <c r="A120" s="45"/>
      <c r="B120" s="81"/>
      <c r="C120" s="81"/>
      <c r="D120" s="169" t="s">
        <v>72</v>
      </c>
      <c r="E120" s="169"/>
      <c r="F120" s="169"/>
      <c r="G120" s="82"/>
      <c r="H120" s="82" t="s">
        <v>2</v>
      </c>
    </row>
    <row r="121" spans="1:8" ht="20.149999999999999" customHeight="1" x14ac:dyDescent="0.3">
      <c r="A121" s="83"/>
      <c r="B121" s="84"/>
      <c r="C121" s="84"/>
      <c r="D121" s="169" t="s">
        <v>3</v>
      </c>
      <c r="E121" s="169"/>
      <c r="F121" s="169"/>
      <c r="G121" s="82"/>
      <c r="H121" s="82" t="s">
        <v>3</v>
      </c>
    </row>
    <row r="122" spans="1:8" ht="20.149999999999999" customHeight="1" x14ac:dyDescent="0.3">
      <c r="A122" s="83"/>
      <c r="B122" s="84"/>
      <c r="C122" s="84"/>
      <c r="D122" s="165" t="s">
        <v>200</v>
      </c>
      <c r="E122" s="165"/>
      <c r="F122" s="165"/>
      <c r="G122" s="85"/>
      <c r="H122" s="9" t="s">
        <v>200</v>
      </c>
    </row>
    <row r="123" spans="1:8" ht="20.149999999999999" customHeight="1" x14ac:dyDescent="0.3">
      <c r="A123" s="83"/>
      <c r="B123" s="84"/>
      <c r="C123" s="84"/>
      <c r="D123" s="165" t="s">
        <v>201</v>
      </c>
      <c r="E123" s="165"/>
      <c r="F123" s="165"/>
      <c r="G123" s="85"/>
      <c r="H123" s="9" t="s">
        <v>201</v>
      </c>
    </row>
    <row r="124" spans="1:8" ht="20.149999999999999" customHeight="1" x14ac:dyDescent="0.3">
      <c r="A124" s="83"/>
      <c r="B124" s="86" t="s">
        <v>7</v>
      </c>
      <c r="C124" s="86"/>
      <c r="D124" s="85">
        <v>2025</v>
      </c>
      <c r="E124" s="85"/>
      <c r="F124" s="85">
        <v>2024</v>
      </c>
      <c r="G124" s="85"/>
      <c r="H124" s="85">
        <v>2025</v>
      </c>
    </row>
    <row r="125" spans="1:8" ht="20.149999999999999" customHeight="1" x14ac:dyDescent="0.3">
      <c r="A125" s="83"/>
      <c r="B125" s="86"/>
      <c r="C125" s="86"/>
      <c r="D125" s="168" t="s">
        <v>197</v>
      </c>
      <c r="E125" s="168"/>
      <c r="F125" s="168"/>
      <c r="G125" s="168"/>
      <c r="H125" s="168"/>
    </row>
    <row r="126" spans="1:8" s="84" customFormat="1" ht="20.149999999999999" customHeight="1" x14ac:dyDescent="0.3">
      <c r="A126" s="83" t="s">
        <v>287</v>
      </c>
      <c r="B126" s="86"/>
      <c r="C126" s="86"/>
      <c r="D126" s="113"/>
      <c r="E126" s="113"/>
      <c r="F126" s="113"/>
      <c r="G126" s="113"/>
      <c r="H126" s="113"/>
    </row>
    <row r="127" spans="1:8" s="84" customFormat="1" ht="20.149999999999999" customHeight="1" x14ac:dyDescent="0.3">
      <c r="A127" s="83" t="s">
        <v>298</v>
      </c>
      <c r="B127" s="86"/>
      <c r="C127" s="86"/>
      <c r="D127" s="113"/>
      <c r="E127" s="113"/>
      <c r="F127" s="113"/>
      <c r="G127" s="113"/>
      <c r="H127" s="113"/>
    </row>
    <row r="128" spans="1:8" s="84" customFormat="1" ht="20.149999999999999" customHeight="1" x14ac:dyDescent="0.3">
      <c r="A128" s="83" t="s">
        <v>99</v>
      </c>
      <c r="B128" s="81"/>
      <c r="C128" s="81"/>
      <c r="D128" s="93">
        <f>D76+D103+D115</f>
        <v>-6158750</v>
      </c>
      <c r="E128" s="93"/>
      <c r="F128" s="93">
        <f>F76+F103+F115</f>
        <v>-8264763</v>
      </c>
      <c r="G128" s="93"/>
      <c r="H128" s="93">
        <f>H76+H103+H115</f>
        <v>-7396828</v>
      </c>
    </row>
    <row r="129" spans="1:8" s="84" customFormat="1" ht="20.149999999999999" customHeight="1" x14ac:dyDescent="0.3">
      <c r="A129" s="83" t="s">
        <v>98</v>
      </c>
      <c r="B129" s="81"/>
      <c r="C129" s="81"/>
      <c r="D129" s="93"/>
      <c r="E129" s="93"/>
      <c r="F129" s="93"/>
      <c r="G129" s="93"/>
      <c r="H129" s="93"/>
    </row>
    <row r="130" spans="1:8" s="84" customFormat="1" ht="20.149999999999999" customHeight="1" x14ac:dyDescent="0.3">
      <c r="A130" s="83" t="s">
        <v>99</v>
      </c>
      <c r="B130" s="81"/>
      <c r="C130" s="81"/>
      <c r="D130" s="118">
        <v>25517</v>
      </c>
      <c r="E130" s="93"/>
      <c r="F130" s="118">
        <v>216998</v>
      </c>
      <c r="G130" s="93"/>
      <c r="H130" s="118">
        <v>0</v>
      </c>
    </row>
    <row r="131" spans="1:8" s="84" customFormat="1" ht="20.149999999999999" customHeight="1" x14ac:dyDescent="0.3">
      <c r="A131" s="119" t="s">
        <v>187</v>
      </c>
      <c r="B131" s="81"/>
      <c r="C131" s="81"/>
      <c r="D131" s="114">
        <f>SUM(D128,D130)</f>
        <v>-6133233</v>
      </c>
      <c r="E131" s="114"/>
      <c r="F131" s="114">
        <f>SUM(F128,F130)</f>
        <v>-8047765</v>
      </c>
      <c r="G131" s="114"/>
      <c r="H131" s="114">
        <f>SUM(H128,H130)</f>
        <v>-7396828</v>
      </c>
    </row>
    <row r="132" spans="1:8" s="84" customFormat="1" ht="20.149999999999999" customHeight="1" x14ac:dyDescent="0.3">
      <c r="A132" s="83" t="s">
        <v>159</v>
      </c>
      <c r="B132" s="81"/>
      <c r="C132" s="81"/>
      <c r="D132" s="118">
        <f>'BS 3-5'!F11</f>
        <v>19460835</v>
      </c>
      <c r="E132" s="93"/>
      <c r="F132" s="118">
        <v>31707287</v>
      </c>
      <c r="G132" s="93"/>
      <c r="H132" s="118">
        <f>'BS 3-5'!J11</f>
        <v>13233289</v>
      </c>
    </row>
    <row r="133" spans="1:8" ht="20.149999999999999" customHeight="1" thickBot="1" x14ac:dyDescent="0.35">
      <c r="A133" s="45" t="s">
        <v>213</v>
      </c>
      <c r="B133" s="86"/>
      <c r="C133" s="86"/>
      <c r="D133" s="120">
        <f>SUM(D131:D132)</f>
        <v>13327602</v>
      </c>
      <c r="E133" s="114"/>
      <c r="F133" s="120">
        <f>SUM(F131:F132)</f>
        <v>23659522</v>
      </c>
      <c r="G133" s="114"/>
      <c r="H133" s="120">
        <f>SUM(H131:H132)</f>
        <v>5836461</v>
      </c>
    </row>
    <row r="134" spans="1:8" ht="4" customHeight="1" thickTop="1" x14ac:dyDescent="0.3">
      <c r="D134" s="18"/>
      <c r="F134" s="18"/>
      <c r="G134" s="75"/>
      <c r="H134" s="18"/>
    </row>
    <row r="135" spans="1:8" ht="20.149999999999999" customHeight="1" x14ac:dyDescent="0.3">
      <c r="A135" s="121" t="s">
        <v>160</v>
      </c>
      <c r="B135"/>
      <c r="C135"/>
      <c r="D135" s="117"/>
      <c r="E135" s="114"/>
      <c r="F135" s="117"/>
      <c r="G135" s="114"/>
      <c r="H135" s="117"/>
    </row>
    <row r="136" spans="1:8" ht="20.149999999999999" customHeight="1" x14ac:dyDescent="0.3">
      <c r="A136" s="121" t="s">
        <v>161</v>
      </c>
      <c r="B136"/>
      <c r="C136"/>
      <c r="D136" s="117"/>
      <c r="E136" s="114"/>
      <c r="F136" s="117"/>
      <c r="G136" s="114"/>
      <c r="H136" s="117"/>
    </row>
    <row r="137" spans="1:8" ht="4" customHeight="1" x14ac:dyDescent="0.3">
      <c r="A137" s="83"/>
      <c r="B137" s="86"/>
      <c r="C137" s="86"/>
      <c r="D137" s="113"/>
      <c r="E137" s="113"/>
      <c r="F137" s="113"/>
      <c r="G137" s="113"/>
      <c r="H137" s="113"/>
    </row>
    <row r="138" spans="1:8" ht="20.149999999999999" customHeight="1" x14ac:dyDescent="0.3">
      <c r="A138" s="87" t="s">
        <v>239</v>
      </c>
      <c r="B138" s="81"/>
      <c r="C138" s="81"/>
      <c r="D138" s="89"/>
      <c r="E138" s="96"/>
      <c r="F138" s="89"/>
      <c r="G138" s="96"/>
      <c r="H138" s="89"/>
    </row>
    <row r="139" spans="1:8" ht="20.149999999999999" customHeight="1" x14ac:dyDescent="0.3">
      <c r="A139" s="83" t="s">
        <v>236</v>
      </c>
      <c r="B139" s="86" t="s">
        <v>223</v>
      </c>
      <c r="C139" s="81"/>
      <c r="D139" s="89">
        <v>0</v>
      </c>
      <c r="E139" s="96"/>
      <c r="F139" s="89">
        <v>4126326</v>
      </c>
      <c r="G139" s="96"/>
      <c r="H139" s="89">
        <v>0</v>
      </c>
    </row>
    <row r="140" spans="1:8" ht="4" customHeight="1" x14ac:dyDescent="0.3">
      <c r="A140" s="121"/>
      <c r="B140"/>
      <c r="C140"/>
      <c r="D140" s="117"/>
      <c r="E140" s="114"/>
      <c r="F140" s="117"/>
      <c r="G140" s="114"/>
      <c r="H140" s="117"/>
    </row>
    <row r="141" spans="1:8" ht="20.149999999999999" customHeight="1" x14ac:dyDescent="0.3">
      <c r="A141" s="122" t="s">
        <v>162</v>
      </c>
      <c r="B141" s="86"/>
      <c r="C141" s="86"/>
      <c r="D141" s="117"/>
      <c r="E141" s="114"/>
      <c r="F141" s="117"/>
      <c r="G141" s="114"/>
      <c r="H141" s="117"/>
    </row>
    <row r="142" spans="1:8" ht="20.149999999999999" customHeight="1" x14ac:dyDescent="0.3">
      <c r="A142" s="122" t="s">
        <v>217</v>
      </c>
      <c r="B142" s="86"/>
      <c r="C142" s="86"/>
      <c r="D142" s="117"/>
      <c r="E142" s="114"/>
      <c r="F142" s="117"/>
      <c r="G142" s="114"/>
      <c r="H142" s="117"/>
    </row>
    <row r="143" spans="1:8" ht="20.149999999999999" customHeight="1" x14ac:dyDescent="0.3">
      <c r="A143" s="122" t="s">
        <v>214</v>
      </c>
      <c r="B143" s="86" t="s">
        <v>186</v>
      </c>
      <c r="C143" s="86"/>
      <c r="D143" s="89">
        <v>427173</v>
      </c>
      <c r="E143" s="114"/>
      <c r="F143" s="89">
        <v>2527636</v>
      </c>
      <c r="G143" s="114"/>
      <c r="H143" s="89">
        <v>275557</v>
      </c>
    </row>
    <row r="144" spans="1:8" ht="20.149999999999999" customHeight="1" x14ac:dyDescent="0.3">
      <c r="A144" s="122" t="s">
        <v>170</v>
      </c>
      <c r="B144" s="86"/>
      <c r="C144" s="86"/>
      <c r="D144" s="18">
        <v>-24927</v>
      </c>
      <c r="E144" s="18"/>
      <c r="F144" s="18">
        <v>-19972</v>
      </c>
      <c r="G144" s="18"/>
      <c r="H144" s="18">
        <v>-24927</v>
      </c>
    </row>
    <row r="145" spans="1:8" ht="20.149999999999999" customHeight="1" thickBot="1" x14ac:dyDescent="0.35">
      <c r="A145" s="4" t="s">
        <v>163</v>
      </c>
      <c r="B145" s="86"/>
      <c r="C145" s="86"/>
      <c r="D145" s="123">
        <f>SUM(D143:D144)</f>
        <v>402246</v>
      </c>
      <c r="E145" s="66"/>
      <c r="F145" s="123">
        <f>SUM(F143:F144)</f>
        <v>2507664</v>
      </c>
      <c r="G145" s="66"/>
      <c r="H145" s="123">
        <f>SUM(H143:H144)</f>
        <v>250630</v>
      </c>
    </row>
    <row r="146" spans="1:8" ht="4" customHeight="1" thickTop="1" x14ac:dyDescent="0.3">
      <c r="A146" s="121"/>
      <c r="B146"/>
      <c r="C146"/>
      <c r="D146" s="117"/>
      <c r="E146" s="114"/>
      <c r="F146" s="117"/>
      <c r="G146" s="114"/>
      <c r="H146" s="117"/>
    </row>
    <row r="147" spans="1:8" ht="20.149999999999999" customHeight="1" x14ac:dyDescent="0.3">
      <c r="A147" s="122" t="s">
        <v>164</v>
      </c>
      <c r="B147" s="86"/>
      <c r="C147" s="86"/>
      <c r="D147" s="117"/>
      <c r="E147" s="114"/>
      <c r="F147" s="117"/>
      <c r="G147" s="114"/>
      <c r="H147" s="117"/>
    </row>
    <row r="148" spans="1:8" ht="20.149999999999999" customHeight="1" x14ac:dyDescent="0.3">
      <c r="A148" s="122" t="s">
        <v>217</v>
      </c>
      <c r="B148" s="86"/>
      <c r="C148" s="86"/>
      <c r="D148" s="117"/>
      <c r="E148" s="114"/>
      <c r="F148" s="117"/>
      <c r="G148" s="114"/>
      <c r="H148" s="117"/>
    </row>
    <row r="149" spans="1:8" ht="20.149999999999999" customHeight="1" x14ac:dyDescent="0.3">
      <c r="A149" s="122" t="s">
        <v>214</v>
      </c>
      <c r="B149" s="86" t="s">
        <v>275</v>
      </c>
      <c r="C149" s="86"/>
      <c r="D149" s="18">
        <v>1867559</v>
      </c>
      <c r="E149" s="18"/>
      <c r="F149" s="18">
        <v>1881244</v>
      </c>
      <c r="G149" s="18"/>
      <c r="H149" s="18">
        <v>1657448</v>
      </c>
    </row>
    <row r="150" spans="1:8" ht="20.149999999999999" customHeight="1" x14ac:dyDescent="0.3">
      <c r="A150" s="124" t="s">
        <v>218</v>
      </c>
      <c r="B150" s="86"/>
      <c r="C150" s="86"/>
      <c r="D150" s="18">
        <v>1473830</v>
      </c>
      <c r="E150" s="18"/>
      <c r="F150" s="18">
        <v>1284092</v>
      </c>
      <c r="G150" s="18"/>
      <c r="H150" s="18">
        <v>1344378</v>
      </c>
    </row>
    <row r="151" spans="1:8" ht="20.149999999999999" customHeight="1" thickBot="1" x14ac:dyDescent="0.35">
      <c r="A151" s="4" t="s">
        <v>163</v>
      </c>
      <c r="B151" s="86"/>
      <c r="C151" s="86"/>
      <c r="D151" s="123">
        <f>SUM(D149:D150)</f>
        <v>3341389</v>
      </c>
      <c r="E151" s="66"/>
      <c r="F151" s="123">
        <f>SUM(F149:F150)</f>
        <v>3165336</v>
      </c>
      <c r="G151" s="66"/>
      <c r="H151" s="123">
        <f>SUM(H149:H150)</f>
        <v>3001826</v>
      </c>
    </row>
    <row r="152" spans="1:8" ht="4" customHeight="1" thickTop="1" x14ac:dyDescent="0.3">
      <c r="A152"/>
      <c r="B152" s="86"/>
      <c r="C152" s="86"/>
      <c r="D152" s="18"/>
      <c r="E152" s="18"/>
      <c r="F152" s="18"/>
      <c r="G152" s="18"/>
      <c r="H152" s="18"/>
    </row>
    <row r="153" spans="1:8" ht="20.149999999999999" customHeight="1" x14ac:dyDescent="0.3">
      <c r="A153" s="122" t="s">
        <v>165</v>
      </c>
      <c r="B153" s="15"/>
      <c r="C153" s="15"/>
      <c r="D153" s="18"/>
      <c r="E153" s="18"/>
      <c r="F153" s="18"/>
      <c r="G153" s="18"/>
      <c r="H153" s="18"/>
    </row>
    <row r="154" spans="1:8" ht="20.149999999999999" customHeight="1" x14ac:dyDescent="0.3">
      <c r="A154" s="122" t="s">
        <v>216</v>
      </c>
      <c r="B154" s="15"/>
      <c r="C154" s="15"/>
      <c r="D154" s="18"/>
      <c r="E154" s="18"/>
      <c r="F154" s="18"/>
      <c r="G154" s="18"/>
      <c r="H154" s="18"/>
    </row>
    <row r="155" spans="1:8" ht="20.149999999999999" customHeight="1" x14ac:dyDescent="0.3">
      <c r="A155" s="124" t="s">
        <v>214</v>
      </c>
      <c r="B155" s="15">
        <v>10</v>
      </c>
      <c r="C155" s="15"/>
      <c r="D155" s="18">
        <v>1079301</v>
      </c>
      <c r="E155" s="18"/>
      <c r="F155" s="18">
        <v>1725614</v>
      </c>
      <c r="G155" s="18"/>
      <c r="H155" s="18">
        <v>1075631</v>
      </c>
    </row>
    <row r="156" spans="1:8" ht="20.149999999999999" customHeight="1" x14ac:dyDescent="0.3">
      <c r="A156" s="124" t="s">
        <v>166</v>
      </c>
      <c r="B156" s="15"/>
      <c r="C156" s="15"/>
      <c r="D156" s="18">
        <v>-1079301</v>
      </c>
      <c r="E156" s="18"/>
      <c r="F156" s="18">
        <v>-1417368</v>
      </c>
      <c r="G156" s="18"/>
      <c r="H156" s="18">
        <v>-1075631</v>
      </c>
    </row>
    <row r="157" spans="1:8" ht="20.149999999999999" customHeight="1" thickBot="1" x14ac:dyDescent="0.35">
      <c r="A157" s="125" t="s">
        <v>163</v>
      </c>
      <c r="B157" s="15"/>
      <c r="C157" s="15"/>
      <c r="D157" s="123">
        <f>SUM(D155:D156)</f>
        <v>0</v>
      </c>
      <c r="E157" s="66"/>
      <c r="F157" s="123">
        <f>SUM(F155:F156)</f>
        <v>308246</v>
      </c>
      <c r="G157" s="66"/>
      <c r="H157" s="123">
        <f>SUM(H155:H156)</f>
        <v>0</v>
      </c>
    </row>
    <row r="158" spans="1:8" ht="4" customHeight="1" thickTop="1" x14ac:dyDescent="0.3">
      <c r="A158"/>
      <c r="B158" s="86"/>
      <c r="C158" s="86"/>
      <c r="D158" s="18"/>
      <c r="E158" s="18"/>
      <c r="F158" s="18"/>
      <c r="G158" s="18"/>
      <c r="H158" s="18"/>
    </row>
    <row r="159" spans="1:8" ht="20.149999999999999" customHeight="1" x14ac:dyDescent="0.3">
      <c r="A159" s="122" t="s">
        <v>167</v>
      </c>
      <c r="B159" s="86"/>
      <c r="C159" s="86"/>
      <c r="D159" s="18"/>
      <c r="E159" s="18"/>
      <c r="F159" s="18"/>
      <c r="G159" s="18"/>
      <c r="H159" s="18"/>
    </row>
    <row r="160" spans="1:8" ht="20.149999999999999" customHeight="1" x14ac:dyDescent="0.3">
      <c r="A160" s="122" t="s">
        <v>215</v>
      </c>
      <c r="B160" s="86"/>
      <c r="C160" s="86"/>
      <c r="D160" s="18"/>
      <c r="E160" s="18"/>
      <c r="F160" s="18"/>
      <c r="G160" s="18"/>
      <c r="H160" s="18"/>
    </row>
    <row r="161" spans="1:8" ht="20.149999999999999" customHeight="1" x14ac:dyDescent="0.3">
      <c r="A161" s="122" t="s">
        <v>168</v>
      </c>
      <c r="B161" s="86"/>
      <c r="C161" s="86"/>
      <c r="D161" s="18"/>
      <c r="E161" s="18"/>
      <c r="F161" s="18"/>
      <c r="G161" s="18"/>
      <c r="H161" s="18"/>
    </row>
    <row r="162" spans="1:8" ht="20.149999999999999" customHeight="1" x14ac:dyDescent="0.3">
      <c r="A162" s="122" t="s">
        <v>214</v>
      </c>
      <c r="B162" s="86" t="s">
        <v>276</v>
      </c>
      <c r="C162" s="86"/>
      <c r="D162" s="18">
        <v>343540</v>
      </c>
      <c r="E162" s="18"/>
      <c r="F162" s="18">
        <v>217490</v>
      </c>
      <c r="G162" s="18"/>
      <c r="H162" s="18">
        <v>334498</v>
      </c>
    </row>
    <row r="163" spans="1:8" ht="20.149999999999999" customHeight="1" x14ac:dyDescent="0.3">
      <c r="A163" s="124" t="s">
        <v>229</v>
      </c>
      <c r="B163" s="86"/>
      <c r="C163" s="86"/>
      <c r="D163" s="18">
        <v>98878</v>
      </c>
      <c r="E163" s="18"/>
      <c r="F163" s="18">
        <v>69572</v>
      </c>
      <c r="G163" s="18"/>
      <c r="H163" s="18">
        <v>104839</v>
      </c>
    </row>
    <row r="164" spans="1:8" ht="20.149999999999999" customHeight="1" thickBot="1" x14ac:dyDescent="0.35">
      <c r="A164" s="4" t="s">
        <v>163</v>
      </c>
      <c r="B164" s="86"/>
      <c r="C164" s="86"/>
      <c r="D164" s="123">
        <f>SUM(D162:D163)</f>
        <v>442418</v>
      </c>
      <c r="E164" s="66"/>
      <c r="F164" s="123">
        <f>SUM(F162:F163)</f>
        <v>287062</v>
      </c>
      <c r="G164" s="66"/>
      <c r="H164" s="123">
        <f>SUM(H162:H163)</f>
        <v>439337</v>
      </c>
    </row>
    <row r="165" spans="1:8" ht="21" customHeight="1" thickTop="1" x14ac:dyDescent="0.3"/>
  </sheetData>
  <dataConsolidate link="1"/>
  <mergeCells count="20">
    <mergeCell ref="D82:F82"/>
    <mergeCell ref="D83:F83"/>
    <mergeCell ref="D86:H86"/>
    <mergeCell ref="D6:F6"/>
    <mergeCell ref="D4:F4"/>
    <mergeCell ref="D5:F5"/>
    <mergeCell ref="D7:F7"/>
    <mergeCell ref="D47:F47"/>
    <mergeCell ref="D84:F84"/>
    <mergeCell ref="D9:H9"/>
    <mergeCell ref="D44:F44"/>
    <mergeCell ref="D45:F45"/>
    <mergeCell ref="D46:F46"/>
    <mergeCell ref="D49:H49"/>
    <mergeCell ref="D81:F81"/>
    <mergeCell ref="D125:H125"/>
    <mergeCell ref="D120:F120"/>
    <mergeCell ref="D121:F121"/>
    <mergeCell ref="D122:F122"/>
    <mergeCell ref="D123:F123"/>
  </mergeCells>
  <pageMargins left="0.8" right="0.45" top="0.48" bottom="0.5" header="0.5" footer="0.5"/>
  <pageSetup paperSize="9" scale="78" firstPageNumber="10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40" max="16383" man="1"/>
    <brk id="77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SH8</vt:lpstr>
      <vt:lpstr>SH9</vt:lpstr>
      <vt:lpstr>CF10-13</vt:lpstr>
      <vt:lpstr>'BS 3-5'!Print_Area</vt:lpstr>
      <vt:lpstr>'CF10-13'!Print_Area</vt:lpstr>
      <vt:lpstr>'PL 6-7'!Print_Area</vt:lpstr>
      <vt:lpstr>'SH8'!Print_Area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Theppanom, Churapa</dc:creator>
  <cp:lastModifiedBy>Sirinat Inphithak</cp:lastModifiedBy>
  <cp:lastPrinted>2025-04-25T14:28:23Z</cp:lastPrinted>
  <dcterms:created xsi:type="dcterms:W3CDTF">2022-12-01T04:15:09Z</dcterms:created>
  <dcterms:modified xsi:type="dcterms:W3CDTF">2025-05-08T09:37:16Z</dcterms:modified>
</cp:coreProperties>
</file>