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ไฟล์ กลต\"/>
    </mc:Choice>
  </mc:AlternateContent>
  <xr:revisionPtr revIDLastSave="0" documentId="13_ncr:1_{4B9EF69A-04AE-43D4-9E24-9F36B24A74A4}" xr6:coauthVersionLast="47" xr6:coauthVersionMax="47" xr10:uidLastSave="{00000000-0000-0000-0000-000000000000}"/>
  <bookViews>
    <workbookView xWindow="-120" yWindow="-120" windowWidth="29040" windowHeight="15840" tabRatio="798" xr2:uid="{00000000-000D-0000-FFFF-FFFF00000000}"/>
  </bookViews>
  <sheets>
    <sheet name="งบแสดงฐานะการเงิน" sheetId="22" r:id="rId1"/>
    <sheet name="งบกำไรขาดทุนเบ็ดเสร็จสามเดือน" sheetId="26" r:id="rId2"/>
    <sheet name="งบแสดงการเปลี่ยนแปลง" sheetId="21" r:id="rId3"/>
    <sheet name="งบกระแสเงินสด" sheetId="24" r:id="rId4"/>
  </sheets>
  <definedNames>
    <definedName name="_xlnm.Print_Area" localSheetId="3">งบกระแสเงินสด!$A$1:$K$66</definedName>
    <definedName name="_xlnm.Print_Area" localSheetId="1">งบกำไรขาดทุนเบ็ดเสร็จสามเดือน!$A$1:$J$33</definedName>
    <definedName name="_xlnm.Print_Area" localSheetId="2">งบแสดงการเปลี่ยนแปลง!$A$1:$L$25</definedName>
    <definedName name="_xlnm.Print_Area" localSheetId="0">งบแสดงฐานะการเงิน!$A$1:$J$86</definedName>
  </definedNames>
  <calcPr calcId="181029"/>
</workbook>
</file>

<file path=xl/calcChain.xml><?xml version="1.0" encoding="utf-8"?>
<calcChain xmlns="http://schemas.openxmlformats.org/spreadsheetml/2006/main">
  <c r="M29" i="26" l="1"/>
  <c r="M28" i="26"/>
  <c r="M26" i="26"/>
  <c r="M21" i="26"/>
  <c r="M19" i="26"/>
  <c r="M18" i="26"/>
  <c r="M17" i="26"/>
  <c r="M12" i="26"/>
  <c r="L29" i="26"/>
  <c r="L20" i="26"/>
  <c r="M20" i="26" s="1"/>
  <c r="L18" i="26"/>
  <c r="L17" i="26"/>
  <c r="L12" i="26"/>
  <c r="M16" i="26"/>
  <c r="M15" i="26"/>
  <c r="M14" i="26"/>
  <c r="M11" i="26"/>
  <c r="M10" i="26"/>
  <c r="L22" i="26" l="1"/>
  <c r="M22" i="26" s="1"/>
  <c r="L30" i="26" l="1"/>
  <c r="M30" i="26" s="1"/>
  <c r="I30" i="24" l="1"/>
  <c r="I44" i="24" s="1"/>
  <c r="K30" i="24"/>
  <c r="K44" i="24" s="1"/>
  <c r="A4" i="26"/>
  <c r="K57" i="24" l="1"/>
  <c r="I57" i="24"/>
  <c r="L12" i="21" l="1"/>
  <c r="L22" i="21"/>
  <c r="H24" i="21"/>
  <c r="F24" i="21"/>
  <c r="L21" i="21"/>
  <c r="L19" i="21"/>
  <c r="J75" i="22"/>
  <c r="H75" i="22"/>
  <c r="J74" i="22"/>
  <c r="H74" i="22"/>
  <c r="J42" i="22"/>
  <c r="J43" i="22"/>
  <c r="H43" i="22"/>
  <c r="H42" i="22"/>
  <c r="I49" i="24" l="1"/>
  <c r="J29" i="26"/>
  <c r="H29" i="26"/>
  <c r="J17" i="26"/>
  <c r="H17" i="26"/>
  <c r="J12" i="26"/>
  <c r="H12" i="26"/>
  <c r="L15" i="21"/>
  <c r="J18" i="26" l="1"/>
  <c r="J20" i="26" s="1"/>
  <c r="J22" i="26" s="1"/>
  <c r="J33" i="26" s="1"/>
  <c r="H18" i="26"/>
  <c r="K49" i="24"/>
  <c r="J30" i="26" l="1"/>
  <c r="H20" i="26"/>
  <c r="H22" i="26" s="1"/>
  <c r="I58" i="24"/>
  <c r="I60" i="24" s="1"/>
  <c r="I68" i="24" s="1"/>
  <c r="K58" i="24"/>
  <c r="K60" i="24" s="1"/>
  <c r="H30" i="26" l="1"/>
  <c r="H33" i="26"/>
  <c r="J85" i="22"/>
  <c r="H85" i="22"/>
  <c r="A70" i="22"/>
  <c r="A68" i="22"/>
  <c r="J60" i="22"/>
  <c r="H60" i="22"/>
  <c r="J53" i="22"/>
  <c r="H53" i="22"/>
  <c r="A38" i="22"/>
  <c r="A36" i="22"/>
  <c r="J27" i="22"/>
  <c r="H27" i="22"/>
  <c r="J20" i="22"/>
  <c r="H20" i="22"/>
  <c r="J28" i="22" l="1"/>
  <c r="J61" i="22"/>
  <c r="J86" i="22" s="1"/>
  <c r="H61" i="22"/>
  <c r="H86" i="22" s="1"/>
  <c r="H28" i="22"/>
  <c r="J95" i="22" l="1"/>
  <c r="H95" i="22"/>
  <c r="J16" i="21" l="1"/>
  <c r="J17" i="21" s="1"/>
  <c r="J28" i="21" s="1"/>
  <c r="H16" i="21"/>
  <c r="H17" i="21" s="1"/>
  <c r="F16" i="21"/>
  <c r="F17" i="21" s="1"/>
  <c r="L14" i="21"/>
  <c r="J23" i="21"/>
  <c r="J24" i="21" s="1"/>
  <c r="L16" i="21" l="1"/>
  <c r="L17" i="21" s="1"/>
  <c r="L28" i="21" s="1"/>
  <c r="L23" i="21"/>
  <c r="L24" i="21" s="1"/>
</calcChain>
</file>

<file path=xl/sharedStrings.xml><?xml version="1.0" encoding="utf-8"?>
<sst xmlns="http://schemas.openxmlformats.org/spreadsheetml/2006/main" count="193" uniqueCount="155">
  <si>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</si>
  <si>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</si>
  <si>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</si>
  <si>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</si>
  <si>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</si>
  <si>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</si>
  <si>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</si>
  <si>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</si>
  <si>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</si>
  <si>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</si>
  <si>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</si>
  <si>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</si>
  <si>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</si>
  <si>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</si>
  <si>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</si>
  <si>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</si>
  <si>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</si>
  <si>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</si>
  <si>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รวม</t>
  </si>
  <si>
    <t>บาท</t>
  </si>
  <si>
    <t>ทุนที่ออกและชำระแล้ว</t>
  </si>
  <si>
    <t>เงินสดและรายการเทียบเท่าเงินสด</t>
  </si>
  <si>
    <t>รวมส่วนของผู้ถือหุ้น</t>
  </si>
  <si>
    <t>- 6 -</t>
  </si>
  <si>
    <t>ค่าใช้จ่ายในการบริหาร</t>
  </si>
  <si>
    <t>หนี้สินและส่วนของผู้ถือหุ้น (ต่อ)</t>
  </si>
  <si>
    <t>กำไรสะสม</t>
  </si>
  <si>
    <t>สินทรัพย์ไม่หมุนเวียน</t>
  </si>
  <si>
    <t>รวมสินทรัพย์ไม่หมุนเวียน</t>
  </si>
  <si>
    <t>สินทรัพย์ไม่หมุนเวียนอื่น</t>
  </si>
  <si>
    <t>สินค้าคงเหลือ</t>
  </si>
  <si>
    <t>งานระหว่างก่อสร้าง</t>
  </si>
  <si>
    <t>สินทรัพย์หมุนเวียนอื่น</t>
  </si>
  <si>
    <t>สินทรัพย์ไม่มีตัวตน</t>
  </si>
  <si>
    <t>ต้นทุนในการจัดจำหน่าย</t>
  </si>
  <si>
    <t>ภาษีเงินได้นิติบุคคลค้างจ่าย</t>
  </si>
  <si>
    <t>ต้นทุนทางการเงิน</t>
  </si>
  <si>
    <t>สินทรัพย์สิทธิการใช้</t>
  </si>
  <si>
    <t>สินทรัพย์ภาษีเงินได้รอการตัดบัญชี</t>
  </si>
  <si>
    <t>หนี้สินตามสัญญาเช่าส่วนที่ถึงกำหนด</t>
  </si>
  <si>
    <t>ชำระภายในหนึ่งปี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</si>
  <si>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</si>
  <si>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</si>
  <si>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</si>
  <si>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 xml:space="preserve">ผลประโยชน์พนักงาน </t>
  </si>
  <si>
    <t>รวมหนี้สินไม่หมุนเวียน</t>
  </si>
  <si>
    <t>กระแสเงินสดจากกิจกรรมดำเนินงาน</t>
  </si>
  <si>
    <t>การปรับปรุงด้วยค่าใช้จ่ายภาษีเงินได้</t>
  </si>
  <si>
    <t>การปรับปรุงต้นทุนทางการเงิน</t>
  </si>
  <si>
    <t>การปรับปรุงด้วยสินค้าคงเหลือ (เพิ่มขึ้น) ลดลง</t>
  </si>
  <si>
    <t>งบกระแสเงินสด  (ต่อ)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</si>
  <si>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</si>
  <si>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</si>
  <si>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</si>
  <si>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</si>
  <si>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</si>
  <si>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</si>
  <si>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</si>
  <si>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</si>
  <si>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การปรับปรุงด้วยงานระหว่างก่อสร้าง (เพิ่มขึ้น) ลดลง</t>
  </si>
  <si>
    <t>งบกำไรขาดทุนเบ็ดเสร็จ</t>
  </si>
  <si>
    <t>เงินกู้ยืมระยะสั้นจากบุคคลอื่น</t>
  </si>
  <si>
    <t>เจ้าหนี้การค้าและเจ้าหนี้หมุนเวียนอื่น</t>
  </si>
  <si>
    <t>รายได้จากการขายและบริการ</t>
  </si>
  <si>
    <t>ต้นทุนขายและบริการ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</si>
  <si>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</si>
  <si>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</si>
  <si>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ณ วันที่ 31</t>
  </si>
  <si>
    <t>- 3 -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</si>
  <si>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</si>
  <si>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</si>
  <si>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- 4 -</t>
  </si>
  <si>
    <t>สินทรัพย์ทางการเงินหมุนเวียนอื่น</t>
  </si>
  <si>
    <t>เงินสดรับดอกเบี้ยรับ</t>
  </si>
  <si>
    <t>เงินกู้ยืมระยะยาวจากสถาบันการเงิน</t>
  </si>
  <si>
    <t>เงินกู้ยืมระยะยาวจากสถาบันการเงินส่วนที่ถึง</t>
  </si>
  <si>
    <t>กำหนดชำระภายในหนึ่งปี</t>
  </si>
  <si>
    <t>ลูกหนี้การค้าและลูกหนี้หมุนเวียนอื่น</t>
  </si>
  <si>
    <t>ในภายหลัง</t>
  </si>
  <si>
    <t>รายการที่อาจถูกจัดประเภทใหม่ไว้ในกำไรหรือขาดทุน</t>
  </si>
  <si>
    <t>ค่าเสื่อมราคาและค่าตัดจำหน่าย</t>
  </si>
  <si>
    <t>เงินสดจ่ายชำระหนี้สินตามสัญญาเช่า</t>
  </si>
  <si>
    <t>การปรับปรุงด้วยประมาณการหนี้สินผลประโยชน์พนักงาน</t>
  </si>
  <si>
    <t>ที่ออกและ</t>
  </si>
  <si>
    <t>จัดสรรแล้ว-สำรอง</t>
  </si>
  <si>
    <t>ที่ยังไม่ได้</t>
  </si>
  <si>
    <t>ชำระแล้ว</t>
  </si>
  <si>
    <t>ตามกฎหมาย</t>
  </si>
  <si>
    <t>จัดสรร</t>
  </si>
  <si>
    <t>การปรับปรุงด้วยสินทรัพย์หมุนเวียนอื่น (เพิ่มขึ้น) ลดลง</t>
  </si>
  <si>
    <t>ต้นทุนจ่ายล่วงหน้า</t>
  </si>
  <si>
    <t>ประมาณการหนี้สินงานซ่อมหลังการขาย</t>
  </si>
  <si>
    <t>จัดสรรแล้ว - สำรองตามกฏหมาย</t>
  </si>
  <si>
    <t>ยังไม่ได้จัดสรร</t>
  </si>
  <si>
    <t>การปรับปรุงด้วยรายได้ดอกเบี้ยรับ</t>
  </si>
  <si>
    <t>การปรับปรุงด้วยเจ้าหนี้การค้าและเจ้าหนี้หมุนเวียนอื่นเพิ่มขึ้น (ลดลง)</t>
  </si>
  <si>
    <t>เงินสดจ่ายหนี้สินค่าซ่อมแซมจากการประกันผลงาน</t>
  </si>
  <si>
    <t>เงินสดจ่ายชำระเงินกู้ยืมระยะยาวจากสถาบันการเงิน</t>
  </si>
  <si>
    <t>- 8 -</t>
  </si>
  <si>
    <t>- 7 -</t>
  </si>
  <si>
    <t>กำไรจากกิจกรรมดำเนินงาน</t>
  </si>
  <si>
    <t>ค่าใช้จ่ายภาษีเงินได้</t>
  </si>
  <si>
    <t>กำไรสำหรับงวด</t>
  </si>
  <si>
    <t>กำไรเบ็ดเสร็จอื่นสำหรับงวด</t>
  </si>
  <si>
    <t xml:space="preserve">กำไรสำหรับงวด </t>
  </si>
  <si>
    <t>รวมกำไรเบ็ดเสร็จรวมสำหรับงวด</t>
  </si>
  <si>
    <t>งบกระแสเงินสด</t>
  </si>
  <si>
    <t>ปรับรายการที่กระทบกำไรเป็นเงินสดรับ (จ่าย)</t>
  </si>
  <si>
    <t>ส่วนปรับปรุงอาคารเช่าและอุปกรณ์</t>
  </si>
  <si>
    <t>ประมาณการหนี้สินค่ารื้อถอน</t>
  </si>
  <si>
    <t>หุ้นสามัญ 210,000,000 หุ้น มูลค่าหุ้นละ 0.50 บาท</t>
  </si>
  <si>
    <t>บริษัท บางกอก แอสเซท อินเตอร์กรุ๊ป  จำกัด (มหาชน)</t>
  </si>
  <si>
    <t>กำไรก่อนภาษีเงินได้</t>
  </si>
  <si>
    <t>การปรับปรุงด้วยผลขาดทุนจากการลดลงของมูลค่าสินทรัพย์ (กลับรายการ)</t>
  </si>
  <si>
    <t>การปรับปรุงด้วยหนี้สูญและผลขาดทุนด้านเครดิต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</si>
  <si>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</si>
  <si>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การปรับปรุงด้วยต้นทุนจ่ายล่วงหน้า (เพิ่มขึ้น) ลดลง</t>
  </si>
  <si>
    <t>การปรับปรุงด้วยสินทรัพย์ไม่หมุนเวียนอื่น (เพิ่มขึ้น) ลดลง</t>
  </si>
  <si>
    <t>เงินสดจ่ายซื้อส่วนปรับปรุงสินทรัพย์เช่าและอุปกรณ์</t>
  </si>
  <si>
    <t>เงินสดรับจากการจำหน่ายส่วนปรับปรุงสินทรัพย์เช่าและอุปกรณ์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</si>
  <si>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</si>
  <si>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</si>
  <si>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</si>
  <si>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หุ้นสามัญ 150,000,000 หุ้น มูลค่าหุ้นละ 0.50 บาท</t>
  </si>
  <si>
    <t>- 2 -</t>
  </si>
  <si>
    <t>รายการที่จะไม่ถูกจัดประเภทใหม่เข้าไปไว้ในกำไรหรือขาดทุน</t>
  </si>
  <si>
    <t>กำไรต่อหุ้น</t>
  </si>
  <si>
    <t>กำไรสุทธิ (บาทต่อหุ้น)</t>
  </si>
  <si>
    <t>ข้อมูลกระแสเงินสดเปิดเผยเพิ่มเติม</t>
  </si>
  <si>
    <t xml:space="preserve">รายการที่ไม่ใช่เงินสด </t>
  </si>
  <si>
    <t>1) สินทรัพย์สิทธิการใช้เพิ่มขึ้น โดยไม่ได้จ่ายเป็นเงินสด</t>
  </si>
  <si>
    <t>2) สินทรัพย์สิทธิการใช้เพิ่มขึ้นจากการตั้งประมาณการหนี้สินค่ารื้อถอน</t>
  </si>
  <si>
    <t>กำไรเบ็ดเสร็จอื่น</t>
  </si>
  <si>
    <t>กำไรเบ็ดเสร็จรวมสำหรับงวด</t>
  </si>
  <si>
    <t>กำไรเบ็ดเสร็จ</t>
  </si>
  <si>
    <t>การปรับปรุงด้วยขาดทุนจากการปรับมูลค่าต้นทุนจ่ายล่วงหน้า (กลับรายการ)</t>
  </si>
  <si>
    <t>การปรับปรุงด้วยขาดทุนจากการปรับมูลค่าสินค้าคงเหลือ</t>
  </si>
  <si>
    <t>ณ วันที่ 31 มีนาคม 2568</t>
  </si>
  <si>
    <t>มีนาคม 2568</t>
  </si>
  <si>
    <t>ธันวาคม 2567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</si>
  <si>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</si>
  <si>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</si>
  <si>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ยอดยกมา ณ วันที่ 1 มกราคม 2568</t>
  </si>
  <si>
    <t>ยอดคงเหลือ ณ วันที่ 1 มกราคม 2567</t>
  </si>
  <si>
    <t>ยอดคงเหลือ ณ วันที่ 31 มีนาคม 2567</t>
  </si>
  <si>
    <t>เงินสดจ่ายซื้อสินทรัพย์ไม่มีตัวตน</t>
  </si>
  <si>
    <t>เงินสดจ่ายเพื่อชำระต้นทุนการทำรายการ</t>
  </si>
  <si>
    <t>เงินสดจ่ายต้นทุนทางการเงิน</t>
  </si>
  <si>
    <t>เงินสดรับจากเงินกู้ยืมระยะยาวจากสถาบันการเงิน</t>
  </si>
  <si>
    <t>- 5 -</t>
  </si>
  <si>
    <t>ผลกำไรจากการวัดมูลค่าใหม่ของผลประโยชน์พนักงาน</t>
  </si>
  <si>
    <t>ที่กำหนดไว้สุทธิจากภาษีเงินได้</t>
  </si>
  <si>
    <t>การปรับปรุงด้วยประมาณการหนี้สินงานซ่อมหลังการขายเพิ่มขึ้น (ลดลง)</t>
  </si>
  <si>
    <t>การปรับปรุงด้วย (กำไร) จากการจำหน่ายสินทรัพย์ไม่หมุนเวียน</t>
  </si>
  <si>
    <t xml:space="preserve">เงินเบิกเกินบัญชีและเงินกู้ยืมระยะสั้นจากสถาบันการเงินเพิ่มขึ้น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</si>
</sst>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#,##0_ ;\-#,##0\ "/>
    <numFmt numFmtId="188" formatCode="_-* #,##0_-;\-* #,##0_-;_-* &quot;-&quot;??_-;_-@_-"/>
    <numFmt numFmtId="189" formatCode="#,##0.00\ ;\(#,##0.00\);&quot;- &quot;\ \ \ "/>
    <numFmt numFmtId="190" formatCode="_-* #,##0.00000_-;\-* #,##0.00000_-;_-* &quot;-&quot;?????_-;_-@_-"/>
    <numFmt numFmtId="191" formatCode="#,##0\ \ ;\(#,##0.00\);&quot;-      &quot;"/>
    <numFmt numFmtId="192" formatCode="0.00_ ;\-0.00\ "/>
    <numFmt numFmtId="193" formatCode="_(* #,##0.00_);_(* \(#,##0.00\);_(* &quot;-&quot;?????_);_(@_)"/>
    <numFmt numFmtId="194" formatCode="_(* #,##0_);_(* \(#,##0\);_(* &quot;-&quot;?????_);_(@_)"/>
    <numFmt numFmtId="195" formatCode="#,##0.00_);\(#,##0.00\)"/>
    <numFmt numFmtId="196" formatCode="#,##0.00\ ;\(#,##0.00\);&quot;-  &quot;\ \ \ "/>
    <numFmt numFmtId="197" formatCode="_-* #,##0.000_-;\-* #,##0.000_-;_-* &quot;-&quot;??_-;_-@_-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4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3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u/>
      <sz val="16"/>
      <name val="Angsana New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9">
    <xf numFmtId="0" fontId="0" fillId="0" borderId="0" xfId="0"/>
    <xf numFmtId="43" fontId="5" fillId="0" borderId="0" xfId="1" applyFont="1" applyFill="1" applyAlignment="1">
      <alignment vertical="center"/>
    </xf>
    <xf numFmtId="49" fontId="5" fillId="0" borderId="0" xfId="1" applyNumberFormat="1" applyFont="1" applyFill="1" applyBorder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188" fontId="5" fillId="0" borderId="0" xfId="1" applyNumberFormat="1" applyFont="1" applyFill="1" applyBorder="1" applyAlignment="1">
      <alignment vertical="center"/>
    </xf>
    <xf numFmtId="43" fontId="5" fillId="0" borderId="0" xfId="1" applyFont="1" applyFill="1" applyAlignment="1">
      <alignment horizontal="center" vertical="center"/>
    </xf>
    <xf numFmtId="43" fontId="5" fillId="0" borderId="0" xfId="1" applyFont="1" applyFill="1" applyBorder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43" fontId="5" fillId="0" borderId="3" xfId="1" applyFont="1" applyFill="1" applyBorder="1" applyAlignment="1">
      <alignment horizontal="center" vertical="center"/>
    </xf>
    <xf numFmtId="43" fontId="5" fillId="0" borderId="3" xfId="1" applyFont="1" applyFill="1" applyBorder="1" applyAlignment="1">
      <alignment vertical="center"/>
    </xf>
    <xf numFmtId="43" fontId="5" fillId="0" borderId="5" xfId="1" applyFont="1" applyFill="1" applyBorder="1" applyAlignment="1">
      <alignment vertical="center"/>
    </xf>
    <xf numFmtId="43" fontId="5" fillId="0" borderId="2" xfId="1" applyFont="1" applyFill="1" applyBorder="1" applyAlignment="1">
      <alignment vertical="center"/>
    </xf>
    <xf numFmtId="43" fontId="5" fillId="0" borderId="1" xfId="1" applyFont="1" applyFill="1" applyBorder="1" applyAlignment="1">
      <alignment horizontal="center" vertical="center"/>
    </xf>
    <xf numFmtId="43" fontId="5" fillId="0" borderId="1" xfId="1" applyFont="1" applyFill="1" applyBorder="1" applyAlignment="1">
      <alignment vertical="center"/>
    </xf>
    <xf numFmtId="188" fontId="5" fillId="0" borderId="0" xfId="1" applyNumberFormat="1" applyFont="1" applyFill="1" applyAlignment="1">
      <alignment vertical="center"/>
    </xf>
    <xf numFmtId="1" fontId="5" fillId="0" borderId="0" xfId="1" applyNumberFormat="1" applyFont="1" applyFill="1" applyBorder="1" applyAlignment="1">
      <alignment horizontal="right" vertical="center"/>
    </xf>
    <xf numFmtId="43" fontId="5" fillId="0" borderId="5" xfId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center" vertical="center"/>
    </xf>
    <xf numFmtId="43" fontId="5" fillId="0" borderId="3" xfId="1" applyFont="1" applyFill="1" applyBorder="1" applyAlignment="1">
      <alignment horizontal="right" vertical="center"/>
    </xf>
    <xf numFmtId="187" fontId="5" fillId="0" borderId="0" xfId="1" applyNumberFormat="1" applyFont="1" applyFill="1" applyBorder="1" applyAlignment="1">
      <alignment horizontal="right" vertical="center"/>
    </xf>
    <xf numFmtId="43" fontId="5" fillId="0" borderId="4" xfId="1" applyFont="1" applyFill="1" applyBorder="1" applyAlignment="1">
      <alignment vertical="center"/>
    </xf>
    <xf numFmtId="43" fontId="5" fillId="0" borderId="0" xfId="1" applyFont="1" applyFill="1" applyAlignment="1">
      <alignment horizontal="right" vertical="center"/>
    </xf>
    <xf numFmtId="191" fontId="5" fillId="0" borderId="0" xfId="1" applyNumberFormat="1" applyFont="1" applyFill="1" applyBorder="1" applyAlignment="1">
      <alignment vertical="center"/>
    </xf>
    <xf numFmtId="192" fontId="5" fillId="0" borderId="0" xfId="1" applyNumberFormat="1" applyFont="1" applyFill="1" applyBorder="1" applyAlignment="1">
      <alignment vertical="center"/>
    </xf>
    <xf numFmtId="40" fontId="5" fillId="0" borderId="0" xfId="1" applyNumberFormat="1" applyFont="1" applyFill="1" applyBorder="1" applyAlignment="1">
      <alignment vertical="center"/>
    </xf>
    <xf numFmtId="188" fontId="5" fillId="0" borderId="0" xfId="1" applyNumberFormat="1" applyFont="1" applyFill="1" applyAlignment="1">
      <alignment vertical="top"/>
    </xf>
    <xf numFmtId="43" fontId="5" fillId="0" borderId="0" xfId="1" applyFont="1" applyFill="1" applyAlignment="1">
      <alignment vertical="top"/>
    </xf>
    <xf numFmtId="43" fontId="5" fillId="0" borderId="3" xfId="1" applyFont="1" applyFill="1" applyBorder="1" applyAlignment="1">
      <alignment vertical="top"/>
    </xf>
    <xf numFmtId="194" fontId="5" fillId="0" borderId="0" xfId="1" applyNumberFormat="1" applyFont="1" applyFill="1" applyBorder="1" applyAlignment="1">
      <alignment vertical="top"/>
    </xf>
    <xf numFmtId="43" fontId="5" fillId="0" borderId="0" xfId="1" applyFont="1" applyFill="1" applyBorder="1" applyAlignment="1">
      <alignment vertical="top"/>
    </xf>
    <xf numFmtId="188" fontId="5" fillId="0" borderId="0" xfId="1" applyNumberFormat="1" applyFont="1" applyFill="1" applyBorder="1" applyAlignment="1">
      <alignment vertical="top"/>
    </xf>
    <xf numFmtId="43" fontId="8" fillId="0" borderId="0" xfId="1" applyFont="1" applyFill="1" applyBorder="1" applyAlignment="1">
      <alignment vertical="center"/>
    </xf>
    <xf numFmtId="189" fontId="8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188" fontId="6" fillId="0" borderId="0" xfId="1" applyNumberFormat="1" applyFont="1" applyFill="1" applyAlignment="1">
      <alignment horizontal="center" vertical="center"/>
    </xf>
    <xf numFmtId="188" fontId="5" fillId="0" borderId="0" xfId="1" applyNumberFormat="1" applyFont="1" applyFill="1" applyAlignment="1">
      <alignment horizontal="center" vertical="center"/>
    </xf>
    <xf numFmtId="188" fontId="6" fillId="0" borderId="0" xfId="1" applyNumberFormat="1" applyFont="1" applyFill="1" applyAlignment="1">
      <alignment vertical="center"/>
    </xf>
    <xf numFmtId="43" fontId="11" fillId="0" borderId="0" xfId="1" applyFont="1" applyFill="1" applyBorder="1" applyAlignment="1">
      <alignment vertical="center"/>
    </xf>
    <xf numFmtId="43" fontId="11" fillId="0" borderId="0" xfId="1" applyFont="1" applyFill="1" applyBorder="1" applyAlignment="1">
      <alignment horizontal="right" vertical="center"/>
    </xf>
    <xf numFmtId="190" fontId="11" fillId="0" borderId="0" xfId="1" applyNumberFormat="1" applyFont="1" applyFill="1" applyBorder="1" applyAlignment="1">
      <alignment horizontal="right" vertical="center"/>
    </xf>
    <xf numFmtId="43" fontId="11" fillId="0" borderId="0" xfId="1" applyFont="1" applyFill="1" applyAlignment="1">
      <alignment vertical="center"/>
    </xf>
    <xf numFmtId="190" fontId="11" fillId="0" borderId="2" xfId="1" applyNumberFormat="1" applyFont="1" applyFill="1" applyBorder="1" applyAlignment="1">
      <alignment horizontal="right" vertical="center"/>
    </xf>
    <xf numFmtId="43" fontId="11" fillId="0" borderId="2" xfId="1" applyFont="1" applyFill="1" applyBorder="1" applyAlignment="1">
      <alignment horizontal="right" vertical="center"/>
    </xf>
    <xf numFmtId="190" fontId="11" fillId="0" borderId="0" xfId="1" applyNumberFormat="1" applyFont="1" applyFill="1" applyBorder="1" applyAlignment="1">
      <alignment vertical="center"/>
    </xf>
    <xf numFmtId="43" fontId="11" fillId="0" borderId="1" xfId="1" applyFont="1" applyFill="1" applyBorder="1" applyAlignment="1">
      <alignment horizontal="right" vertical="center"/>
    </xf>
    <xf numFmtId="189" fontId="11" fillId="0" borderId="0" xfId="1" applyNumberFormat="1" applyFont="1" applyFill="1" applyBorder="1" applyAlignment="1">
      <alignment horizontal="right" vertical="center"/>
    </xf>
    <xf numFmtId="189" fontId="11" fillId="0" borderId="0" xfId="1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43" fontId="12" fillId="0" borderId="0" xfId="5" applyFont="1" applyFill="1" applyAlignment="1">
      <alignment vertical="center"/>
    </xf>
    <xf numFmtId="43" fontId="12" fillId="0" borderId="0" xfId="5" applyFont="1" applyFill="1" applyAlignment="1">
      <alignment horizontal="center" vertical="center"/>
    </xf>
    <xf numFmtId="188" fontId="12" fillId="0" borderId="0" xfId="5" applyNumberFormat="1" applyFont="1" applyFill="1" applyAlignment="1">
      <alignment vertical="center"/>
    </xf>
    <xf numFmtId="188" fontId="12" fillId="0" borderId="0" xfId="5" applyNumberFormat="1" applyFont="1" applyFill="1" applyBorder="1" applyAlignment="1">
      <alignment vertical="center"/>
    </xf>
    <xf numFmtId="43" fontId="12" fillId="0" borderId="0" xfId="1" applyFont="1" applyFill="1" applyAlignment="1">
      <alignment vertical="center"/>
    </xf>
    <xf numFmtId="189" fontId="12" fillId="0" borderId="0" xfId="5" applyNumberFormat="1" applyFont="1" applyFill="1" applyAlignment="1">
      <alignment vertical="center"/>
    </xf>
    <xf numFmtId="189" fontId="12" fillId="0" borderId="0" xfId="5" applyNumberFormat="1" applyFont="1" applyFill="1" applyBorder="1" applyAlignment="1">
      <alignment vertical="center"/>
    </xf>
    <xf numFmtId="43" fontId="12" fillId="0" borderId="0" xfId="7" applyFont="1" applyFill="1" applyAlignment="1">
      <alignment vertical="center"/>
    </xf>
    <xf numFmtId="195" fontId="12" fillId="0" borderId="0" xfId="5" applyNumberFormat="1" applyFont="1" applyFill="1" applyAlignment="1">
      <alignment vertical="center"/>
    </xf>
    <xf numFmtId="196" fontId="12" fillId="0" borderId="0" xfId="5" applyNumberFormat="1" applyFont="1" applyFill="1" applyAlignment="1">
      <alignment vertical="center"/>
    </xf>
    <xf numFmtId="190" fontId="12" fillId="0" borderId="0" xfId="5" applyNumberFormat="1" applyFont="1" applyFill="1" applyAlignment="1">
      <alignment vertical="center"/>
    </xf>
    <xf numFmtId="196" fontId="12" fillId="0" borderId="0" xfId="5" applyNumberFormat="1" applyFont="1" applyFill="1" applyBorder="1" applyAlignment="1">
      <alignment vertical="center"/>
    </xf>
    <xf numFmtId="43" fontId="12" fillId="0" borderId="0" xfId="5" applyFont="1" applyFill="1" applyBorder="1" applyAlignment="1">
      <alignment vertical="center"/>
    </xf>
    <xf numFmtId="43" fontId="5" fillId="0" borderId="2" xfId="1" applyFont="1" applyFill="1" applyBorder="1" applyAlignment="1">
      <alignment vertical="top"/>
    </xf>
    <xf numFmtId="196" fontId="14" fillId="0" borderId="0" xfId="5" applyNumberFormat="1" applyFont="1" applyFill="1" applyAlignment="1">
      <alignment vertical="center"/>
    </xf>
    <xf numFmtId="196" fontId="15" fillId="0" borderId="0" xfId="5" applyNumberFormat="1" applyFont="1" applyFill="1" applyAlignment="1">
      <alignment vertical="center"/>
    </xf>
    <xf numFmtId="43" fontId="15" fillId="0" borderId="0" xfId="1" applyFont="1" applyFill="1" applyAlignment="1">
      <alignment vertical="center"/>
    </xf>
    <xf numFmtId="43" fontId="5" fillId="0" borderId="0" xfId="5" applyFont="1" applyFill="1" applyAlignment="1">
      <alignment vertical="center"/>
    </xf>
    <xf numFmtId="43" fontId="15" fillId="0" borderId="0" xfId="5" applyFont="1" applyFill="1" applyAlignment="1">
      <alignment vertical="center"/>
    </xf>
    <xf numFmtId="196" fontId="5" fillId="0" borderId="0" xfId="5" applyNumberFormat="1" applyFont="1" applyFill="1" applyAlignment="1">
      <alignment vertical="center"/>
    </xf>
    <xf numFmtId="195" fontId="5" fillId="0" borderId="0" xfId="5" applyNumberFormat="1" applyFont="1" applyFill="1" applyAlignment="1">
      <alignment vertical="center"/>
    </xf>
    <xf numFmtId="188" fontId="6" fillId="0" borderId="0" xfId="1" applyNumberFormat="1" applyFont="1" applyFill="1" applyAlignment="1">
      <alignment horizontal="center" vertical="top"/>
    </xf>
    <xf numFmtId="43" fontId="5" fillId="0" borderId="0" xfId="1" applyFont="1" applyFill="1" applyAlignment="1">
      <alignment horizontal="center" vertical="top"/>
    </xf>
    <xf numFmtId="188" fontId="6" fillId="0" borderId="0" xfId="1" applyNumberFormat="1" applyFont="1" applyFill="1" applyAlignment="1">
      <alignment vertical="top"/>
    </xf>
    <xf numFmtId="0" fontId="5" fillId="0" borderId="3" xfId="1" applyNumberFormat="1" applyFont="1" applyFill="1" applyBorder="1" applyAlignment="1">
      <alignment horizontal="center" vertical="center"/>
    </xf>
    <xf numFmtId="187" fontId="5" fillId="0" borderId="0" xfId="1" applyNumberFormat="1" applyFont="1" applyFill="1" applyAlignment="1">
      <alignment vertical="top"/>
    </xf>
    <xf numFmtId="43" fontId="5" fillId="0" borderId="0" xfId="1" applyFont="1" applyFill="1" applyAlignment="1">
      <alignment horizontal="right" vertical="top"/>
    </xf>
    <xf numFmtId="187" fontId="5" fillId="0" borderId="0" xfId="1" applyNumberFormat="1" applyFont="1" applyFill="1" applyBorder="1" applyAlignment="1">
      <alignment vertical="top"/>
    </xf>
    <xf numFmtId="43" fontId="5" fillId="0" borderId="3" xfId="1" applyFont="1" applyFill="1" applyBorder="1" applyAlignment="1">
      <alignment horizontal="right" vertical="top"/>
    </xf>
    <xf numFmtId="43" fontId="5" fillId="0" borderId="0" xfId="1" quotePrefix="1" applyFont="1" applyFill="1" applyAlignment="1">
      <alignment vertical="top"/>
    </xf>
    <xf numFmtId="43" fontId="5" fillId="0" borderId="0" xfId="1" applyFont="1" applyFill="1" applyAlignment="1">
      <alignment horizontal="left" vertical="top"/>
    </xf>
    <xf numFmtId="43" fontId="5" fillId="0" borderId="0" xfId="1" applyFont="1" applyFill="1" applyBorder="1" applyAlignment="1">
      <alignment horizontal="right" vertical="top"/>
    </xf>
    <xf numFmtId="43" fontId="5" fillId="0" borderId="5" xfId="1" applyFont="1" applyFill="1" applyBorder="1" applyAlignment="1">
      <alignment horizontal="right" vertical="top"/>
    </xf>
    <xf numFmtId="43" fontId="5" fillId="0" borderId="1" xfId="1" applyFont="1" applyFill="1" applyBorder="1" applyAlignment="1">
      <alignment horizontal="right" vertical="top"/>
    </xf>
    <xf numFmtId="43" fontId="5" fillId="0" borderId="0" xfId="5" applyFont="1" applyFill="1" applyBorder="1" applyAlignment="1">
      <alignment vertical="center"/>
    </xf>
    <xf numFmtId="197" fontId="5" fillId="0" borderId="4" xfId="1" applyNumberFormat="1" applyFont="1" applyFill="1" applyBorder="1" applyAlignment="1">
      <alignment horizontal="right" vertical="top"/>
    </xf>
    <xf numFmtId="43" fontId="17" fillId="0" borderId="0" xfId="1" applyFont="1" applyFill="1" applyBorder="1" applyAlignment="1">
      <alignment vertical="center"/>
    </xf>
    <xf numFmtId="189" fontId="5" fillId="0" borderId="0" xfId="5" applyNumberFormat="1" applyFont="1" applyFill="1" applyBorder="1" applyAlignment="1">
      <alignment vertical="center"/>
    </xf>
    <xf numFmtId="189" fontId="5" fillId="0" borderId="0" xfId="5" applyNumberFormat="1" applyFont="1" applyFill="1" applyAlignment="1">
      <alignment vertical="center"/>
    </xf>
    <xf numFmtId="189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vertical="center"/>
    </xf>
    <xf numFmtId="43" fontId="14" fillId="0" borderId="0" xfId="1" applyFont="1" applyFill="1" applyAlignment="1">
      <alignment vertical="center"/>
    </xf>
    <xf numFmtId="189" fontId="5" fillId="0" borderId="5" xfId="5" applyNumberFormat="1" applyFont="1" applyFill="1" applyBorder="1" applyAlignment="1">
      <alignment vertical="center"/>
    </xf>
    <xf numFmtId="189" fontId="5" fillId="0" borderId="3" xfId="5" applyNumberFormat="1" applyFont="1" applyFill="1" applyBorder="1" applyAlignment="1">
      <alignment vertical="center"/>
    </xf>
    <xf numFmtId="189" fontId="5" fillId="0" borderId="1" xfId="5" applyNumberFormat="1" applyFont="1" applyFill="1" applyBorder="1" applyAlignment="1">
      <alignment vertical="center"/>
    </xf>
    <xf numFmtId="43" fontId="5" fillId="0" borderId="2" xfId="1" applyFont="1" applyFill="1" applyBorder="1" applyAlignment="1">
      <alignment horizontal="right" vertical="center"/>
    </xf>
    <xf numFmtId="0" fontId="5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0" fontId="9" fillId="0" borderId="0" xfId="4" applyFont="1" applyAlignment="1">
      <alignment horizontal="right" vertical="center"/>
    </xf>
    <xf numFmtId="0" fontId="6" fillId="0" borderId="0" xfId="4" applyFont="1" applyAlignment="1">
      <alignment horizontal="center" vertical="center"/>
    </xf>
    <xf numFmtId="0" fontId="5" fillId="0" borderId="5" xfId="4" applyFont="1" applyBorder="1" applyAlignment="1">
      <alignment horizontal="center" vertical="center"/>
    </xf>
    <xf numFmtId="0" fontId="5" fillId="0" borderId="2" xfId="4" quotePrefix="1" applyFont="1" applyBorder="1" applyAlignment="1">
      <alignment horizontal="center" vertical="center" wrapText="1"/>
    </xf>
    <xf numFmtId="43" fontId="5" fillId="0" borderId="0" xfId="4" applyNumberFormat="1" applyFont="1" applyAlignment="1">
      <alignment vertical="center"/>
    </xf>
    <xf numFmtId="0" fontId="5" fillId="0" borderId="0" xfId="3" applyFont="1" applyAlignment="1">
      <alignment vertical="center"/>
    </xf>
    <xf numFmtId="188" fontId="5" fillId="0" borderId="0" xfId="4" applyNumberFormat="1" applyFont="1" applyAlignment="1">
      <alignment vertical="center"/>
    </xf>
    <xf numFmtId="188" fontId="5" fillId="0" borderId="0" xfId="4" applyNumberFormat="1" applyFont="1" applyAlignment="1">
      <alignment horizontal="center" vertical="center"/>
    </xf>
    <xf numFmtId="193" fontId="5" fillId="0" borderId="0" xfId="0" applyNumberFormat="1" applyFont="1" applyAlignment="1">
      <alignment vertical="center"/>
    </xf>
    <xf numFmtId="193" fontId="5" fillId="0" borderId="0" xfId="4" applyNumberFormat="1" applyFont="1" applyAlignment="1">
      <alignment vertical="top"/>
    </xf>
    <xf numFmtId="3" fontId="5" fillId="0" borderId="0" xfId="4" applyNumberFormat="1" applyFont="1" applyAlignment="1">
      <alignment horizontal="right" vertical="center"/>
    </xf>
    <xf numFmtId="0" fontId="5" fillId="0" borderId="0" xfId="4" applyFont="1" applyAlignment="1">
      <alignment vertical="top"/>
    </xf>
    <xf numFmtId="0" fontId="5" fillId="0" borderId="3" xfId="4" quotePrefix="1" applyFont="1" applyBorder="1" applyAlignment="1">
      <alignment horizontal="center" vertical="center"/>
    </xf>
    <xf numFmtId="0" fontId="5" fillId="0" borderId="0" xfId="4" applyFont="1" applyAlignment="1">
      <alignment horizontal="center" vertical="top"/>
    </xf>
    <xf numFmtId="43" fontId="5" fillId="0" borderId="0" xfId="4" applyNumberFormat="1" applyFont="1" applyAlignment="1">
      <alignment vertical="top"/>
    </xf>
    <xf numFmtId="0" fontId="5" fillId="0" borderId="0" xfId="4" quotePrefix="1" applyFont="1" applyAlignment="1">
      <alignment vertical="top"/>
    </xf>
    <xf numFmtId="43" fontId="5" fillId="0" borderId="2" xfId="1" applyFont="1" applyFill="1" applyBorder="1" applyAlignment="1">
      <alignment horizontal="right" vertical="top"/>
    </xf>
    <xf numFmtId="193" fontId="5" fillId="0" borderId="2" xfId="4" applyNumberFormat="1" applyFont="1" applyBorder="1" applyAlignment="1">
      <alignment vertical="top"/>
    </xf>
    <xf numFmtId="188" fontId="5" fillId="0" borderId="0" xfId="4" applyNumberFormat="1" applyFont="1" applyAlignment="1">
      <alignment vertical="top"/>
    </xf>
    <xf numFmtId="40" fontId="5" fillId="0" borderId="0" xfId="4" applyNumberFormat="1" applyFont="1" applyAlignment="1">
      <alignment vertical="center"/>
    </xf>
    <xf numFmtId="0" fontId="6" fillId="0" borderId="0" xfId="4" applyFont="1" applyAlignment="1">
      <alignment horizontal="center" vertical="center" wrapText="1"/>
    </xf>
    <xf numFmtId="0" fontId="6" fillId="0" borderId="0" xfId="4" applyFont="1" applyAlignment="1">
      <alignment vertical="center"/>
    </xf>
    <xf numFmtId="40" fontId="6" fillId="0" borderId="0" xfId="4" applyNumberFormat="1" applyFont="1" applyAlignment="1">
      <alignment horizontal="center" vertical="center"/>
    </xf>
    <xf numFmtId="0" fontId="6" fillId="0" borderId="0" xfId="4" applyFont="1" applyAlignment="1">
      <alignment vertical="center" wrapText="1"/>
    </xf>
    <xf numFmtId="0" fontId="11" fillId="0" borderId="0" xfId="4" applyFont="1" applyAlignment="1">
      <alignment vertical="center"/>
    </xf>
    <xf numFmtId="0" fontId="11" fillId="0" borderId="0" xfId="4" applyFont="1" applyAlignment="1">
      <alignment horizontal="center" vertical="center"/>
    </xf>
    <xf numFmtId="40" fontId="11" fillId="0" borderId="2" xfId="4" applyNumberFormat="1" applyFont="1" applyBorder="1" applyAlignment="1">
      <alignment horizontal="center" vertical="center"/>
    </xf>
    <xf numFmtId="40" fontId="11" fillId="0" borderId="0" xfId="4" applyNumberFormat="1" applyFont="1" applyAlignment="1">
      <alignment horizontal="center" vertical="center"/>
    </xf>
    <xf numFmtId="0" fontId="11" fillId="0" borderId="2" xfId="4" applyFont="1" applyBorder="1" applyAlignment="1">
      <alignment horizontal="center" vertical="center"/>
    </xf>
    <xf numFmtId="0" fontId="11" fillId="0" borderId="0" xfId="4" quotePrefix="1" applyFont="1" applyAlignment="1">
      <alignment horizontal="left" vertical="center"/>
    </xf>
    <xf numFmtId="2" fontId="11" fillId="0" borderId="0" xfId="4" applyNumberFormat="1" applyFont="1" applyAlignment="1">
      <alignment horizontal="right" vertical="center"/>
    </xf>
    <xf numFmtId="43" fontId="11" fillId="0" borderId="0" xfId="4" applyNumberFormat="1" applyFont="1" applyAlignment="1">
      <alignment vertical="center"/>
    </xf>
    <xf numFmtId="2" fontId="11" fillId="0" borderId="0" xfId="4" applyNumberFormat="1" applyFont="1" applyAlignment="1">
      <alignment vertical="center"/>
    </xf>
    <xf numFmtId="17" fontId="11" fillId="0" borderId="0" xfId="4" applyNumberFormat="1" applyFont="1" applyAlignment="1">
      <alignment vertical="center"/>
    </xf>
    <xf numFmtId="0" fontId="8" fillId="0" borderId="0" xfId="4" applyFont="1" applyAlignment="1">
      <alignment vertical="center"/>
    </xf>
    <xf numFmtId="0" fontId="8" fillId="0" borderId="0" xfId="4" quotePrefix="1" applyFont="1" applyAlignment="1">
      <alignment horizontal="left" vertical="center"/>
    </xf>
    <xf numFmtId="0" fontId="8" fillId="0" borderId="0" xfId="4" applyFont="1" applyAlignment="1">
      <alignment horizontal="center" vertical="center"/>
    </xf>
    <xf numFmtId="2" fontId="8" fillId="0" borderId="0" xfId="4" applyNumberFormat="1" applyFont="1" applyAlignment="1">
      <alignment vertical="center"/>
    </xf>
    <xf numFmtId="40" fontId="5" fillId="0" borderId="0" xfId="4" applyNumberFormat="1" applyFont="1" applyAlignment="1">
      <alignment horizontal="center" vertical="center"/>
    </xf>
    <xf numFmtId="0" fontId="5" fillId="0" borderId="0" xfId="4" applyFont="1" applyAlignment="1">
      <alignment horizontal="left" vertical="center"/>
    </xf>
    <xf numFmtId="17" fontId="5" fillId="0" borderId="0" xfId="4" applyNumberFormat="1" applyFont="1" applyAlignment="1">
      <alignment vertical="center"/>
    </xf>
    <xf numFmtId="3" fontId="12" fillId="0" borderId="0" xfId="4" applyNumberFormat="1" applyFont="1" applyAlignment="1">
      <alignment vertical="center"/>
    </xf>
    <xf numFmtId="0" fontId="13" fillId="0" borderId="0" xfId="4" applyFont="1" applyAlignment="1">
      <alignment vertical="center"/>
    </xf>
    <xf numFmtId="0" fontId="12" fillId="0" borderId="0" xfId="4" applyFont="1" applyAlignment="1">
      <alignment vertical="center"/>
    </xf>
    <xf numFmtId="0" fontId="12" fillId="0" borderId="2" xfId="4" applyFont="1" applyBorder="1" applyAlignment="1">
      <alignment vertical="center"/>
    </xf>
    <xf numFmtId="3" fontId="12" fillId="0" borderId="0" xfId="4" applyNumberFormat="1" applyFont="1" applyAlignment="1">
      <alignment horizontal="center" vertical="center"/>
    </xf>
    <xf numFmtId="1" fontId="12" fillId="0" borderId="0" xfId="4" applyNumberFormat="1" applyFont="1" applyAlignment="1">
      <alignment horizontal="center" vertical="center"/>
    </xf>
    <xf numFmtId="1" fontId="12" fillId="0" borderId="3" xfId="4" applyNumberFormat="1" applyFont="1" applyBorder="1" applyAlignment="1">
      <alignment horizontal="center" vertical="center"/>
    </xf>
    <xf numFmtId="3" fontId="5" fillId="0" borderId="0" xfId="4" applyNumberFormat="1" applyFont="1" applyAlignment="1">
      <alignment vertical="center"/>
    </xf>
    <xf numFmtId="3" fontId="14" fillId="0" borderId="0" xfId="4" applyNumberFormat="1" applyFont="1" applyAlignment="1">
      <alignment vertical="center"/>
    </xf>
    <xf numFmtId="3" fontId="15" fillId="0" borderId="0" xfId="4" applyNumberFormat="1" applyFont="1" applyAlignment="1">
      <alignment vertical="center"/>
    </xf>
    <xf numFmtId="3" fontId="12" fillId="0" borderId="0" xfId="4" applyNumberFormat="1" applyFont="1" applyAlignment="1">
      <alignment horizontal="left" vertical="center"/>
    </xf>
    <xf numFmtId="3" fontId="16" fillId="0" borderId="0" xfId="4" applyNumberFormat="1" applyFont="1" applyAlignment="1">
      <alignment vertical="center"/>
    </xf>
    <xf numFmtId="3" fontId="5" fillId="0" borderId="0" xfId="4" applyNumberFormat="1" applyFont="1" applyAlignment="1">
      <alignment horizontal="left" vertical="center"/>
    </xf>
    <xf numFmtId="188" fontId="5" fillId="0" borderId="2" xfId="1" applyNumberFormat="1" applyFont="1" applyFill="1" applyBorder="1" applyAlignment="1">
      <alignment horizontal="center" vertical="center"/>
    </xf>
    <xf numFmtId="0" fontId="5" fillId="0" borderId="0" xfId="4" quotePrefix="1" applyFont="1" applyAlignment="1">
      <alignment horizontal="center" vertical="center"/>
    </xf>
    <xf numFmtId="0" fontId="5" fillId="0" borderId="0" xfId="4" applyFont="1" applyAlignment="1">
      <alignment horizontal="center" vertical="center"/>
    </xf>
    <xf numFmtId="188" fontId="6" fillId="0" borderId="0" xfId="1" applyNumberFormat="1" applyFont="1" applyFill="1" applyAlignment="1">
      <alignment horizontal="center" vertical="top"/>
    </xf>
    <xf numFmtId="188" fontId="6" fillId="0" borderId="0" xfId="1" applyNumberFormat="1" applyFont="1" applyFill="1" applyAlignment="1">
      <alignment horizontal="center" vertical="center"/>
    </xf>
    <xf numFmtId="0" fontId="6" fillId="0" borderId="0" xfId="4" applyFont="1" applyAlignment="1">
      <alignment horizontal="center" vertical="center"/>
    </xf>
    <xf numFmtId="188" fontId="7" fillId="0" borderId="0" xfId="1" applyNumberFormat="1" applyFont="1" applyFill="1" applyAlignment="1">
      <alignment horizontal="center" vertical="center"/>
    </xf>
    <xf numFmtId="0" fontId="5" fillId="0" borderId="0" xfId="4" applyFont="1" applyAlignment="1">
      <alignment horizontal="left" vertical="top"/>
    </xf>
    <xf numFmtId="188" fontId="5" fillId="0" borderId="0" xfId="1" quotePrefix="1" applyNumberFormat="1" applyFont="1" applyFill="1" applyAlignment="1">
      <alignment horizontal="center" vertical="top"/>
    </xf>
    <xf numFmtId="0" fontId="11" fillId="0" borderId="3" xfId="4" applyFont="1" applyBorder="1" applyAlignment="1">
      <alignment horizontal="center" vertical="center"/>
    </xf>
    <xf numFmtId="188" fontId="5" fillId="0" borderId="0" xfId="1" quotePrefix="1" applyNumberFormat="1" applyFont="1" applyFill="1" applyAlignment="1">
      <alignment horizontal="center" vertical="center"/>
    </xf>
    <xf numFmtId="188" fontId="5" fillId="0" borderId="0" xfId="1" applyNumberFormat="1" applyFont="1" applyFill="1" applyAlignment="1">
      <alignment horizontal="center" vertical="center"/>
    </xf>
    <xf numFmtId="0" fontId="6" fillId="0" borderId="0" xfId="4" applyFont="1" applyAlignment="1">
      <alignment horizontal="center" vertical="center" wrapText="1"/>
    </xf>
    <xf numFmtId="40" fontId="11" fillId="0" borderId="2" xfId="4" applyNumberFormat="1" applyFont="1" applyBorder="1" applyAlignment="1">
      <alignment horizontal="center" vertical="center"/>
    </xf>
    <xf numFmtId="0" fontId="12" fillId="0" borderId="2" xfId="4" applyFont="1" applyBorder="1" applyAlignment="1">
      <alignment horizontal="center" vertical="center"/>
    </xf>
    <xf numFmtId="0" fontId="12" fillId="0" borderId="0" xfId="4" quotePrefix="1" applyFont="1" applyAlignment="1">
      <alignment horizontal="center" vertical="center"/>
    </xf>
    <xf numFmtId="0" fontId="13" fillId="0" borderId="0" xfId="4" applyFont="1" applyAlignment="1">
      <alignment horizontal="center" vertical="center"/>
    </xf>
    <xf numFmtId="3" fontId="13" fillId="0" borderId="0" xfId="4" applyNumberFormat="1" applyFont="1" applyAlignment="1">
      <alignment horizontal="center" vertical="center"/>
    </xf>
  </cellXfs>
  <cellStyles count="8">
    <cellStyle name="Comma" xfId="1" builtinId="3"/>
    <cellStyle name="Comma 2" xfId="2" xr:uid="{00000000-0005-0000-0000-000001000000}"/>
    <cellStyle name="Comma 2 2" xfId="5" xr:uid="{BA7ACC93-4903-4070-A756-9A1CACB23ED0}"/>
    <cellStyle name="Comma 3" xfId="6" xr:uid="{A1CF8504-5E12-437F-92BF-134AEA500DE2}"/>
    <cellStyle name="Comma 3 2" xfId="7" xr:uid="{A19F32E6-4E17-4778-9C86-07FB9789AC94}"/>
    <cellStyle name="Normal" xfId="0" builtinId="0"/>
    <cellStyle name="Normal 2" xfId="4" xr:uid="{E4FABB0E-EF57-4D60-81BB-B148CA0FA846}"/>
    <cellStyle name="Normal_FOCUST2" xfId="3" xr:uid="{00000000-0005-0000-0000-000003000000}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C8D11-17BC-4B90-B0BB-FD1CF6221842}">
  <sheetPr>
    <tabColor rgb="FF0070C0"/>
  </sheetPr>
  <dimension ref="A1:M95"/>
  <sheetViews>
    <sheetView showGridLines="0" tabSelected="1" view="pageBreakPreview" zoomScale="115" zoomScaleNormal="80" zoomScaleSheetLayoutView="115" workbookViewId="0">
      <selection activeCell="E1" sqref="E1"/>
    </sheetView>
  </sheetViews>
  <sheetFormatPr defaultColWidth="9.140625" defaultRowHeight="24" customHeight="1" x14ac:dyDescent="0.5"/>
  <cols>
    <col min="1" max="1" width="2.85546875" style="95" customWidth="1"/>
    <col min="2" max="2" width="2.140625" style="95" customWidth="1"/>
    <col min="3" max="3" width="2.85546875" style="95" customWidth="1"/>
    <col min="4" max="4" width="8.7109375" style="95" customWidth="1"/>
    <col min="5" max="5" width="37.42578125" style="95" customWidth="1"/>
    <col min="6" max="6" width="8.28515625" style="95" customWidth="1"/>
    <col min="7" max="7" width="0.7109375" style="95" customWidth="1"/>
    <col min="8" max="8" width="16.85546875" style="96" customWidth="1"/>
    <col min="9" max="9" width="1.140625" style="95" customWidth="1"/>
    <col min="10" max="10" width="16.85546875" style="14" customWidth="1"/>
    <col min="11" max="11" width="14.42578125" style="95" bestFit="1" customWidth="1"/>
    <col min="12" max="12" width="16.85546875" style="1" bestFit="1" customWidth="1"/>
    <col min="13" max="13" width="14.7109375" style="95" customWidth="1"/>
    <col min="14" max="14" width="9.140625" style="95"/>
    <col min="15" max="15" width="14.28515625" style="95" customWidth="1"/>
    <col min="16" max="16384" width="9.140625" style="95"/>
  </cols>
  <sheetData>
    <row r="1" spans="1:11" ht="23.25" x14ac:dyDescent="0.5">
      <c r="J1" s="97" t="s">
        <v>65</v>
      </c>
    </row>
    <row r="2" spans="1:11" ht="23.25" x14ac:dyDescent="0.5">
      <c r="J2" s="97" t="s">
        <v>66</v>
      </c>
    </row>
    <row r="3" spans="1:11" ht="23.25" x14ac:dyDescent="0.5">
      <c r="A3" s="152" t="s">
        <v>124</v>
      </c>
      <c r="B3" s="153"/>
      <c r="C3" s="153"/>
      <c r="D3" s="153"/>
      <c r="E3" s="153"/>
      <c r="F3" s="153"/>
      <c r="G3" s="153"/>
      <c r="H3" s="153"/>
      <c r="I3" s="153"/>
      <c r="J3" s="153"/>
    </row>
    <row r="4" spans="1:11" ht="23.25" x14ac:dyDescent="0.5">
      <c r="A4" s="154" t="s">
        <v>111</v>
      </c>
      <c r="B4" s="154"/>
      <c r="C4" s="154"/>
      <c r="D4" s="154"/>
      <c r="E4" s="154"/>
      <c r="F4" s="154"/>
      <c r="G4" s="154"/>
      <c r="H4" s="154"/>
      <c r="I4" s="154"/>
      <c r="J4" s="154"/>
    </row>
    <row r="5" spans="1:11" ht="23.25" x14ac:dyDescent="0.5">
      <c r="A5" s="155" t="s">
        <v>120</v>
      </c>
      <c r="B5" s="155"/>
      <c r="C5" s="155"/>
      <c r="D5" s="155"/>
      <c r="E5" s="155"/>
      <c r="F5" s="155"/>
      <c r="G5" s="155"/>
      <c r="H5" s="155"/>
      <c r="I5" s="155"/>
      <c r="J5" s="155"/>
    </row>
    <row r="6" spans="1:11" ht="23.25" x14ac:dyDescent="0.5">
      <c r="A6" s="156" t="s">
        <v>137</v>
      </c>
      <c r="B6" s="156"/>
      <c r="C6" s="156"/>
      <c r="D6" s="156"/>
      <c r="E6" s="156"/>
      <c r="F6" s="156"/>
      <c r="G6" s="156"/>
      <c r="H6" s="156"/>
      <c r="I6" s="156"/>
      <c r="J6" s="156"/>
    </row>
    <row r="7" spans="1:11" ht="15" customHeight="1" x14ac:dyDescent="0.5">
      <c r="A7" s="98"/>
      <c r="B7" s="98"/>
      <c r="C7" s="98"/>
      <c r="D7" s="98"/>
      <c r="E7" s="98"/>
      <c r="F7" s="98"/>
      <c r="G7" s="98"/>
      <c r="H7" s="98"/>
      <c r="I7" s="98"/>
      <c r="J7" s="98"/>
    </row>
    <row r="8" spans="1:11" ht="24" customHeight="1" x14ac:dyDescent="0.5">
      <c r="A8" s="157" t="s">
        <v>0</v>
      </c>
      <c r="B8" s="157"/>
      <c r="C8" s="157"/>
      <c r="D8" s="157"/>
      <c r="E8" s="157"/>
      <c r="F8" s="157"/>
      <c r="G8" s="157"/>
      <c r="H8" s="157"/>
      <c r="I8" s="157"/>
      <c r="J8" s="157"/>
    </row>
    <row r="9" spans="1:11" ht="23.1" customHeight="1" x14ac:dyDescent="0.5">
      <c r="H9" s="151" t="s">
        <v>19</v>
      </c>
      <c r="I9" s="151"/>
      <c r="J9" s="151"/>
    </row>
    <row r="10" spans="1:11" ht="23.1" customHeight="1" x14ac:dyDescent="0.5">
      <c r="F10" s="2"/>
      <c r="H10" s="99" t="s">
        <v>67</v>
      </c>
      <c r="J10" s="99" t="s">
        <v>67</v>
      </c>
    </row>
    <row r="11" spans="1:11" ht="23.1" customHeight="1" x14ac:dyDescent="0.5">
      <c r="F11" s="2" t="s">
        <v>1</v>
      </c>
      <c r="H11" s="100" t="s">
        <v>138</v>
      </c>
      <c r="J11" s="100" t="s">
        <v>139</v>
      </c>
    </row>
    <row r="12" spans="1:11" ht="23.1" customHeight="1" x14ac:dyDescent="0.5">
      <c r="A12" s="95" t="s">
        <v>2</v>
      </c>
      <c r="F12" s="96"/>
      <c r="G12" s="3"/>
      <c r="I12" s="3"/>
      <c r="J12" s="4"/>
    </row>
    <row r="13" spans="1:11" ht="23.1" customHeight="1" x14ac:dyDescent="0.5">
      <c r="B13" s="95" t="s">
        <v>21</v>
      </c>
      <c r="F13" s="96">
        <v>5</v>
      </c>
      <c r="G13" s="3"/>
      <c r="H13" s="5">
        <v>42067693.520000003</v>
      </c>
      <c r="I13" s="3"/>
      <c r="J13" s="5">
        <v>98260346.450000003</v>
      </c>
    </row>
    <row r="14" spans="1:11" ht="23.1" customHeight="1" x14ac:dyDescent="0.5">
      <c r="B14" s="95" t="s">
        <v>77</v>
      </c>
      <c r="F14" s="96">
        <v>6</v>
      </c>
      <c r="G14" s="7"/>
      <c r="H14" s="5">
        <v>1892644.35</v>
      </c>
      <c r="I14" s="3"/>
      <c r="J14" s="5">
        <v>1893207.74</v>
      </c>
      <c r="K14" s="101"/>
    </row>
    <row r="15" spans="1:11" ht="23.1" customHeight="1" x14ac:dyDescent="0.5">
      <c r="B15" s="95" t="s">
        <v>30</v>
      </c>
      <c r="F15" s="96">
        <v>7</v>
      </c>
      <c r="G15" s="3"/>
      <c r="H15" s="5">
        <v>47580464.130000003</v>
      </c>
      <c r="I15" s="3"/>
      <c r="J15" s="5">
        <v>30333812.600000001</v>
      </c>
    </row>
    <row r="16" spans="1:11" ht="23.1" customHeight="1" x14ac:dyDescent="0.5">
      <c r="B16" s="95" t="s">
        <v>31</v>
      </c>
      <c r="F16" s="96">
        <v>8</v>
      </c>
      <c r="G16" s="3"/>
      <c r="H16" s="5">
        <v>55584883.240000002</v>
      </c>
      <c r="I16" s="3"/>
      <c r="J16" s="5">
        <v>30173960.82</v>
      </c>
    </row>
    <row r="17" spans="1:11" ht="23.1" customHeight="1" x14ac:dyDescent="0.5">
      <c r="B17" s="95" t="s">
        <v>90</v>
      </c>
      <c r="F17" s="96">
        <v>9</v>
      </c>
      <c r="G17" s="3"/>
      <c r="H17" s="5">
        <v>55261881.159999996</v>
      </c>
      <c r="I17" s="3"/>
      <c r="J17" s="5">
        <v>53185391.240000002</v>
      </c>
    </row>
    <row r="18" spans="1:11" ht="23.1" customHeight="1" x14ac:dyDescent="0.5">
      <c r="B18" s="95" t="s">
        <v>72</v>
      </c>
      <c r="F18" s="96"/>
      <c r="G18" s="3"/>
      <c r="H18" s="5">
        <v>8123.93</v>
      </c>
      <c r="I18" s="3"/>
      <c r="J18" s="5">
        <v>8123.93</v>
      </c>
    </row>
    <row r="19" spans="1:11" ht="23.1" customHeight="1" x14ac:dyDescent="0.5">
      <c r="B19" s="95" t="s">
        <v>32</v>
      </c>
      <c r="F19" s="96">
        <v>10</v>
      </c>
      <c r="G19" s="3"/>
      <c r="H19" s="5">
        <v>2467057.2000000002</v>
      </c>
      <c r="I19" s="3"/>
      <c r="J19" s="5">
        <v>2234992.5299999998</v>
      </c>
      <c r="K19" s="101"/>
    </row>
    <row r="20" spans="1:11" ht="23.1" customHeight="1" x14ac:dyDescent="0.5">
      <c r="D20" s="95" t="s">
        <v>3</v>
      </c>
      <c r="G20" s="7"/>
      <c r="H20" s="8">
        <f>SUM(H13:H19)</f>
        <v>204862747.53</v>
      </c>
      <c r="I20" s="3"/>
      <c r="J20" s="9">
        <f>SUM(J13:J19)</f>
        <v>216089835.31</v>
      </c>
    </row>
    <row r="21" spans="1:11" ht="23.1" customHeight="1" x14ac:dyDescent="0.5">
      <c r="A21" s="95" t="s">
        <v>27</v>
      </c>
      <c r="G21" s="7"/>
      <c r="H21" s="5"/>
      <c r="I21" s="3"/>
      <c r="J21" s="10"/>
    </row>
    <row r="22" spans="1:11" ht="23.1" customHeight="1" x14ac:dyDescent="0.5">
      <c r="B22" s="102" t="s">
        <v>108</v>
      </c>
      <c r="F22" s="96">
        <v>11</v>
      </c>
      <c r="G22" s="7"/>
      <c r="H22" s="5">
        <v>3878992.29</v>
      </c>
      <c r="I22" s="3"/>
      <c r="J22" s="5">
        <v>4183986.65</v>
      </c>
    </row>
    <row r="23" spans="1:11" ht="23.1" customHeight="1" x14ac:dyDescent="0.5">
      <c r="B23" s="102" t="s">
        <v>37</v>
      </c>
      <c r="F23" s="96">
        <v>12</v>
      </c>
      <c r="G23" s="7"/>
      <c r="H23" s="5">
        <v>18284282.57</v>
      </c>
      <c r="I23" s="3"/>
      <c r="J23" s="5">
        <v>19120002.489999998</v>
      </c>
    </row>
    <row r="24" spans="1:11" ht="23.1" customHeight="1" x14ac:dyDescent="0.5">
      <c r="B24" s="102" t="s">
        <v>33</v>
      </c>
      <c r="F24" s="96">
        <v>13</v>
      </c>
      <c r="G24" s="7"/>
      <c r="H24" s="5">
        <v>2525820.4700000002</v>
      </c>
      <c r="I24" s="3"/>
      <c r="J24" s="5">
        <v>2604937.84</v>
      </c>
    </row>
    <row r="25" spans="1:11" ht="23.1" customHeight="1" x14ac:dyDescent="0.5">
      <c r="B25" s="102" t="s">
        <v>38</v>
      </c>
      <c r="F25" s="96">
        <v>14</v>
      </c>
      <c r="G25" s="7"/>
      <c r="H25" s="5">
        <v>901303.41</v>
      </c>
      <c r="I25" s="3"/>
      <c r="J25" s="5">
        <v>792310.49</v>
      </c>
    </row>
    <row r="26" spans="1:11" ht="23.1" customHeight="1" x14ac:dyDescent="0.5">
      <c r="B26" s="95" t="s">
        <v>29</v>
      </c>
      <c r="F26" s="96"/>
      <c r="G26" s="7"/>
      <c r="H26" s="5">
        <v>1045684.63</v>
      </c>
      <c r="I26" s="3"/>
      <c r="J26" s="5">
        <v>1045684.63</v>
      </c>
    </row>
    <row r="27" spans="1:11" ht="23.1" customHeight="1" x14ac:dyDescent="0.5">
      <c r="D27" s="95" t="s">
        <v>28</v>
      </c>
      <c r="G27" s="7"/>
      <c r="H27" s="8">
        <f>SUM(H22:H26)</f>
        <v>26636083.369999997</v>
      </c>
      <c r="I27" s="3"/>
      <c r="J27" s="8">
        <f>SUM(J22:J26)</f>
        <v>27746922.099999994</v>
      </c>
    </row>
    <row r="28" spans="1:11" ht="23.1" customHeight="1" thickBot="1" x14ac:dyDescent="0.55000000000000004">
      <c r="A28" s="95" t="s">
        <v>4</v>
      </c>
      <c r="H28" s="12">
        <f>H27+H20</f>
        <v>231498830.90000001</v>
      </c>
      <c r="J28" s="13">
        <f>J20+J27</f>
        <v>243836757.41</v>
      </c>
    </row>
    <row r="29" spans="1:11" ht="23.1" customHeight="1" thickTop="1" x14ac:dyDescent="0.5">
      <c r="H29" s="17"/>
      <c r="J29" s="6"/>
    </row>
    <row r="30" spans="1:11" ht="23.1" customHeight="1" x14ac:dyDescent="0.5">
      <c r="H30" s="17"/>
      <c r="J30" s="6"/>
    </row>
    <row r="31" spans="1:11" ht="23.1" customHeight="1" x14ac:dyDescent="0.5">
      <c r="H31" s="17"/>
      <c r="J31" s="6"/>
    </row>
    <row r="32" spans="1:11" ht="23.1" customHeight="1" x14ac:dyDescent="0.5">
      <c r="H32" s="17"/>
      <c r="J32" s="6"/>
    </row>
    <row r="33" spans="1:11" ht="23.25" x14ac:dyDescent="0.5">
      <c r="A33" s="103"/>
      <c r="B33" s="103"/>
      <c r="C33" s="103"/>
      <c r="D33" s="103"/>
      <c r="E33" s="103"/>
      <c r="F33" s="103"/>
      <c r="G33" s="103"/>
      <c r="H33" s="103"/>
      <c r="I33" s="103"/>
      <c r="J33" s="97" t="s">
        <v>65</v>
      </c>
    </row>
    <row r="34" spans="1:11" ht="23.25" x14ac:dyDescent="0.5">
      <c r="A34" s="104"/>
      <c r="B34" s="104"/>
      <c r="C34" s="104"/>
      <c r="D34" s="104"/>
      <c r="E34" s="104"/>
      <c r="F34" s="104"/>
      <c r="G34" s="104"/>
      <c r="H34" s="104"/>
      <c r="I34" s="104"/>
      <c r="J34" s="97" t="s">
        <v>66</v>
      </c>
    </row>
    <row r="35" spans="1:11" ht="23.25" x14ac:dyDescent="0.5">
      <c r="A35" s="152" t="s">
        <v>68</v>
      </c>
      <c r="B35" s="153"/>
      <c r="C35" s="153"/>
      <c r="D35" s="153"/>
      <c r="E35" s="153"/>
      <c r="F35" s="153"/>
      <c r="G35" s="153"/>
      <c r="H35" s="153"/>
      <c r="I35" s="153"/>
      <c r="J35" s="153"/>
    </row>
    <row r="36" spans="1:11" ht="23.25" x14ac:dyDescent="0.5">
      <c r="A36" s="154" t="str">
        <f>A4</f>
        <v>บริษัท บางกอก แอสเซท อินเตอร์กรุ๊ป  จำกัด (มหาชน)</v>
      </c>
      <c r="B36" s="154"/>
      <c r="C36" s="154"/>
      <c r="D36" s="154"/>
      <c r="E36" s="154"/>
      <c r="F36" s="154"/>
      <c r="G36" s="154"/>
      <c r="H36" s="154"/>
      <c r="I36" s="154"/>
      <c r="J36" s="154"/>
    </row>
    <row r="37" spans="1:11" ht="23.25" x14ac:dyDescent="0.5">
      <c r="A37" s="155" t="s">
        <v>121</v>
      </c>
      <c r="B37" s="155"/>
      <c r="C37" s="155"/>
      <c r="D37" s="155"/>
      <c r="E37" s="155"/>
      <c r="F37" s="155"/>
      <c r="G37" s="155"/>
      <c r="H37" s="155"/>
      <c r="I37" s="155"/>
      <c r="J37" s="155"/>
    </row>
    <row r="38" spans="1:11" ht="23.25" x14ac:dyDescent="0.5">
      <c r="A38" s="156" t="str">
        <f>$A$6</f>
        <v>ณ วันที่ 31 มีนาคม 2568</v>
      </c>
      <c r="B38" s="156"/>
      <c r="C38" s="156"/>
      <c r="D38" s="156"/>
      <c r="E38" s="156"/>
      <c r="F38" s="156"/>
      <c r="G38" s="156"/>
      <c r="H38" s="156"/>
      <c r="I38" s="156"/>
      <c r="J38" s="156"/>
    </row>
    <row r="39" spans="1:11" ht="12.6" customHeight="1" x14ac:dyDescent="0.5">
      <c r="A39" s="98"/>
      <c r="B39" s="98"/>
      <c r="C39" s="98"/>
      <c r="D39" s="98"/>
      <c r="E39" s="98"/>
      <c r="F39" s="98"/>
      <c r="G39" s="98"/>
      <c r="H39" s="98"/>
      <c r="I39" s="98"/>
      <c r="J39" s="98"/>
    </row>
    <row r="40" spans="1:11" ht="21.95" customHeight="1" x14ac:dyDescent="0.5">
      <c r="A40" s="157" t="s">
        <v>5</v>
      </c>
      <c r="B40" s="157"/>
      <c r="C40" s="157"/>
      <c r="D40" s="157"/>
      <c r="E40" s="157"/>
      <c r="F40" s="157"/>
      <c r="G40" s="157"/>
      <c r="H40" s="157"/>
      <c r="I40" s="157"/>
      <c r="J40" s="157"/>
    </row>
    <row r="41" spans="1:11" ht="21.6" customHeight="1" x14ac:dyDescent="0.5">
      <c r="H41" s="151" t="s">
        <v>19</v>
      </c>
      <c r="I41" s="151"/>
      <c r="J41" s="151"/>
    </row>
    <row r="42" spans="1:11" ht="21.6" customHeight="1" x14ac:dyDescent="0.5">
      <c r="F42" s="2"/>
      <c r="H42" s="99" t="str">
        <f>$H$10</f>
        <v>ณ วันที่ 31</v>
      </c>
      <c r="J42" s="99" t="str">
        <f>$J$10</f>
        <v>ณ วันที่ 31</v>
      </c>
    </row>
    <row r="43" spans="1:11" ht="21.6" customHeight="1" x14ac:dyDescent="0.5">
      <c r="F43" s="2" t="s">
        <v>1</v>
      </c>
      <c r="H43" s="100" t="str">
        <f>$H$11</f>
        <v>มีนาคม 2568</v>
      </c>
      <c r="J43" s="100" t="str">
        <f>$J$11</f>
        <v>ธันวาคม 2567</v>
      </c>
    </row>
    <row r="44" spans="1:11" ht="21.6" customHeight="1" x14ac:dyDescent="0.5">
      <c r="A44" s="95" t="s">
        <v>6</v>
      </c>
      <c r="F44" s="4"/>
      <c r="G44" s="3"/>
      <c r="I44" s="3"/>
    </row>
    <row r="45" spans="1:11" ht="21.6" customHeight="1" x14ac:dyDescent="0.5">
      <c r="B45" s="95" t="s">
        <v>62</v>
      </c>
      <c r="F45" s="96">
        <v>16</v>
      </c>
      <c r="G45" s="7"/>
      <c r="H45" s="5">
        <v>9048862.75</v>
      </c>
      <c r="I45" s="3"/>
      <c r="J45" s="5">
        <v>10112169.609999999</v>
      </c>
      <c r="K45" s="101"/>
    </row>
    <row r="46" spans="1:11" ht="21.6" customHeight="1" x14ac:dyDescent="0.5">
      <c r="B46" s="95" t="s">
        <v>75</v>
      </c>
      <c r="F46" s="96"/>
      <c r="G46" s="7"/>
      <c r="H46" s="5"/>
      <c r="I46" s="3"/>
      <c r="J46" s="5"/>
    </row>
    <row r="47" spans="1:11" ht="21.6" customHeight="1" x14ac:dyDescent="0.5">
      <c r="C47" s="95" t="s">
        <v>76</v>
      </c>
      <c r="F47" s="96">
        <v>17</v>
      </c>
      <c r="G47" s="7"/>
      <c r="H47" s="5">
        <v>11058493.310000001</v>
      </c>
      <c r="I47" s="3"/>
      <c r="J47" s="5">
        <v>5817257.5</v>
      </c>
    </row>
    <row r="48" spans="1:11" ht="21.6" customHeight="1" x14ac:dyDescent="0.5">
      <c r="B48" s="95" t="s">
        <v>39</v>
      </c>
      <c r="F48" s="96"/>
      <c r="G48" s="7"/>
      <c r="H48" s="5"/>
      <c r="I48" s="3"/>
      <c r="J48" s="5"/>
    </row>
    <row r="49" spans="1:13" ht="21.6" customHeight="1" x14ac:dyDescent="0.5">
      <c r="C49" s="95" t="s">
        <v>40</v>
      </c>
      <c r="F49" s="96">
        <v>18</v>
      </c>
      <c r="G49" s="7"/>
      <c r="H49" s="5">
        <v>3524531.57</v>
      </c>
      <c r="I49" s="3"/>
      <c r="J49" s="5">
        <v>3504923.7</v>
      </c>
    </row>
    <row r="50" spans="1:13" ht="21.6" customHeight="1" x14ac:dyDescent="0.5">
      <c r="B50" s="95" t="s">
        <v>61</v>
      </c>
      <c r="F50" s="96">
        <v>19</v>
      </c>
      <c r="G50" s="7"/>
      <c r="H50" s="5">
        <v>69000000</v>
      </c>
      <c r="I50" s="3"/>
      <c r="J50" s="5">
        <v>69000000</v>
      </c>
      <c r="M50" s="101"/>
    </row>
    <row r="51" spans="1:13" ht="21.6" customHeight="1" x14ac:dyDescent="0.5">
      <c r="B51" s="95" t="s">
        <v>35</v>
      </c>
      <c r="F51" s="96"/>
      <c r="G51" s="7"/>
      <c r="H51" s="5">
        <v>4306245.83</v>
      </c>
      <c r="I51" s="3"/>
      <c r="J51" s="105">
        <v>3555901.03</v>
      </c>
      <c r="M51" s="101"/>
    </row>
    <row r="52" spans="1:13" ht="21.6" customHeight="1" x14ac:dyDescent="0.5">
      <c r="B52" s="95" t="s">
        <v>91</v>
      </c>
      <c r="F52" s="96">
        <v>20</v>
      </c>
      <c r="G52" s="7"/>
      <c r="H52" s="5">
        <v>235431.53</v>
      </c>
      <c r="I52" s="3"/>
      <c r="J52" s="105">
        <v>660265.55000000005</v>
      </c>
    </row>
    <row r="53" spans="1:13" ht="21.6" customHeight="1" x14ac:dyDescent="0.5">
      <c r="D53" s="95" t="s">
        <v>7</v>
      </c>
      <c r="F53" s="15"/>
      <c r="G53" s="7"/>
      <c r="H53" s="8">
        <f>SUM(H45:H52)</f>
        <v>97173564.989999995</v>
      </c>
      <c r="I53" s="3"/>
      <c r="J53" s="8">
        <f>SUM(J45:J52)</f>
        <v>92650517.390000001</v>
      </c>
    </row>
    <row r="54" spans="1:13" ht="21.6" customHeight="1" x14ac:dyDescent="0.5">
      <c r="A54" s="95" t="s">
        <v>41</v>
      </c>
      <c r="F54" s="15"/>
      <c r="G54" s="7"/>
      <c r="H54" s="17"/>
      <c r="I54" s="3"/>
      <c r="J54" s="6"/>
    </row>
    <row r="55" spans="1:13" ht="21.6" customHeight="1" x14ac:dyDescent="0.5">
      <c r="B55" s="95" t="s">
        <v>74</v>
      </c>
      <c r="F55" s="96">
        <v>17</v>
      </c>
      <c r="G55" s="7"/>
      <c r="H55" s="106">
        <v>0</v>
      </c>
      <c r="I55" s="7"/>
      <c r="J55" s="17">
        <v>20018814.940000001</v>
      </c>
    </row>
    <row r="56" spans="1:13" ht="21.6" customHeight="1" x14ac:dyDescent="0.5">
      <c r="B56" s="95" t="s">
        <v>42</v>
      </c>
      <c r="F56" s="96">
        <v>18</v>
      </c>
      <c r="G56" s="7"/>
      <c r="H56" s="17">
        <v>12951762.68</v>
      </c>
      <c r="I56" s="7"/>
      <c r="J56" s="17">
        <v>13840299.17</v>
      </c>
    </row>
    <row r="57" spans="1:13" ht="21.6" customHeight="1" x14ac:dyDescent="0.5">
      <c r="B57" s="95" t="s">
        <v>109</v>
      </c>
      <c r="F57" s="96"/>
      <c r="G57" s="7"/>
      <c r="H57" s="17">
        <v>561066.41</v>
      </c>
      <c r="I57" s="7"/>
      <c r="J57" s="106">
        <v>558528.41</v>
      </c>
      <c r="K57" s="101"/>
    </row>
    <row r="58" spans="1:13" ht="21.6" customHeight="1" x14ac:dyDescent="0.5">
      <c r="B58" s="95" t="s">
        <v>43</v>
      </c>
      <c r="F58" s="96"/>
      <c r="G58" s="7"/>
      <c r="H58" s="17"/>
      <c r="I58" s="7"/>
      <c r="J58" s="17"/>
    </row>
    <row r="59" spans="1:13" ht="21.6" customHeight="1" x14ac:dyDescent="0.5">
      <c r="C59" s="95" t="s">
        <v>44</v>
      </c>
      <c r="F59" s="96">
        <v>21</v>
      </c>
      <c r="G59" s="7"/>
      <c r="H59" s="17">
        <v>3366931.28</v>
      </c>
      <c r="I59" s="7"/>
      <c r="J59" s="17">
        <v>3104805.47</v>
      </c>
    </row>
    <row r="60" spans="1:13" ht="21.6" customHeight="1" x14ac:dyDescent="0.5">
      <c r="D60" s="95" t="s">
        <v>45</v>
      </c>
      <c r="F60" s="15"/>
      <c r="G60" s="7"/>
      <c r="H60" s="8">
        <f>SUM(H55:H59)</f>
        <v>16879760.370000001</v>
      </c>
      <c r="I60" s="7"/>
      <c r="J60" s="8">
        <f>SUM(J55:J59)</f>
        <v>37522447.989999995</v>
      </c>
      <c r="M60" s="1"/>
    </row>
    <row r="61" spans="1:13" ht="21.6" customHeight="1" x14ac:dyDescent="0.5">
      <c r="A61" s="95" t="s">
        <v>8</v>
      </c>
      <c r="B61" s="102"/>
      <c r="C61" s="102"/>
      <c r="D61" s="102"/>
      <c r="G61" s="7"/>
      <c r="H61" s="18">
        <f>H60+H53</f>
        <v>114053325.36</v>
      </c>
      <c r="I61" s="3"/>
      <c r="J61" s="18">
        <f>J60+J53</f>
        <v>130172965.38</v>
      </c>
      <c r="M61" s="1"/>
    </row>
    <row r="62" spans="1:13" ht="21.6" customHeight="1" x14ac:dyDescent="0.5">
      <c r="F62" s="15"/>
      <c r="G62" s="7"/>
      <c r="H62" s="16"/>
      <c r="I62" s="3"/>
      <c r="J62" s="16"/>
    </row>
    <row r="63" spans="1:13" ht="18" customHeight="1" x14ac:dyDescent="0.5">
      <c r="F63" s="15"/>
      <c r="G63" s="7"/>
      <c r="H63" s="17"/>
      <c r="I63" s="3"/>
      <c r="J63" s="17"/>
    </row>
    <row r="64" spans="1:13" ht="18" customHeight="1" x14ac:dyDescent="0.5">
      <c r="F64" s="15"/>
      <c r="G64" s="7"/>
      <c r="H64" s="17"/>
      <c r="I64" s="3"/>
      <c r="J64" s="17"/>
    </row>
    <row r="65" spans="1:10" ht="23.25" x14ac:dyDescent="0.5">
      <c r="A65" s="103"/>
      <c r="B65" s="103"/>
      <c r="C65" s="103"/>
      <c r="D65" s="103"/>
      <c r="E65" s="103"/>
      <c r="F65" s="103"/>
      <c r="G65" s="103"/>
      <c r="H65" s="103"/>
      <c r="I65" s="103"/>
      <c r="J65" s="97" t="s">
        <v>65</v>
      </c>
    </row>
    <row r="66" spans="1:10" ht="23.25" x14ac:dyDescent="0.5">
      <c r="A66" s="104"/>
      <c r="B66" s="104"/>
      <c r="C66" s="104"/>
      <c r="D66" s="104"/>
      <c r="E66" s="104"/>
      <c r="F66" s="104"/>
      <c r="G66" s="104"/>
      <c r="H66" s="104"/>
      <c r="I66" s="104"/>
      <c r="J66" s="97" t="s">
        <v>66</v>
      </c>
    </row>
    <row r="67" spans="1:10" ht="23.25" x14ac:dyDescent="0.5">
      <c r="A67" s="152" t="s">
        <v>71</v>
      </c>
      <c r="B67" s="153"/>
      <c r="C67" s="153"/>
      <c r="D67" s="153"/>
      <c r="E67" s="153"/>
      <c r="F67" s="153"/>
      <c r="G67" s="153"/>
      <c r="H67" s="153"/>
      <c r="I67" s="153"/>
      <c r="J67" s="153"/>
    </row>
    <row r="68" spans="1:10" ht="23.25" x14ac:dyDescent="0.5">
      <c r="A68" s="154" t="str">
        <f>A4</f>
        <v>บริษัท บางกอก แอสเซท อินเตอร์กรุ๊ป  จำกัด (มหาชน)</v>
      </c>
      <c r="B68" s="154"/>
      <c r="C68" s="154"/>
      <c r="D68" s="154"/>
      <c r="E68" s="154"/>
      <c r="F68" s="154"/>
      <c r="G68" s="154"/>
      <c r="H68" s="154"/>
      <c r="I68" s="154"/>
      <c r="J68" s="154"/>
    </row>
    <row r="69" spans="1:10" ht="23.25" x14ac:dyDescent="0.5">
      <c r="A69" s="155" t="s">
        <v>121</v>
      </c>
      <c r="B69" s="155"/>
      <c r="C69" s="155"/>
      <c r="D69" s="155"/>
      <c r="E69" s="155"/>
      <c r="F69" s="155"/>
      <c r="G69" s="155"/>
      <c r="H69" s="155"/>
      <c r="I69" s="155"/>
      <c r="J69" s="155"/>
    </row>
    <row r="70" spans="1:10" ht="23.25" x14ac:dyDescent="0.5">
      <c r="A70" s="156" t="str">
        <f>$A$6</f>
        <v>ณ วันที่ 31 มีนาคม 2568</v>
      </c>
      <c r="B70" s="156"/>
      <c r="C70" s="156"/>
      <c r="D70" s="156"/>
      <c r="E70" s="156"/>
      <c r="F70" s="156"/>
      <c r="G70" s="156"/>
      <c r="H70" s="156"/>
      <c r="I70" s="156"/>
      <c r="J70" s="156"/>
    </row>
    <row r="71" spans="1:10" ht="15" customHeight="1" x14ac:dyDescent="0.5">
      <c r="A71" s="98"/>
      <c r="B71" s="98"/>
      <c r="C71" s="98"/>
      <c r="D71" s="98"/>
      <c r="E71" s="98"/>
      <c r="F71" s="98"/>
      <c r="G71" s="98"/>
      <c r="H71" s="98"/>
      <c r="I71" s="98"/>
      <c r="J71" s="98"/>
    </row>
    <row r="72" spans="1:10" ht="24" customHeight="1" x14ac:dyDescent="0.5">
      <c r="A72" s="157" t="s">
        <v>25</v>
      </c>
      <c r="B72" s="157"/>
      <c r="C72" s="157"/>
      <c r="D72" s="157"/>
      <c r="E72" s="157"/>
      <c r="F72" s="157"/>
      <c r="G72" s="157"/>
      <c r="H72" s="157"/>
      <c r="I72" s="157"/>
      <c r="J72" s="157"/>
    </row>
    <row r="73" spans="1:10" ht="21.95" customHeight="1" x14ac:dyDescent="0.5">
      <c r="H73" s="151" t="s">
        <v>19</v>
      </c>
      <c r="I73" s="151"/>
      <c r="J73" s="151"/>
    </row>
    <row r="74" spans="1:10" ht="21.95" customHeight="1" x14ac:dyDescent="0.5">
      <c r="F74" s="2"/>
      <c r="H74" s="99" t="str">
        <f>$H$10</f>
        <v>ณ วันที่ 31</v>
      </c>
      <c r="J74" s="99" t="str">
        <f>$J$10</f>
        <v>ณ วันที่ 31</v>
      </c>
    </row>
    <row r="75" spans="1:10" ht="21.95" customHeight="1" x14ac:dyDescent="0.5">
      <c r="F75" s="2" t="s">
        <v>1</v>
      </c>
      <c r="H75" s="100" t="str">
        <f>$H$11</f>
        <v>มีนาคม 2568</v>
      </c>
      <c r="J75" s="100" t="str">
        <f>$J$11</f>
        <v>ธันวาคม 2567</v>
      </c>
    </row>
    <row r="76" spans="1:10" ht="21.95" customHeight="1" x14ac:dyDescent="0.5">
      <c r="A76" s="95" t="s">
        <v>9</v>
      </c>
      <c r="F76" s="19"/>
      <c r="G76" s="3"/>
      <c r="I76" s="3"/>
      <c r="J76" s="1"/>
    </row>
    <row r="77" spans="1:10" ht="21.95" customHeight="1" x14ac:dyDescent="0.5">
      <c r="B77" s="95" t="s">
        <v>10</v>
      </c>
      <c r="F77" s="96"/>
      <c r="G77" s="7"/>
      <c r="I77" s="3"/>
      <c r="J77" s="1"/>
    </row>
    <row r="78" spans="1:10" ht="21.95" customHeight="1" x14ac:dyDescent="0.5">
      <c r="C78" s="95" t="s">
        <v>11</v>
      </c>
      <c r="G78" s="7"/>
      <c r="H78" s="19"/>
      <c r="I78" s="3"/>
      <c r="J78" s="6"/>
    </row>
    <row r="79" spans="1:10" ht="21.95" customHeight="1" thickBot="1" x14ac:dyDescent="0.55000000000000004">
      <c r="D79" s="95" t="s">
        <v>110</v>
      </c>
      <c r="F79" s="96"/>
      <c r="G79" s="7"/>
      <c r="H79" s="20">
        <v>105000000</v>
      </c>
      <c r="I79" s="3"/>
      <c r="J79" s="20">
        <v>105000000</v>
      </c>
    </row>
    <row r="80" spans="1:10" ht="21.95" customHeight="1" thickTop="1" x14ac:dyDescent="0.5">
      <c r="C80" s="95" t="s">
        <v>20</v>
      </c>
      <c r="E80" s="107"/>
      <c r="G80" s="7"/>
      <c r="H80" s="21"/>
      <c r="I80" s="3"/>
      <c r="J80" s="6"/>
    </row>
    <row r="81" spans="1:13" ht="21.95" customHeight="1" x14ac:dyDescent="0.5">
      <c r="D81" s="95" t="s">
        <v>123</v>
      </c>
      <c r="F81" s="96"/>
      <c r="G81" s="7"/>
      <c r="H81" s="6">
        <v>75000000</v>
      </c>
      <c r="I81" s="3"/>
      <c r="J81" s="6">
        <v>75000000</v>
      </c>
    </row>
    <row r="82" spans="1:13" ht="21.95" customHeight="1" x14ac:dyDescent="0.5">
      <c r="B82" s="95" t="s">
        <v>26</v>
      </c>
      <c r="G82" s="7"/>
      <c r="H82" s="47"/>
      <c r="I82" s="7"/>
      <c r="J82" s="47"/>
    </row>
    <row r="83" spans="1:13" ht="21.95" customHeight="1" x14ac:dyDescent="0.5">
      <c r="C83" s="95" t="s">
        <v>92</v>
      </c>
      <c r="F83" s="96"/>
      <c r="G83" s="7"/>
      <c r="H83" s="47">
        <v>7040000</v>
      </c>
      <c r="I83" s="7"/>
      <c r="J83" s="21">
        <v>7040000</v>
      </c>
    </row>
    <row r="84" spans="1:13" ht="21.95" customHeight="1" x14ac:dyDescent="0.5">
      <c r="C84" s="95" t="s">
        <v>93</v>
      </c>
      <c r="F84" s="96"/>
      <c r="G84" s="7"/>
      <c r="H84" s="94">
        <v>35405505.539999999</v>
      </c>
      <c r="I84" s="7"/>
      <c r="J84" s="94">
        <v>31623792.030000001</v>
      </c>
    </row>
    <row r="85" spans="1:13" ht="21.95" customHeight="1" x14ac:dyDescent="0.5">
      <c r="A85" s="95" t="s">
        <v>22</v>
      </c>
      <c r="G85" s="7"/>
      <c r="H85" s="11">
        <f>SUM(H81:H84)</f>
        <v>117445505.53999999</v>
      </c>
      <c r="I85" s="3"/>
      <c r="J85" s="11">
        <f>SUM(J81:J84)</f>
        <v>113663792.03</v>
      </c>
      <c r="K85" s="101"/>
      <c r="M85" s="101"/>
    </row>
    <row r="86" spans="1:13" ht="21.95" customHeight="1" thickBot="1" x14ac:dyDescent="0.55000000000000004">
      <c r="A86" s="95" t="s">
        <v>12</v>
      </c>
      <c r="G86" s="7"/>
      <c r="H86" s="12">
        <f>H85+H61</f>
        <v>231498830.89999998</v>
      </c>
      <c r="I86" s="3"/>
      <c r="J86" s="20">
        <f>J85+J61</f>
        <v>243836757.41</v>
      </c>
    </row>
    <row r="87" spans="1:13" ht="21.95" customHeight="1" thickTop="1" x14ac:dyDescent="0.5"/>
    <row r="88" spans="1:13" ht="21.95" customHeight="1" x14ac:dyDescent="0.5"/>
    <row r="89" spans="1:13" ht="21.95" customHeight="1" x14ac:dyDescent="0.5">
      <c r="H89" s="95"/>
      <c r="J89" s="95"/>
    </row>
    <row r="90" spans="1:13" ht="21.95" customHeight="1" x14ac:dyDescent="0.5">
      <c r="H90" s="95"/>
      <c r="J90" s="95"/>
    </row>
    <row r="91" spans="1:13" ht="21.95" customHeight="1" x14ac:dyDescent="0.5">
      <c r="H91" s="95"/>
      <c r="J91" s="95"/>
    </row>
    <row r="92" spans="1:13" ht="24" customHeight="1" x14ac:dyDescent="0.5">
      <c r="A92" s="103"/>
      <c r="B92" s="103"/>
      <c r="C92" s="103"/>
      <c r="D92" s="103"/>
      <c r="E92" s="103"/>
      <c r="F92" s="4"/>
      <c r="G92" s="4"/>
      <c r="H92" s="14"/>
      <c r="I92" s="4"/>
    </row>
    <row r="93" spans="1:13" ht="24" customHeight="1" x14ac:dyDescent="0.5">
      <c r="A93" s="103"/>
      <c r="B93" s="103"/>
      <c r="C93" s="103"/>
      <c r="D93" s="103"/>
      <c r="E93" s="103"/>
      <c r="F93" s="103"/>
      <c r="G93" s="103"/>
      <c r="H93" s="103"/>
      <c r="I93" s="103"/>
      <c r="J93" s="103"/>
    </row>
    <row r="95" spans="1:13" ht="24" customHeight="1" x14ac:dyDescent="0.5">
      <c r="H95" s="1">
        <f>H86-H28</f>
        <v>0</v>
      </c>
      <c r="J95" s="1">
        <f>J86-J28</f>
        <v>0</v>
      </c>
    </row>
  </sheetData>
  <mergeCells count="18">
    <mergeCell ref="H9:J9"/>
    <mergeCell ref="A3:J3"/>
    <mergeCell ref="A4:J4"/>
    <mergeCell ref="A5:J5"/>
    <mergeCell ref="A6:J6"/>
    <mergeCell ref="A8:J8"/>
    <mergeCell ref="H73:J73"/>
    <mergeCell ref="A35:J35"/>
    <mergeCell ref="A36:J36"/>
    <mergeCell ref="A37:J37"/>
    <mergeCell ref="A38:J38"/>
    <mergeCell ref="A40:J40"/>
    <mergeCell ref="H41:J41"/>
    <mergeCell ref="A67:J67"/>
    <mergeCell ref="A68:J68"/>
    <mergeCell ref="A69:J69"/>
    <mergeCell ref="A70:J70"/>
    <mergeCell ref="A72:J72"/>
  </mergeCells>
  <pageMargins left="0.78740157480314965" right="0.39370078740157483" top="0.51181102362204722" bottom="1.1811023622047245" header="0.51181102362204722" footer="1.1811023622047245"/>
  <pageSetup paperSize="9" orientation="portrait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2" max="9" man="1"/>
    <brk id="6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EA539-D89B-40CC-9D79-9AA2DAC8F7E3}">
  <sheetPr>
    <tabColor rgb="FF0070C0"/>
  </sheetPr>
  <dimension ref="A1:M39"/>
  <sheetViews>
    <sheetView showGridLines="0" view="pageBreakPreview" zoomScale="130" zoomScaleNormal="80" zoomScaleSheetLayoutView="130" workbookViewId="0">
      <selection activeCell="E1" sqref="E1"/>
    </sheetView>
  </sheetViews>
  <sheetFormatPr defaultColWidth="9.140625" defaultRowHeight="24" customHeight="1" x14ac:dyDescent="0.5"/>
  <cols>
    <col min="1" max="3" width="2.5703125" style="108" customWidth="1"/>
    <col min="4" max="4" width="8.7109375" style="108" customWidth="1"/>
    <col min="5" max="5" width="34.7109375" style="108" customWidth="1"/>
    <col min="6" max="6" width="10.85546875" style="108" customWidth="1"/>
    <col min="7" max="7" width="1.28515625" style="108" customWidth="1"/>
    <col min="8" max="8" width="16.7109375" style="70" customWidth="1"/>
    <col min="9" max="9" width="1.140625" style="108" customWidth="1"/>
    <col min="10" max="10" width="16.7109375" style="25" customWidth="1"/>
    <col min="11" max="11" width="2.7109375" style="108" customWidth="1"/>
    <col min="12" max="12" width="17.140625" style="26" hidden="1" customWidth="1"/>
    <col min="13" max="13" width="19.42578125" style="108" hidden="1" customWidth="1"/>
    <col min="14" max="16384" width="9.140625" style="108"/>
  </cols>
  <sheetData>
    <row r="1" spans="1:13" ht="23.25" x14ac:dyDescent="0.5">
      <c r="J1" s="97" t="s">
        <v>65</v>
      </c>
    </row>
    <row r="2" spans="1:13" ht="23.25" x14ac:dyDescent="0.5">
      <c r="J2" s="97" t="s">
        <v>66</v>
      </c>
    </row>
    <row r="3" spans="1:13" ht="23.25" x14ac:dyDescent="0.5">
      <c r="A3" s="159" t="s">
        <v>149</v>
      </c>
      <c r="B3" s="159"/>
      <c r="C3" s="159"/>
      <c r="D3" s="159"/>
      <c r="E3" s="159"/>
      <c r="F3" s="159"/>
      <c r="G3" s="159"/>
      <c r="H3" s="159"/>
      <c r="I3" s="159"/>
      <c r="J3" s="159"/>
      <c r="K3" s="25"/>
    </row>
    <row r="4" spans="1:13" ht="23.25" x14ac:dyDescent="0.5">
      <c r="A4" s="154" t="str">
        <f>งบแสดงฐานะการเงิน!A4</f>
        <v>บริษัท บางกอก แอสเซท อินเตอร์กรุ๊ป  จำกัด (มหาชน)</v>
      </c>
      <c r="B4" s="154"/>
      <c r="C4" s="154"/>
      <c r="D4" s="154"/>
      <c r="E4" s="154"/>
      <c r="F4" s="154"/>
      <c r="G4" s="154"/>
      <c r="H4" s="154"/>
      <c r="I4" s="154"/>
      <c r="J4" s="154"/>
      <c r="K4" s="71"/>
    </row>
    <row r="5" spans="1:13" ht="23.25" x14ac:dyDescent="0.5">
      <c r="A5" s="154" t="s">
        <v>60</v>
      </c>
      <c r="B5" s="154"/>
      <c r="C5" s="154"/>
      <c r="D5" s="154"/>
      <c r="E5" s="154"/>
      <c r="F5" s="154"/>
      <c r="G5" s="154"/>
      <c r="H5" s="154"/>
      <c r="I5" s="154"/>
      <c r="J5" s="154"/>
      <c r="K5" s="71"/>
    </row>
    <row r="6" spans="1:13" ht="23.25" x14ac:dyDescent="0.5">
      <c r="A6" s="154" t="s">
        <v>140</v>
      </c>
      <c r="B6" s="154"/>
      <c r="C6" s="154"/>
      <c r="D6" s="154"/>
      <c r="E6" s="154"/>
      <c r="F6" s="154"/>
      <c r="G6" s="154"/>
      <c r="H6" s="154"/>
      <c r="I6" s="154"/>
      <c r="J6" s="154"/>
      <c r="K6" s="69"/>
    </row>
    <row r="7" spans="1:13" ht="21.75" customHeight="1" x14ac:dyDescent="0.5">
      <c r="F7" s="95"/>
      <c r="G7" s="95"/>
      <c r="H7" s="151" t="s">
        <v>19</v>
      </c>
      <c r="I7" s="151"/>
      <c r="J7" s="151"/>
      <c r="L7" s="5"/>
      <c r="M7" s="96"/>
    </row>
    <row r="8" spans="1:13" ht="21.75" customHeight="1" x14ac:dyDescent="0.5">
      <c r="F8" s="2" t="s">
        <v>1</v>
      </c>
      <c r="H8" s="72">
        <v>2568</v>
      </c>
      <c r="I8" s="95"/>
      <c r="J8" s="109">
        <v>2567</v>
      </c>
      <c r="L8" s="5"/>
      <c r="M8" s="96"/>
    </row>
    <row r="9" spans="1:13" ht="21.75" customHeight="1" x14ac:dyDescent="0.5">
      <c r="A9" s="108" t="s">
        <v>13</v>
      </c>
      <c r="F9" s="110">
        <v>24</v>
      </c>
      <c r="G9" s="73"/>
      <c r="I9" s="73"/>
      <c r="K9" s="73"/>
    </row>
    <row r="10" spans="1:13" ht="21.75" customHeight="1" x14ac:dyDescent="0.5">
      <c r="B10" s="108" t="s">
        <v>63</v>
      </c>
      <c r="G10" s="73"/>
      <c r="H10" s="70">
        <v>189833260.72</v>
      </c>
      <c r="I10" s="73"/>
      <c r="J10" s="70">
        <v>262046064.19999999</v>
      </c>
      <c r="K10" s="73"/>
      <c r="L10" s="26">
        <v>262046064.19999999</v>
      </c>
      <c r="M10" s="111">
        <f>J10-L10</f>
        <v>0</v>
      </c>
    </row>
    <row r="11" spans="1:13" ht="21.75" customHeight="1" x14ac:dyDescent="0.5">
      <c r="B11" s="108" t="s">
        <v>14</v>
      </c>
      <c r="G11" s="73"/>
      <c r="H11" s="74">
        <v>421168.41</v>
      </c>
      <c r="I11" s="73"/>
      <c r="J11" s="74">
        <v>694273.22</v>
      </c>
      <c r="K11" s="73"/>
      <c r="L11" s="26">
        <v>618547.52</v>
      </c>
      <c r="M11" s="111">
        <f>J11-L11</f>
        <v>75725.699999999953</v>
      </c>
    </row>
    <row r="12" spans="1:13" ht="21.75" customHeight="1" x14ac:dyDescent="0.5">
      <c r="D12" s="108" t="s">
        <v>15</v>
      </c>
      <c r="G12" s="75"/>
      <c r="H12" s="76">
        <f>SUM(H10:H11)</f>
        <v>190254429.13</v>
      </c>
      <c r="I12" s="73"/>
      <c r="J12" s="27">
        <f>SUM(J10:J11)</f>
        <v>262740337.41999999</v>
      </c>
      <c r="K12" s="73"/>
      <c r="L12" s="27">
        <f>SUM(L10:L11)</f>
        <v>262664611.72</v>
      </c>
      <c r="M12" s="111">
        <f>J12-L12</f>
        <v>75725.699999988079</v>
      </c>
    </row>
    <row r="13" spans="1:13" ht="21.75" customHeight="1" x14ac:dyDescent="0.5">
      <c r="A13" s="108" t="s">
        <v>16</v>
      </c>
      <c r="F13" s="110">
        <v>24</v>
      </c>
      <c r="G13" s="75"/>
      <c r="I13" s="73"/>
      <c r="J13" s="28"/>
      <c r="K13" s="73"/>
    </row>
    <row r="14" spans="1:13" ht="21.75" customHeight="1" x14ac:dyDescent="0.5">
      <c r="B14" s="108" t="s">
        <v>64</v>
      </c>
      <c r="G14" s="75"/>
      <c r="H14" s="70">
        <v>168931433.88</v>
      </c>
      <c r="I14" s="73"/>
      <c r="J14" s="29">
        <v>238532975.41</v>
      </c>
      <c r="K14" s="73"/>
      <c r="L14" s="77">
        <v>238486504.21000001</v>
      </c>
      <c r="M14" s="111">
        <f t="shared" ref="M14:M22" si="0">J14-L14</f>
        <v>46471.199999988079</v>
      </c>
    </row>
    <row r="15" spans="1:13" ht="21.75" customHeight="1" x14ac:dyDescent="0.5">
      <c r="B15" s="108" t="s">
        <v>34</v>
      </c>
      <c r="G15" s="75"/>
      <c r="H15" s="70">
        <v>4698421.5199999996</v>
      </c>
      <c r="I15" s="73"/>
      <c r="J15" s="29">
        <v>7695866.7199999997</v>
      </c>
      <c r="K15" s="73"/>
      <c r="L15" s="78">
        <v>7695866.7199999997</v>
      </c>
      <c r="M15" s="111">
        <f t="shared" si="0"/>
        <v>0</v>
      </c>
    </row>
    <row r="16" spans="1:13" ht="21.75" customHeight="1" x14ac:dyDescent="0.5">
      <c r="B16" s="108" t="s">
        <v>24</v>
      </c>
      <c r="F16" s="110">
        <v>4</v>
      </c>
      <c r="G16" s="75"/>
      <c r="H16" s="74">
        <v>10383099.84</v>
      </c>
      <c r="I16" s="73"/>
      <c r="J16" s="26">
        <v>14633244.560000001</v>
      </c>
      <c r="K16" s="73"/>
      <c r="L16" s="78">
        <v>14633244.560000001</v>
      </c>
      <c r="M16" s="111">
        <f t="shared" si="0"/>
        <v>0</v>
      </c>
    </row>
    <row r="17" spans="1:13" ht="21.75" customHeight="1" x14ac:dyDescent="0.5">
      <c r="C17" s="112"/>
      <c r="D17" s="108" t="s">
        <v>17</v>
      </c>
      <c r="G17" s="75"/>
      <c r="H17" s="76">
        <f>SUM(H14:H16)</f>
        <v>184012955.24000001</v>
      </c>
      <c r="I17" s="75"/>
      <c r="J17" s="76">
        <f>SUM(J14:J16)</f>
        <v>260862086.69</v>
      </c>
      <c r="K17" s="75"/>
      <c r="L17" s="76">
        <f>SUM(L14:L16)</f>
        <v>260815615.49000001</v>
      </c>
      <c r="M17" s="111">
        <f t="shared" si="0"/>
        <v>46471.199999988079</v>
      </c>
    </row>
    <row r="18" spans="1:13" ht="21.75" customHeight="1" x14ac:dyDescent="0.5">
      <c r="A18" s="108" t="s">
        <v>100</v>
      </c>
      <c r="G18" s="75"/>
      <c r="H18" s="29">
        <f>H12-H17</f>
        <v>6241473.8899999857</v>
      </c>
      <c r="I18" s="75"/>
      <c r="J18" s="29">
        <f>J12-J17</f>
        <v>1878250.7299999893</v>
      </c>
      <c r="K18" s="75"/>
      <c r="L18" s="29">
        <f>L12-L17</f>
        <v>1848996.2299999893</v>
      </c>
      <c r="M18" s="111">
        <f t="shared" si="0"/>
        <v>29254.5</v>
      </c>
    </row>
    <row r="19" spans="1:13" ht="21.6" customHeight="1" x14ac:dyDescent="0.5">
      <c r="A19" s="108" t="s">
        <v>36</v>
      </c>
      <c r="F19" s="110"/>
      <c r="G19" s="75"/>
      <c r="H19" s="113">
        <v>1489308.5</v>
      </c>
      <c r="I19" s="73"/>
      <c r="J19" s="61">
        <v>1504613.44</v>
      </c>
      <c r="K19" s="73"/>
      <c r="L19" s="61">
        <v>1504613.44</v>
      </c>
      <c r="M19" s="111">
        <f t="shared" si="0"/>
        <v>0</v>
      </c>
    </row>
    <row r="20" spans="1:13" ht="21.6" customHeight="1" x14ac:dyDescent="0.5">
      <c r="A20" s="108" t="s">
        <v>112</v>
      </c>
      <c r="F20" s="110"/>
      <c r="G20" s="75"/>
      <c r="H20" s="74">
        <f>+H18-H19</f>
        <v>4752165.3899999857</v>
      </c>
      <c r="I20" s="73"/>
      <c r="J20" s="74">
        <f>+J18-J19</f>
        <v>373637.28999998933</v>
      </c>
      <c r="K20" s="73"/>
      <c r="L20" s="74">
        <f>+L18-L19</f>
        <v>344382.78999998933</v>
      </c>
      <c r="M20" s="111">
        <f t="shared" si="0"/>
        <v>29254.5</v>
      </c>
    </row>
    <row r="21" spans="1:13" ht="21.75" customHeight="1" x14ac:dyDescent="0.5">
      <c r="A21" s="108" t="s">
        <v>101</v>
      </c>
      <c r="F21" s="110">
        <v>22</v>
      </c>
      <c r="H21" s="79">
        <v>970451.88</v>
      </c>
      <c r="J21" s="79">
        <v>200867.22</v>
      </c>
      <c r="L21" s="79">
        <v>200867.22</v>
      </c>
      <c r="M21" s="111">
        <f t="shared" si="0"/>
        <v>0</v>
      </c>
    </row>
    <row r="22" spans="1:13" ht="21.75" customHeight="1" x14ac:dyDescent="0.5">
      <c r="A22" s="108" t="s">
        <v>102</v>
      </c>
      <c r="H22" s="80">
        <f>H20-H21</f>
        <v>3781713.5099999858</v>
      </c>
      <c r="J22" s="80">
        <f>J20-J21</f>
        <v>172770.06999998933</v>
      </c>
      <c r="L22" s="80">
        <f>L20-L21</f>
        <v>143515.56999998933</v>
      </c>
      <c r="M22" s="111">
        <f t="shared" si="0"/>
        <v>29254.5</v>
      </c>
    </row>
    <row r="23" spans="1:13" ht="21.75" customHeight="1" x14ac:dyDescent="0.5">
      <c r="A23" s="108" t="s">
        <v>132</v>
      </c>
      <c r="H23" s="106"/>
      <c r="J23" s="106"/>
      <c r="L23" s="29"/>
    </row>
    <row r="24" spans="1:13" ht="21.75" customHeight="1" x14ac:dyDescent="0.5">
      <c r="A24" s="108" t="s">
        <v>125</v>
      </c>
      <c r="H24" s="106"/>
      <c r="J24" s="106"/>
      <c r="L24" s="29"/>
    </row>
    <row r="25" spans="1:13" ht="21.75" customHeight="1" x14ac:dyDescent="0.5">
      <c r="B25" s="108" t="s">
        <v>150</v>
      </c>
      <c r="H25" s="106"/>
      <c r="J25" s="106"/>
      <c r="L25" s="29"/>
    </row>
    <row r="26" spans="1:13" ht="21.75" customHeight="1" x14ac:dyDescent="0.5">
      <c r="C26" s="108" t="s">
        <v>151</v>
      </c>
      <c r="F26" s="110">
        <v>21</v>
      </c>
      <c r="H26" s="106">
        <v>0</v>
      </c>
      <c r="J26" s="106">
        <v>205910.79</v>
      </c>
      <c r="L26" s="106">
        <v>205910.79</v>
      </c>
      <c r="M26" s="111">
        <f t="shared" ref="M26" si="1">J26-L26</f>
        <v>0</v>
      </c>
    </row>
    <row r="27" spans="1:13" ht="21.75" customHeight="1" x14ac:dyDescent="0.5">
      <c r="A27" s="108" t="s">
        <v>79</v>
      </c>
      <c r="H27" s="106"/>
      <c r="J27" s="106"/>
      <c r="L27" s="29"/>
    </row>
    <row r="28" spans="1:13" ht="21.75" customHeight="1" x14ac:dyDescent="0.5">
      <c r="B28" s="108" t="s">
        <v>78</v>
      </c>
      <c r="H28" s="114">
        <v>0</v>
      </c>
      <c r="J28" s="114">
        <v>0</v>
      </c>
      <c r="L28" s="29"/>
      <c r="M28" s="111">
        <f t="shared" ref="M28:M30" si="2">J28-L28</f>
        <v>0</v>
      </c>
    </row>
    <row r="29" spans="1:13" ht="21.75" customHeight="1" x14ac:dyDescent="0.5">
      <c r="A29" s="108" t="s">
        <v>103</v>
      </c>
      <c r="H29" s="106">
        <f>SUM(H26:H28)</f>
        <v>0</v>
      </c>
      <c r="J29" s="106">
        <f>SUM(J26:J28)</f>
        <v>205910.79</v>
      </c>
      <c r="L29" s="106">
        <f>SUM(L26:L28)</f>
        <v>205910.79</v>
      </c>
      <c r="M29" s="111">
        <f t="shared" si="2"/>
        <v>0</v>
      </c>
    </row>
    <row r="30" spans="1:13" ht="21.75" customHeight="1" thickBot="1" x14ac:dyDescent="0.55000000000000004">
      <c r="A30" s="108" t="s">
        <v>133</v>
      </c>
      <c r="H30" s="81">
        <f>H22+H29</f>
        <v>3781713.5099999858</v>
      </c>
      <c r="J30" s="81">
        <f>J22+J29</f>
        <v>378680.85999998933</v>
      </c>
      <c r="L30" s="81">
        <f>L22+L29</f>
        <v>349426.35999998933</v>
      </c>
      <c r="M30" s="111">
        <f t="shared" si="2"/>
        <v>29254.5</v>
      </c>
    </row>
    <row r="31" spans="1:13" ht="6.75" customHeight="1" thickTop="1" x14ac:dyDescent="0.5">
      <c r="H31" s="79"/>
      <c r="J31" s="106"/>
      <c r="L31" s="29"/>
    </row>
    <row r="32" spans="1:13" ht="21.75" customHeight="1" x14ac:dyDescent="0.5">
      <c r="A32" s="108" t="s">
        <v>126</v>
      </c>
      <c r="F32" s="110">
        <v>23</v>
      </c>
      <c r="H32" s="79"/>
      <c r="J32" s="106"/>
      <c r="L32" s="29"/>
    </row>
    <row r="33" spans="1:12" ht="21.75" customHeight="1" thickBot="1" x14ac:dyDescent="0.55000000000000004">
      <c r="B33" s="108" t="s">
        <v>127</v>
      </c>
      <c r="H33" s="83">
        <f>H22/150000000</f>
        <v>2.5211423399999905E-2</v>
      </c>
      <c r="J33" s="83">
        <f>J22/131112820.51</f>
        <v>1.3177206418712663E-3</v>
      </c>
      <c r="L33" s="29"/>
    </row>
    <row r="34" spans="1:12" ht="12.75" customHeight="1" thickTop="1" x14ac:dyDescent="0.5">
      <c r="H34" s="79"/>
      <c r="J34" s="106"/>
      <c r="L34" s="29"/>
    </row>
    <row r="35" spans="1:12" ht="21.95" customHeight="1" x14ac:dyDescent="0.5">
      <c r="H35" s="108"/>
      <c r="J35" s="108"/>
    </row>
    <row r="36" spans="1:12" ht="21.95" customHeight="1" x14ac:dyDescent="0.5">
      <c r="A36" s="115"/>
      <c r="B36" s="115"/>
      <c r="C36" s="115"/>
      <c r="D36" s="115"/>
      <c r="E36" s="115"/>
      <c r="F36" s="30"/>
      <c r="G36" s="30"/>
      <c r="H36" s="26"/>
      <c r="I36" s="30"/>
      <c r="K36" s="30"/>
    </row>
    <row r="37" spans="1:12" ht="21.95" customHeight="1" x14ac:dyDescent="0.5">
      <c r="A37" s="115"/>
      <c r="B37" s="115"/>
      <c r="C37" s="115"/>
      <c r="D37" s="115"/>
      <c r="E37" s="115"/>
      <c r="F37" s="115"/>
      <c r="G37" s="115"/>
      <c r="H37" s="115"/>
      <c r="I37" s="115"/>
      <c r="J37" s="115"/>
      <c r="K37" s="115"/>
    </row>
    <row r="38" spans="1:12" ht="24" customHeight="1" x14ac:dyDescent="0.5">
      <c r="J38" s="30"/>
    </row>
    <row r="39" spans="1:12" ht="24" customHeight="1" x14ac:dyDescent="0.5">
      <c r="A39" s="158"/>
      <c r="B39" s="158"/>
      <c r="C39" s="158"/>
      <c r="D39" s="158"/>
      <c r="E39" s="158"/>
      <c r="F39" s="158"/>
      <c r="G39" s="158"/>
      <c r="H39" s="158"/>
      <c r="I39" s="158"/>
      <c r="J39" s="158"/>
      <c r="K39" s="158"/>
    </row>
  </sheetData>
  <mergeCells count="6">
    <mergeCell ref="A39:K39"/>
    <mergeCell ref="A3:J3"/>
    <mergeCell ref="A4:J4"/>
    <mergeCell ref="A5:J5"/>
    <mergeCell ref="A6:J6"/>
    <mergeCell ref="H7:J7"/>
  </mergeCells>
  <pageMargins left="0.78740157480314965" right="0.39370078740157483" top="0.51181102362204722" bottom="1.1811023622047245" header="0.51181102362204722" footer="1.1811023622047245"/>
  <pageSetup paperSize="9" fitToHeight="0" orientation="portrait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9E550-FD15-4F66-9A5B-31F63D8F7574}">
  <sheetPr>
    <tabColor rgb="FF0070C0"/>
  </sheetPr>
  <dimension ref="A1:V45"/>
  <sheetViews>
    <sheetView showGridLines="0" view="pageBreakPreview" zoomScale="115" zoomScaleNormal="89" zoomScaleSheetLayoutView="115" workbookViewId="0">
      <selection activeCell="F24" sqref="F24"/>
    </sheetView>
  </sheetViews>
  <sheetFormatPr defaultColWidth="9.140625" defaultRowHeight="24" customHeight="1" x14ac:dyDescent="0.5"/>
  <cols>
    <col min="1" max="2" width="2.140625" style="95" customWidth="1"/>
    <col min="3" max="3" width="29.5703125" style="95" customWidth="1"/>
    <col min="4" max="4" width="8.140625" style="95" customWidth="1"/>
    <col min="5" max="5" width="0.7109375" style="96" customWidth="1"/>
    <col min="6" max="6" width="13" style="116" customWidth="1"/>
    <col min="7" max="7" width="0.7109375" style="116" customWidth="1"/>
    <col min="8" max="8" width="13.140625" style="116" customWidth="1"/>
    <col min="9" max="9" width="0.7109375" style="116" customWidth="1"/>
    <col min="10" max="10" width="12.5703125" style="116" customWidth="1"/>
    <col min="11" max="11" width="0.7109375" style="116" customWidth="1"/>
    <col min="12" max="12" width="14.28515625" style="116" customWidth="1"/>
    <col min="13" max="17" width="16" style="116" customWidth="1"/>
    <col min="18" max="18" width="16.85546875" style="95" bestFit="1" customWidth="1"/>
    <col min="19" max="21" width="15.7109375" style="95" bestFit="1" customWidth="1"/>
    <col min="22" max="22" width="11.5703125" style="95" bestFit="1" customWidth="1"/>
    <col min="23" max="16384" width="9.140625" style="95"/>
  </cols>
  <sheetData>
    <row r="1" spans="1:21" ht="23.25" x14ac:dyDescent="0.5">
      <c r="L1" s="97" t="s">
        <v>65</v>
      </c>
    </row>
    <row r="2" spans="1:21" ht="23.25" x14ac:dyDescent="0.5">
      <c r="L2" s="97" t="s">
        <v>66</v>
      </c>
    </row>
    <row r="3" spans="1:21" ht="23.25" x14ac:dyDescent="0.5">
      <c r="A3" s="161" t="s">
        <v>23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35"/>
      <c r="N3" s="35"/>
      <c r="O3" s="35"/>
      <c r="P3" s="35"/>
      <c r="Q3" s="35"/>
    </row>
    <row r="4" spans="1:21" ht="23.25" x14ac:dyDescent="0.5">
      <c r="A4" s="155" t="s">
        <v>111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34"/>
      <c r="N4" s="34"/>
      <c r="O4" s="34"/>
      <c r="P4" s="34"/>
      <c r="Q4" s="34"/>
      <c r="R4" s="36"/>
    </row>
    <row r="5" spans="1:21" ht="23.25" x14ac:dyDescent="0.5">
      <c r="A5" s="156" t="s">
        <v>122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98"/>
      <c r="N5" s="98"/>
      <c r="O5" s="98"/>
      <c r="P5" s="98"/>
      <c r="Q5" s="98"/>
    </row>
    <row r="6" spans="1:21" ht="23.25" x14ac:dyDescent="0.5">
      <c r="A6" s="163" t="s">
        <v>140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17"/>
      <c r="N6" s="117"/>
      <c r="O6" s="117"/>
      <c r="P6" s="117"/>
      <c r="Q6" s="117"/>
      <c r="R6" s="118"/>
      <c r="S6" s="118"/>
    </row>
    <row r="7" spans="1:21" ht="20.100000000000001" customHeight="1" x14ac:dyDescent="0.5">
      <c r="A7" s="98"/>
      <c r="B7" s="98"/>
      <c r="C7" s="98"/>
      <c r="D7" s="98"/>
      <c r="E7" s="98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20"/>
      <c r="S7" s="120"/>
    </row>
    <row r="8" spans="1:21" s="121" customFormat="1" ht="20.100000000000001" customHeight="1" x14ac:dyDescent="0.5">
      <c r="E8" s="122"/>
      <c r="F8" s="164" t="s">
        <v>19</v>
      </c>
      <c r="G8" s="164"/>
      <c r="H8" s="164"/>
      <c r="I8" s="164"/>
      <c r="J8" s="164"/>
      <c r="K8" s="164"/>
      <c r="L8" s="164"/>
      <c r="M8" s="124"/>
      <c r="N8" s="124"/>
      <c r="O8" s="124"/>
      <c r="P8" s="124"/>
      <c r="Q8" s="124"/>
    </row>
    <row r="9" spans="1:21" s="121" customFormat="1" ht="20.100000000000001" customHeight="1" x14ac:dyDescent="0.5">
      <c r="E9" s="122"/>
      <c r="F9" s="124" t="s">
        <v>10</v>
      </c>
      <c r="G9" s="124"/>
      <c r="H9" s="160" t="s">
        <v>26</v>
      </c>
      <c r="I9" s="160"/>
      <c r="J9" s="160"/>
      <c r="K9" s="124"/>
      <c r="L9" s="124" t="s">
        <v>18</v>
      </c>
      <c r="M9" s="124"/>
      <c r="N9" s="124"/>
      <c r="O9" s="124"/>
      <c r="P9" s="124"/>
      <c r="Q9" s="124"/>
    </row>
    <row r="10" spans="1:21" s="121" customFormat="1" ht="20.100000000000001" customHeight="1" x14ac:dyDescent="0.5">
      <c r="E10" s="122"/>
      <c r="F10" s="124" t="s">
        <v>83</v>
      </c>
      <c r="G10" s="124"/>
      <c r="H10" s="124" t="s">
        <v>84</v>
      </c>
      <c r="I10" s="124"/>
      <c r="J10" s="122" t="s">
        <v>85</v>
      </c>
      <c r="K10" s="124"/>
      <c r="L10" s="124"/>
      <c r="M10" s="124"/>
      <c r="N10" s="124"/>
      <c r="O10" s="124"/>
      <c r="P10" s="124"/>
      <c r="Q10" s="124"/>
    </row>
    <row r="11" spans="1:21" s="121" customFormat="1" ht="20.100000000000001" customHeight="1" x14ac:dyDescent="0.5">
      <c r="D11" s="122" t="s">
        <v>1</v>
      </c>
      <c r="E11" s="122"/>
      <c r="F11" s="123" t="s">
        <v>86</v>
      </c>
      <c r="G11" s="124"/>
      <c r="H11" s="123" t="s">
        <v>87</v>
      </c>
      <c r="I11" s="124"/>
      <c r="J11" s="125" t="s">
        <v>88</v>
      </c>
      <c r="K11" s="124"/>
      <c r="L11" s="123"/>
      <c r="M11" s="124"/>
      <c r="N11" s="124"/>
      <c r="O11" s="124"/>
      <c r="P11" s="124"/>
      <c r="Q11" s="124"/>
    </row>
    <row r="12" spans="1:21" s="121" customFormat="1" ht="20.100000000000001" customHeight="1" x14ac:dyDescent="0.5">
      <c r="A12" s="121" t="s">
        <v>142</v>
      </c>
      <c r="B12" s="126"/>
      <c r="E12" s="122"/>
      <c r="F12" s="38">
        <v>75000000</v>
      </c>
      <c r="G12" s="38"/>
      <c r="H12" s="38">
        <v>7040000</v>
      </c>
      <c r="I12" s="38"/>
      <c r="J12" s="38">
        <v>31623792.029999774</v>
      </c>
      <c r="K12" s="38"/>
      <c r="L12" s="37">
        <f>SUM(F12:J12)</f>
        <v>113663792.02999978</v>
      </c>
      <c r="M12" s="37"/>
      <c r="N12" s="37"/>
      <c r="O12" s="37"/>
      <c r="P12" s="37"/>
      <c r="Q12" s="37"/>
      <c r="S12" s="37"/>
      <c r="T12" s="37"/>
      <c r="U12" s="37"/>
    </row>
    <row r="13" spans="1:21" s="121" customFormat="1" ht="20.100000000000001" customHeight="1" x14ac:dyDescent="0.5">
      <c r="A13" s="121" t="s">
        <v>134</v>
      </c>
      <c r="B13" s="126"/>
      <c r="E13" s="122"/>
      <c r="F13" s="38"/>
      <c r="G13" s="38"/>
      <c r="H13" s="38"/>
      <c r="I13" s="38"/>
      <c r="J13" s="38"/>
      <c r="K13" s="38"/>
      <c r="L13" s="38"/>
      <c r="M13" s="37"/>
      <c r="N13" s="37"/>
      <c r="O13" s="37"/>
      <c r="P13" s="37"/>
      <c r="Q13" s="37"/>
      <c r="S13" s="37"/>
      <c r="T13" s="37"/>
      <c r="U13" s="37"/>
    </row>
    <row r="14" spans="1:21" s="121" customFormat="1" ht="20.100000000000001" customHeight="1" x14ac:dyDescent="0.5">
      <c r="A14" s="126"/>
      <c r="B14" s="121" t="s">
        <v>104</v>
      </c>
      <c r="E14" s="122"/>
      <c r="F14" s="39">
        <v>0</v>
      </c>
      <c r="G14" s="38"/>
      <c r="H14" s="39">
        <v>0</v>
      </c>
      <c r="I14" s="38"/>
      <c r="J14" s="38">
        <v>3781713.51</v>
      </c>
      <c r="K14" s="38"/>
      <c r="L14" s="38">
        <f>SUM(F14:J14)</f>
        <v>3781713.51</v>
      </c>
      <c r="M14" s="37"/>
      <c r="N14" s="37"/>
      <c r="O14" s="37"/>
      <c r="P14" s="37"/>
      <c r="Q14" s="37"/>
      <c r="S14" s="37"/>
      <c r="T14" s="37"/>
      <c r="U14" s="37"/>
    </row>
    <row r="15" spans="1:21" s="121" customFormat="1" ht="20.100000000000001" customHeight="1" x14ac:dyDescent="0.5">
      <c r="A15" s="126"/>
      <c r="B15" s="121" t="s">
        <v>103</v>
      </c>
      <c r="E15" s="122"/>
      <c r="F15" s="41">
        <v>0</v>
      </c>
      <c r="G15" s="38"/>
      <c r="H15" s="41">
        <v>0</v>
      </c>
      <c r="I15" s="38"/>
      <c r="J15" s="41">
        <v>0</v>
      </c>
      <c r="K15" s="38"/>
      <c r="L15" s="41">
        <f>SUM(F15:J15)</f>
        <v>0</v>
      </c>
      <c r="M15" s="37"/>
      <c r="N15" s="37"/>
      <c r="O15" s="37"/>
      <c r="P15" s="37"/>
      <c r="Q15" s="37"/>
      <c r="S15" s="37"/>
      <c r="T15" s="37"/>
      <c r="U15" s="37"/>
    </row>
    <row r="16" spans="1:21" s="121" customFormat="1" ht="20.100000000000001" customHeight="1" x14ac:dyDescent="0.5">
      <c r="A16" s="126"/>
      <c r="B16" s="121" t="s">
        <v>105</v>
      </c>
      <c r="E16" s="122"/>
      <c r="F16" s="41">
        <f>SUM(F14:F15)</f>
        <v>0</v>
      </c>
      <c r="G16" s="38"/>
      <c r="H16" s="41">
        <f>SUM(H14:H15)</f>
        <v>0</v>
      </c>
      <c r="I16" s="38"/>
      <c r="J16" s="38">
        <f>SUM(J14:J15)</f>
        <v>3781713.51</v>
      </c>
      <c r="K16" s="38"/>
      <c r="L16" s="38">
        <f>SUM(L14:L15)</f>
        <v>3781713.51</v>
      </c>
      <c r="M16" s="37"/>
      <c r="N16" s="37"/>
      <c r="O16" s="37"/>
      <c r="P16" s="37"/>
      <c r="Q16" s="37"/>
      <c r="S16" s="37"/>
      <c r="T16" s="37"/>
      <c r="U16" s="37"/>
    </row>
    <row r="17" spans="1:22" s="121" customFormat="1" ht="20.100000000000001" customHeight="1" thickBot="1" x14ac:dyDescent="0.55000000000000004">
      <c r="A17" s="121" t="s">
        <v>141</v>
      </c>
      <c r="B17" s="126"/>
      <c r="E17" s="122"/>
      <c r="F17" s="44">
        <f>SUM(F12:F12,F16)</f>
        <v>75000000</v>
      </c>
      <c r="G17" s="127"/>
      <c r="H17" s="44">
        <f>SUM(H12:H12,H16)</f>
        <v>7040000</v>
      </c>
      <c r="I17" s="127"/>
      <c r="J17" s="44">
        <f>SUM(J12:J12,J16)</f>
        <v>35405505.539999776</v>
      </c>
      <c r="K17" s="45"/>
      <c r="L17" s="44">
        <f>SUM(L12:L12,L16)</f>
        <v>117445505.53999978</v>
      </c>
      <c r="M17" s="37"/>
      <c r="N17" s="37"/>
      <c r="O17" s="37"/>
      <c r="P17" s="37"/>
      <c r="Q17" s="37"/>
      <c r="R17" s="128"/>
      <c r="S17" s="37"/>
    </row>
    <row r="18" spans="1:22" s="121" customFormat="1" ht="20.100000000000001" customHeight="1" thickTop="1" x14ac:dyDescent="0.5">
      <c r="B18" s="126"/>
      <c r="E18" s="122"/>
      <c r="F18" s="37"/>
      <c r="G18" s="129"/>
      <c r="H18" s="129"/>
      <c r="I18" s="129"/>
      <c r="J18" s="46"/>
      <c r="K18" s="46"/>
      <c r="L18" s="37"/>
      <c r="M18" s="37"/>
      <c r="N18" s="37"/>
      <c r="O18" s="37"/>
      <c r="P18" s="37"/>
      <c r="Q18" s="37"/>
      <c r="R18" s="128"/>
    </row>
    <row r="19" spans="1:22" s="121" customFormat="1" ht="20.100000000000001" customHeight="1" x14ac:dyDescent="0.5">
      <c r="A19" s="126" t="s">
        <v>143</v>
      </c>
      <c r="B19" s="126"/>
      <c r="E19" s="122"/>
      <c r="F19" s="38">
        <v>75000000</v>
      </c>
      <c r="G19" s="38"/>
      <c r="H19" s="38">
        <v>5140000</v>
      </c>
      <c r="I19" s="38"/>
      <c r="J19" s="38">
        <v>29333986.139999777</v>
      </c>
      <c r="K19" s="38"/>
      <c r="L19" s="38">
        <f>SUM(F19:J19)</f>
        <v>109473986.13999978</v>
      </c>
      <c r="M19" s="37"/>
      <c r="N19" s="37"/>
      <c r="O19" s="37"/>
      <c r="P19" s="37"/>
      <c r="Q19" s="37"/>
      <c r="R19" s="130"/>
      <c r="S19" s="40"/>
      <c r="T19" s="40"/>
      <c r="U19" s="40"/>
    </row>
    <row r="20" spans="1:22" s="121" customFormat="1" ht="20.100000000000001" customHeight="1" x14ac:dyDescent="0.5">
      <c r="A20" s="121" t="s">
        <v>134</v>
      </c>
      <c r="B20" s="126"/>
      <c r="E20" s="122"/>
      <c r="F20" s="38"/>
      <c r="G20" s="38"/>
      <c r="H20" s="38"/>
      <c r="I20" s="38"/>
      <c r="J20" s="38"/>
      <c r="K20" s="38"/>
      <c r="L20" s="38"/>
      <c r="M20" s="37"/>
      <c r="N20" s="37"/>
      <c r="O20" s="37"/>
      <c r="P20" s="37"/>
      <c r="Q20" s="37"/>
      <c r="R20" s="130"/>
      <c r="S20" s="40"/>
      <c r="T20" s="40"/>
      <c r="U20" s="40"/>
    </row>
    <row r="21" spans="1:22" s="121" customFormat="1" ht="20.100000000000001" customHeight="1" x14ac:dyDescent="0.5">
      <c r="A21" s="126"/>
      <c r="B21" s="121" t="s">
        <v>102</v>
      </c>
      <c r="E21" s="122"/>
      <c r="F21" s="39">
        <v>0</v>
      </c>
      <c r="G21" s="38"/>
      <c r="H21" s="39">
        <v>0</v>
      </c>
      <c r="I21" s="38"/>
      <c r="J21" s="38">
        <v>172770.07</v>
      </c>
      <c r="K21" s="38"/>
      <c r="L21" s="38">
        <f>SUM(F21:K21)</f>
        <v>172770.07</v>
      </c>
      <c r="M21" s="37"/>
      <c r="N21" s="37"/>
      <c r="O21" s="37"/>
      <c r="P21" s="37"/>
      <c r="Q21" s="37"/>
      <c r="S21" s="37"/>
      <c r="T21" s="37"/>
      <c r="U21" s="37"/>
      <c r="V21" s="128"/>
    </row>
    <row r="22" spans="1:22" s="121" customFormat="1" ht="20.100000000000001" customHeight="1" x14ac:dyDescent="0.5">
      <c r="A22" s="126"/>
      <c r="B22" s="121" t="s">
        <v>103</v>
      </c>
      <c r="E22" s="122"/>
      <c r="F22" s="41">
        <v>0</v>
      </c>
      <c r="G22" s="38"/>
      <c r="H22" s="41">
        <v>0</v>
      </c>
      <c r="I22" s="38"/>
      <c r="J22" s="42">
        <v>205910.79</v>
      </c>
      <c r="K22" s="38"/>
      <c r="L22" s="42">
        <f>SUM(F22:K22)</f>
        <v>205910.79</v>
      </c>
      <c r="M22" s="43"/>
      <c r="N22" s="43"/>
      <c r="O22" s="43"/>
      <c r="P22" s="43"/>
      <c r="Q22" s="43"/>
      <c r="S22" s="37"/>
      <c r="T22" s="37"/>
      <c r="U22" s="37"/>
      <c r="V22" s="128"/>
    </row>
    <row r="23" spans="1:22" s="121" customFormat="1" ht="20.100000000000001" customHeight="1" x14ac:dyDescent="0.5">
      <c r="A23" s="126"/>
      <c r="B23" s="121" t="s">
        <v>105</v>
      </c>
      <c r="E23" s="122"/>
      <c r="F23" s="41">
        <v>0</v>
      </c>
      <c r="G23" s="38"/>
      <c r="H23" s="41">
        <v>0</v>
      </c>
      <c r="I23" s="38"/>
      <c r="J23" s="42">
        <f>SUM(J21:J22)</f>
        <v>378680.86</v>
      </c>
      <c r="K23" s="38"/>
      <c r="L23" s="42">
        <f>SUM(L21:L22)</f>
        <v>378680.86</v>
      </c>
      <c r="M23" s="37"/>
      <c r="N23" s="37"/>
      <c r="O23" s="37"/>
      <c r="P23" s="37"/>
      <c r="Q23" s="37"/>
      <c r="S23" s="37"/>
      <c r="T23" s="37"/>
      <c r="U23" s="37"/>
      <c r="V23" s="128"/>
    </row>
    <row r="24" spans="1:22" s="121" customFormat="1" ht="20.100000000000001" customHeight="1" thickBot="1" x14ac:dyDescent="0.55000000000000004">
      <c r="A24" s="126" t="s">
        <v>144</v>
      </c>
      <c r="E24" s="122"/>
      <c r="F24" s="44">
        <f>SUM(F19:F19,F23)</f>
        <v>75000000</v>
      </c>
      <c r="G24" s="38"/>
      <c r="H24" s="44">
        <f>SUM(H19:H19,H23)</f>
        <v>5140000</v>
      </c>
      <c r="I24" s="38"/>
      <c r="J24" s="44">
        <f>SUM(J19:J19,J23)</f>
        <v>29712666.999999776</v>
      </c>
      <c r="K24" s="38"/>
      <c r="L24" s="44">
        <f>SUM(L19:L19,L23)</f>
        <v>109852666.99999978</v>
      </c>
      <c r="M24" s="37"/>
      <c r="N24" s="37"/>
      <c r="O24" s="37"/>
      <c r="P24" s="37"/>
      <c r="Q24" s="37"/>
      <c r="S24" s="37"/>
      <c r="T24" s="37"/>
      <c r="U24" s="37"/>
      <c r="V24" s="128"/>
    </row>
    <row r="25" spans="1:22" s="121" customFormat="1" ht="20.100000000000001" customHeight="1" thickTop="1" x14ac:dyDescent="0.5">
      <c r="A25" s="126"/>
      <c r="E25" s="122"/>
      <c r="F25" s="39"/>
      <c r="G25" s="38"/>
      <c r="H25" s="38"/>
      <c r="I25" s="38"/>
      <c r="J25" s="38"/>
      <c r="K25" s="38"/>
      <c r="L25" s="38"/>
      <c r="M25" s="37"/>
      <c r="N25" s="37"/>
      <c r="O25" s="37"/>
      <c r="P25" s="37"/>
      <c r="Q25" s="37"/>
      <c r="S25" s="37"/>
      <c r="T25" s="37"/>
      <c r="U25" s="37"/>
      <c r="V25" s="128"/>
    </row>
    <row r="26" spans="1:22" s="131" customFormat="1" ht="20.100000000000001" customHeight="1" x14ac:dyDescent="0.5">
      <c r="B26" s="132"/>
      <c r="E26" s="133"/>
      <c r="F26" s="31"/>
      <c r="G26" s="134"/>
      <c r="H26" s="134"/>
      <c r="I26" s="134"/>
      <c r="J26" s="32"/>
      <c r="K26" s="32"/>
      <c r="L26" s="31"/>
      <c r="M26" s="31"/>
      <c r="N26" s="31"/>
      <c r="O26" s="31"/>
      <c r="P26" s="31"/>
      <c r="Q26" s="31"/>
    </row>
    <row r="27" spans="1:22" ht="20.100000000000001" customHeight="1" x14ac:dyDescent="0.5">
      <c r="F27" s="33"/>
      <c r="J27" s="22"/>
      <c r="K27" s="23"/>
      <c r="L27" s="22"/>
      <c r="M27" s="22"/>
      <c r="N27" s="22"/>
      <c r="O27" s="22"/>
      <c r="P27" s="22"/>
      <c r="Q27" s="22"/>
    </row>
    <row r="28" spans="1:22" ht="24" customHeight="1" x14ac:dyDescent="0.5">
      <c r="F28" s="135"/>
      <c r="J28" s="84">
        <f>J17-งบแสดงฐานะการเงิน!H84</f>
        <v>-2.2351741790771484E-7</v>
      </c>
      <c r="K28" s="84"/>
      <c r="L28" s="84">
        <f>L17-งบแสดงฐานะการเงิน!H85</f>
        <v>-2.0861625671386719E-7</v>
      </c>
      <c r="M28" s="24"/>
      <c r="N28" s="24"/>
      <c r="O28" s="24"/>
      <c r="P28" s="24"/>
      <c r="Q28" s="24"/>
    </row>
    <row r="29" spans="1:22" ht="24" customHeight="1" x14ac:dyDescent="0.5">
      <c r="F29" s="135"/>
      <c r="J29" s="24"/>
      <c r="K29" s="24"/>
      <c r="L29" s="24"/>
      <c r="M29" s="24"/>
      <c r="N29" s="24"/>
      <c r="O29" s="24"/>
      <c r="P29" s="24"/>
      <c r="Q29" s="24"/>
    </row>
    <row r="30" spans="1:22" ht="24" customHeight="1" x14ac:dyDescent="0.5">
      <c r="F30" s="135"/>
      <c r="J30" s="24"/>
      <c r="K30" s="24"/>
      <c r="L30" s="24"/>
      <c r="M30" s="24"/>
      <c r="N30" s="24"/>
      <c r="O30" s="24"/>
      <c r="P30" s="24"/>
      <c r="Q30" s="24"/>
    </row>
    <row r="31" spans="1:22" ht="24" customHeight="1" x14ac:dyDescent="0.5">
      <c r="A31" s="136"/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</row>
    <row r="32" spans="1:22" ht="24" customHeight="1" x14ac:dyDescent="0.5">
      <c r="R32" s="136"/>
      <c r="S32" s="136"/>
      <c r="T32" s="136"/>
    </row>
    <row r="45" spans="18:18" ht="24" customHeight="1" x14ac:dyDescent="0.5">
      <c r="R45" s="137"/>
    </row>
  </sheetData>
  <mergeCells count="6">
    <mergeCell ref="H9:J9"/>
    <mergeCell ref="A3:L3"/>
    <mergeCell ref="A4:L4"/>
    <mergeCell ref="A5:L5"/>
    <mergeCell ref="A6:L6"/>
    <mergeCell ref="F8:L8"/>
  </mergeCells>
  <pageMargins left="0.78740157480314965" right="0.39370078740157483" top="0.51181102362204722" bottom="1.1811023622047245" header="0.51181102362204722" footer="1.1811023622047245"/>
  <pageSetup paperSize="9" orientation="portrait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0B650-60CE-4CBF-AB48-196C6A1DD30E}">
  <sheetPr>
    <tabColor rgb="FF0070C0"/>
  </sheetPr>
  <dimension ref="A1:IV1223"/>
  <sheetViews>
    <sheetView showGridLines="0" view="pageBreakPreview" zoomScaleNormal="84" zoomScaleSheetLayoutView="100" workbookViewId="0">
      <selection activeCell="E1" sqref="E1"/>
    </sheetView>
  </sheetViews>
  <sheetFormatPr defaultColWidth="9.140625" defaultRowHeight="24" customHeight="1" x14ac:dyDescent="0.5"/>
  <cols>
    <col min="1" max="3" width="1.140625" style="138" customWidth="1"/>
    <col min="4" max="4" width="49.85546875" style="138" customWidth="1"/>
    <col min="5" max="5" width="8.7109375" style="138" customWidth="1"/>
    <col min="6" max="6" width="0.5703125" style="138" customWidth="1"/>
    <col min="7" max="7" width="2.7109375" style="138" customWidth="1"/>
    <col min="8" max="8" width="0.5703125" style="138" customWidth="1"/>
    <col min="9" max="9" width="15.85546875" style="138" customWidth="1"/>
    <col min="10" max="10" width="1" style="138" customWidth="1"/>
    <col min="11" max="11" width="15.85546875" style="52" customWidth="1"/>
    <col min="12" max="12" width="10.85546875" style="138" bestFit="1" customWidth="1"/>
    <col min="13" max="13" width="11.140625" style="48" bestFit="1" customWidth="1"/>
    <col min="14" max="14" width="10.85546875" style="138" bestFit="1" customWidth="1"/>
    <col min="15" max="256" width="9.140625" style="138"/>
    <col min="257" max="259" width="1.140625" style="138" customWidth="1"/>
    <col min="260" max="260" width="37.42578125" style="138" customWidth="1"/>
    <col min="261" max="261" width="12.85546875" style="138" customWidth="1"/>
    <col min="262" max="262" width="0.5703125" style="138" customWidth="1"/>
    <col min="263" max="263" width="13" style="138" customWidth="1"/>
    <col min="264" max="264" width="0.5703125" style="138" customWidth="1"/>
    <col min="265" max="265" width="12.85546875" style="138" customWidth="1"/>
    <col min="266" max="266" width="0.5703125" style="138" customWidth="1"/>
    <col min="267" max="267" width="12.7109375" style="138" customWidth="1"/>
    <col min="268" max="268" width="10.85546875" style="138" bestFit="1" customWidth="1"/>
    <col min="269" max="269" width="11.140625" style="138" bestFit="1" customWidth="1"/>
    <col min="270" max="270" width="10.85546875" style="138" bestFit="1" customWidth="1"/>
    <col min="271" max="512" width="9.140625" style="138"/>
    <col min="513" max="515" width="1.140625" style="138" customWidth="1"/>
    <col min="516" max="516" width="37.42578125" style="138" customWidth="1"/>
    <col min="517" max="517" width="12.85546875" style="138" customWidth="1"/>
    <col min="518" max="518" width="0.5703125" style="138" customWidth="1"/>
    <col min="519" max="519" width="13" style="138" customWidth="1"/>
    <col min="520" max="520" width="0.5703125" style="138" customWidth="1"/>
    <col min="521" max="521" width="12.85546875" style="138" customWidth="1"/>
    <col min="522" max="522" width="0.5703125" style="138" customWidth="1"/>
    <col min="523" max="523" width="12.7109375" style="138" customWidth="1"/>
    <col min="524" max="524" width="10.85546875" style="138" bestFit="1" customWidth="1"/>
    <col min="525" max="525" width="11.140625" style="138" bestFit="1" customWidth="1"/>
    <col min="526" max="526" width="10.85546875" style="138" bestFit="1" customWidth="1"/>
    <col min="527" max="768" width="9.140625" style="138"/>
    <col min="769" max="771" width="1.140625" style="138" customWidth="1"/>
    <col min="772" max="772" width="37.42578125" style="138" customWidth="1"/>
    <col min="773" max="773" width="12.85546875" style="138" customWidth="1"/>
    <col min="774" max="774" width="0.5703125" style="138" customWidth="1"/>
    <col min="775" max="775" width="13" style="138" customWidth="1"/>
    <col min="776" max="776" width="0.5703125" style="138" customWidth="1"/>
    <col min="777" max="777" width="12.85546875" style="138" customWidth="1"/>
    <col min="778" max="778" width="0.5703125" style="138" customWidth="1"/>
    <col min="779" max="779" width="12.7109375" style="138" customWidth="1"/>
    <col min="780" max="780" width="10.85546875" style="138" bestFit="1" customWidth="1"/>
    <col min="781" max="781" width="11.140625" style="138" bestFit="1" customWidth="1"/>
    <col min="782" max="782" width="10.85546875" style="138" bestFit="1" customWidth="1"/>
    <col min="783" max="1024" width="9.140625" style="138"/>
    <col min="1025" max="1027" width="1.140625" style="138" customWidth="1"/>
    <col min="1028" max="1028" width="37.42578125" style="138" customWidth="1"/>
    <col min="1029" max="1029" width="12.85546875" style="138" customWidth="1"/>
    <col min="1030" max="1030" width="0.5703125" style="138" customWidth="1"/>
    <col min="1031" max="1031" width="13" style="138" customWidth="1"/>
    <col min="1032" max="1032" width="0.5703125" style="138" customWidth="1"/>
    <col min="1033" max="1033" width="12.85546875" style="138" customWidth="1"/>
    <col min="1034" max="1034" width="0.5703125" style="138" customWidth="1"/>
    <col min="1035" max="1035" width="12.7109375" style="138" customWidth="1"/>
    <col min="1036" max="1036" width="10.85546875" style="138" bestFit="1" customWidth="1"/>
    <col min="1037" max="1037" width="11.140625" style="138" bestFit="1" customWidth="1"/>
    <col min="1038" max="1038" width="10.85546875" style="138" bestFit="1" customWidth="1"/>
    <col min="1039" max="1280" width="9.140625" style="138"/>
    <col min="1281" max="1283" width="1.140625" style="138" customWidth="1"/>
    <col min="1284" max="1284" width="37.42578125" style="138" customWidth="1"/>
    <col min="1285" max="1285" width="12.85546875" style="138" customWidth="1"/>
    <col min="1286" max="1286" width="0.5703125" style="138" customWidth="1"/>
    <col min="1287" max="1287" width="13" style="138" customWidth="1"/>
    <col min="1288" max="1288" width="0.5703125" style="138" customWidth="1"/>
    <col min="1289" max="1289" width="12.85546875" style="138" customWidth="1"/>
    <col min="1290" max="1290" width="0.5703125" style="138" customWidth="1"/>
    <col min="1291" max="1291" width="12.7109375" style="138" customWidth="1"/>
    <col min="1292" max="1292" width="10.85546875" style="138" bestFit="1" customWidth="1"/>
    <col min="1293" max="1293" width="11.140625" style="138" bestFit="1" customWidth="1"/>
    <col min="1294" max="1294" width="10.85546875" style="138" bestFit="1" customWidth="1"/>
    <col min="1295" max="1536" width="9.140625" style="138"/>
    <col min="1537" max="1539" width="1.140625" style="138" customWidth="1"/>
    <col min="1540" max="1540" width="37.42578125" style="138" customWidth="1"/>
    <col min="1541" max="1541" width="12.85546875" style="138" customWidth="1"/>
    <col min="1542" max="1542" width="0.5703125" style="138" customWidth="1"/>
    <col min="1543" max="1543" width="13" style="138" customWidth="1"/>
    <col min="1544" max="1544" width="0.5703125" style="138" customWidth="1"/>
    <col min="1545" max="1545" width="12.85546875" style="138" customWidth="1"/>
    <col min="1546" max="1546" width="0.5703125" style="138" customWidth="1"/>
    <col min="1547" max="1547" width="12.7109375" style="138" customWidth="1"/>
    <col min="1548" max="1548" width="10.85546875" style="138" bestFit="1" customWidth="1"/>
    <col min="1549" max="1549" width="11.140625" style="138" bestFit="1" customWidth="1"/>
    <col min="1550" max="1550" width="10.85546875" style="138" bestFit="1" customWidth="1"/>
    <col min="1551" max="1792" width="9.140625" style="138"/>
    <col min="1793" max="1795" width="1.140625" style="138" customWidth="1"/>
    <col min="1796" max="1796" width="37.42578125" style="138" customWidth="1"/>
    <col min="1797" max="1797" width="12.85546875" style="138" customWidth="1"/>
    <col min="1798" max="1798" width="0.5703125" style="138" customWidth="1"/>
    <col min="1799" max="1799" width="13" style="138" customWidth="1"/>
    <col min="1800" max="1800" width="0.5703125" style="138" customWidth="1"/>
    <col min="1801" max="1801" width="12.85546875" style="138" customWidth="1"/>
    <col min="1802" max="1802" width="0.5703125" style="138" customWidth="1"/>
    <col min="1803" max="1803" width="12.7109375" style="138" customWidth="1"/>
    <col min="1804" max="1804" width="10.85546875" style="138" bestFit="1" customWidth="1"/>
    <col min="1805" max="1805" width="11.140625" style="138" bestFit="1" customWidth="1"/>
    <col min="1806" max="1806" width="10.85546875" style="138" bestFit="1" customWidth="1"/>
    <col min="1807" max="2048" width="9.140625" style="138"/>
    <col min="2049" max="2051" width="1.140625" style="138" customWidth="1"/>
    <col min="2052" max="2052" width="37.42578125" style="138" customWidth="1"/>
    <col min="2053" max="2053" width="12.85546875" style="138" customWidth="1"/>
    <col min="2054" max="2054" width="0.5703125" style="138" customWidth="1"/>
    <col min="2055" max="2055" width="13" style="138" customWidth="1"/>
    <col min="2056" max="2056" width="0.5703125" style="138" customWidth="1"/>
    <col min="2057" max="2057" width="12.85546875" style="138" customWidth="1"/>
    <col min="2058" max="2058" width="0.5703125" style="138" customWidth="1"/>
    <col min="2059" max="2059" width="12.7109375" style="138" customWidth="1"/>
    <col min="2060" max="2060" width="10.85546875" style="138" bestFit="1" customWidth="1"/>
    <col min="2061" max="2061" width="11.140625" style="138" bestFit="1" customWidth="1"/>
    <col min="2062" max="2062" width="10.85546875" style="138" bestFit="1" customWidth="1"/>
    <col min="2063" max="2304" width="9.140625" style="138"/>
    <col min="2305" max="2307" width="1.140625" style="138" customWidth="1"/>
    <col min="2308" max="2308" width="37.42578125" style="138" customWidth="1"/>
    <col min="2309" max="2309" width="12.85546875" style="138" customWidth="1"/>
    <col min="2310" max="2310" width="0.5703125" style="138" customWidth="1"/>
    <col min="2311" max="2311" width="13" style="138" customWidth="1"/>
    <col min="2312" max="2312" width="0.5703125" style="138" customWidth="1"/>
    <col min="2313" max="2313" width="12.85546875" style="138" customWidth="1"/>
    <col min="2314" max="2314" width="0.5703125" style="138" customWidth="1"/>
    <col min="2315" max="2315" width="12.7109375" style="138" customWidth="1"/>
    <col min="2316" max="2316" width="10.85546875" style="138" bestFit="1" customWidth="1"/>
    <col min="2317" max="2317" width="11.140625" style="138" bestFit="1" customWidth="1"/>
    <col min="2318" max="2318" width="10.85546875" style="138" bestFit="1" customWidth="1"/>
    <col min="2319" max="2560" width="9.140625" style="138"/>
    <col min="2561" max="2563" width="1.140625" style="138" customWidth="1"/>
    <col min="2564" max="2564" width="37.42578125" style="138" customWidth="1"/>
    <col min="2565" max="2565" width="12.85546875" style="138" customWidth="1"/>
    <col min="2566" max="2566" width="0.5703125" style="138" customWidth="1"/>
    <col min="2567" max="2567" width="13" style="138" customWidth="1"/>
    <col min="2568" max="2568" width="0.5703125" style="138" customWidth="1"/>
    <col min="2569" max="2569" width="12.85546875" style="138" customWidth="1"/>
    <col min="2570" max="2570" width="0.5703125" style="138" customWidth="1"/>
    <col min="2571" max="2571" width="12.7109375" style="138" customWidth="1"/>
    <col min="2572" max="2572" width="10.85546875" style="138" bestFit="1" customWidth="1"/>
    <col min="2573" max="2573" width="11.140625" style="138" bestFit="1" customWidth="1"/>
    <col min="2574" max="2574" width="10.85546875" style="138" bestFit="1" customWidth="1"/>
    <col min="2575" max="2816" width="9.140625" style="138"/>
    <col min="2817" max="2819" width="1.140625" style="138" customWidth="1"/>
    <col min="2820" max="2820" width="37.42578125" style="138" customWidth="1"/>
    <col min="2821" max="2821" width="12.85546875" style="138" customWidth="1"/>
    <col min="2822" max="2822" width="0.5703125" style="138" customWidth="1"/>
    <col min="2823" max="2823" width="13" style="138" customWidth="1"/>
    <col min="2824" max="2824" width="0.5703125" style="138" customWidth="1"/>
    <col min="2825" max="2825" width="12.85546875" style="138" customWidth="1"/>
    <col min="2826" max="2826" width="0.5703125" style="138" customWidth="1"/>
    <col min="2827" max="2827" width="12.7109375" style="138" customWidth="1"/>
    <col min="2828" max="2828" width="10.85546875" style="138" bestFit="1" customWidth="1"/>
    <col min="2829" max="2829" width="11.140625" style="138" bestFit="1" customWidth="1"/>
    <col min="2830" max="2830" width="10.85546875" style="138" bestFit="1" customWidth="1"/>
    <col min="2831" max="3072" width="9.140625" style="138"/>
    <col min="3073" max="3075" width="1.140625" style="138" customWidth="1"/>
    <col min="3076" max="3076" width="37.42578125" style="138" customWidth="1"/>
    <col min="3077" max="3077" width="12.85546875" style="138" customWidth="1"/>
    <col min="3078" max="3078" width="0.5703125" style="138" customWidth="1"/>
    <col min="3079" max="3079" width="13" style="138" customWidth="1"/>
    <col min="3080" max="3080" width="0.5703125" style="138" customWidth="1"/>
    <col min="3081" max="3081" width="12.85546875" style="138" customWidth="1"/>
    <col min="3082" max="3082" width="0.5703125" style="138" customWidth="1"/>
    <col min="3083" max="3083" width="12.7109375" style="138" customWidth="1"/>
    <col min="3084" max="3084" width="10.85546875" style="138" bestFit="1" customWidth="1"/>
    <col min="3085" max="3085" width="11.140625" style="138" bestFit="1" customWidth="1"/>
    <col min="3086" max="3086" width="10.85546875" style="138" bestFit="1" customWidth="1"/>
    <col min="3087" max="3328" width="9.140625" style="138"/>
    <col min="3329" max="3331" width="1.140625" style="138" customWidth="1"/>
    <col min="3332" max="3332" width="37.42578125" style="138" customWidth="1"/>
    <col min="3333" max="3333" width="12.85546875" style="138" customWidth="1"/>
    <col min="3334" max="3334" width="0.5703125" style="138" customWidth="1"/>
    <col min="3335" max="3335" width="13" style="138" customWidth="1"/>
    <col min="3336" max="3336" width="0.5703125" style="138" customWidth="1"/>
    <col min="3337" max="3337" width="12.85546875" style="138" customWidth="1"/>
    <col min="3338" max="3338" width="0.5703125" style="138" customWidth="1"/>
    <col min="3339" max="3339" width="12.7109375" style="138" customWidth="1"/>
    <col min="3340" max="3340" width="10.85546875" style="138" bestFit="1" customWidth="1"/>
    <col min="3341" max="3341" width="11.140625" style="138" bestFit="1" customWidth="1"/>
    <col min="3342" max="3342" width="10.85546875" style="138" bestFit="1" customWidth="1"/>
    <col min="3343" max="3584" width="9.140625" style="138"/>
    <col min="3585" max="3587" width="1.140625" style="138" customWidth="1"/>
    <col min="3588" max="3588" width="37.42578125" style="138" customWidth="1"/>
    <col min="3589" max="3589" width="12.85546875" style="138" customWidth="1"/>
    <col min="3590" max="3590" width="0.5703125" style="138" customWidth="1"/>
    <col min="3591" max="3591" width="13" style="138" customWidth="1"/>
    <col min="3592" max="3592" width="0.5703125" style="138" customWidth="1"/>
    <col min="3593" max="3593" width="12.85546875" style="138" customWidth="1"/>
    <col min="3594" max="3594" width="0.5703125" style="138" customWidth="1"/>
    <col min="3595" max="3595" width="12.7109375" style="138" customWidth="1"/>
    <col min="3596" max="3596" width="10.85546875" style="138" bestFit="1" customWidth="1"/>
    <col min="3597" max="3597" width="11.140625" style="138" bestFit="1" customWidth="1"/>
    <col min="3598" max="3598" width="10.85546875" style="138" bestFit="1" customWidth="1"/>
    <col min="3599" max="3840" width="9.140625" style="138"/>
    <col min="3841" max="3843" width="1.140625" style="138" customWidth="1"/>
    <col min="3844" max="3844" width="37.42578125" style="138" customWidth="1"/>
    <col min="3845" max="3845" width="12.85546875" style="138" customWidth="1"/>
    <col min="3846" max="3846" width="0.5703125" style="138" customWidth="1"/>
    <col min="3847" max="3847" width="13" style="138" customWidth="1"/>
    <col min="3848" max="3848" width="0.5703125" style="138" customWidth="1"/>
    <col min="3849" max="3849" width="12.85546875" style="138" customWidth="1"/>
    <col min="3850" max="3850" width="0.5703125" style="138" customWidth="1"/>
    <col min="3851" max="3851" width="12.7109375" style="138" customWidth="1"/>
    <col min="3852" max="3852" width="10.85546875" style="138" bestFit="1" customWidth="1"/>
    <col min="3853" max="3853" width="11.140625" style="138" bestFit="1" customWidth="1"/>
    <col min="3854" max="3854" width="10.85546875" style="138" bestFit="1" customWidth="1"/>
    <col min="3855" max="4096" width="9.140625" style="138"/>
    <col min="4097" max="4099" width="1.140625" style="138" customWidth="1"/>
    <col min="4100" max="4100" width="37.42578125" style="138" customWidth="1"/>
    <col min="4101" max="4101" width="12.85546875" style="138" customWidth="1"/>
    <col min="4102" max="4102" width="0.5703125" style="138" customWidth="1"/>
    <col min="4103" max="4103" width="13" style="138" customWidth="1"/>
    <col min="4104" max="4104" width="0.5703125" style="138" customWidth="1"/>
    <col min="4105" max="4105" width="12.85546875" style="138" customWidth="1"/>
    <col min="4106" max="4106" width="0.5703125" style="138" customWidth="1"/>
    <col min="4107" max="4107" width="12.7109375" style="138" customWidth="1"/>
    <col min="4108" max="4108" width="10.85546875" style="138" bestFit="1" customWidth="1"/>
    <col min="4109" max="4109" width="11.140625" style="138" bestFit="1" customWidth="1"/>
    <col min="4110" max="4110" width="10.85546875" style="138" bestFit="1" customWidth="1"/>
    <col min="4111" max="4352" width="9.140625" style="138"/>
    <col min="4353" max="4355" width="1.140625" style="138" customWidth="1"/>
    <col min="4356" max="4356" width="37.42578125" style="138" customWidth="1"/>
    <col min="4357" max="4357" width="12.85546875" style="138" customWidth="1"/>
    <col min="4358" max="4358" width="0.5703125" style="138" customWidth="1"/>
    <col min="4359" max="4359" width="13" style="138" customWidth="1"/>
    <col min="4360" max="4360" width="0.5703125" style="138" customWidth="1"/>
    <col min="4361" max="4361" width="12.85546875" style="138" customWidth="1"/>
    <col min="4362" max="4362" width="0.5703125" style="138" customWidth="1"/>
    <col min="4363" max="4363" width="12.7109375" style="138" customWidth="1"/>
    <col min="4364" max="4364" width="10.85546875" style="138" bestFit="1" customWidth="1"/>
    <col min="4365" max="4365" width="11.140625" style="138" bestFit="1" customWidth="1"/>
    <col min="4366" max="4366" width="10.85546875" style="138" bestFit="1" customWidth="1"/>
    <col min="4367" max="4608" width="9.140625" style="138"/>
    <col min="4609" max="4611" width="1.140625" style="138" customWidth="1"/>
    <col min="4612" max="4612" width="37.42578125" style="138" customWidth="1"/>
    <col min="4613" max="4613" width="12.85546875" style="138" customWidth="1"/>
    <col min="4614" max="4614" width="0.5703125" style="138" customWidth="1"/>
    <col min="4615" max="4615" width="13" style="138" customWidth="1"/>
    <col min="4616" max="4616" width="0.5703125" style="138" customWidth="1"/>
    <col min="4617" max="4617" width="12.85546875" style="138" customWidth="1"/>
    <col min="4618" max="4618" width="0.5703125" style="138" customWidth="1"/>
    <col min="4619" max="4619" width="12.7109375" style="138" customWidth="1"/>
    <col min="4620" max="4620" width="10.85546875" style="138" bestFit="1" customWidth="1"/>
    <col min="4621" max="4621" width="11.140625" style="138" bestFit="1" customWidth="1"/>
    <col min="4622" max="4622" width="10.85546875" style="138" bestFit="1" customWidth="1"/>
    <col min="4623" max="4864" width="9.140625" style="138"/>
    <col min="4865" max="4867" width="1.140625" style="138" customWidth="1"/>
    <col min="4868" max="4868" width="37.42578125" style="138" customWidth="1"/>
    <col min="4869" max="4869" width="12.85546875" style="138" customWidth="1"/>
    <col min="4870" max="4870" width="0.5703125" style="138" customWidth="1"/>
    <col min="4871" max="4871" width="13" style="138" customWidth="1"/>
    <col min="4872" max="4872" width="0.5703125" style="138" customWidth="1"/>
    <col min="4873" max="4873" width="12.85546875" style="138" customWidth="1"/>
    <col min="4874" max="4874" width="0.5703125" style="138" customWidth="1"/>
    <col min="4875" max="4875" width="12.7109375" style="138" customWidth="1"/>
    <col min="4876" max="4876" width="10.85546875" style="138" bestFit="1" customWidth="1"/>
    <col min="4877" max="4877" width="11.140625" style="138" bestFit="1" customWidth="1"/>
    <col min="4878" max="4878" width="10.85546875" style="138" bestFit="1" customWidth="1"/>
    <col min="4879" max="5120" width="9.140625" style="138"/>
    <col min="5121" max="5123" width="1.140625" style="138" customWidth="1"/>
    <col min="5124" max="5124" width="37.42578125" style="138" customWidth="1"/>
    <col min="5125" max="5125" width="12.85546875" style="138" customWidth="1"/>
    <col min="5126" max="5126" width="0.5703125" style="138" customWidth="1"/>
    <col min="5127" max="5127" width="13" style="138" customWidth="1"/>
    <col min="5128" max="5128" width="0.5703125" style="138" customWidth="1"/>
    <col min="5129" max="5129" width="12.85546875" style="138" customWidth="1"/>
    <col min="5130" max="5130" width="0.5703125" style="138" customWidth="1"/>
    <col min="5131" max="5131" width="12.7109375" style="138" customWidth="1"/>
    <col min="5132" max="5132" width="10.85546875" style="138" bestFit="1" customWidth="1"/>
    <col min="5133" max="5133" width="11.140625" style="138" bestFit="1" customWidth="1"/>
    <col min="5134" max="5134" width="10.85546875" style="138" bestFit="1" customWidth="1"/>
    <col min="5135" max="5376" width="9.140625" style="138"/>
    <col min="5377" max="5379" width="1.140625" style="138" customWidth="1"/>
    <col min="5380" max="5380" width="37.42578125" style="138" customWidth="1"/>
    <col min="5381" max="5381" width="12.85546875" style="138" customWidth="1"/>
    <col min="5382" max="5382" width="0.5703125" style="138" customWidth="1"/>
    <col min="5383" max="5383" width="13" style="138" customWidth="1"/>
    <col min="5384" max="5384" width="0.5703125" style="138" customWidth="1"/>
    <col min="5385" max="5385" width="12.85546875" style="138" customWidth="1"/>
    <col min="5386" max="5386" width="0.5703125" style="138" customWidth="1"/>
    <col min="5387" max="5387" width="12.7109375" style="138" customWidth="1"/>
    <col min="5388" max="5388" width="10.85546875" style="138" bestFit="1" customWidth="1"/>
    <col min="5389" max="5389" width="11.140625" style="138" bestFit="1" customWidth="1"/>
    <col min="5390" max="5390" width="10.85546875" style="138" bestFit="1" customWidth="1"/>
    <col min="5391" max="5632" width="9.140625" style="138"/>
    <col min="5633" max="5635" width="1.140625" style="138" customWidth="1"/>
    <col min="5636" max="5636" width="37.42578125" style="138" customWidth="1"/>
    <col min="5637" max="5637" width="12.85546875" style="138" customWidth="1"/>
    <col min="5638" max="5638" width="0.5703125" style="138" customWidth="1"/>
    <col min="5639" max="5639" width="13" style="138" customWidth="1"/>
    <col min="5640" max="5640" width="0.5703125" style="138" customWidth="1"/>
    <col min="5641" max="5641" width="12.85546875" style="138" customWidth="1"/>
    <col min="5642" max="5642" width="0.5703125" style="138" customWidth="1"/>
    <col min="5643" max="5643" width="12.7109375" style="138" customWidth="1"/>
    <col min="5644" max="5644" width="10.85546875" style="138" bestFit="1" customWidth="1"/>
    <col min="5645" max="5645" width="11.140625" style="138" bestFit="1" customWidth="1"/>
    <col min="5646" max="5646" width="10.85546875" style="138" bestFit="1" customWidth="1"/>
    <col min="5647" max="5888" width="9.140625" style="138"/>
    <col min="5889" max="5891" width="1.140625" style="138" customWidth="1"/>
    <col min="5892" max="5892" width="37.42578125" style="138" customWidth="1"/>
    <col min="5893" max="5893" width="12.85546875" style="138" customWidth="1"/>
    <col min="5894" max="5894" width="0.5703125" style="138" customWidth="1"/>
    <col min="5895" max="5895" width="13" style="138" customWidth="1"/>
    <col min="5896" max="5896" width="0.5703125" style="138" customWidth="1"/>
    <col min="5897" max="5897" width="12.85546875" style="138" customWidth="1"/>
    <col min="5898" max="5898" width="0.5703125" style="138" customWidth="1"/>
    <col min="5899" max="5899" width="12.7109375" style="138" customWidth="1"/>
    <col min="5900" max="5900" width="10.85546875" style="138" bestFit="1" customWidth="1"/>
    <col min="5901" max="5901" width="11.140625" style="138" bestFit="1" customWidth="1"/>
    <col min="5902" max="5902" width="10.85546875" style="138" bestFit="1" customWidth="1"/>
    <col min="5903" max="6144" width="9.140625" style="138"/>
    <col min="6145" max="6147" width="1.140625" style="138" customWidth="1"/>
    <col min="6148" max="6148" width="37.42578125" style="138" customWidth="1"/>
    <col min="6149" max="6149" width="12.85546875" style="138" customWidth="1"/>
    <col min="6150" max="6150" width="0.5703125" style="138" customWidth="1"/>
    <col min="6151" max="6151" width="13" style="138" customWidth="1"/>
    <col min="6152" max="6152" width="0.5703125" style="138" customWidth="1"/>
    <col min="6153" max="6153" width="12.85546875" style="138" customWidth="1"/>
    <col min="6154" max="6154" width="0.5703125" style="138" customWidth="1"/>
    <col min="6155" max="6155" width="12.7109375" style="138" customWidth="1"/>
    <col min="6156" max="6156" width="10.85546875" style="138" bestFit="1" customWidth="1"/>
    <col min="6157" max="6157" width="11.140625" style="138" bestFit="1" customWidth="1"/>
    <col min="6158" max="6158" width="10.85546875" style="138" bestFit="1" customWidth="1"/>
    <col min="6159" max="6400" width="9.140625" style="138"/>
    <col min="6401" max="6403" width="1.140625" style="138" customWidth="1"/>
    <col min="6404" max="6404" width="37.42578125" style="138" customWidth="1"/>
    <col min="6405" max="6405" width="12.85546875" style="138" customWidth="1"/>
    <col min="6406" max="6406" width="0.5703125" style="138" customWidth="1"/>
    <col min="6407" max="6407" width="13" style="138" customWidth="1"/>
    <col min="6408" max="6408" width="0.5703125" style="138" customWidth="1"/>
    <col min="6409" max="6409" width="12.85546875" style="138" customWidth="1"/>
    <col min="6410" max="6410" width="0.5703125" style="138" customWidth="1"/>
    <col min="6411" max="6411" width="12.7109375" style="138" customWidth="1"/>
    <col min="6412" max="6412" width="10.85546875" style="138" bestFit="1" customWidth="1"/>
    <col min="6413" max="6413" width="11.140625" style="138" bestFit="1" customWidth="1"/>
    <col min="6414" max="6414" width="10.85546875" style="138" bestFit="1" customWidth="1"/>
    <col min="6415" max="6656" width="9.140625" style="138"/>
    <col min="6657" max="6659" width="1.140625" style="138" customWidth="1"/>
    <col min="6660" max="6660" width="37.42578125" style="138" customWidth="1"/>
    <col min="6661" max="6661" width="12.85546875" style="138" customWidth="1"/>
    <col min="6662" max="6662" width="0.5703125" style="138" customWidth="1"/>
    <col min="6663" max="6663" width="13" style="138" customWidth="1"/>
    <col min="6664" max="6664" width="0.5703125" style="138" customWidth="1"/>
    <col min="6665" max="6665" width="12.85546875" style="138" customWidth="1"/>
    <col min="6666" max="6666" width="0.5703125" style="138" customWidth="1"/>
    <col min="6667" max="6667" width="12.7109375" style="138" customWidth="1"/>
    <col min="6668" max="6668" width="10.85546875" style="138" bestFit="1" customWidth="1"/>
    <col min="6669" max="6669" width="11.140625" style="138" bestFit="1" customWidth="1"/>
    <col min="6670" max="6670" width="10.85546875" style="138" bestFit="1" customWidth="1"/>
    <col min="6671" max="6912" width="9.140625" style="138"/>
    <col min="6913" max="6915" width="1.140625" style="138" customWidth="1"/>
    <col min="6916" max="6916" width="37.42578125" style="138" customWidth="1"/>
    <col min="6917" max="6917" width="12.85546875" style="138" customWidth="1"/>
    <col min="6918" max="6918" width="0.5703125" style="138" customWidth="1"/>
    <col min="6919" max="6919" width="13" style="138" customWidth="1"/>
    <col min="6920" max="6920" width="0.5703125" style="138" customWidth="1"/>
    <col min="6921" max="6921" width="12.85546875" style="138" customWidth="1"/>
    <col min="6922" max="6922" width="0.5703125" style="138" customWidth="1"/>
    <col min="6923" max="6923" width="12.7109375" style="138" customWidth="1"/>
    <col min="6924" max="6924" width="10.85546875" style="138" bestFit="1" customWidth="1"/>
    <col min="6925" max="6925" width="11.140625" style="138" bestFit="1" customWidth="1"/>
    <col min="6926" max="6926" width="10.85546875" style="138" bestFit="1" customWidth="1"/>
    <col min="6927" max="7168" width="9.140625" style="138"/>
    <col min="7169" max="7171" width="1.140625" style="138" customWidth="1"/>
    <col min="7172" max="7172" width="37.42578125" style="138" customWidth="1"/>
    <col min="7173" max="7173" width="12.85546875" style="138" customWidth="1"/>
    <col min="7174" max="7174" width="0.5703125" style="138" customWidth="1"/>
    <col min="7175" max="7175" width="13" style="138" customWidth="1"/>
    <col min="7176" max="7176" width="0.5703125" style="138" customWidth="1"/>
    <col min="7177" max="7177" width="12.85546875" style="138" customWidth="1"/>
    <col min="7178" max="7178" width="0.5703125" style="138" customWidth="1"/>
    <col min="7179" max="7179" width="12.7109375" style="138" customWidth="1"/>
    <col min="7180" max="7180" width="10.85546875" style="138" bestFit="1" customWidth="1"/>
    <col min="7181" max="7181" width="11.140625" style="138" bestFit="1" customWidth="1"/>
    <col min="7182" max="7182" width="10.85546875" style="138" bestFit="1" customWidth="1"/>
    <col min="7183" max="7424" width="9.140625" style="138"/>
    <col min="7425" max="7427" width="1.140625" style="138" customWidth="1"/>
    <col min="7428" max="7428" width="37.42578125" style="138" customWidth="1"/>
    <col min="7429" max="7429" width="12.85546875" style="138" customWidth="1"/>
    <col min="7430" max="7430" width="0.5703125" style="138" customWidth="1"/>
    <col min="7431" max="7431" width="13" style="138" customWidth="1"/>
    <col min="7432" max="7432" width="0.5703125" style="138" customWidth="1"/>
    <col min="7433" max="7433" width="12.85546875" style="138" customWidth="1"/>
    <col min="7434" max="7434" width="0.5703125" style="138" customWidth="1"/>
    <col min="7435" max="7435" width="12.7109375" style="138" customWidth="1"/>
    <col min="7436" max="7436" width="10.85546875" style="138" bestFit="1" customWidth="1"/>
    <col min="7437" max="7437" width="11.140625" style="138" bestFit="1" customWidth="1"/>
    <col min="7438" max="7438" width="10.85546875" style="138" bestFit="1" customWidth="1"/>
    <col min="7439" max="7680" width="9.140625" style="138"/>
    <col min="7681" max="7683" width="1.140625" style="138" customWidth="1"/>
    <col min="7684" max="7684" width="37.42578125" style="138" customWidth="1"/>
    <col min="7685" max="7685" width="12.85546875" style="138" customWidth="1"/>
    <col min="7686" max="7686" width="0.5703125" style="138" customWidth="1"/>
    <col min="7687" max="7687" width="13" style="138" customWidth="1"/>
    <col min="7688" max="7688" width="0.5703125" style="138" customWidth="1"/>
    <col min="7689" max="7689" width="12.85546875" style="138" customWidth="1"/>
    <col min="7690" max="7690" width="0.5703125" style="138" customWidth="1"/>
    <col min="7691" max="7691" width="12.7109375" style="138" customWidth="1"/>
    <col min="7692" max="7692" width="10.85546875" style="138" bestFit="1" customWidth="1"/>
    <col min="7693" max="7693" width="11.140625" style="138" bestFit="1" customWidth="1"/>
    <col min="7694" max="7694" width="10.85546875" style="138" bestFit="1" customWidth="1"/>
    <col min="7695" max="7936" width="9.140625" style="138"/>
    <col min="7937" max="7939" width="1.140625" style="138" customWidth="1"/>
    <col min="7940" max="7940" width="37.42578125" style="138" customWidth="1"/>
    <col min="7941" max="7941" width="12.85546875" style="138" customWidth="1"/>
    <col min="7942" max="7942" width="0.5703125" style="138" customWidth="1"/>
    <col min="7943" max="7943" width="13" style="138" customWidth="1"/>
    <col min="7944" max="7944" width="0.5703125" style="138" customWidth="1"/>
    <col min="7945" max="7945" width="12.85546875" style="138" customWidth="1"/>
    <col min="7946" max="7946" width="0.5703125" style="138" customWidth="1"/>
    <col min="7947" max="7947" width="12.7109375" style="138" customWidth="1"/>
    <col min="7948" max="7948" width="10.85546875" style="138" bestFit="1" customWidth="1"/>
    <col min="7949" max="7949" width="11.140625" style="138" bestFit="1" customWidth="1"/>
    <col min="7950" max="7950" width="10.85546875" style="138" bestFit="1" customWidth="1"/>
    <col min="7951" max="8192" width="9.140625" style="138"/>
    <col min="8193" max="8195" width="1.140625" style="138" customWidth="1"/>
    <col min="8196" max="8196" width="37.42578125" style="138" customWidth="1"/>
    <col min="8197" max="8197" width="12.85546875" style="138" customWidth="1"/>
    <col min="8198" max="8198" width="0.5703125" style="138" customWidth="1"/>
    <col min="8199" max="8199" width="13" style="138" customWidth="1"/>
    <col min="8200" max="8200" width="0.5703125" style="138" customWidth="1"/>
    <col min="8201" max="8201" width="12.85546875" style="138" customWidth="1"/>
    <col min="8202" max="8202" width="0.5703125" style="138" customWidth="1"/>
    <col min="8203" max="8203" width="12.7109375" style="138" customWidth="1"/>
    <col min="8204" max="8204" width="10.85546875" style="138" bestFit="1" customWidth="1"/>
    <col min="8205" max="8205" width="11.140625" style="138" bestFit="1" customWidth="1"/>
    <col min="8206" max="8206" width="10.85546875" style="138" bestFit="1" customWidth="1"/>
    <col min="8207" max="8448" width="9.140625" style="138"/>
    <col min="8449" max="8451" width="1.140625" style="138" customWidth="1"/>
    <col min="8452" max="8452" width="37.42578125" style="138" customWidth="1"/>
    <col min="8453" max="8453" width="12.85546875" style="138" customWidth="1"/>
    <col min="8454" max="8454" width="0.5703125" style="138" customWidth="1"/>
    <col min="8455" max="8455" width="13" style="138" customWidth="1"/>
    <col min="8456" max="8456" width="0.5703125" style="138" customWidth="1"/>
    <col min="8457" max="8457" width="12.85546875" style="138" customWidth="1"/>
    <col min="8458" max="8458" width="0.5703125" style="138" customWidth="1"/>
    <col min="8459" max="8459" width="12.7109375" style="138" customWidth="1"/>
    <col min="8460" max="8460" width="10.85546875" style="138" bestFit="1" customWidth="1"/>
    <col min="8461" max="8461" width="11.140625" style="138" bestFit="1" customWidth="1"/>
    <col min="8462" max="8462" width="10.85546875" style="138" bestFit="1" customWidth="1"/>
    <col min="8463" max="8704" width="9.140625" style="138"/>
    <col min="8705" max="8707" width="1.140625" style="138" customWidth="1"/>
    <col min="8708" max="8708" width="37.42578125" style="138" customWidth="1"/>
    <col min="8709" max="8709" width="12.85546875" style="138" customWidth="1"/>
    <col min="8710" max="8710" width="0.5703125" style="138" customWidth="1"/>
    <col min="8711" max="8711" width="13" style="138" customWidth="1"/>
    <col min="8712" max="8712" width="0.5703125" style="138" customWidth="1"/>
    <col min="8713" max="8713" width="12.85546875" style="138" customWidth="1"/>
    <col min="8714" max="8714" width="0.5703125" style="138" customWidth="1"/>
    <col min="8715" max="8715" width="12.7109375" style="138" customWidth="1"/>
    <col min="8716" max="8716" width="10.85546875" style="138" bestFit="1" customWidth="1"/>
    <col min="8717" max="8717" width="11.140625" style="138" bestFit="1" customWidth="1"/>
    <col min="8718" max="8718" width="10.85546875" style="138" bestFit="1" customWidth="1"/>
    <col min="8719" max="8960" width="9.140625" style="138"/>
    <col min="8961" max="8963" width="1.140625" style="138" customWidth="1"/>
    <col min="8964" max="8964" width="37.42578125" style="138" customWidth="1"/>
    <col min="8965" max="8965" width="12.85546875" style="138" customWidth="1"/>
    <col min="8966" max="8966" width="0.5703125" style="138" customWidth="1"/>
    <col min="8967" max="8967" width="13" style="138" customWidth="1"/>
    <col min="8968" max="8968" width="0.5703125" style="138" customWidth="1"/>
    <col min="8969" max="8969" width="12.85546875" style="138" customWidth="1"/>
    <col min="8970" max="8970" width="0.5703125" style="138" customWidth="1"/>
    <col min="8971" max="8971" width="12.7109375" style="138" customWidth="1"/>
    <col min="8972" max="8972" width="10.85546875" style="138" bestFit="1" customWidth="1"/>
    <col min="8973" max="8973" width="11.140625" style="138" bestFit="1" customWidth="1"/>
    <col min="8974" max="8974" width="10.85546875" style="138" bestFit="1" customWidth="1"/>
    <col min="8975" max="9216" width="9.140625" style="138"/>
    <col min="9217" max="9219" width="1.140625" style="138" customWidth="1"/>
    <col min="9220" max="9220" width="37.42578125" style="138" customWidth="1"/>
    <col min="9221" max="9221" width="12.85546875" style="138" customWidth="1"/>
    <col min="9222" max="9222" width="0.5703125" style="138" customWidth="1"/>
    <col min="9223" max="9223" width="13" style="138" customWidth="1"/>
    <col min="9224" max="9224" width="0.5703125" style="138" customWidth="1"/>
    <col min="9225" max="9225" width="12.85546875" style="138" customWidth="1"/>
    <col min="9226" max="9226" width="0.5703125" style="138" customWidth="1"/>
    <col min="9227" max="9227" width="12.7109375" style="138" customWidth="1"/>
    <col min="9228" max="9228" width="10.85546875" style="138" bestFit="1" customWidth="1"/>
    <col min="9229" max="9229" width="11.140625" style="138" bestFit="1" customWidth="1"/>
    <col min="9230" max="9230" width="10.85546875" style="138" bestFit="1" customWidth="1"/>
    <col min="9231" max="9472" width="9.140625" style="138"/>
    <col min="9473" max="9475" width="1.140625" style="138" customWidth="1"/>
    <col min="9476" max="9476" width="37.42578125" style="138" customWidth="1"/>
    <col min="9477" max="9477" width="12.85546875" style="138" customWidth="1"/>
    <col min="9478" max="9478" width="0.5703125" style="138" customWidth="1"/>
    <col min="9479" max="9479" width="13" style="138" customWidth="1"/>
    <col min="9480" max="9480" width="0.5703125" style="138" customWidth="1"/>
    <col min="9481" max="9481" width="12.85546875" style="138" customWidth="1"/>
    <col min="9482" max="9482" width="0.5703125" style="138" customWidth="1"/>
    <col min="9483" max="9483" width="12.7109375" style="138" customWidth="1"/>
    <col min="9484" max="9484" width="10.85546875" style="138" bestFit="1" customWidth="1"/>
    <col min="9485" max="9485" width="11.140625" style="138" bestFit="1" customWidth="1"/>
    <col min="9486" max="9486" width="10.85546875" style="138" bestFit="1" customWidth="1"/>
    <col min="9487" max="9728" width="9.140625" style="138"/>
    <col min="9729" max="9731" width="1.140625" style="138" customWidth="1"/>
    <col min="9732" max="9732" width="37.42578125" style="138" customWidth="1"/>
    <col min="9733" max="9733" width="12.85546875" style="138" customWidth="1"/>
    <col min="9734" max="9734" width="0.5703125" style="138" customWidth="1"/>
    <col min="9735" max="9735" width="13" style="138" customWidth="1"/>
    <col min="9736" max="9736" width="0.5703125" style="138" customWidth="1"/>
    <col min="9737" max="9737" width="12.85546875" style="138" customWidth="1"/>
    <col min="9738" max="9738" width="0.5703125" style="138" customWidth="1"/>
    <col min="9739" max="9739" width="12.7109375" style="138" customWidth="1"/>
    <col min="9740" max="9740" width="10.85546875" style="138" bestFit="1" customWidth="1"/>
    <col min="9741" max="9741" width="11.140625" style="138" bestFit="1" customWidth="1"/>
    <col min="9742" max="9742" width="10.85546875" style="138" bestFit="1" customWidth="1"/>
    <col min="9743" max="9984" width="9.140625" style="138"/>
    <col min="9985" max="9987" width="1.140625" style="138" customWidth="1"/>
    <col min="9988" max="9988" width="37.42578125" style="138" customWidth="1"/>
    <col min="9989" max="9989" width="12.85546875" style="138" customWidth="1"/>
    <col min="9990" max="9990" width="0.5703125" style="138" customWidth="1"/>
    <col min="9991" max="9991" width="13" style="138" customWidth="1"/>
    <col min="9992" max="9992" width="0.5703125" style="138" customWidth="1"/>
    <col min="9993" max="9993" width="12.85546875" style="138" customWidth="1"/>
    <col min="9994" max="9994" width="0.5703125" style="138" customWidth="1"/>
    <col min="9995" max="9995" width="12.7109375" style="138" customWidth="1"/>
    <col min="9996" max="9996" width="10.85546875" style="138" bestFit="1" customWidth="1"/>
    <col min="9997" max="9997" width="11.140625" style="138" bestFit="1" customWidth="1"/>
    <col min="9998" max="9998" width="10.85546875" style="138" bestFit="1" customWidth="1"/>
    <col min="9999" max="10240" width="9.140625" style="138"/>
    <col min="10241" max="10243" width="1.140625" style="138" customWidth="1"/>
    <col min="10244" max="10244" width="37.42578125" style="138" customWidth="1"/>
    <col min="10245" max="10245" width="12.85546875" style="138" customWidth="1"/>
    <col min="10246" max="10246" width="0.5703125" style="138" customWidth="1"/>
    <col min="10247" max="10247" width="13" style="138" customWidth="1"/>
    <col min="10248" max="10248" width="0.5703125" style="138" customWidth="1"/>
    <col min="10249" max="10249" width="12.85546875" style="138" customWidth="1"/>
    <col min="10250" max="10250" width="0.5703125" style="138" customWidth="1"/>
    <col min="10251" max="10251" width="12.7109375" style="138" customWidth="1"/>
    <col min="10252" max="10252" width="10.85546875" style="138" bestFit="1" customWidth="1"/>
    <col min="10253" max="10253" width="11.140625" style="138" bestFit="1" customWidth="1"/>
    <col min="10254" max="10254" width="10.85546875" style="138" bestFit="1" customWidth="1"/>
    <col min="10255" max="10496" width="9.140625" style="138"/>
    <col min="10497" max="10499" width="1.140625" style="138" customWidth="1"/>
    <col min="10500" max="10500" width="37.42578125" style="138" customWidth="1"/>
    <col min="10501" max="10501" width="12.85546875" style="138" customWidth="1"/>
    <col min="10502" max="10502" width="0.5703125" style="138" customWidth="1"/>
    <col min="10503" max="10503" width="13" style="138" customWidth="1"/>
    <col min="10504" max="10504" width="0.5703125" style="138" customWidth="1"/>
    <col min="10505" max="10505" width="12.85546875" style="138" customWidth="1"/>
    <col min="10506" max="10506" width="0.5703125" style="138" customWidth="1"/>
    <col min="10507" max="10507" width="12.7109375" style="138" customWidth="1"/>
    <col min="10508" max="10508" width="10.85546875" style="138" bestFit="1" customWidth="1"/>
    <col min="10509" max="10509" width="11.140625" style="138" bestFit="1" customWidth="1"/>
    <col min="10510" max="10510" width="10.85546875" style="138" bestFit="1" customWidth="1"/>
    <col min="10511" max="10752" width="9.140625" style="138"/>
    <col min="10753" max="10755" width="1.140625" style="138" customWidth="1"/>
    <col min="10756" max="10756" width="37.42578125" style="138" customWidth="1"/>
    <col min="10757" max="10757" width="12.85546875" style="138" customWidth="1"/>
    <col min="10758" max="10758" width="0.5703125" style="138" customWidth="1"/>
    <col min="10759" max="10759" width="13" style="138" customWidth="1"/>
    <col min="10760" max="10760" width="0.5703125" style="138" customWidth="1"/>
    <col min="10761" max="10761" width="12.85546875" style="138" customWidth="1"/>
    <col min="10762" max="10762" width="0.5703125" style="138" customWidth="1"/>
    <col min="10763" max="10763" width="12.7109375" style="138" customWidth="1"/>
    <col min="10764" max="10764" width="10.85546875" style="138" bestFit="1" customWidth="1"/>
    <col min="10765" max="10765" width="11.140625" style="138" bestFit="1" customWidth="1"/>
    <col min="10766" max="10766" width="10.85546875" style="138" bestFit="1" customWidth="1"/>
    <col min="10767" max="11008" width="9.140625" style="138"/>
    <col min="11009" max="11011" width="1.140625" style="138" customWidth="1"/>
    <col min="11012" max="11012" width="37.42578125" style="138" customWidth="1"/>
    <col min="11013" max="11013" width="12.85546875" style="138" customWidth="1"/>
    <col min="11014" max="11014" width="0.5703125" style="138" customWidth="1"/>
    <col min="11015" max="11015" width="13" style="138" customWidth="1"/>
    <col min="11016" max="11016" width="0.5703125" style="138" customWidth="1"/>
    <col min="11017" max="11017" width="12.85546875" style="138" customWidth="1"/>
    <col min="11018" max="11018" width="0.5703125" style="138" customWidth="1"/>
    <col min="11019" max="11019" width="12.7109375" style="138" customWidth="1"/>
    <col min="11020" max="11020" width="10.85546875" style="138" bestFit="1" customWidth="1"/>
    <col min="11021" max="11021" width="11.140625" style="138" bestFit="1" customWidth="1"/>
    <col min="11022" max="11022" width="10.85546875" style="138" bestFit="1" customWidth="1"/>
    <col min="11023" max="11264" width="9.140625" style="138"/>
    <col min="11265" max="11267" width="1.140625" style="138" customWidth="1"/>
    <col min="11268" max="11268" width="37.42578125" style="138" customWidth="1"/>
    <col min="11269" max="11269" width="12.85546875" style="138" customWidth="1"/>
    <col min="11270" max="11270" width="0.5703125" style="138" customWidth="1"/>
    <col min="11271" max="11271" width="13" style="138" customWidth="1"/>
    <col min="11272" max="11272" width="0.5703125" style="138" customWidth="1"/>
    <col min="11273" max="11273" width="12.85546875" style="138" customWidth="1"/>
    <col min="11274" max="11274" width="0.5703125" style="138" customWidth="1"/>
    <col min="11275" max="11275" width="12.7109375" style="138" customWidth="1"/>
    <col min="11276" max="11276" width="10.85546875" style="138" bestFit="1" customWidth="1"/>
    <col min="11277" max="11277" width="11.140625" style="138" bestFit="1" customWidth="1"/>
    <col min="11278" max="11278" width="10.85546875" style="138" bestFit="1" customWidth="1"/>
    <col min="11279" max="11520" width="9.140625" style="138"/>
    <col min="11521" max="11523" width="1.140625" style="138" customWidth="1"/>
    <col min="11524" max="11524" width="37.42578125" style="138" customWidth="1"/>
    <col min="11525" max="11525" width="12.85546875" style="138" customWidth="1"/>
    <col min="11526" max="11526" width="0.5703125" style="138" customWidth="1"/>
    <col min="11527" max="11527" width="13" style="138" customWidth="1"/>
    <col min="11528" max="11528" width="0.5703125" style="138" customWidth="1"/>
    <col min="11529" max="11529" width="12.85546875" style="138" customWidth="1"/>
    <col min="11530" max="11530" width="0.5703125" style="138" customWidth="1"/>
    <col min="11531" max="11531" width="12.7109375" style="138" customWidth="1"/>
    <col min="11532" max="11532" width="10.85546875" style="138" bestFit="1" customWidth="1"/>
    <col min="11533" max="11533" width="11.140625" style="138" bestFit="1" customWidth="1"/>
    <col min="11534" max="11534" width="10.85546875" style="138" bestFit="1" customWidth="1"/>
    <col min="11535" max="11776" width="9.140625" style="138"/>
    <col min="11777" max="11779" width="1.140625" style="138" customWidth="1"/>
    <col min="11780" max="11780" width="37.42578125" style="138" customWidth="1"/>
    <col min="11781" max="11781" width="12.85546875" style="138" customWidth="1"/>
    <col min="11782" max="11782" width="0.5703125" style="138" customWidth="1"/>
    <col min="11783" max="11783" width="13" style="138" customWidth="1"/>
    <col min="11784" max="11784" width="0.5703125" style="138" customWidth="1"/>
    <col min="11785" max="11785" width="12.85546875" style="138" customWidth="1"/>
    <col min="11786" max="11786" width="0.5703125" style="138" customWidth="1"/>
    <col min="11787" max="11787" width="12.7109375" style="138" customWidth="1"/>
    <col min="11788" max="11788" width="10.85546875" style="138" bestFit="1" customWidth="1"/>
    <col min="11789" max="11789" width="11.140625" style="138" bestFit="1" customWidth="1"/>
    <col min="11790" max="11790" width="10.85546875" style="138" bestFit="1" customWidth="1"/>
    <col min="11791" max="12032" width="9.140625" style="138"/>
    <col min="12033" max="12035" width="1.140625" style="138" customWidth="1"/>
    <col min="12036" max="12036" width="37.42578125" style="138" customWidth="1"/>
    <col min="12037" max="12037" width="12.85546875" style="138" customWidth="1"/>
    <col min="12038" max="12038" width="0.5703125" style="138" customWidth="1"/>
    <col min="12039" max="12039" width="13" style="138" customWidth="1"/>
    <col min="12040" max="12040" width="0.5703125" style="138" customWidth="1"/>
    <col min="12041" max="12041" width="12.85546875" style="138" customWidth="1"/>
    <col min="12042" max="12042" width="0.5703125" style="138" customWidth="1"/>
    <col min="12043" max="12043" width="12.7109375" style="138" customWidth="1"/>
    <col min="12044" max="12044" width="10.85546875" style="138" bestFit="1" customWidth="1"/>
    <col min="12045" max="12045" width="11.140625" style="138" bestFit="1" customWidth="1"/>
    <col min="12046" max="12046" width="10.85546875" style="138" bestFit="1" customWidth="1"/>
    <col min="12047" max="12288" width="9.140625" style="138"/>
    <col min="12289" max="12291" width="1.140625" style="138" customWidth="1"/>
    <col min="12292" max="12292" width="37.42578125" style="138" customWidth="1"/>
    <col min="12293" max="12293" width="12.85546875" style="138" customWidth="1"/>
    <col min="12294" max="12294" width="0.5703125" style="138" customWidth="1"/>
    <col min="12295" max="12295" width="13" style="138" customWidth="1"/>
    <col min="12296" max="12296" width="0.5703125" style="138" customWidth="1"/>
    <col min="12297" max="12297" width="12.85546875" style="138" customWidth="1"/>
    <col min="12298" max="12298" width="0.5703125" style="138" customWidth="1"/>
    <col min="12299" max="12299" width="12.7109375" style="138" customWidth="1"/>
    <col min="12300" max="12300" width="10.85546875" style="138" bestFit="1" customWidth="1"/>
    <col min="12301" max="12301" width="11.140625" style="138" bestFit="1" customWidth="1"/>
    <col min="12302" max="12302" width="10.85546875" style="138" bestFit="1" customWidth="1"/>
    <col min="12303" max="12544" width="9.140625" style="138"/>
    <col min="12545" max="12547" width="1.140625" style="138" customWidth="1"/>
    <col min="12548" max="12548" width="37.42578125" style="138" customWidth="1"/>
    <col min="12549" max="12549" width="12.85546875" style="138" customWidth="1"/>
    <col min="12550" max="12550" width="0.5703125" style="138" customWidth="1"/>
    <col min="12551" max="12551" width="13" style="138" customWidth="1"/>
    <col min="12552" max="12552" width="0.5703125" style="138" customWidth="1"/>
    <col min="12553" max="12553" width="12.85546875" style="138" customWidth="1"/>
    <col min="12554" max="12554" width="0.5703125" style="138" customWidth="1"/>
    <col min="12555" max="12555" width="12.7109375" style="138" customWidth="1"/>
    <col min="12556" max="12556" width="10.85546875" style="138" bestFit="1" customWidth="1"/>
    <col min="12557" max="12557" width="11.140625" style="138" bestFit="1" customWidth="1"/>
    <col min="12558" max="12558" width="10.85546875" style="138" bestFit="1" customWidth="1"/>
    <col min="12559" max="12800" width="9.140625" style="138"/>
    <col min="12801" max="12803" width="1.140625" style="138" customWidth="1"/>
    <col min="12804" max="12804" width="37.42578125" style="138" customWidth="1"/>
    <col min="12805" max="12805" width="12.85546875" style="138" customWidth="1"/>
    <col min="12806" max="12806" width="0.5703125" style="138" customWidth="1"/>
    <col min="12807" max="12807" width="13" style="138" customWidth="1"/>
    <col min="12808" max="12808" width="0.5703125" style="138" customWidth="1"/>
    <col min="12809" max="12809" width="12.85546875" style="138" customWidth="1"/>
    <col min="12810" max="12810" width="0.5703125" style="138" customWidth="1"/>
    <col min="12811" max="12811" width="12.7109375" style="138" customWidth="1"/>
    <col min="12812" max="12812" width="10.85546875" style="138" bestFit="1" customWidth="1"/>
    <col min="12813" max="12813" width="11.140625" style="138" bestFit="1" customWidth="1"/>
    <col min="12814" max="12814" width="10.85546875" style="138" bestFit="1" customWidth="1"/>
    <col min="12815" max="13056" width="9.140625" style="138"/>
    <col min="13057" max="13059" width="1.140625" style="138" customWidth="1"/>
    <col min="13060" max="13060" width="37.42578125" style="138" customWidth="1"/>
    <col min="13061" max="13061" width="12.85546875" style="138" customWidth="1"/>
    <col min="13062" max="13062" width="0.5703125" style="138" customWidth="1"/>
    <col min="13063" max="13063" width="13" style="138" customWidth="1"/>
    <col min="13064" max="13064" width="0.5703125" style="138" customWidth="1"/>
    <col min="13065" max="13065" width="12.85546875" style="138" customWidth="1"/>
    <col min="13066" max="13066" width="0.5703125" style="138" customWidth="1"/>
    <col min="13067" max="13067" width="12.7109375" style="138" customWidth="1"/>
    <col min="13068" max="13068" width="10.85546875" style="138" bestFit="1" customWidth="1"/>
    <col min="13069" max="13069" width="11.140625" style="138" bestFit="1" customWidth="1"/>
    <col min="13070" max="13070" width="10.85546875" style="138" bestFit="1" customWidth="1"/>
    <col min="13071" max="13312" width="9.140625" style="138"/>
    <col min="13313" max="13315" width="1.140625" style="138" customWidth="1"/>
    <col min="13316" max="13316" width="37.42578125" style="138" customWidth="1"/>
    <col min="13317" max="13317" width="12.85546875" style="138" customWidth="1"/>
    <col min="13318" max="13318" width="0.5703125" style="138" customWidth="1"/>
    <col min="13319" max="13319" width="13" style="138" customWidth="1"/>
    <col min="13320" max="13320" width="0.5703125" style="138" customWidth="1"/>
    <col min="13321" max="13321" width="12.85546875" style="138" customWidth="1"/>
    <col min="13322" max="13322" width="0.5703125" style="138" customWidth="1"/>
    <col min="13323" max="13323" width="12.7109375" style="138" customWidth="1"/>
    <col min="13324" max="13324" width="10.85546875" style="138" bestFit="1" customWidth="1"/>
    <col min="13325" max="13325" width="11.140625" style="138" bestFit="1" customWidth="1"/>
    <col min="13326" max="13326" width="10.85546875" style="138" bestFit="1" customWidth="1"/>
    <col min="13327" max="13568" width="9.140625" style="138"/>
    <col min="13569" max="13571" width="1.140625" style="138" customWidth="1"/>
    <col min="13572" max="13572" width="37.42578125" style="138" customWidth="1"/>
    <col min="13573" max="13573" width="12.85546875" style="138" customWidth="1"/>
    <col min="13574" max="13574" width="0.5703125" style="138" customWidth="1"/>
    <col min="13575" max="13575" width="13" style="138" customWidth="1"/>
    <col min="13576" max="13576" width="0.5703125" style="138" customWidth="1"/>
    <col min="13577" max="13577" width="12.85546875" style="138" customWidth="1"/>
    <col min="13578" max="13578" width="0.5703125" style="138" customWidth="1"/>
    <col min="13579" max="13579" width="12.7109375" style="138" customWidth="1"/>
    <col min="13580" max="13580" width="10.85546875" style="138" bestFit="1" customWidth="1"/>
    <col min="13581" max="13581" width="11.140625" style="138" bestFit="1" customWidth="1"/>
    <col min="13582" max="13582" width="10.85546875" style="138" bestFit="1" customWidth="1"/>
    <col min="13583" max="13824" width="9.140625" style="138"/>
    <col min="13825" max="13827" width="1.140625" style="138" customWidth="1"/>
    <col min="13828" max="13828" width="37.42578125" style="138" customWidth="1"/>
    <col min="13829" max="13829" width="12.85546875" style="138" customWidth="1"/>
    <col min="13830" max="13830" width="0.5703125" style="138" customWidth="1"/>
    <col min="13831" max="13831" width="13" style="138" customWidth="1"/>
    <col min="13832" max="13832" width="0.5703125" style="138" customWidth="1"/>
    <col min="13833" max="13833" width="12.85546875" style="138" customWidth="1"/>
    <col min="13834" max="13834" width="0.5703125" style="138" customWidth="1"/>
    <col min="13835" max="13835" width="12.7109375" style="138" customWidth="1"/>
    <col min="13836" max="13836" width="10.85546875" style="138" bestFit="1" customWidth="1"/>
    <col min="13837" max="13837" width="11.140625" style="138" bestFit="1" customWidth="1"/>
    <col min="13838" max="13838" width="10.85546875" style="138" bestFit="1" customWidth="1"/>
    <col min="13839" max="14080" width="9.140625" style="138"/>
    <col min="14081" max="14083" width="1.140625" style="138" customWidth="1"/>
    <col min="14084" max="14084" width="37.42578125" style="138" customWidth="1"/>
    <col min="14085" max="14085" width="12.85546875" style="138" customWidth="1"/>
    <col min="14086" max="14086" width="0.5703125" style="138" customWidth="1"/>
    <col min="14087" max="14087" width="13" style="138" customWidth="1"/>
    <col min="14088" max="14088" width="0.5703125" style="138" customWidth="1"/>
    <col min="14089" max="14089" width="12.85546875" style="138" customWidth="1"/>
    <col min="14090" max="14090" width="0.5703125" style="138" customWidth="1"/>
    <col min="14091" max="14091" width="12.7109375" style="138" customWidth="1"/>
    <col min="14092" max="14092" width="10.85546875" style="138" bestFit="1" customWidth="1"/>
    <col min="14093" max="14093" width="11.140625" style="138" bestFit="1" customWidth="1"/>
    <col min="14094" max="14094" width="10.85546875" style="138" bestFit="1" customWidth="1"/>
    <col min="14095" max="14336" width="9.140625" style="138"/>
    <col min="14337" max="14339" width="1.140625" style="138" customWidth="1"/>
    <col min="14340" max="14340" width="37.42578125" style="138" customWidth="1"/>
    <col min="14341" max="14341" width="12.85546875" style="138" customWidth="1"/>
    <col min="14342" max="14342" width="0.5703125" style="138" customWidth="1"/>
    <col min="14343" max="14343" width="13" style="138" customWidth="1"/>
    <col min="14344" max="14344" width="0.5703125" style="138" customWidth="1"/>
    <col min="14345" max="14345" width="12.85546875" style="138" customWidth="1"/>
    <col min="14346" max="14346" width="0.5703125" style="138" customWidth="1"/>
    <col min="14347" max="14347" width="12.7109375" style="138" customWidth="1"/>
    <col min="14348" max="14348" width="10.85546875" style="138" bestFit="1" customWidth="1"/>
    <col min="14349" max="14349" width="11.140625" style="138" bestFit="1" customWidth="1"/>
    <col min="14350" max="14350" width="10.85546875" style="138" bestFit="1" customWidth="1"/>
    <col min="14351" max="14592" width="9.140625" style="138"/>
    <col min="14593" max="14595" width="1.140625" style="138" customWidth="1"/>
    <col min="14596" max="14596" width="37.42578125" style="138" customWidth="1"/>
    <col min="14597" max="14597" width="12.85546875" style="138" customWidth="1"/>
    <col min="14598" max="14598" width="0.5703125" style="138" customWidth="1"/>
    <col min="14599" max="14599" width="13" style="138" customWidth="1"/>
    <col min="14600" max="14600" width="0.5703125" style="138" customWidth="1"/>
    <col min="14601" max="14601" width="12.85546875" style="138" customWidth="1"/>
    <col min="14602" max="14602" width="0.5703125" style="138" customWidth="1"/>
    <col min="14603" max="14603" width="12.7109375" style="138" customWidth="1"/>
    <col min="14604" max="14604" width="10.85546875" style="138" bestFit="1" customWidth="1"/>
    <col min="14605" max="14605" width="11.140625" style="138" bestFit="1" customWidth="1"/>
    <col min="14606" max="14606" width="10.85546875" style="138" bestFit="1" customWidth="1"/>
    <col min="14607" max="14848" width="9.140625" style="138"/>
    <col min="14849" max="14851" width="1.140625" style="138" customWidth="1"/>
    <col min="14852" max="14852" width="37.42578125" style="138" customWidth="1"/>
    <col min="14853" max="14853" width="12.85546875" style="138" customWidth="1"/>
    <col min="14854" max="14854" width="0.5703125" style="138" customWidth="1"/>
    <col min="14855" max="14855" width="13" style="138" customWidth="1"/>
    <col min="14856" max="14856" width="0.5703125" style="138" customWidth="1"/>
    <col min="14857" max="14857" width="12.85546875" style="138" customWidth="1"/>
    <col min="14858" max="14858" width="0.5703125" style="138" customWidth="1"/>
    <col min="14859" max="14859" width="12.7109375" style="138" customWidth="1"/>
    <col min="14860" max="14860" width="10.85546875" style="138" bestFit="1" customWidth="1"/>
    <col min="14861" max="14861" width="11.140625" style="138" bestFit="1" customWidth="1"/>
    <col min="14862" max="14862" width="10.85546875" style="138" bestFit="1" customWidth="1"/>
    <col min="14863" max="15104" width="9.140625" style="138"/>
    <col min="15105" max="15107" width="1.140625" style="138" customWidth="1"/>
    <col min="15108" max="15108" width="37.42578125" style="138" customWidth="1"/>
    <col min="15109" max="15109" width="12.85546875" style="138" customWidth="1"/>
    <col min="15110" max="15110" width="0.5703125" style="138" customWidth="1"/>
    <col min="15111" max="15111" width="13" style="138" customWidth="1"/>
    <col min="15112" max="15112" width="0.5703125" style="138" customWidth="1"/>
    <col min="15113" max="15113" width="12.85546875" style="138" customWidth="1"/>
    <col min="15114" max="15114" width="0.5703125" style="138" customWidth="1"/>
    <col min="15115" max="15115" width="12.7109375" style="138" customWidth="1"/>
    <col min="15116" max="15116" width="10.85546875" style="138" bestFit="1" customWidth="1"/>
    <col min="15117" max="15117" width="11.140625" style="138" bestFit="1" customWidth="1"/>
    <col min="15118" max="15118" width="10.85546875" style="138" bestFit="1" customWidth="1"/>
    <col min="15119" max="15360" width="9.140625" style="138"/>
    <col min="15361" max="15363" width="1.140625" style="138" customWidth="1"/>
    <col min="15364" max="15364" width="37.42578125" style="138" customWidth="1"/>
    <col min="15365" max="15365" width="12.85546875" style="138" customWidth="1"/>
    <col min="15366" max="15366" width="0.5703125" style="138" customWidth="1"/>
    <col min="15367" max="15367" width="13" style="138" customWidth="1"/>
    <col min="15368" max="15368" width="0.5703125" style="138" customWidth="1"/>
    <col min="15369" max="15369" width="12.85546875" style="138" customWidth="1"/>
    <col min="15370" max="15370" width="0.5703125" style="138" customWidth="1"/>
    <col min="15371" max="15371" width="12.7109375" style="138" customWidth="1"/>
    <col min="15372" max="15372" width="10.85546875" style="138" bestFit="1" customWidth="1"/>
    <col min="15373" max="15373" width="11.140625" style="138" bestFit="1" customWidth="1"/>
    <col min="15374" max="15374" width="10.85546875" style="138" bestFit="1" customWidth="1"/>
    <col min="15375" max="15616" width="9.140625" style="138"/>
    <col min="15617" max="15619" width="1.140625" style="138" customWidth="1"/>
    <col min="15620" max="15620" width="37.42578125" style="138" customWidth="1"/>
    <col min="15621" max="15621" width="12.85546875" style="138" customWidth="1"/>
    <col min="15622" max="15622" width="0.5703125" style="138" customWidth="1"/>
    <col min="15623" max="15623" width="13" style="138" customWidth="1"/>
    <col min="15624" max="15624" width="0.5703125" style="138" customWidth="1"/>
    <col min="15625" max="15625" width="12.85546875" style="138" customWidth="1"/>
    <col min="15626" max="15626" width="0.5703125" style="138" customWidth="1"/>
    <col min="15627" max="15627" width="12.7109375" style="138" customWidth="1"/>
    <col min="15628" max="15628" width="10.85546875" style="138" bestFit="1" customWidth="1"/>
    <col min="15629" max="15629" width="11.140625" style="138" bestFit="1" customWidth="1"/>
    <col min="15630" max="15630" width="10.85546875" style="138" bestFit="1" customWidth="1"/>
    <col min="15631" max="15872" width="9.140625" style="138"/>
    <col min="15873" max="15875" width="1.140625" style="138" customWidth="1"/>
    <col min="15876" max="15876" width="37.42578125" style="138" customWidth="1"/>
    <col min="15877" max="15877" width="12.85546875" style="138" customWidth="1"/>
    <col min="15878" max="15878" width="0.5703125" style="138" customWidth="1"/>
    <col min="15879" max="15879" width="13" style="138" customWidth="1"/>
    <col min="15880" max="15880" width="0.5703125" style="138" customWidth="1"/>
    <col min="15881" max="15881" width="12.85546875" style="138" customWidth="1"/>
    <col min="15882" max="15882" width="0.5703125" style="138" customWidth="1"/>
    <col min="15883" max="15883" width="12.7109375" style="138" customWidth="1"/>
    <col min="15884" max="15884" width="10.85546875" style="138" bestFit="1" customWidth="1"/>
    <col min="15885" max="15885" width="11.140625" style="138" bestFit="1" customWidth="1"/>
    <col min="15886" max="15886" width="10.85546875" style="138" bestFit="1" customWidth="1"/>
    <col min="15887" max="16128" width="9.140625" style="138"/>
    <col min="16129" max="16131" width="1.140625" style="138" customWidth="1"/>
    <col min="16132" max="16132" width="37.42578125" style="138" customWidth="1"/>
    <col min="16133" max="16133" width="12.85546875" style="138" customWidth="1"/>
    <col min="16134" max="16134" width="0.5703125" style="138" customWidth="1"/>
    <col min="16135" max="16135" width="13" style="138" customWidth="1"/>
    <col min="16136" max="16136" width="0.5703125" style="138" customWidth="1"/>
    <col min="16137" max="16137" width="12.85546875" style="138" customWidth="1"/>
    <col min="16138" max="16138" width="0.5703125" style="138" customWidth="1"/>
    <col min="16139" max="16139" width="12.7109375" style="138" customWidth="1"/>
    <col min="16140" max="16140" width="10.85546875" style="138" bestFit="1" customWidth="1"/>
    <col min="16141" max="16141" width="11.140625" style="138" bestFit="1" customWidth="1"/>
    <col min="16142" max="16142" width="10.85546875" style="138" bestFit="1" customWidth="1"/>
    <col min="16143" max="16384" width="9.140625" style="138"/>
  </cols>
  <sheetData>
    <row r="1" spans="1:13" ht="23.25" x14ac:dyDescent="0.5">
      <c r="K1" s="97" t="s">
        <v>65</v>
      </c>
    </row>
    <row r="2" spans="1:13" ht="23.25" x14ac:dyDescent="0.5">
      <c r="K2" s="97" t="s">
        <v>66</v>
      </c>
    </row>
    <row r="3" spans="1:13" s="140" customFormat="1" ht="23.25" x14ac:dyDescent="0.5">
      <c r="A3" s="166" t="s">
        <v>99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39"/>
      <c r="M3" s="48"/>
    </row>
    <row r="4" spans="1:13" ht="23.25" x14ac:dyDescent="0.5">
      <c r="A4" s="167" t="s">
        <v>111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</row>
    <row r="5" spans="1:13" ht="23.25" x14ac:dyDescent="0.5">
      <c r="A5" s="168" t="s">
        <v>106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</row>
    <row r="6" spans="1:13" ht="23.25" x14ac:dyDescent="0.5">
      <c r="A6" s="168" t="s">
        <v>140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</row>
    <row r="7" spans="1:13" ht="24" customHeight="1" x14ac:dyDescent="0.5">
      <c r="E7" s="140"/>
      <c r="F7" s="140"/>
      <c r="G7" s="140"/>
      <c r="H7" s="141"/>
      <c r="I7" s="165" t="s">
        <v>19</v>
      </c>
      <c r="J7" s="165"/>
      <c r="K7" s="165"/>
    </row>
    <row r="8" spans="1:13" s="142" customFormat="1" ht="24" customHeight="1" x14ac:dyDescent="0.5">
      <c r="E8" s="143"/>
      <c r="G8" s="143"/>
      <c r="I8" s="144">
        <v>2568</v>
      </c>
      <c r="J8" s="143"/>
      <c r="K8" s="144">
        <v>2567</v>
      </c>
      <c r="M8" s="49"/>
    </row>
    <row r="9" spans="1:13" ht="24" customHeight="1" x14ac:dyDescent="0.5">
      <c r="A9" s="138" t="s">
        <v>46</v>
      </c>
      <c r="E9" s="50"/>
      <c r="F9" s="50"/>
      <c r="G9" s="50"/>
      <c r="H9" s="50"/>
      <c r="I9" s="50"/>
      <c r="J9" s="51"/>
    </row>
    <row r="10" spans="1:13" ht="24" customHeight="1" x14ac:dyDescent="0.5">
      <c r="B10" s="138" t="s">
        <v>102</v>
      </c>
      <c r="E10" s="48"/>
      <c r="F10" s="48"/>
      <c r="G10" s="48"/>
      <c r="H10" s="48"/>
      <c r="I10" s="86">
        <v>3781713.51</v>
      </c>
      <c r="J10" s="85"/>
      <c r="K10" s="86">
        <v>172770.06999998933</v>
      </c>
    </row>
    <row r="11" spans="1:13" ht="24" customHeight="1" x14ac:dyDescent="0.5">
      <c r="B11" s="138" t="s">
        <v>107</v>
      </c>
      <c r="E11" s="48"/>
      <c r="F11" s="48"/>
      <c r="G11" s="48"/>
      <c r="H11" s="48"/>
      <c r="I11" s="86"/>
      <c r="J11" s="85"/>
      <c r="K11" s="87"/>
    </row>
    <row r="12" spans="1:13" ht="24" customHeight="1" x14ac:dyDescent="0.5">
      <c r="C12" s="138" t="s">
        <v>47</v>
      </c>
      <c r="E12" s="48"/>
      <c r="F12" s="48"/>
      <c r="G12" s="48"/>
      <c r="H12" s="48"/>
      <c r="I12" s="86">
        <v>970451.88</v>
      </c>
      <c r="J12" s="85"/>
      <c r="K12" s="86">
        <v>200867.22</v>
      </c>
    </row>
    <row r="13" spans="1:13" ht="24" customHeight="1" x14ac:dyDescent="0.5">
      <c r="C13" s="138" t="s">
        <v>48</v>
      </c>
      <c r="E13" s="48"/>
      <c r="F13" s="48"/>
      <c r="G13" s="48"/>
      <c r="H13" s="48"/>
      <c r="I13" s="86">
        <v>1489308.5</v>
      </c>
      <c r="J13" s="85"/>
      <c r="K13" s="86">
        <v>1504613.44</v>
      </c>
      <c r="L13" s="55"/>
    </row>
    <row r="14" spans="1:13" ht="24" customHeight="1" x14ac:dyDescent="0.5">
      <c r="C14" s="138" t="s">
        <v>94</v>
      </c>
      <c r="E14" s="48"/>
      <c r="F14" s="48"/>
      <c r="G14" s="48"/>
      <c r="H14" s="48"/>
      <c r="I14" s="86">
        <v>-68212.03</v>
      </c>
      <c r="J14" s="85"/>
      <c r="K14" s="86">
        <v>-10606.94</v>
      </c>
      <c r="L14" s="55"/>
    </row>
    <row r="15" spans="1:13" ht="24" customHeight="1" x14ac:dyDescent="0.5">
      <c r="C15" s="138" t="s">
        <v>80</v>
      </c>
      <c r="E15" s="57"/>
      <c r="F15" s="48"/>
      <c r="G15" s="57"/>
      <c r="H15" s="48"/>
      <c r="I15" s="86">
        <v>1321354.77</v>
      </c>
      <c r="J15" s="85"/>
      <c r="K15" s="86">
        <v>1613167.31</v>
      </c>
    </row>
    <row r="16" spans="1:13" ht="24" customHeight="1" x14ac:dyDescent="0.5">
      <c r="C16" s="138" t="s">
        <v>136</v>
      </c>
      <c r="E16" s="57"/>
      <c r="F16" s="48"/>
      <c r="G16" s="57"/>
      <c r="H16" s="48"/>
      <c r="I16" s="86">
        <v>476048.78</v>
      </c>
      <c r="J16" s="85"/>
      <c r="K16" s="88">
        <v>0</v>
      </c>
    </row>
    <row r="17" spans="1:13" ht="23.1" customHeight="1" x14ac:dyDescent="0.5">
      <c r="A17" s="145"/>
      <c r="B17" s="145"/>
      <c r="C17" s="145" t="s">
        <v>135</v>
      </c>
      <c r="D17" s="145"/>
      <c r="E17" s="67"/>
      <c r="F17" s="48"/>
      <c r="G17" s="57"/>
      <c r="H17" s="48"/>
      <c r="I17" s="86">
        <v>209384.02</v>
      </c>
      <c r="J17" s="85"/>
      <c r="K17" s="86">
        <v>-1275873.8899999999</v>
      </c>
      <c r="M17" s="138"/>
    </row>
    <row r="18" spans="1:13" s="147" customFormat="1" ht="23.1" customHeight="1" x14ac:dyDescent="0.5">
      <c r="A18" s="146"/>
      <c r="B18" s="146"/>
      <c r="C18" s="138" t="s">
        <v>113</v>
      </c>
      <c r="D18" s="138"/>
      <c r="E18" s="62"/>
      <c r="F18" s="63"/>
      <c r="G18" s="63"/>
      <c r="H18" s="63"/>
      <c r="I18" s="88">
        <v>0</v>
      </c>
      <c r="J18" s="62"/>
      <c r="K18" s="86">
        <v>-42481.38</v>
      </c>
      <c r="L18" s="64"/>
    </row>
    <row r="19" spans="1:13" ht="23.1" customHeight="1" x14ac:dyDescent="0.5">
      <c r="A19" s="145"/>
      <c r="B19" s="145"/>
      <c r="C19" s="138" t="s">
        <v>153</v>
      </c>
      <c r="E19" s="65"/>
      <c r="F19" s="48"/>
      <c r="G19" s="48"/>
      <c r="H19" s="48"/>
      <c r="I19" s="88">
        <v>0</v>
      </c>
      <c r="J19" s="89"/>
      <c r="K19" s="85">
        <v>-125.68</v>
      </c>
      <c r="M19" s="138"/>
    </row>
    <row r="20" spans="1:13" ht="24" customHeight="1" x14ac:dyDescent="0.5">
      <c r="C20" s="138" t="s">
        <v>82</v>
      </c>
      <c r="E20" s="57"/>
      <c r="F20" s="48"/>
      <c r="G20" s="57"/>
      <c r="H20" s="48"/>
      <c r="I20" s="89">
        <v>262125.81</v>
      </c>
      <c r="J20" s="89"/>
      <c r="K20" s="90">
        <v>285286.18</v>
      </c>
    </row>
    <row r="21" spans="1:13" ht="23.1" customHeight="1" x14ac:dyDescent="0.5">
      <c r="A21" s="145"/>
      <c r="B21" s="145"/>
      <c r="C21" s="145" t="s">
        <v>152</v>
      </c>
      <c r="D21" s="145"/>
      <c r="E21" s="65"/>
      <c r="F21" s="48"/>
      <c r="G21" s="48"/>
      <c r="H21" s="48"/>
      <c r="I21" s="86">
        <v>-380399.86</v>
      </c>
      <c r="J21" s="85"/>
      <c r="K21" s="85">
        <v>299173.94</v>
      </c>
      <c r="M21" s="138"/>
    </row>
    <row r="22" spans="1:13" s="147" customFormat="1" ht="23.1" customHeight="1" x14ac:dyDescent="0.5">
      <c r="A22" s="146"/>
      <c r="B22" s="146"/>
      <c r="C22" s="146" t="s">
        <v>114</v>
      </c>
      <c r="D22" s="146"/>
      <c r="E22" s="62"/>
      <c r="F22" s="66"/>
      <c r="G22" s="63"/>
      <c r="H22" s="66"/>
      <c r="I22" s="86">
        <v>40000</v>
      </c>
      <c r="J22" s="90"/>
      <c r="K22" s="90">
        <v>5000</v>
      </c>
      <c r="L22" s="64"/>
    </row>
    <row r="23" spans="1:13" ht="23.1" customHeight="1" x14ac:dyDescent="0.5">
      <c r="A23" s="145"/>
      <c r="B23" s="145"/>
      <c r="C23" s="145" t="s">
        <v>115</v>
      </c>
      <c r="D23" s="145"/>
      <c r="E23" s="68"/>
      <c r="F23" s="48"/>
      <c r="G23" s="56"/>
      <c r="H23" s="48"/>
      <c r="I23" s="86">
        <v>68775.42</v>
      </c>
      <c r="J23" s="85"/>
      <c r="K23" s="86">
        <v>1122612.19</v>
      </c>
      <c r="M23" s="138"/>
    </row>
    <row r="24" spans="1:13" ht="23.1" customHeight="1" x14ac:dyDescent="0.5">
      <c r="A24" s="145"/>
      <c r="B24" s="145"/>
      <c r="C24" s="145" t="s">
        <v>49</v>
      </c>
      <c r="D24" s="145"/>
      <c r="E24" s="67"/>
      <c r="F24" s="57"/>
      <c r="G24" s="57"/>
      <c r="H24" s="57"/>
      <c r="I24" s="86">
        <v>-17722700.309999999</v>
      </c>
      <c r="J24" s="85"/>
      <c r="K24" s="86">
        <v>5551350.9699999997</v>
      </c>
      <c r="M24" s="138"/>
    </row>
    <row r="25" spans="1:13" ht="23.1" customHeight="1" x14ac:dyDescent="0.5">
      <c r="A25" s="145"/>
      <c r="B25" s="145"/>
      <c r="C25" s="145" t="s">
        <v>59</v>
      </c>
      <c r="D25" s="145"/>
      <c r="E25" s="67"/>
      <c r="F25" s="57"/>
      <c r="G25" s="57"/>
      <c r="H25" s="57"/>
      <c r="I25" s="86">
        <v>-25410922.420000002</v>
      </c>
      <c r="J25" s="85"/>
      <c r="K25" s="86">
        <v>-17760638.84</v>
      </c>
      <c r="M25" s="138"/>
    </row>
    <row r="26" spans="1:13" ht="23.1" customHeight="1" x14ac:dyDescent="0.5">
      <c r="A26" s="145"/>
      <c r="B26" s="145"/>
      <c r="C26" s="145" t="s">
        <v>116</v>
      </c>
      <c r="D26" s="145"/>
      <c r="E26" s="68"/>
      <c r="F26" s="48"/>
      <c r="G26" s="56"/>
      <c r="H26" s="48"/>
      <c r="I26" s="86">
        <v>-2285873.94</v>
      </c>
      <c r="J26" s="85"/>
      <c r="K26" s="86">
        <v>-2046880.42</v>
      </c>
      <c r="M26" s="138"/>
    </row>
    <row r="27" spans="1:13" ht="23.1" customHeight="1" x14ac:dyDescent="0.5">
      <c r="A27" s="145"/>
      <c r="B27" s="145"/>
      <c r="C27" s="145" t="s">
        <v>89</v>
      </c>
      <c r="D27" s="145"/>
      <c r="E27" s="67"/>
      <c r="F27" s="48"/>
      <c r="G27" s="57"/>
      <c r="H27" s="48"/>
      <c r="I27" s="86">
        <v>-272064.67</v>
      </c>
      <c r="J27" s="85"/>
      <c r="K27" s="86">
        <v>-1553412.39</v>
      </c>
      <c r="M27" s="138"/>
    </row>
    <row r="28" spans="1:13" ht="23.1" customHeight="1" x14ac:dyDescent="0.5">
      <c r="A28" s="145"/>
      <c r="B28" s="145"/>
      <c r="C28" s="145" t="s">
        <v>117</v>
      </c>
      <c r="D28" s="145"/>
      <c r="E28" s="65"/>
      <c r="F28" s="48"/>
      <c r="G28" s="48"/>
      <c r="H28" s="48"/>
      <c r="I28" s="88">
        <v>0</v>
      </c>
      <c r="J28" s="85"/>
      <c r="K28" s="85">
        <v>-10000</v>
      </c>
      <c r="M28" s="138"/>
    </row>
    <row r="29" spans="1:13" ht="24" customHeight="1" x14ac:dyDescent="0.5">
      <c r="C29" s="138" t="s">
        <v>95</v>
      </c>
      <c r="E29" s="57"/>
      <c r="F29" s="48"/>
      <c r="G29" s="57"/>
      <c r="H29" s="48"/>
      <c r="I29" s="86">
        <v>-1055330.77</v>
      </c>
      <c r="J29" s="85"/>
      <c r="K29" s="86">
        <v>-9945.07</v>
      </c>
    </row>
    <row r="30" spans="1:13" ht="24" customHeight="1" x14ac:dyDescent="0.5">
      <c r="B30" s="138" t="s">
        <v>51</v>
      </c>
      <c r="E30" s="48"/>
      <c r="F30" s="48"/>
      <c r="G30" s="48"/>
      <c r="H30" s="48"/>
      <c r="I30" s="91">
        <f>SUM(I10:I29)</f>
        <v>-38576341.31000001</v>
      </c>
      <c r="J30" s="85"/>
      <c r="K30" s="91">
        <f>SUM(K10:K29)</f>
        <v>-11955123.290000012</v>
      </c>
    </row>
    <row r="31" spans="1:13" ht="24" customHeight="1" x14ac:dyDescent="0.5">
      <c r="E31" s="48"/>
      <c r="F31" s="48"/>
      <c r="G31" s="48"/>
      <c r="H31" s="48"/>
      <c r="I31" s="54"/>
      <c r="J31" s="54"/>
      <c r="K31" s="54"/>
    </row>
    <row r="32" spans="1:13" ht="24" customHeight="1" x14ac:dyDescent="0.5">
      <c r="E32" s="57"/>
      <c r="F32" s="48"/>
      <c r="G32" s="57"/>
      <c r="H32" s="48"/>
      <c r="I32" s="53"/>
      <c r="J32" s="54"/>
      <c r="K32" s="53"/>
    </row>
    <row r="33" spans="1:256" ht="23.25" x14ac:dyDescent="0.5">
      <c r="K33" s="97" t="s">
        <v>65</v>
      </c>
    </row>
    <row r="34" spans="1:256" ht="23.25" x14ac:dyDescent="0.5">
      <c r="K34" s="97" t="s">
        <v>66</v>
      </c>
    </row>
    <row r="35" spans="1:256" ht="23.25" x14ac:dyDescent="0.5">
      <c r="A35" s="166" t="s">
        <v>98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39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140"/>
      <c r="AV35" s="140"/>
      <c r="AW35" s="140"/>
      <c r="AX35" s="140"/>
      <c r="AY35" s="140"/>
      <c r="AZ35" s="140"/>
      <c r="BA35" s="140"/>
      <c r="BB35" s="140"/>
      <c r="BC35" s="140"/>
      <c r="BD35" s="140"/>
      <c r="BE35" s="140"/>
      <c r="BF35" s="140"/>
      <c r="BG35" s="140"/>
      <c r="BH35" s="140"/>
      <c r="BI35" s="140"/>
      <c r="BJ35" s="140"/>
      <c r="BK35" s="140"/>
      <c r="BL35" s="140"/>
      <c r="BM35" s="140"/>
      <c r="BN35" s="140"/>
      <c r="BO35" s="140"/>
      <c r="BP35" s="140"/>
      <c r="BQ35" s="140"/>
      <c r="BR35" s="140"/>
      <c r="BS35" s="140"/>
      <c r="BT35" s="140"/>
      <c r="BU35" s="140"/>
      <c r="BV35" s="140"/>
      <c r="BW35" s="140"/>
      <c r="BX35" s="140"/>
      <c r="BY35" s="140"/>
      <c r="BZ35" s="140"/>
      <c r="CA35" s="140"/>
      <c r="CB35" s="140"/>
      <c r="CC35" s="140"/>
      <c r="CD35" s="140"/>
      <c r="CE35" s="140"/>
      <c r="CF35" s="140"/>
      <c r="CG35" s="140"/>
      <c r="CH35" s="140"/>
      <c r="CI35" s="140"/>
      <c r="CJ35" s="140"/>
      <c r="CK35" s="140"/>
      <c r="CL35" s="140"/>
      <c r="CM35" s="140"/>
      <c r="CN35" s="140"/>
      <c r="CO35" s="140"/>
      <c r="CP35" s="140"/>
      <c r="CQ35" s="140"/>
      <c r="CR35" s="140"/>
      <c r="CS35" s="140"/>
      <c r="CT35" s="140"/>
      <c r="CU35" s="140"/>
      <c r="CV35" s="140"/>
      <c r="CW35" s="140"/>
      <c r="CX35" s="140"/>
      <c r="CY35" s="140"/>
      <c r="CZ35" s="140"/>
      <c r="DA35" s="140"/>
      <c r="DB35" s="140"/>
      <c r="DC35" s="140"/>
      <c r="DD35" s="140"/>
      <c r="DE35" s="140"/>
      <c r="DF35" s="140"/>
      <c r="DG35" s="140"/>
      <c r="DH35" s="140"/>
      <c r="DI35" s="140"/>
      <c r="DJ35" s="140"/>
      <c r="DK35" s="140"/>
      <c r="DL35" s="140"/>
      <c r="DM35" s="140"/>
      <c r="DN35" s="140"/>
      <c r="DO35" s="140"/>
      <c r="DP35" s="140"/>
      <c r="DQ35" s="140"/>
      <c r="DR35" s="140"/>
      <c r="DS35" s="140"/>
      <c r="DT35" s="140"/>
      <c r="DU35" s="140"/>
      <c r="DV35" s="140"/>
      <c r="DW35" s="140"/>
      <c r="DX35" s="140"/>
      <c r="DY35" s="140"/>
      <c r="DZ35" s="140"/>
      <c r="EA35" s="140"/>
      <c r="EB35" s="140"/>
      <c r="EC35" s="140"/>
      <c r="ED35" s="140"/>
      <c r="EE35" s="140"/>
      <c r="EF35" s="140"/>
      <c r="EG35" s="140"/>
      <c r="EH35" s="140"/>
      <c r="EI35" s="140"/>
      <c r="EJ35" s="140"/>
      <c r="EK35" s="140"/>
      <c r="EL35" s="140"/>
      <c r="EM35" s="140"/>
      <c r="EN35" s="140"/>
      <c r="EO35" s="140"/>
      <c r="EP35" s="140"/>
      <c r="EQ35" s="140"/>
      <c r="ER35" s="140"/>
      <c r="ES35" s="140"/>
      <c r="ET35" s="140"/>
      <c r="EU35" s="140"/>
      <c r="EV35" s="140"/>
      <c r="EW35" s="140"/>
      <c r="EX35" s="140"/>
      <c r="EY35" s="140"/>
      <c r="EZ35" s="140"/>
      <c r="FA35" s="140"/>
      <c r="FB35" s="140"/>
      <c r="FC35" s="140"/>
      <c r="FD35" s="140"/>
      <c r="FE35" s="140"/>
      <c r="FF35" s="140"/>
      <c r="FG35" s="140"/>
      <c r="FH35" s="140"/>
      <c r="FI35" s="140"/>
      <c r="FJ35" s="140"/>
      <c r="FK35" s="140"/>
      <c r="FL35" s="140"/>
      <c r="FM35" s="140"/>
      <c r="FN35" s="140"/>
      <c r="FO35" s="140"/>
      <c r="FP35" s="140"/>
      <c r="FQ35" s="140"/>
      <c r="FR35" s="140"/>
      <c r="FS35" s="140"/>
      <c r="FT35" s="140"/>
      <c r="FU35" s="140"/>
      <c r="FV35" s="140"/>
      <c r="FW35" s="140"/>
      <c r="FX35" s="140"/>
      <c r="FY35" s="140"/>
      <c r="FZ35" s="140"/>
      <c r="GA35" s="140"/>
      <c r="GB35" s="140"/>
      <c r="GC35" s="140"/>
      <c r="GD35" s="140"/>
      <c r="GE35" s="140"/>
      <c r="GF35" s="140"/>
      <c r="GG35" s="140"/>
      <c r="GH35" s="140"/>
      <c r="GI35" s="140"/>
      <c r="GJ35" s="140"/>
      <c r="GK35" s="140"/>
      <c r="GL35" s="140"/>
      <c r="GM35" s="140"/>
      <c r="GN35" s="140"/>
      <c r="GO35" s="140"/>
      <c r="GP35" s="140"/>
      <c r="GQ35" s="140"/>
      <c r="GR35" s="140"/>
      <c r="GS35" s="140"/>
      <c r="GT35" s="140"/>
      <c r="GU35" s="140"/>
      <c r="GV35" s="140"/>
      <c r="GW35" s="140"/>
      <c r="GX35" s="140"/>
      <c r="GY35" s="140"/>
      <c r="GZ35" s="140"/>
      <c r="HA35" s="140"/>
      <c r="HB35" s="140"/>
      <c r="HC35" s="140"/>
      <c r="HD35" s="140"/>
      <c r="HE35" s="140"/>
      <c r="HF35" s="140"/>
      <c r="HG35" s="140"/>
      <c r="HH35" s="140"/>
      <c r="HI35" s="140"/>
      <c r="HJ35" s="140"/>
      <c r="HK35" s="140"/>
      <c r="HL35" s="140"/>
      <c r="HM35" s="140"/>
      <c r="HN35" s="140"/>
      <c r="HO35" s="140"/>
      <c r="HP35" s="140"/>
      <c r="HQ35" s="140"/>
      <c r="HR35" s="140"/>
      <c r="HS35" s="140"/>
      <c r="HT35" s="140"/>
      <c r="HU35" s="140"/>
      <c r="HV35" s="140"/>
      <c r="HW35" s="140"/>
      <c r="HX35" s="140"/>
      <c r="HY35" s="140"/>
      <c r="HZ35" s="140"/>
      <c r="IA35" s="140"/>
      <c r="IB35" s="140"/>
      <c r="IC35" s="140"/>
      <c r="ID35" s="140"/>
      <c r="IE35" s="140"/>
      <c r="IF35" s="140"/>
      <c r="IG35" s="140"/>
      <c r="IH35" s="140"/>
      <c r="II35" s="140"/>
      <c r="IJ35" s="140"/>
      <c r="IK35" s="140"/>
      <c r="IL35" s="140"/>
      <c r="IM35" s="140"/>
      <c r="IN35" s="140"/>
      <c r="IO35" s="140"/>
      <c r="IP35" s="140"/>
      <c r="IQ35" s="140"/>
      <c r="IR35" s="140"/>
      <c r="IS35" s="140"/>
      <c r="IT35" s="140"/>
      <c r="IU35" s="140"/>
      <c r="IV35" s="140"/>
    </row>
    <row r="36" spans="1:256" ht="23.25" x14ac:dyDescent="0.5">
      <c r="A36" s="167" t="s">
        <v>111</v>
      </c>
      <c r="B36" s="167"/>
      <c r="C36" s="167"/>
      <c r="D36" s="167"/>
      <c r="E36" s="167"/>
      <c r="F36" s="167"/>
      <c r="G36" s="167"/>
      <c r="H36" s="167"/>
      <c r="I36" s="167"/>
      <c r="J36" s="167"/>
      <c r="K36" s="167"/>
    </row>
    <row r="37" spans="1:256" ht="23.25" x14ac:dyDescent="0.5">
      <c r="A37" s="168" t="s">
        <v>50</v>
      </c>
      <c r="B37" s="168"/>
      <c r="C37" s="168"/>
      <c r="D37" s="168"/>
      <c r="E37" s="168"/>
      <c r="F37" s="168"/>
      <c r="G37" s="168"/>
      <c r="H37" s="168"/>
      <c r="I37" s="168"/>
      <c r="J37" s="168"/>
      <c r="K37" s="168"/>
    </row>
    <row r="38" spans="1:256" ht="23.25" x14ac:dyDescent="0.5">
      <c r="A38" s="168" t="s">
        <v>140</v>
      </c>
      <c r="B38" s="168"/>
      <c r="C38" s="168"/>
      <c r="D38" s="168"/>
      <c r="E38" s="168"/>
      <c r="F38" s="168"/>
      <c r="G38" s="168"/>
      <c r="H38" s="168"/>
      <c r="I38" s="168"/>
      <c r="J38" s="168"/>
      <c r="K38" s="168"/>
    </row>
    <row r="39" spans="1:256" s="142" customFormat="1" ht="21.95" customHeight="1" x14ac:dyDescent="0.5">
      <c r="A39" s="138"/>
      <c r="B39" s="138"/>
      <c r="C39" s="138"/>
      <c r="D39" s="138"/>
      <c r="E39" s="140"/>
      <c r="F39" s="140"/>
      <c r="G39" s="140"/>
      <c r="H39" s="141"/>
      <c r="I39" s="165" t="s">
        <v>19</v>
      </c>
      <c r="J39" s="165"/>
      <c r="K39" s="165"/>
      <c r="L39" s="138"/>
      <c r="M39" s="4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138"/>
      <c r="AV39" s="138"/>
      <c r="AW39" s="138"/>
      <c r="AX39" s="138"/>
      <c r="AY39" s="138"/>
      <c r="AZ39" s="138"/>
      <c r="BA39" s="138"/>
      <c r="BB39" s="138"/>
      <c r="BC39" s="138"/>
      <c r="BD39" s="138"/>
      <c r="BE39" s="138"/>
      <c r="BF39" s="138"/>
      <c r="BG39" s="138"/>
      <c r="BH39" s="138"/>
      <c r="BI39" s="138"/>
      <c r="BJ39" s="138"/>
      <c r="BK39" s="138"/>
      <c r="BL39" s="138"/>
      <c r="BM39" s="138"/>
      <c r="BN39" s="138"/>
      <c r="BO39" s="138"/>
      <c r="BP39" s="138"/>
      <c r="BQ39" s="138"/>
      <c r="BR39" s="138"/>
      <c r="BS39" s="138"/>
      <c r="BT39" s="138"/>
      <c r="BU39" s="138"/>
      <c r="BV39" s="138"/>
      <c r="BW39" s="138"/>
      <c r="BX39" s="138"/>
      <c r="BY39" s="138"/>
      <c r="BZ39" s="138"/>
      <c r="CA39" s="138"/>
      <c r="CB39" s="138"/>
      <c r="CC39" s="138"/>
      <c r="CD39" s="138"/>
      <c r="CE39" s="138"/>
      <c r="CF39" s="138"/>
      <c r="CG39" s="138"/>
      <c r="CH39" s="138"/>
      <c r="CI39" s="138"/>
      <c r="CJ39" s="138"/>
      <c r="CK39" s="138"/>
      <c r="CL39" s="138"/>
      <c r="CM39" s="138"/>
      <c r="CN39" s="138"/>
      <c r="CO39" s="138"/>
      <c r="CP39" s="138"/>
      <c r="CQ39" s="138"/>
      <c r="CR39" s="138"/>
      <c r="CS39" s="138"/>
      <c r="CT39" s="138"/>
      <c r="CU39" s="138"/>
      <c r="CV39" s="138"/>
      <c r="CW39" s="138"/>
      <c r="CX39" s="138"/>
      <c r="CY39" s="138"/>
      <c r="CZ39" s="138"/>
      <c r="DA39" s="138"/>
      <c r="DB39" s="138"/>
      <c r="DC39" s="138"/>
      <c r="DD39" s="138"/>
      <c r="DE39" s="138"/>
      <c r="DF39" s="138"/>
      <c r="DG39" s="138"/>
      <c r="DH39" s="138"/>
      <c r="DI39" s="138"/>
      <c r="DJ39" s="138"/>
      <c r="DK39" s="138"/>
      <c r="DL39" s="138"/>
      <c r="DM39" s="138"/>
      <c r="DN39" s="138"/>
      <c r="DO39" s="138"/>
      <c r="DP39" s="138"/>
      <c r="DQ39" s="138"/>
      <c r="DR39" s="138"/>
      <c r="DS39" s="138"/>
      <c r="DT39" s="138"/>
      <c r="DU39" s="138"/>
      <c r="DV39" s="138"/>
      <c r="DW39" s="138"/>
      <c r="DX39" s="138"/>
      <c r="DY39" s="138"/>
      <c r="DZ39" s="138"/>
      <c r="EA39" s="138"/>
      <c r="EB39" s="138"/>
      <c r="EC39" s="138"/>
      <c r="ED39" s="138"/>
      <c r="EE39" s="138"/>
      <c r="EF39" s="138"/>
      <c r="EG39" s="138"/>
      <c r="EH39" s="138"/>
      <c r="EI39" s="138"/>
      <c r="EJ39" s="138"/>
      <c r="EK39" s="138"/>
      <c r="EL39" s="138"/>
      <c r="EM39" s="138"/>
      <c r="EN39" s="138"/>
      <c r="EO39" s="138"/>
      <c r="EP39" s="138"/>
      <c r="EQ39" s="138"/>
      <c r="ER39" s="138"/>
      <c r="ES39" s="138"/>
      <c r="ET39" s="138"/>
      <c r="EU39" s="138"/>
      <c r="EV39" s="138"/>
      <c r="EW39" s="138"/>
      <c r="EX39" s="138"/>
      <c r="EY39" s="138"/>
      <c r="EZ39" s="138"/>
      <c r="FA39" s="138"/>
      <c r="FB39" s="138"/>
      <c r="FC39" s="138"/>
      <c r="FD39" s="138"/>
      <c r="FE39" s="138"/>
      <c r="FF39" s="138"/>
      <c r="FG39" s="138"/>
      <c r="FH39" s="138"/>
      <c r="FI39" s="138"/>
      <c r="FJ39" s="138"/>
      <c r="FK39" s="138"/>
      <c r="FL39" s="138"/>
      <c r="FM39" s="138"/>
      <c r="FN39" s="138"/>
      <c r="FO39" s="138"/>
      <c r="FP39" s="138"/>
      <c r="FQ39" s="138"/>
      <c r="FR39" s="138"/>
      <c r="FS39" s="138"/>
      <c r="FT39" s="138"/>
      <c r="FU39" s="138"/>
      <c r="FV39" s="138"/>
      <c r="FW39" s="138"/>
      <c r="FX39" s="138"/>
      <c r="FY39" s="138"/>
      <c r="FZ39" s="138"/>
      <c r="GA39" s="138"/>
      <c r="GB39" s="138"/>
      <c r="GC39" s="138"/>
      <c r="GD39" s="138"/>
      <c r="GE39" s="138"/>
      <c r="GF39" s="138"/>
      <c r="GG39" s="138"/>
      <c r="GH39" s="138"/>
      <c r="GI39" s="138"/>
      <c r="GJ39" s="138"/>
      <c r="GK39" s="138"/>
      <c r="GL39" s="138"/>
      <c r="GM39" s="138"/>
      <c r="GN39" s="138"/>
      <c r="GO39" s="138"/>
      <c r="GP39" s="138"/>
      <c r="GQ39" s="138"/>
      <c r="GR39" s="138"/>
      <c r="GS39" s="138"/>
      <c r="GT39" s="138"/>
      <c r="GU39" s="138"/>
      <c r="GV39" s="138"/>
      <c r="GW39" s="138"/>
      <c r="GX39" s="138"/>
      <c r="GY39" s="138"/>
      <c r="GZ39" s="138"/>
      <c r="HA39" s="138"/>
      <c r="HB39" s="138"/>
      <c r="HC39" s="138"/>
      <c r="HD39" s="138"/>
      <c r="HE39" s="138"/>
      <c r="HF39" s="138"/>
      <c r="HG39" s="138"/>
      <c r="HH39" s="138"/>
      <c r="HI39" s="138"/>
      <c r="HJ39" s="138"/>
      <c r="HK39" s="138"/>
      <c r="HL39" s="138"/>
      <c r="HM39" s="138"/>
      <c r="HN39" s="138"/>
      <c r="HO39" s="138"/>
      <c r="HP39" s="138"/>
      <c r="HQ39" s="138"/>
      <c r="HR39" s="138"/>
      <c r="HS39" s="138"/>
      <c r="HT39" s="138"/>
      <c r="HU39" s="138"/>
      <c r="HV39" s="138"/>
      <c r="HW39" s="138"/>
      <c r="HX39" s="138"/>
      <c r="HY39" s="138"/>
      <c r="HZ39" s="138"/>
      <c r="IA39" s="138"/>
      <c r="IB39" s="138"/>
      <c r="IC39" s="138"/>
      <c r="ID39" s="138"/>
      <c r="IE39" s="138"/>
      <c r="IF39" s="138"/>
      <c r="IG39" s="138"/>
      <c r="IH39" s="138"/>
      <c r="II39" s="138"/>
      <c r="IJ39" s="138"/>
      <c r="IK39" s="138"/>
      <c r="IL39" s="138"/>
      <c r="IM39" s="138"/>
      <c r="IN39" s="138"/>
      <c r="IO39" s="138"/>
      <c r="IP39" s="138"/>
      <c r="IQ39" s="138"/>
      <c r="IR39" s="138"/>
      <c r="IS39" s="138"/>
      <c r="IT39" s="138"/>
      <c r="IU39" s="138"/>
      <c r="IV39" s="138"/>
    </row>
    <row r="40" spans="1:256" ht="21.95" customHeight="1" x14ac:dyDescent="0.5">
      <c r="A40" s="142"/>
      <c r="B40" s="142"/>
      <c r="C40" s="142"/>
      <c r="D40" s="142"/>
      <c r="E40" s="143"/>
      <c r="F40" s="142"/>
      <c r="G40" s="143"/>
      <c r="H40" s="142"/>
      <c r="I40" s="144">
        <v>2568</v>
      </c>
      <c r="J40" s="143"/>
      <c r="K40" s="144">
        <v>2567</v>
      </c>
      <c r="L40" s="142"/>
      <c r="M40" s="49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142"/>
      <c r="AX40" s="142"/>
      <c r="AY40" s="142"/>
      <c r="AZ40" s="142"/>
      <c r="BA40" s="142"/>
      <c r="BB40" s="142"/>
      <c r="BC40" s="142"/>
      <c r="BD40" s="142"/>
      <c r="BE40" s="142"/>
      <c r="BF40" s="142"/>
      <c r="BG40" s="142"/>
      <c r="BH40" s="142"/>
      <c r="BI40" s="142"/>
      <c r="BJ40" s="142"/>
      <c r="BK40" s="142"/>
      <c r="BL40" s="142"/>
      <c r="BM40" s="142"/>
      <c r="BN40" s="142"/>
      <c r="BO40" s="142"/>
      <c r="BP40" s="142"/>
      <c r="BQ40" s="142"/>
      <c r="BR40" s="142"/>
      <c r="BS40" s="142"/>
      <c r="BT40" s="142"/>
      <c r="BU40" s="142"/>
      <c r="BV40" s="142"/>
      <c r="BW40" s="142"/>
      <c r="BX40" s="142"/>
      <c r="BY40" s="142"/>
      <c r="BZ40" s="142"/>
      <c r="CA40" s="142"/>
      <c r="CB40" s="142"/>
      <c r="CC40" s="142"/>
      <c r="CD40" s="142"/>
      <c r="CE40" s="142"/>
      <c r="CF40" s="142"/>
      <c r="CG40" s="142"/>
      <c r="CH40" s="142"/>
      <c r="CI40" s="142"/>
      <c r="CJ40" s="142"/>
      <c r="CK40" s="142"/>
      <c r="CL40" s="142"/>
      <c r="CM40" s="142"/>
      <c r="CN40" s="142"/>
      <c r="CO40" s="142"/>
      <c r="CP40" s="142"/>
      <c r="CQ40" s="142"/>
      <c r="CR40" s="142"/>
      <c r="CS40" s="142"/>
      <c r="CT40" s="142"/>
      <c r="CU40" s="142"/>
      <c r="CV40" s="142"/>
      <c r="CW40" s="142"/>
      <c r="CX40" s="142"/>
      <c r="CY40" s="142"/>
      <c r="CZ40" s="142"/>
      <c r="DA40" s="142"/>
      <c r="DB40" s="142"/>
      <c r="DC40" s="142"/>
      <c r="DD40" s="142"/>
      <c r="DE40" s="142"/>
      <c r="DF40" s="142"/>
      <c r="DG40" s="142"/>
      <c r="DH40" s="142"/>
      <c r="DI40" s="142"/>
      <c r="DJ40" s="142"/>
      <c r="DK40" s="142"/>
      <c r="DL40" s="142"/>
      <c r="DM40" s="142"/>
      <c r="DN40" s="142"/>
      <c r="DO40" s="142"/>
      <c r="DP40" s="142"/>
      <c r="DQ40" s="142"/>
      <c r="DR40" s="142"/>
      <c r="DS40" s="142"/>
      <c r="DT40" s="142"/>
      <c r="DU40" s="142"/>
      <c r="DV40" s="142"/>
      <c r="DW40" s="142"/>
      <c r="DX40" s="142"/>
      <c r="DY40" s="142"/>
      <c r="DZ40" s="142"/>
      <c r="EA40" s="142"/>
      <c r="EB40" s="142"/>
      <c r="EC40" s="142"/>
      <c r="ED40" s="142"/>
      <c r="EE40" s="142"/>
      <c r="EF40" s="142"/>
      <c r="EG40" s="142"/>
      <c r="EH40" s="142"/>
      <c r="EI40" s="142"/>
      <c r="EJ40" s="142"/>
      <c r="EK40" s="142"/>
      <c r="EL40" s="142"/>
      <c r="EM40" s="142"/>
      <c r="EN40" s="142"/>
      <c r="EO40" s="142"/>
      <c r="EP40" s="142"/>
      <c r="EQ40" s="142"/>
      <c r="ER40" s="142"/>
      <c r="ES40" s="142"/>
      <c r="ET40" s="142"/>
      <c r="EU40" s="142"/>
      <c r="EV40" s="142"/>
      <c r="EW40" s="142"/>
      <c r="EX40" s="142"/>
      <c r="EY40" s="142"/>
      <c r="EZ40" s="142"/>
      <c r="FA40" s="142"/>
      <c r="FB40" s="142"/>
      <c r="FC40" s="142"/>
      <c r="FD40" s="142"/>
      <c r="FE40" s="142"/>
      <c r="FF40" s="142"/>
      <c r="FG40" s="142"/>
      <c r="FH40" s="142"/>
      <c r="FI40" s="142"/>
      <c r="FJ40" s="142"/>
      <c r="FK40" s="142"/>
      <c r="FL40" s="142"/>
      <c r="FM40" s="142"/>
      <c r="FN40" s="142"/>
      <c r="FO40" s="142"/>
      <c r="FP40" s="142"/>
      <c r="FQ40" s="142"/>
      <c r="FR40" s="142"/>
      <c r="FS40" s="142"/>
      <c r="FT40" s="142"/>
      <c r="FU40" s="142"/>
      <c r="FV40" s="142"/>
      <c r="FW40" s="142"/>
      <c r="FX40" s="142"/>
      <c r="FY40" s="142"/>
      <c r="FZ40" s="142"/>
      <c r="GA40" s="142"/>
      <c r="GB40" s="142"/>
      <c r="GC40" s="142"/>
      <c r="GD40" s="142"/>
      <c r="GE40" s="142"/>
      <c r="GF40" s="142"/>
      <c r="GG40" s="142"/>
      <c r="GH40" s="142"/>
      <c r="GI40" s="142"/>
      <c r="GJ40" s="142"/>
      <c r="GK40" s="142"/>
      <c r="GL40" s="142"/>
      <c r="GM40" s="142"/>
      <c r="GN40" s="142"/>
      <c r="GO40" s="142"/>
      <c r="GP40" s="142"/>
      <c r="GQ40" s="142"/>
      <c r="GR40" s="142"/>
      <c r="GS40" s="142"/>
      <c r="GT40" s="142"/>
      <c r="GU40" s="142"/>
      <c r="GV40" s="142"/>
      <c r="GW40" s="142"/>
      <c r="GX40" s="142"/>
      <c r="GY40" s="142"/>
      <c r="GZ40" s="142"/>
      <c r="HA40" s="142"/>
      <c r="HB40" s="142"/>
      <c r="HC40" s="142"/>
      <c r="HD40" s="142"/>
      <c r="HE40" s="142"/>
      <c r="HF40" s="142"/>
      <c r="HG40" s="142"/>
      <c r="HH40" s="142"/>
      <c r="HI40" s="142"/>
      <c r="HJ40" s="142"/>
      <c r="HK40" s="142"/>
      <c r="HL40" s="142"/>
      <c r="HM40" s="142"/>
      <c r="HN40" s="142"/>
      <c r="HO40" s="142"/>
      <c r="HP40" s="142"/>
      <c r="HQ40" s="142"/>
      <c r="HR40" s="142"/>
      <c r="HS40" s="142"/>
      <c r="HT40" s="142"/>
      <c r="HU40" s="142"/>
      <c r="HV40" s="142"/>
      <c r="HW40" s="142"/>
      <c r="HX40" s="142"/>
      <c r="HY40" s="142"/>
      <c r="HZ40" s="142"/>
      <c r="IA40" s="142"/>
      <c r="IB40" s="142"/>
      <c r="IC40" s="142"/>
      <c r="ID40" s="142"/>
      <c r="IE40" s="142"/>
      <c r="IF40" s="142"/>
      <c r="IG40" s="142"/>
      <c r="IH40" s="142"/>
      <c r="II40" s="142"/>
      <c r="IJ40" s="142"/>
      <c r="IK40" s="142"/>
      <c r="IL40" s="142"/>
      <c r="IM40" s="142"/>
      <c r="IN40" s="142"/>
      <c r="IO40" s="142"/>
      <c r="IP40" s="142"/>
      <c r="IQ40" s="142"/>
      <c r="IR40" s="142"/>
      <c r="IS40" s="142"/>
      <c r="IT40" s="142"/>
      <c r="IU40" s="142"/>
      <c r="IV40" s="142"/>
    </row>
    <row r="41" spans="1:256" ht="21.95" customHeight="1" x14ac:dyDescent="0.5">
      <c r="C41" s="138" t="s">
        <v>52</v>
      </c>
      <c r="E41" s="57"/>
      <c r="F41" s="48"/>
      <c r="G41" s="57"/>
      <c r="H41" s="58"/>
      <c r="I41" s="86">
        <v>-329100</v>
      </c>
      <c r="J41" s="85"/>
      <c r="K41" s="86">
        <v>-447260.87</v>
      </c>
    </row>
    <row r="42" spans="1:256" ht="21.95" customHeight="1" x14ac:dyDescent="0.5">
      <c r="C42" s="138" t="s">
        <v>73</v>
      </c>
      <c r="E42" s="57"/>
      <c r="F42" s="48"/>
      <c r="G42" s="57"/>
      <c r="H42" s="58"/>
      <c r="I42" s="88">
        <v>0</v>
      </c>
      <c r="J42" s="85"/>
      <c r="K42" s="86">
        <v>337.9</v>
      </c>
    </row>
    <row r="43" spans="1:256" ht="21.95" customHeight="1" x14ac:dyDescent="0.5">
      <c r="C43" s="138" t="s">
        <v>96</v>
      </c>
      <c r="E43" s="57"/>
      <c r="F43" s="48"/>
      <c r="G43" s="57"/>
      <c r="H43" s="58"/>
      <c r="I43" s="86">
        <v>-44434.16</v>
      </c>
      <c r="J43" s="85"/>
      <c r="K43" s="86">
        <v>-299173.94300000003</v>
      </c>
    </row>
    <row r="44" spans="1:256" ht="21.95" customHeight="1" x14ac:dyDescent="0.5">
      <c r="D44" s="138" t="s">
        <v>53</v>
      </c>
      <c r="E44" s="48"/>
      <c r="F44" s="48"/>
      <c r="G44" s="48"/>
      <c r="H44" s="48"/>
      <c r="I44" s="92">
        <f>SUM(I30,I41:I43)</f>
        <v>-38949875.470000006</v>
      </c>
      <c r="J44" s="85"/>
      <c r="K44" s="92">
        <f>SUM(K30,K41:K43)</f>
        <v>-12701220.203000011</v>
      </c>
    </row>
    <row r="45" spans="1:256" ht="21.95" customHeight="1" x14ac:dyDescent="0.5">
      <c r="A45" s="138" t="s">
        <v>54</v>
      </c>
      <c r="E45" s="50"/>
      <c r="F45" s="50"/>
      <c r="G45" s="50"/>
      <c r="H45" s="50"/>
      <c r="I45" s="86"/>
      <c r="J45" s="85"/>
      <c r="K45" s="87"/>
    </row>
    <row r="46" spans="1:256" ht="21.95" customHeight="1" x14ac:dyDescent="0.5">
      <c r="C46" s="138" t="s">
        <v>118</v>
      </c>
      <c r="E46" s="57"/>
      <c r="F46" s="57"/>
      <c r="G46" s="57"/>
      <c r="H46" s="57"/>
      <c r="I46" s="86">
        <v>-79649.240000000005</v>
      </c>
      <c r="J46" s="85"/>
      <c r="K46" s="86">
        <v>-1474190.62</v>
      </c>
    </row>
    <row r="47" spans="1:256" ht="21.95" customHeight="1" x14ac:dyDescent="0.5">
      <c r="C47" s="138" t="s">
        <v>119</v>
      </c>
      <c r="E47" s="57"/>
      <c r="F47" s="57"/>
      <c r="G47" s="57"/>
      <c r="H47" s="57"/>
      <c r="I47" s="88">
        <v>0</v>
      </c>
      <c r="J47" s="85"/>
      <c r="K47" s="86">
        <v>82172.34</v>
      </c>
    </row>
    <row r="48" spans="1:256" ht="21.95" customHeight="1" x14ac:dyDescent="0.5">
      <c r="C48" s="146" t="s">
        <v>145</v>
      </c>
      <c r="E48" s="57"/>
      <c r="F48" s="57"/>
      <c r="G48" s="57"/>
      <c r="H48" s="57"/>
      <c r="I48" s="86">
        <v>-21873.88</v>
      </c>
      <c r="J48" s="85"/>
      <c r="K48" s="88">
        <v>0</v>
      </c>
    </row>
    <row r="49" spans="1:13" ht="21.95" customHeight="1" x14ac:dyDescent="0.5">
      <c r="A49" s="142"/>
      <c r="B49" s="142"/>
      <c r="D49" s="138" t="s">
        <v>55</v>
      </c>
      <c r="E49" s="59"/>
      <c r="F49" s="59"/>
      <c r="G49" s="59"/>
      <c r="H49" s="57"/>
      <c r="I49" s="92">
        <f>SUM(I46:I48)</f>
        <v>-101523.12000000001</v>
      </c>
      <c r="J49" s="85"/>
      <c r="K49" s="92">
        <f>SUM(K46:K48)</f>
        <v>-1392018.28</v>
      </c>
    </row>
    <row r="50" spans="1:13" ht="21.95" customHeight="1" x14ac:dyDescent="0.5">
      <c r="A50" s="138" t="s">
        <v>56</v>
      </c>
      <c r="E50" s="48"/>
      <c r="F50" s="57"/>
      <c r="G50" s="48"/>
      <c r="H50" s="57"/>
      <c r="I50" s="86"/>
      <c r="J50" s="85"/>
      <c r="K50" s="87"/>
    </row>
    <row r="51" spans="1:13" ht="21.95" customHeight="1" x14ac:dyDescent="0.5">
      <c r="C51" s="138" t="s">
        <v>154</v>
      </c>
      <c r="E51" s="48"/>
      <c r="F51" s="57"/>
      <c r="G51" s="48"/>
      <c r="H51" s="57"/>
      <c r="I51" s="88">
        <v>0</v>
      </c>
      <c r="J51" s="85"/>
      <c r="K51" s="86">
        <v>21763896.440000001</v>
      </c>
    </row>
    <row r="52" spans="1:13" ht="21.95" customHeight="1" x14ac:dyDescent="0.5">
      <c r="C52" s="138" t="s">
        <v>148</v>
      </c>
      <c r="E52" s="57"/>
      <c r="F52" s="58"/>
      <c r="G52" s="57"/>
      <c r="H52" s="57"/>
      <c r="I52" s="86">
        <v>12404000</v>
      </c>
      <c r="J52" s="88"/>
      <c r="K52" s="88">
        <v>0</v>
      </c>
    </row>
    <row r="53" spans="1:13" ht="21.95" customHeight="1" x14ac:dyDescent="0.5">
      <c r="C53" s="138" t="s">
        <v>97</v>
      </c>
      <c r="E53" s="57"/>
      <c r="F53" s="58"/>
      <c r="G53" s="57"/>
      <c r="H53" s="57"/>
      <c r="I53" s="86">
        <v>-27023330.989999998</v>
      </c>
      <c r="J53" s="88"/>
      <c r="K53" s="86">
        <v>-1420280.04</v>
      </c>
    </row>
    <row r="54" spans="1:13" ht="21.95" customHeight="1" x14ac:dyDescent="0.5">
      <c r="C54" s="138" t="s">
        <v>146</v>
      </c>
      <c r="E54" s="57"/>
      <c r="F54" s="58"/>
      <c r="G54" s="57"/>
      <c r="H54" s="57"/>
      <c r="I54" s="86">
        <v>-200000</v>
      </c>
      <c r="J54" s="88"/>
      <c r="K54" s="88">
        <v>0</v>
      </c>
    </row>
    <row r="55" spans="1:13" ht="21.95" customHeight="1" x14ac:dyDescent="0.5">
      <c r="C55" s="140" t="s">
        <v>81</v>
      </c>
      <c r="E55" s="57"/>
      <c r="F55" s="58"/>
      <c r="G55" s="57"/>
      <c r="H55" s="57"/>
      <c r="I55" s="86">
        <v>-868928.62</v>
      </c>
      <c r="J55" s="85"/>
      <c r="K55" s="87">
        <v>-1089240.96</v>
      </c>
    </row>
    <row r="56" spans="1:13" ht="21.95" customHeight="1" x14ac:dyDescent="0.5">
      <c r="C56" s="140" t="s">
        <v>147</v>
      </c>
      <c r="E56" s="59"/>
      <c r="F56" s="59"/>
      <c r="G56" s="59"/>
      <c r="H56" s="57"/>
      <c r="I56" s="85">
        <v>-1452994.73</v>
      </c>
      <c r="J56" s="85"/>
      <c r="K56" s="85">
        <v>-1500271.34</v>
      </c>
    </row>
    <row r="57" spans="1:13" ht="21.95" customHeight="1" x14ac:dyDescent="0.5">
      <c r="C57" s="140"/>
      <c r="D57" s="138" t="s">
        <v>57</v>
      </c>
      <c r="E57" s="59"/>
      <c r="F57" s="59"/>
      <c r="G57" s="59"/>
      <c r="H57" s="57"/>
      <c r="I57" s="92">
        <f>SUM(I51:I56)</f>
        <v>-17141254.339999996</v>
      </c>
      <c r="J57" s="85"/>
      <c r="K57" s="92">
        <f>SUM(K51:K56)</f>
        <v>17754104.100000001</v>
      </c>
    </row>
    <row r="58" spans="1:13" ht="21.95" customHeight="1" x14ac:dyDescent="0.5">
      <c r="A58" s="138" t="s">
        <v>58</v>
      </c>
      <c r="C58" s="140"/>
      <c r="E58" s="59"/>
      <c r="F58" s="59"/>
      <c r="G58" s="59"/>
      <c r="H58" s="57"/>
      <c r="I58" s="91">
        <f>I57+I49+I44</f>
        <v>-56192652.930000007</v>
      </c>
      <c r="J58" s="85"/>
      <c r="K58" s="91">
        <f>K57+K49+K44</f>
        <v>3660865.6169999912</v>
      </c>
    </row>
    <row r="59" spans="1:13" ht="21.95" customHeight="1" x14ac:dyDescent="0.5">
      <c r="A59" s="138" t="s">
        <v>69</v>
      </c>
      <c r="E59" s="59"/>
      <c r="F59" s="59"/>
      <c r="G59" s="59"/>
      <c r="H59" s="57"/>
      <c r="I59" s="86">
        <v>98260346.450000003</v>
      </c>
      <c r="J59" s="85"/>
      <c r="K59" s="87">
        <v>18298983.23</v>
      </c>
    </row>
    <row r="60" spans="1:13" ht="21.95" customHeight="1" thickBot="1" x14ac:dyDescent="0.55000000000000004">
      <c r="A60" s="138" t="s">
        <v>70</v>
      </c>
      <c r="E60" s="59"/>
      <c r="F60" s="59"/>
      <c r="G60" s="59"/>
      <c r="H60" s="57"/>
      <c r="I60" s="93">
        <f>I58+I59</f>
        <v>42067693.519999996</v>
      </c>
      <c r="J60" s="85"/>
      <c r="K60" s="93">
        <f>K58+K59</f>
        <v>21959848.846999992</v>
      </c>
    </row>
    <row r="61" spans="1:13" ht="21.95" customHeight="1" thickTop="1" x14ac:dyDescent="0.5">
      <c r="B61" s="148"/>
      <c r="C61" s="148"/>
      <c r="E61" s="60"/>
      <c r="F61" s="48"/>
      <c r="G61" s="60"/>
      <c r="H61" s="48"/>
      <c r="I61" s="82"/>
      <c r="J61" s="82"/>
      <c r="K61" s="1"/>
    </row>
    <row r="62" spans="1:13" ht="21.95" customHeight="1" x14ac:dyDescent="0.5">
      <c r="A62" s="149" t="s">
        <v>128</v>
      </c>
      <c r="B62" s="145"/>
      <c r="C62" s="145"/>
      <c r="D62" s="145"/>
      <c r="E62" s="65"/>
      <c r="F62" s="48"/>
      <c r="G62" s="48"/>
      <c r="H62" s="48"/>
      <c r="I62" s="65"/>
      <c r="J62" s="82"/>
      <c r="K62" s="65"/>
      <c r="M62" s="138"/>
    </row>
    <row r="63" spans="1:13" ht="21.95" customHeight="1" x14ac:dyDescent="0.5">
      <c r="A63" s="145"/>
      <c r="B63" s="150" t="s">
        <v>129</v>
      </c>
      <c r="E63" s="65"/>
      <c r="F63" s="48"/>
      <c r="G63" s="48"/>
      <c r="H63" s="48"/>
      <c r="I63" s="65"/>
      <c r="J63" s="82"/>
      <c r="K63" s="65"/>
      <c r="M63" s="138"/>
    </row>
    <row r="64" spans="1:13" ht="21.95" customHeight="1" x14ac:dyDescent="0.5">
      <c r="A64" s="145"/>
      <c r="C64" s="150" t="s">
        <v>130</v>
      </c>
      <c r="E64" s="82"/>
      <c r="F64" s="60"/>
      <c r="G64" s="60"/>
      <c r="H64" s="48"/>
      <c r="I64" s="88">
        <v>0</v>
      </c>
      <c r="J64" s="85"/>
      <c r="K64" s="85">
        <v>19437563.030000001</v>
      </c>
      <c r="M64" s="138"/>
    </row>
    <row r="65" spans="1:13" ht="21.95" customHeight="1" x14ac:dyDescent="0.5">
      <c r="A65" s="145"/>
      <c r="C65" s="145" t="s">
        <v>131</v>
      </c>
      <c r="E65" s="82"/>
      <c r="F65" s="60"/>
      <c r="G65" s="60"/>
      <c r="H65" s="48"/>
      <c r="I65" s="88">
        <v>0</v>
      </c>
      <c r="J65" s="85"/>
      <c r="K65" s="85">
        <v>548207.21</v>
      </c>
      <c r="M65" s="138"/>
    </row>
    <row r="66" spans="1:13" ht="21.95" customHeight="1" x14ac:dyDescent="0.5"/>
    <row r="68" spans="1:13" ht="24" customHeight="1" x14ac:dyDescent="0.5">
      <c r="I68" s="52">
        <f>I60-งบแสดงฐานะการเงิน!H13</f>
        <v>0</v>
      </c>
    </row>
    <row r="1223" spans="9:13" ht="24" customHeight="1" x14ac:dyDescent="0.5">
      <c r="I1223" s="138">
        <v>0</v>
      </c>
      <c r="M1223" s="138"/>
    </row>
  </sheetData>
  <mergeCells count="10">
    <mergeCell ref="A35:K35"/>
    <mergeCell ref="A36:K36"/>
    <mergeCell ref="A37:K37"/>
    <mergeCell ref="A38:K38"/>
    <mergeCell ref="I39:K39"/>
    <mergeCell ref="I7:K7"/>
    <mergeCell ref="A3:K3"/>
    <mergeCell ref="A4:K4"/>
    <mergeCell ref="A5:K5"/>
    <mergeCell ref="A6:K6"/>
  </mergeCells>
  <pageMargins left="0.78740157480314965" right="0.39370078740157483" top="0.51181102362204722" bottom="1.1811023622047245" header="0.51181102362204722" footer="1.1811023622047245"/>
  <pageSetup paperSize="9" fitToWidth="0" fitToHeight="0" orientation="portrait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งบกำไรขาดทุนเบ็ดเสร็จสามเดือน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งบกำไรขาดทุนเบ็ดเสร็จสามเดือน!Print_Area</vt:lpstr>
      <vt:lpstr>งบแสดงการเปลี่ยนแปลง!Print_Area</vt:lpstr>
      <vt:lpstr>งบแสดงฐานะการเงิน!Print_Area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wilaiwan.n</cp:lastModifiedBy>
  <cp:lastPrinted>2025-05-06T14:01:11Z</cp:lastPrinted>
  <dcterms:created xsi:type="dcterms:W3CDTF">2006-05-10T11:03:36Z</dcterms:created>
  <dcterms:modified xsi:type="dcterms:W3CDTF">2025-05-09T06:18:36Z</dcterms:modified>
</cp:coreProperties>
</file>