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iravittawat\Desktop\Client\Gulf group\YE'2025\GENIE Project\Draft FS\8) 27 May 2025\"/>
    </mc:Choice>
  </mc:AlternateContent>
  <xr:revisionPtr revIDLastSave="0" documentId="13_ncr:1_{BC34AC02-B04E-48A5-A56B-9FBF179F8298}" xr6:coauthVersionLast="47" xr6:coauthVersionMax="47" xr10:uidLastSave="{00000000-0000-0000-0000-000000000000}"/>
  <bookViews>
    <workbookView xWindow="-110" yWindow="-110" windowWidth="19420" windowHeight="11500" xr2:uid="{786B40E2-010B-485B-97CE-85D8BBD153F3}"/>
  </bookViews>
  <sheets>
    <sheet name="1.3 PF BS - TH 31 March 2025" sheetId="1" r:id="rId1"/>
    <sheet name="1.4 PF PL - TH (1)" sheetId="2" state="hidden" r:id="rId2"/>
    <sheet name="1.4 PF PL - TH (2)" sheetId="3" state="hidden" r:id="rId3"/>
    <sheet name="1.4 PF PL - TH 31 March 2025" sheetId="4" r:id="rId4"/>
  </sheets>
  <externalReferences>
    <externalReference r:id="rId5"/>
  </externalReference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a1" hidden="1">{"'Sheet1'!$L$16"}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PA3" hidden="1">{"'Sheet1'!$L$16"}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a1" hidden="1">{"'Sheet1'!$L$16"}</definedName>
    <definedName name="______AP1" hidden="1">{#N/A,#N/A,FALSE,"Aging Summary";#N/A,#N/A,FALSE,"Ratio Analysis";#N/A,#N/A,FALSE,"Test 120 Day Accts";#N/A,#N/A,FALSE,"Tickmarks"}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NSO2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a1" hidden="1">{"'Sheet1'!$L$16"}</definedName>
    <definedName name="_____A2" hidden="1">{"'Sheet1'!$L$16"}</definedName>
    <definedName name="_____AP1" hidden="1">{#N/A,#N/A,FALSE,"Aging Summary";#N/A,#N/A,FALSE,"Ratio Analysis";#N/A,#N/A,FALSE,"Test 120 Day Accts";#N/A,#N/A,FALSE,"Tickmarks"}</definedName>
    <definedName name="_____d1500" hidden="1">{"'Sheet1'!$L$16"}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h1" hidden="1">{"'Sheet1'!$L$16"}</definedName>
    <definedName name="_____M2" hidden="1">{"'Sheet1'!$L$16"}</definedName>
    <definedName name="_____PA3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P1" hidden="1">{#N/A,#N/A,FALSE,"Aging Summary";#N/A,#N/A,FALSE,"Ratio Analysis";#N/A,#N/A,FALSE,"Test 120 Day Accts";#N/A,#N/A,FALSE,"Tickmarks"}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f5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Lan1" hidden="1">{"'Sheet1'!$L$16"}</definedName>
    <definedName name="____M2" hidden="1">{"'Sheet1'!$L$16"}</definedName>
    <definedName name="____M2_1" hidden="1">{"'Sheet1'!$L$16"}</definedName>
    <definedName name="____M2_2" hidden="1">{"'Sheet1'!$L$16"}</definedName>
    <definedName name="____m4" hidden="1">{"'Sheet1'!$L$16"}</definedName>
    <definedName name="____NSO2" hidden="1">{"'Sheet1'!$L$16"}</definedName>
    <definedName name="____PA3" hidden="1">{"'Sheet1'!$L$16"}</definedName>
    <definedName name="____T01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t3" hidden="1">{"'Sheet1'!$L$16"}</definedName>
    <definedName name="___a1" hidden="1">{"'Sheet1'!$L$16"}</definedName>
    <definedName name="___a10" hidden="1">{"'Sheet1'!$L$16"}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2" hidden="1">{"'Sheet1'!$L$16"}</definedName>
    <definedName name="___a2_1" hidden="1">{"'Sheet1'!$L$16"}</definedName>
    <definedName name="___a2_2" hidden="1">{"'Sheet1'!$L$16"}</definedName>
    <definedName name="___a3" hidden="1">{"'Sheet1'!$L$16"}</definedName>
    <definedName name="___a3_1" hidden="1">{"'Sheet1'!$L$16"}</definedName>
    <definedName name="___a3_2" hidden="1">{"'Sheet1'!$L$16"}</definedName>
    <definedName name="___a4" hidden="1">{"'Sheet1'!$L$16"}</definedName>
    <definedName name="___a4_1" hidden="1">{"'Sheet1'!$L$16"}</definedName>
    <definedName name="___a4_2" hidden="1">{"'Sheet1'!$L$16"}</definedName>
    <definedName name="___a5" hidden="1">{"'Sheet1'!$L$16"}</definedName>
    <definedName name="___a5_1" hidden="1">{"'Sheet1'!$L$16"}</definedName>
    <definedName name="___a5_2" hidden="1">{"'Sheet1'!$L$16"}</definedName>
    <definedName name="___a7" hidden="1">{"'Sheet1'!$L$16"}</definedName>
    <definedName name="___a7_1" hidden="1">{"'Sheet1'!$L$16"}</definedName>
    <definedName name="___a7_2" hidden="1">{"'Sheet1'!$L$16"}</definedName>
    <definedName name="___a8" hidden="1">{"'Sheet1'!$L$16"}</definedName>
    <definedName name="___a8_1" hidden="1">{"'Sheet1'!$L$16"}</definedName>
    <definedName name="___a8_2" hidden="1">{"'Sheet1'!$L$16"}</definedName>
    <definedName name="___a9" hidden="1">{"'Sheet1'!$L$16"}</definedName>
    <definedName name="___a9_1" hidden="1">{"'Sheet1'!$L$16"}</definedName>
    <definedName name="___a9_2" hidden="1">{"'Sheet1'!$L$16"}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h1" hidden="1">{"'TDTGT (theo Dphuong)'!$A$4:$F$75"}</definedName>
    <definedName name="___M2" hidden="1">{"'Sheet1'!$L$16"}</definedName>
    <definedName name="___NSO2" hidden="1">{"'Sheet1'!$L$16"}</definedName>
    <definedName name="___PA3" hidden="1">{"'Sheet1'!$L$16"}</definedName>
    <definedName name="___T01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P1" hidden="1">{#N/A,#N/A,FALSE,"Aging Summary";#N/A,#N/A,FALSE,"Ratio Analysis";#N/A,#N/A,FALSE,"Test 120 Day Accts";#N/A,#N/A,FALSE,"Tickmarks"}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1" hidden="1">{"'Sheet1'!$L$16"}</definedName>
    <definedName name="__f5" hidden="1">{"'Sheet1'!$L$16"}</definedName>
    <definedName name="__FDS_HYPERLINK_TOGGLE_STATE__" hidden="1">"ON"</definedName>
    <definedName name="__h1" hidden="1">{"'TDTGT (theo Dphuong)'!$A$4:$F$75"}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hidden="1">{#N/A,#N/A,FALSE,"Chi tiÆt"}</definedName>
    <definedName name="__Lan1" hidden="1">{"'Sheet1'!$L$16"}</definedName>
    <definedName name="__M10" hidden="1">{"'Sheet1'!$L$16"}</definedName>
    <definedName name="__M2" hidden="1">{"'Sheet1'!$L$16"}</definedName>
    <definedName name="__m3" hidden="1">{"'Sheet1'!$L$16"}</definedName>
    <definedName name="__m4" hidden="1">{"'Sheet1'!$L$16"}</definedName>
    <definedName name="__NSO2" hidden="1">{"'Sheet1'!$L$16"}</definedName>
    <definedName name="__PA3" hidden="1">{"'Sheet1'!$L$16"}</definedName>
    <definedName name="__T0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K211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#REF!</definedName>
    <definedName name="_12__123Graph_XCHART_1" hidden="1">#REF!</definedName>
    <definedName name="_2Cal_Mod_.Month_REV">#REF!</definedName>
    <definedName name="_3__xlcn.WorksheetConnection_DATA2014_DLA16AK1261" hidden="1">#REF!</definedName>
    <definedName name="_4Cal_Mod_.Quarter_rev">#REF!</definedName>
    <definedName name="_6__123Graph_ACHART_1" hidden="1">#REF!</definedName>
    <definedName name="_8__123Graph_BCHART_1" hidden="1">#REF!</definedName>
    <definedName name="_a1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{"'Sheet1'!$L$16"}</definedName>
    <definedName name="_a4" hidden="1">{"'Sheet1'!$L$16"}</definedName>
    <definedName name="_a5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hidden="1">{"'Sheet1'!$L$16"}</definedName>
    <definedName name="_F1" hidden="1">{"'Sheet1'!$L$16"}</definedName>
    <definedName name="_f5" hidden="1">{"'Sheet1'!$L$16"}</definedName>
    <definedName name="_Fill" hidden="1">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hidden="1">{"'Sheet1'!$L$16"}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hidden="1">{"'Sheet1'!$L$16"}</definedName>
    <definedName name="_M2" hidden="1">{"'Sheet1'!$L$16"}</definedName>
    <definedName name="_m3" hidden="1">{"'Sheet1'!$L$16"}</definedName>
    <definedName name="_m4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K211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ww2" hidden="1">{#N/A,#N/A,FALSE,"Admin";#N/A,#N/A,FALSE,"Other"}</definedName>
    <definedName name="a" hidden="1">#REF!</definedName>
    <definedName name="â" hidden="1">{"'Sheet1'!$L$16"}</definedName>
    <definedName name="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">#REF!</definedName>
    <definedName name="AAA_DOCTOPS" hidden="1">"AAA_SET"</definedName>
    <definedName name="AAA_duser" hidden="1">"OFF"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_1" hidden="1">{"'Eng (page2)'!$A$1:$D$52"}</definedName>
    <definedName name="aaaa_2" hidden="1">{"'Eng (page2)'!$A$1:$D$52"}</definedName>
    <definedName name="aaaa_3" hidden="1">{"'Eng (page2)'!$A$1:$D$52"}</definedName>
    <definedName name="aaaa_4" hidden="1">{"'Eng (page2)'!$A$1:$D$52"}</definedName>
    <definedName name="aaaa_5" hidden="1">{"'Eng (page2)'!$A$1:$D$52"}</definedName>
    <definedName name="AAAAA" hidden="1">{#N/A,#N/A,FALSE,"BUDGET"}</definedName>
    <definedName name="aaaaa_1" hidden="1">{"'Eng (page2)'!$A$1:$D$52"}</definedName>
    <definedName name="aaaaa_2" hidden="1">{"'Eng (page2)'!$A$1:$D$52"}</definedName>
    <definedName name="aaaaa_3" hidden="1">{"'Eng (page2)'!$A$1:$D$52"}</definedName>
    <definedName name="aaaaa_4" hidden="1">{"'Eng (page2)'!$A$1:$D$52"}</definedName>
    <definedName name="aaaaa_5" hidden="1">{"'Eng (page2)'!$A$1:$D$52"}</definedName>
    <definedName name="aaaaaaaaaa" hidden="1">{#N/A,#N/A,FALSE,"Chi tiÆt"}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bc" hidden="1">{"'Sheet1'!$L$16"}</definedName>
    <definedName name="AccessDatabase" hidden="1">"C:\Documents and Settings\trong.tran\My Documents\Phieu thu chi.mdb"</definedName>
    <definedName name="ADFHA" hidden="1">{"'Sheet1'!$L$16"}</definedName>
    <definedName name="ADFHGADFH" hidden="1">{"'Sheet1'!$L$16"}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>#REF!</definedName>
    <definedName name="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" hidden="1">{"HK PR",#N/A,FALSE,"HK";"SUMMARY",#N/A,FALSE,"PAYROLL";"SUMMARY",#N/A,FALSE,"PAYROLL";"HK PR",#N/A,FALSE,"HK"}</definedName>
    <definedName name="aert" hidden="1">{"'Sheet1'!$L$16"}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hidden="1">{"'Model'!$A$1:$N$53"}</definedName>
    <definedName name="AP" hidden="1">{#N/A,#N/A,FALSE,"Aging Summary";#N/A,#N/A,FALSE,"Ratio Analysis";#N/A,#N/A,FALSE,"Test 120 Day Accts";#N/A,#N/A,FALSE,"Tickmarks"}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" hidden="1">{"'Eng (page2)'!$A$1:$D$52"}</definedName>
    <definedName name="as_1" hidden="1">{"'Eng (page2)'!$A$1:$D$52"}</definedName>
    <definedName name="as_2" hidden="1">{"'Eng (page2)'!$A$1:$D$52"}</definedName>
    <definedName name="as_3" hidden="1">{"'Eng (page2)'!$A$1:$D$52"}</definedName>
    <definedName name="as_4" hidden="1">{"'Eng (page2)'!$A$1:$D$52"}</definedName>
    <definedName name="as_5" hidden="1">{"'Eng (page2)'!$A$1:$D$52"}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{#N/A,#N/A,TRUE,"Cover sheet";#N/A,#N/A,TRUE,"INPUTS";#N/A,#N/A,TRUE,"OUTPUTS";#N/A,#N/A,TRUE,"VALUATION"}</definedName>
    <definedName name="asdfasdfds" hidden="1">#REF!</definedName>
    <definedName name="asdfcx" hidden="1">{#N/A,#N/A,TRUE,"Str.";#N/A,#N/A,TRUE,"Steel &amp; Roof";#N/A,#N/A,TRUE,"Arc.";#N/A,#N/A,TRUE,"Preliminary";#N/A,#N/A,TRUE,"Sum_Prelim"}</definedName>
    <definedName name="asdfcx_1" hidden="1">{#N/A,#N/A,TRUE,"Str.";#N/A,#N/A,TRUE,"Steel &amp; Roof";#N/A,#N/A,TRUE,"Arc.";#N/A,#N/A,TRUE,"Preliminary";#N/A,#N/A,TRUE,"Sum_Prelim"}</definedName>
    <definedName name="asds" hidden="1">{"'Eng (page2)'!$A$1:$D$52"}</definedName>
    <definedName name="asds_1" hidden="1">{"'Eng (page2)'!$A$1:$D$52"}</definedName>
    <definedName name="asds_2" hidden="1">{"'Eng (page2)'!$A$1:$D$52"}</definedName>
    <definedName name="asds_3" hidden="1">{"'Eng (page2)'!$A$1:$D$52"}</definedName>
    <definedName name="asds_4" hidden="1">{"'Eng (page2)'!$A$1:$D$52"}</definedName>
    <definedName name="asds_5" hidden="1">{"'Eng (page2)'!$A$1:$D$52"}</definedName>
    <definedName name="ASDSVCSV" hidden="1">#REF!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ax" hidden="1">{"'Eng (page2)'!$A$1:$D$52"}</definedName>
    <definedName name="ax_1" hidden="1">{"'Eng (page2)'!$A$1:$D$52"}</definedName>
    <definedName name="ax_2" hidden="1">{"'Eng (page2)'!$A$1:$D$52"}</definedName>
    <definedName name="ax_3" hidden="1">{"'Eng (page2)'!$A$1:$D$52"}</definedName>
    <definedName name="ax_4" hidden="1">{"'Eng (page2)'!$A$1:$D$52"}</definedName>
    <definedName name="ax_5" hidden="1">{"'Eng (page2)'!$A$1:$D$52"}</definedName>
    <definedName name="B">#REF!</definedName>
    <definedName name="bal" hidden="1">#REF!</definedName>
    <definedName name="balancesheet" hidden="1">#REF!</definedName>
    <definedName name="banQL" hidden="1">{"'Sheet1'!$L$16"}</definedName>
    <definedName name="bb" hidden="1">{"'Eng (page2)'!$A$1:$D$52"}</definedName>
    <definedName name="bbb">#REF!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hidden="1">{"HK PR",#N/A,FALSE,"HK";"SUMMARY",#N/A,FALSE,"PAYROLL";"SUMMARY",#N/A,FALSE,"PAYROLL";"HK PR",#N/A,FALSE,"HK"}</definedName>
    <definedName name="BIODIESEL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hidden="1">{"'Sheet1'!$L$16"}</definedName>
    <definedName name="btl_1" hidden="1">{"'Sheet1'!$L$16"}</definedName>
    <definedName name="btl_2" hidden="1">{"'Sheet1'!$L$16"}</definedName>
    <definedName name="C.1">#REF!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eNum">#REF!</definedName>
    <definedName name="cash" hidden="1">{"'Eng (page2)'!$A$1:$D$52"}</definedName>
    <definedName name="cash_1" hidden="1">{"'Eng (page2)'!$A$1:$D$52"}</definedName>
    <definedName name="cash_2" hidden="1">{"'Eng (page2)'!$A$1:$D$52"}</definedName>
    <definedName name="cash_3" hidden="1">{"'Eng (page2)'!$A$1:$D$52"}</definedName>
    <definedName name="cash_4" hidden="1">{"'Eng (page2)'!$A$1:$D$52"}</definedName>
    <definedName name="cash_5" hidden="1">{"'Eng (page2)'!$A$1:$D$52"}</definedName>
    <definedName name="cat" hidden="1">{"'Eng (page2)'!$A$1:$D$52"}</definedName>
    <definedName name="cat_1" hidden="1">{"'Eng (page2)'!$A$1:$D$52"}</definedName>
    <definedName name="cat_2" hidden="1">{"'Eng (page2)'!$A$1:$D$52"}</definedName>
    <definedName name="cat_3" hidden="1">{"'Eng (page2)'!$A$1:$D$52"}</definedName>
    <definedName name="cat_4" hidden="1">{"'Eng (page2)'!$A$1:$D$52"}</definedName>
    <definedName name="cat_5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hidden="1">{"'Eng (page2)'!$A$1:$D$52"}</definedName>
    <definedName name="cc_1" hidden="1">{"'Eng (page2)'!$A$1:$D$52"}</definedName>
    <definedName name="cc_2" hidden="1">{"'Eng (page2)'!$A$1:$D$52"}</definedName>
    <definedName name="cc_3" hidden="1">{"'Eng (page2)'!$A$1:$D$52"}</definedName>
    <definedName name="cc_4" hidden="1">{"'Eng (page2)'!$A$1:$D$52"}</definedName>
    <definedName name="cc_5" hidden="1">{"'Eng (page2)'!$A$1:$D$52"}</definedName>
    <definedName name="ccccccddddd" hidden="1">{#N/A,#N/A,TRUE,"Str.";#N/A,#N/A,TRUE,"Steel &amp; Roof";#N/A,#N/A,TRUE,"Arc.";#N/A,#N/A,TRUE,"Preliminary";#N/A,#N/A,TRUE,"Sum_Prelim"}</definedName>
    <definedName name="ccccccddddd_1" hidden="1">{#N/A,#N/A,TRUE,"Str.";#N/A,#N/A,TRUE,"Steel &amp; Roof";#N/A,#N/A,TRUE,"Arc.";#N/A,#N/A,TRUE,"Preliminary";#N/A,#N/A,TRUE,"Sum_Prelim"}</definedName>
    <definedName name="CCD" hidden="1">#REF!</definedName>
    <definedName name="CD" hidden="1">#REF!</definedName>
    <definedName name="cdu" hidden="1">{#N/A,#N/A,FALSE,"COVER.XLS";#N/A,#N/A,FALSE,"RACT1.XLS";#N/A,#N/A,FALSE,"RACT2.XLS";#N/A,#N/A,FALSE,"ECCMP";#N/A,#N/A,FALSE,"WELDER.XLS"}</definedName>
    <definedName name="CF">#REF!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1_1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hidden="1">{"'Sheet1'!$L$16"}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ompany_name">#REF!</definedName>
    <definedName name="CP" hidden="1">#REF!</definedName>
    <definedName name="CPPC2001" hidden="1">{"'Model'!$A$1:$N$53"}</definedName>
    <definedName name="CTCT1" hidden="1">{"'Sheet1'!$L$16"}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ut_2" hidden="1">{"'Eng (page2)'!$A$1:$D$52"}</definedName>
    <definedName name="cut_3" hidden="1">{"'Eng (page2)'!$A$1:$D$52"}</definedName>
    <definedName name="cut_4" hidden="1">{"'Eng (page2)'!$A$1:$D$52"}</definedName>
    <definedName name="cut_5" hidden="1">{"'Eng (page2)'!$A$1:$D$52"}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tes">#REF!</definedName>
    <definedName name="Dautu" hidden="1">{"'Sheet1'!$L$16"}</definedName>
    <definedName name="DCF" hidden="1">{#N/A,#N/A,TRUE,"Cover sheet";#N/A,#N/A,TRUE,"INPUTS";#N/A,#N/A,TRUE,"OUTPUTS";#N/A,#N/A,TRUE,"VALUATION"}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" hidden="1">{"'Sheet1'!$L$16"}</definedName>
    <definedName name="ddd_1" hidden="1">{"'Sheet1'!$L$16"}</definedName>
    <definedName name="ddd_2" hidden="1">{"'Sheet1'!$L$16"}</definedName>
    <definedName name="ddd_3" hidden="1">{"'Eng (page2)'!$A$1:$D$52"}</definedName>
    <definedName name="ddd_4" hidden="1">{"'Eng (page2)'!$A$1:$D$52"}</definedName>
    <definedName name="ddd_5" hidden="1">{"'Eng (page2)'!$A$1:$D$52"}</definedName>
    <definedName name="dddd" hidden="1">{"'Sheet1'!$L$16"}</definedName>
    <definedName name="dddddd_1" hidden="1">{"'Eng (page2)'!$A$1:$D$52"}</definedName>
    <definedName name="dddddd_2" hidden="1">{"'Eng (page2)'!$A$1:$D$52"}</definedName>
    <definedName name="dddddd_3" hidden="1">{"'Eng (page2)'!$A$1:$D$52"}</definedName>
    <definedName name="dddddd_4" hidden="1">{"'Eng (page2)'!$A$1:$D$52"}</definedName>
    <definedName name="dddddd_5" hidden="1">{"'Eng (page2)'!$A$1:$D$52"}</definedName>
    <definedName name="dddfsa" hidden="1">{#N/A,#N/A,TRUE,"Str.";#N/A,#N/A,TRUE,"Steel &amp; Roof";#N/A,#N/A,TRUE,"Arc.";#N/A,#N/A,TRUE,"Preliminary";#N/A,#N/A,TRUE,"Sum_Prelim"}</definedName>
    <definedName name="dddfsa_1" hidden="1">{#N/A,#N/A,TRUE,"Str.";#N/A,#N/A,TRUE,"Steel &amp; Roof";#N/A,#N/A,TRUE,"Arc.";#N/A,#N/A,TRUE,"Preliminary";#N/A,#N/A,TRUE,"Sum_Prelim"}</definedName>
    <definedName name="DenDK" hidden="1">{"'Sheet1'!$L$16"}</definedName>
    <definedName name="DET" hidden="1">{#N/A,#N/A,FALSE,"MAIN";#N/A,#N/A,FALSE,"ACTvsBUD"}</definedName>
    <definedName name="df" hidden="1">#REF!</definedName>
    <definedName name="dfafa" localSheetId="1" hidden="1">Main.SAPF4Help()</definedName>
    <definedName name="dfafa" localSheetId="3" hidden="1">Main.SAPF4Help()</definedName>
    <definedName name="dfafa" hidden="1">Main.SAPF4Help()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sfsdfds" hidden="1">{"HK PR",#N/A,FALSE,"HK";"SUMMARY",#N/A,FALSE,"PAYROLL";"SUMMARY",#N/A,FALSE,"PAYROLL";"HK PR",#N/A,FALSE,"HK"}</definedName>
    <definedName name="dfg" hidden="1">{#N/A,#N/A,TRUE,"Cover sheet";#N/A,#N/A,TRUE,"INPUTS";#N/A,#N/A,TRUE,"OUTPUTS";#N/A,#N/A,TRUE,"VALUATION"}</definedName>
    <definedName name="DFHADHA" hidden="1">{"'Sheet1'!$L$16"}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hidden="1">{"HK PR",#N/A,FALSE,"HK";"SUMMARY",#N/A,FALSE,"PAYROLL";"SUMMARY",#N/A,FALSE,"PAYROLL";"HK PR",#N/A,FALSE,"HK"}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df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gfgfd" hidden="1">{#N/A,#N/A,FALSE,"COVER.XLS";#N/A,#N/A,FALSE,"RACT1.XLS";#N/A,#N/A,FALSE,"RACT2.XLS";#N/A,#N/A,FALSE,"ECCMP";#N/A,#N/A,FALSE,"WELDER.XLS"}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count_rate1">#REF!</definedName>
    <definedName name="discount_rate2">#REF!</definedName>
    <definedName name="display_area_2" hidden="1">#REF!</definedName>
    <definedName name="DO" hidden="1">{"'Sheet1'!$L$16"}</definedName>
    <definedName name="dooe" hidden="1">{"'Eng (page2)'!$A$1:$D$52"}</definedName>
    <definedName name="dooe_1" hidden="1">{"'Eng (page2)'!$A$1:$D$52"}</definedName>
    <definedName name="dooe_2" hidden="1">{"'Eng (page2)'!$A$1:$D$52"}</definedName>
    <definedName name="dooe_3" hidden="1">{"'Eng (page2)'!$A$1:$D$52"}</definedName>
    <definedName name="dooe_4" hidden="1">{"'Eng (page2)'!$A$1:$D$52"}</definedName>
    <definedName name="dooe_5" hidden="1">{"'Eng (page2)'!$A$1:$D$52"}</definedName>
    <definedName name="DPY">#REF!</definedName>
    <definedName name="dqweqwer" hidden="1">{"'Sheet1'!$L$16"}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hidden="1">{"'Sheet1'!$L$16"}</definedName>
    <definedName name="dtctnd" hidden="1">{"'Sheet1'!$L$16"}</definedName>
    <definedName name="dtctnd_1" hidden="1">{"'Sheet1'!$L$16"}</definedName>
    <definedName name="dtctnd_2" hidden="1">{"'Sheet1'!$L$16"}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hidden="1">{"'Sheet1'!$L$16"}</definedName>
    <definedName name="E">#REF!</definedName>
    <definedName name="EBIDA">#REF!</definedName>
    <definedName name="edqseqweqwe" hidden="1">#REF!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_1" hidden="1">{"'Eng (page2)'!$A$1:$D$52"}</definedName>
    <definedName name="ee_2" hidden="1">{"'Eng (page2)'!$A$1:$D$52"}</definedName>
    <definedName name="ee_3" hidden="1">{"'Eng (page2)'!$A$1:$D$52"}</definedName>
    <definedName name="ee_4" hidden="1">{"'Eng (page2)'!$A$1:$D$52"}</definedName>
    <definedName name="ee_5" hidden="1">{"'Eng (page2)'!$A$1:$D$52"}</definedName>
    <definedName name="EEE" hidden="1">{#N/A,#N/A,TRUE,"Cover sheet";#N/A,#N/A,TRUE,"DCF analysis";#N/A,#N/A,TRUE,"WACC calculation"}</definedName>
    <definedName name="eeee" hidden="1">{"'Eng (page2)'!$A$1:$D$52"}</definedName>
    <definedName name="eeee_1" hidden="1">{"'Eng (page2)'!$A$1:$D$52"}</definedName>
    <definedName name="eeee_2" hidden="1">{"'Eng (page2)'!$A$1:$D$52"}</definedName>
    <definedName name="eeee_3" hidden="1">{"'Eng (page2)'!$A$1:$D$52"}</definedName>
    <definedName name="eeee_4" hidden="1">{"'Eng (page2)'!$A$1:$D$52"}</definedName>
    <definedName name="eeee_5" hidden="1">{"'Eng (page2)'!$A$1:$D$52"}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hidden="1">{#N/A,#N/A,TRUE,"Cover sheet";#N/A,#N/A,TRUE,"DCF analysis";#N/A,#N/A,TRUE,"WACC calculation"}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sf" hidden="1">{"'Sheet1'!$L$16"}</definedName>
    <definedName name="end_date">#REF!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e" hidden="1">#REF!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THANOL">#REF!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hidden="1">{#N/A,#N/A,FALSE,"Admin";#N/A,#N/A,FALSE,"Other"}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Code" hidden="1">#REF!</definedName>
    <definedName name="fdasfds" hidden="1">{#N/A,#N/A,TRUE,"Cover sheet";#N/A,#N/A,TRUE,"INPUTS";#N/A,#N/A,TRUE,"OUTPUTS";#N/A,#N/A,TRUE,"VALUATION"}</definedName>
    <definedName name="fdf" hidden="1">#REF!</definedName>
    <definedName name="fdfdf" hidden="1">{"HK PR",#N/A,FALSE,"HK";"SUMMARY",#N/A,FALSE,"PAYROLL";"SUMMARY",#N/A,FALSE,"PAYROLL";"HK PR",#N/A,FALSE,"HK"}</definedName>
    <definedName name="fdff" hidden="1">{"'Sheet1'!$L$16"}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" hidden="1">{#N/A,#N/A,TRUE,"Cover sheet";#N/A,#N/A,TRUE,"INPUTS";#N/A,#N/A,TRUE,"OUTPUTS";#N/A,#N/A,TRUE,"VALUATION"}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_1" hidden="1">{"'Eng (page2)'!$A$1:$D$52"}</definedName>
    <definedName name="ff_2" hidden="1">{"'Eng (page2)'!$A$1:$D$52"}</definedName>
    <definedName name="ff_3" hidden="1">{"'Eng (page2)'!$A$1:$D$52"}</definedName>
    <definedName name="ff_4" hidden="1">{"'Eng (page2)'!$A$1:$D$52"}</definedName>
    <definedName name="ff_5" hidden="1">{"'Eng (page2)'!$A$1:$D$52"}</definedName>
    <definedName name="fff" hidden="1">{"'Eng (page2)'!$A$1:$D$52"}</definedName>
    <definedName name="fff_1" hidden="1">{"'Eng (page2)'!$A$1:$D$52"}</definedName>
    <definedName name="fff_2" hidden="1">{"'Eng (page2)'!$A$1:$D$52"}</definedName>
    <definedName name="fff_3" hidden="1">{"'Eng (page2)'!$A$1:$D$52"}</definedName>
    <definedName name="fff_4" hidden="1">{"'Eng (page2)'!$A$1:$D$52"}</definedName>
    <definedName name="fff_5" hidden="1">{"'Eng (page2)'!$A$1:$D$52"}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hidden="1">{#N/A,#N/A,FALSE,"Admin";#N/A,#N/A,FALSE,"Other"}</definedName>
    <definedName name="fgfgfgfg" hidden="1">#REF!</definedName>
    <definedName name="fggdfg" hidden="1">{"HK PR",#N/A,FALSE,"HK";"SUMMARY",#N/A,FALSE,"PAYROLL";"SUMMARY",#N/A,FALSE,"PAYROLL";"HK PR",#N/A,FALSE,"HK"}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hidden="1">{#N/A,#N/A,TRUE,"Cover sheet";#N/A,#N/A,TRUE,"INPUTS";#N/A,#N/A,TRUE,"OUTPUTS";#N/A,#N/A,TRUE,"VALUATION"}</definedName>
    <definedName name="FJY" hidden="1">{"'Sheet1'!$L$16"}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sdfdsf" hidden="1">{"HK PR",#N/A,FALSE,"HK";"SUMMARY",#N/A,FALSE,"PAYROLL";"SUMMARY",#N/A,FALSE,"PAYROLL";"HK PR",#N/A,FALSE,"HK"}</definedName>
    <definedName name="ftyiryiu" hidden="1">{"'Sheet1'!$L$16"}</definedName>
    <definedName name="fx_dec">#REF!</definedName>
    <definedName name="fx_july">#REF!</definedName>
    <definedName name="G">#REF!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g" hidden="1">{"'Eng (page2)'!$A$1:$D$52"}</definedName>
    <definedName name="gg_1" hidden="1">{"'Eng (page2)'!$A$1:$D$52"}</definedName>
    <definedName name="gg_2" hidden="1">{"'Eng (page2)'!$A$1:$D$52"}</definedName>
    <definedName name="gg_3" hidden="1">{"'Eng (page2)'!$A$1:$D$52"}</definedName>
    <definedName name="gg_4" hidden="1">{"'Eng (page2)'!$A$1:$D$52"}</definedName>
    <definedName name="gg_5" hidden="1">{"'Eng (page2)'!$A$1:$D$52"}</definedName>
    <definedName name="gh" hidden="1">{"'Eng (page2)'!$A$1:$D$52"}</definedName>
    <definedName name="gh_1" hidden="1">{"'Eng (page2)'!$A$1:$D$52"}</definedName>
    <definedName name="gh_2" hidden="1">{"'Eng (page2)'!$A$1:$D$52"}</definedName>
    <definedName name="gh_3" hidden="1">{"'Eng (page2)'!$A$1:$D$52"}</definedName>
    <definedName name="gh_4" hidden="1">{"'Eng (page2)'!$A$1:$D$52"}</definedName>
    <definedName name="gh_5" hidden="1">{"'Eng (page2)'!$A$1:$D$52"}</definedName>
    <definedName name="ghdfgdf" hidden="1">{"HK PR",#N/A,FALSE,"HK";"SUMMARY",#N/A,FALSE,"PAYROLL";"SUMMARY",#N/A,FALSE,"PAYROLL";"HK PR",#N/A,FALSE,"HK"}</definedName>
    <definedName name="ghuu" hidden="1">{"'Eng (page2)'!$A$1:$D$52"}</definedName>
    <definedName name="ghuu_1" hidden="1">{"'Eng (page2)'!$A$1:$D$52"}</definedName>
    <definedName name="ghuu_2" hidden="1">{"'Eng (page2)'!$A$1:$D$52"}</definedName>
    <definedName name="ghuu_3" hidden="1">{"'Eng (page2)'!$A$1:$D$52"}</definedName>
    <definedName name="ghuu_4" hidden="1">{"'Eng (page2)'!$A$1:$D$52"}</definedName>
    <definedName name="ghuu_5" hidden="1">{"'Eng (page2)'!$A$1:$D$52"}</definedName>
    <definedName name="giam" hidden="1">{#N/A,#N/A,FALSE,"Aging Summary";#N/A,#N/A,FALSE,"Ratio Analysis";#N/A,#N/A,FALSE,"Test 120 Day Accts";#N/A,#N/A,FALSE,"Tickmarks"}</definedName>
    <definedName name="gnfg" hidden="1">{"HK PR",#N/A,FALSE,"HK";"SUMMARY",#N/A,FALSE,"PAYROLL";"SUMMARY",#N/A,FALSE,"PAYROLL";"HK PR",#N/A,FALSE,"HK"}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H" hidden="1">#REF!</definedName>
    <definedName name="h" hidden="1">{"'Sheet1'!$L$16"}</definedName>
    <definedName name="H.1">#REF!</definedName>
    <definedName name="H.2">#REF!</definedName>
    <definedName name="ha" hidden="1">{"Reader",#N/A,FALSE,"Summary";"Reader",#N/A,FALSE,"Buildup";"Reader",#N/A,FALSE,"Financials";"Reader",#N/A,FALSE,"Debt &amp; Other"}</definedName>
    <definedName name="HALF">#REF!</definedName>
    <definedName name="hanh" hidden="1">{"'Sheet1'!$L$16"}</definedName>
    <definedName name="hbbbbbb" hidden="1">{"'Sheet1'!$L$16"}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h" hidden="1">{"'Sheet1'!$L$16"}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h" hidden="1">{"'Sheet1'!$L$16"}</definedName>
    <definedName name="HiddenRows" hidden="1">#REF!</definedName>
    <definedName name="HIEU" hidden="1">{"'Sheet1'!$L$16"}</definedName>
    <definedName name="hijo" hidden="1">{"'Eng (page2)'!$A$1:$D$52"}</definedName>
    <definedName name="hijo_1" hidden="1">{"'Eng (page2)'!$A$1:$D$52"}</definedName>
    <definedName name="hijo_2" hidden="1">{"'Eng (page2)'!$A$1:$D$52"}</definedName>
    <definedName name="hijo_3" hidden="1">{"'Eng (page2)'!$A$1:$D$52"}</definedName>
    <definedName name="hijo_4" hidden="1">{"'Eng (page2)'!$A$1:$D$52"}</definedName>
    <definedName name="hijo_5" hidden="1">{"'Eng (page2)'!$A$1:$D$52"}</definedName>
    <definedName name="hjjkl" hidden="1">{"'Sheet1'!$L$16"}</definedName>
    <definedName name="HK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ML" hidden="1">{"'Sheet1'!$L$16"}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1_1" hidden="1">{"'Sheet1'!$A$1:$AA$147"}</definedName>
    <definedName name="HTML_Control_2" hidden="1">{"'Sheet1'!$L$16"}</definedName>
    <definedName name="HTML_Control_2_1" hidden="1">{"'Sheet1'!$A$1:$AA$147"}</definedName>
    <definedName name="HTML_Control_3" hidden="1">{"'Sheet1'!$A$1:$AA$147"}</definedName>
    <definedName name="HTML_Control_3_1" hidden="1">{"'Sheet1'!$A$1:$AA$147"}</definedName>
    <definedName name="HTML_Control_4" hidden="1">{"'Sheet1'!$A$1:$AA$147"}</definedName>
    <definedName name="HTML_Control_4_1" hidden="1">{"'Sheet1'!$A$1:$AA$147"}</definedName>
    <definedName name="HTML_Control_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hidden="1">{"'Sheet1'!$L$16"}</definedName>
    <definedName name="hu" hidden="1">{"'Sheet1'!$L$16"}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y" hidden="1">{"'Sheet1'!$L$16"}</definedName>
    <definedName name="huyyy" hidden="1">{"'Sheet1'!$L$16"}</definedName>
    <definedName name="Hyundai" hidden="1">{#N/A,#N/A,TRUE,"Cover sheet";#N/A,#N/A,TRUE,"INPUTS";#N/A,#N/A,TRUE,"OUTPUTS";#N/A,#N/A,TRUE,"VALUATION"}</definedName>
    <definedName name="I">#REF!</definedName>
    <definedName name="I.1">#REF!</definedName>
    <definedName name="I.2">#REF!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_1" hidden="1">{"'Eng (page2)'!$A$1:$D$52"}</definedName>
    <definedName name="ii_2" hidden="1">{"'Eng (page2)'!$A$1:$D$52"}</definedName>
    <definedName name="ii_3" hidden="1">{"'Eng (page2)'!$A$1:$D$52"}</definedName>
    <definedName name="ii_4" hidden="1">{"'Eng (page2)'!$A$1:$D$52"}</definedName>
    <definedName name="ii_5" hidden="1">{"'Eng (page2)'!$A$1:$D$52"}</definedName>
    <definedName name="iii" hidden="1">{"'Sheet1'!$L$16"}</definedName>
    <definedName name="in" hidden="1">#REF!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n" hidden="1">{"'Sheet1'!$L$16"}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"c413"</definedName>
    <definedName name="IQ_ACCOUNT_CODE_INTEREST_PENALTIES" hidden="1">"c15741"</definedName>
    <definedName name="IQ_ACCOUNTING_FFIEC" hidden="1">"c13054"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"c39"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"c1471"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"c65"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"c100"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"c118"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"c118"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"c161"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"c182"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"c226"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"c147"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"c322"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"c360"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"c368"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"c373"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"c84"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"c552"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"c739"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"c406"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"c413"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" hidden="1">"c418"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GUIDANCE_CIQ" hidden="1">"c4636"</definedName>
    <definedName name="IQ_FFO_LOW_GUIDANCE_CIQ_COL" hidden="1">"c11285"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"c893"</definedName>
    <definedName name="IQ_FINANCING_CASH_SUPPL" hidden="1">"c899"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"c451"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"c452"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"c530"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"c511"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"c907"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"c751"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"c656"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"c797"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"c959"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"c1034"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"c1052"</definedName>
    <definedName name="IQ_PREF_STOCK_FFIEC" hidden="1">"c12875"</definedName>
    <definedName name="IQ_PREF_TOT" hidden="1">"c1044"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"c1026"</definedName>
    <definedName name="IQ_PRICE_OVER_LTM_EPS" hidden="1">"c1029"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"c1059"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"c1090"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"c1092"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"c1117"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"c1122"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39140.4376388889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"c1197"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DUE_DEPOSITORY_INSTIT_DOM_FFIEC" hidden="1">"c15291"</definedName>
    <definedName name="IQ_TOTAL_CASH_DUE_DEPOSITORY_INSTIT_FFIEC" hidden="1">"c15285"</definedName>
    <definedName name="IQ_TOTAL_CASH_FINAN" hidden="1">"c119"</definedName>
    <definedName name="IQ_TOTAL_CASH_INVEST" hidden="1">"c121"</definedName>
    <definedName name="IQ_TOTAL_CASH_OPER" hidden="1">"c122"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"c1022"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"c591"</definedName>
    <definedName name="IQ_TOTAL_INTEREST_EXP_FOREIGN_FFIEC" hidden="1">"c15374"</definedName>
    <definedName name="IQ_TOTAL_INTEREST_INC_FOREIGN_FFIEC" hidden="1">"c15373"</definedName>
    <definedName name="IQ_TOTAL_INVENTORY" hidden="1">"c622"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"c1294"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hidden="1">{"HK PR",#N/A,FALSE,"HK";"SUMMARY",#N/A,FALSE,"PAYROLL";"SUMMARY",#N/A,FALSE,"PAYROLL";"HK PR",#N/A,FALSE,"HK"}</definedName>
    <definedName name="J">#REF!</definedName>
    <definedName name="J.1">#REF!</definedName>
    <definedName name="J.2">#REF!</definedName>
    <definedName name="jfkd" hidden="1">{"'Eng (page2)'!$A$1:$D$52"}</definedName>
    <definedName name="jfkd_1" hidden="1">{"'Eng (page2)'!$A$1:$D$52"}</definedName>
    <definedName name="jfkd_2" hidden="1">{"'Eng (page2)'!$A$1:$D$52"}</definedName>
    <definedName name="jfkd_3" hidden="1">{"'Eng (page2)'!$A$1:$D$52"}</definedName>
    <definedName name="jfkd_4" hidden="1">{"'Eng (page2)'!$A$1:$D$52"}</definedName>
    <definedName name="jfkd_5" hidden="1">{"'Eng (page2)'!$A$1:$D$52"}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_1" hidden="1">{"'Eng (page2)'!$A$1:$D$52"}</definedName>
    <definedName name="jj_2" hidden="1">{"'Eng (page2)'!$A$1:$D$52"}</definedName>
    <definedName name="jj_3" hidden="1">{"'Eng (page2)'!$A$1:$D$52"}</definedName>
    <definedName name="jj_4" hidden="1">{"'Eng (page2)'!$A$1:$D$52"}</definedName>
    <definedName name="jj_5" hidden="1">{"'Eng (page2)'!$A$1:$D$52"}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mhcd" hidden="1">{"'Eng (page2)'!$A$1:$D$52"}</definedName>
    <definedName name="jkmhcd_1" hidden="1">{"'Eng (page2)'!$A$1:$D$52"}</definedName>
    <definedName name="jkmhcd_2" hidden="1">{"'Eng (page2)'!$A$1:$D$52"}</definedName>
    <definedName name="jkmhcd_3" hidden="1">{"'Eng (page2)'!$A$1:$D$52"}</definedName>
    <definedName name="jkmhcd_4" hidden="1">{"'Eng (page2)'!$A$1:$D$52"}</definedName>
    <definedName name="jkmhcd_5" hidden="1">{"'Eng (page2)'!$A$1:$D$52"}</definedName>
    <definedName name="K">#REF!</definedName>
    <definedName name="ked" hidden="1">{"'Model'!$A$1:$N$53"}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e" hidden="1">{"'Eng (page2)'!$A$1:$D$52"}</definedName>
    <definedName name="kie_1" hidden="1">{"'Eng (page2)'!$A$1:$D$52"}</definedName>
    <definedName name="kie_2" hidden="1">{"'Eng (page2)'!$A$1:$D$52"}</definedName>
    <definedName name="kie_3" hidden="1">{"'Eng (page2)'!$A$1:$D$52"}</definedName>
    <definedName name="kie_4" hidden="1">{"'Eng (page2)'!$A$1:$D$52"}</definedName>
    <definedName name="kie_5" hidden="1">{"'Eng (page2)'!$A$1:$D$52"}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hidden="1">{"FB Assumptions",#N/A,FALSE,"Asu";"FB Cashflow 1",#N/A,FALSE,"F&amp;B";"FB Cashflow 2",#N/A,FALSE,"F&amp;B"}</definedName>
    <definedName name="kk_1" hidden="1">{"'Eng (page2)'!$A$1:$D$52"}</definedName>
    <definedName name="kk_2" hidden="1">{"'Eng (page2)'!$A$1:$D$52"}</definedName>
    <definedName name="kk_3" hidden="1">{"'Eng (page2)'!$A$1:$D$52"}</definedName>
    <definedName name="kk_4" hidden="1">{"'Eng (page2)'!$A$1:$D$52"}</definedName>
    <definedName name="kk_5" hidden="1">{"'Eng (page2)'!$A$1:$D$52"}</definedName>
    <definedName name="KKK">#REF!</definedName>
    <definedName name="kkk_1" hidden="1">{"'Eng (page2)'!$A$1:$D$52"}</definedName>
    <definedName name="kkk_2" hidden="1">{"'Eng (page2)'!$A$1:$D$52"}</definedName>
    <definedName name="kkk_3" hidden="1">{"'Eng (page2)'!$A$1:$D$52"}</definedName>
    <definedName name="kkk_4" hidden="1">{"'Eng (page2)'!$A$1:$D$52"}</definedName>
    <definedName name="kkk_5" hidden="1">{"'Eng (page2)'!$A$1:$D$52"}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l" hidden="1">{"Book Income",#N/A,FALSE,"B&amp;T";"Taxable Income",#N/A,FALSE,"B&amp;T"}</definedName>
    <definedName name="klk" hidden="1">{"'Eng (page2)'!$A$1:$D$52"}</definedName>
    <definedName name="klk_1" hidden="1">{"'Eng (page2)'!$A$1:$D$52"}</definedName>
    <definedName name="klk_2" hidden="1">{"'Eng (page2)'!$A$1:$D$52"}</definedName>
    <definedName name="klk_3" hidden="1">{"'Eng (page2)'!$A$1:$D$52"}</definedName>
    <definedName name="klk_4" hidden="1">{"'Eng (page2)'!$A$1:$D$52"}</definedName>
    <definedName name="klk_5" hidden="1">{"'Eng (page2)'!$A$1:$D$52"}</definedName>
    <definedName name="KLO" hidden="1">{"'Eng (page2)'!$A$1:$D$52"}</definedName>
    <definedName name="KLO_1" hidden="1">{"'Eng (page2)'!$A$1:$D$52"}</definedName>
    <definedName name="KLO_2" hidden="1">{"'Eng (page2)'!$A$1:$D$52"}</definedName>
    <definedName name="KLO_3" hidden="1">{"'Eng (page2)'!$A$1:$D$52"}</definedName>
    <definedName name="KLO_4" hidden="1">{"'Eng (page2)'!$A$1:$D$52"}</definedName>
    <definedName name="KLO_5" hidden="1">{"'Eng (page2)'!$A$1:$D$52"}</definedName>
    <definedName name="kp" hidden="1">{"'Eng (page2)'!$A$1:$D$52"}</definedName>
    <definedName name="kp_1" hidden="1">{"'Eng (page2)'!$A$1:$D$52"}</definedName>
    <definedName name="kp_2" hidden="1">{"'Eng (page2)'!$A$1:$D$52"}</definedName>
    <definedName name="kp_3" hidden="1">{"'Eng (page2)'!$A$1:$D$52"}</definedName>
    <definedName name="kp_4" hidden="1">{"'Eng (page2)'!$A$1:$D$52"}</definedName>
    <definedName name="kp_5" hidden="1">{"'Eng (page2)'!$A$1:$D$52"}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an" hidden="1">{#N/A,#N/A,TRUE,"BT M200 da 10x20"}</definedName>
    <definedName name="Language">#REF!</definedName>
    <definedName name="LCC">#REF!</definedName>
    <definedName name="LCE">#REF!</definedName>
    <definedName name="LCOME">#REF!</definedName>
    <definedName name="LJC">#REF!</definedName>
    <definedName name="LJE">#REF!</definedName>
    <definedName name="LJSC">#REF!</definedName>
    <definedName name="LJSE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hidden="1">{#N/A,#N/A,FALSE,"Chi tiÆt"}</definedName>
    <definedName name="LMC">#REF!</definedName>
    <definedName name="LME">#REF!</definedName>
    <definedName name="Loan" hidden="1">#REF!</definedName>
    <definedName name="LoanSCB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long" hidden="1">{"'Sheet1'!$L$16"}</definedName>
    <definedName name="long_1" hidden="1">{"'Sheet1'!$L$16"}</definedName>
    <definedName name="long_2" hidden="1">{"'Sheet1'!$L$16"}</definedName>
    <definedName name="LSC">#REF!</definedName>
    <definedName name="LSE">#REF!</definedName>
    <definedName name="LTKD" hidden="1">{"'Sheet1'!$L$16"}</definedName>
    <definedName name="LYC">#REF!</definedName>
    <definedName name="LYE">#REF!</definedName>
    <definedName name="M">#REF!</definedName>
    <definedName name="M7Print_Title">#REF!</definedName>
    <definedName name="mco" hidden="1">{"'Sheet1'!$L$16"}</definedName>
    <definedName name="MGTFee1">#REF!</definedName>
    <definedName name="MGTFee2">#REF!</definedName>
    <definedName name="Mil">#REF!</definedName>
    <definedName name="mm" hidden="1">{"'Sheet1'!$L$16"}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hidden="1">#REF!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oi" hidden="1">{"'Sheet1'!$L$16"}</definedName>
    <definedName name="Month_REV">#REF!</definedName>
    <definedName name="Month1">[0]!Month_REV([0]!Quarter_rev(#REF!,1),1)</definedName>
    <definedName name="MTBE_INVENT">#REF!</definedName>
    <definedName name="MTBE_PURCHASE">#REF!</definedName>
    <definedName name="mua" hidden="1">{"'Sheet1'!$L$16"}</definedName>
    <definedName name="n" hidden="1">#REF!</definedName>
    <definedName name="Nam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hidden="1">{"'Eng (page2)'!$A$1:$D$52"}</definedName>
    <definedName name="nn_1" hidden="1">{"'Eng (page2)'!$A$1:$D$52"}</definedName>
    <definedName name="nn_2" hidden="1">{"'Eng (page2)'!$A$1:$D$52"}</definedName>
    <definedName name="nn_3" hidden="1">{"'Eng (page2)'!$A$1:$D$52"}</definedName>
    <definedName name="nn_4" hidden="1">{"'Eng (page2)'!$A$1:$D$52"}</definedName>
    <definedName name="nn_5" hidden="1">{"'Eng (page2)'!$A$1:$D$52"}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hidden="1">{"'Sheet1'!$L$16"}</definedName>
    <definedName name="NumFinancing">#REF!</definedName>
    <definedName name="nut" hidden="1">{"Book Income",#N/A,FALSE,"B&amp;T";"Taxable Income",#N/A,FALSE,"B&amp;T"}</definedName>
    <definedName name="o" hidden="1">{"'Sheet1'!$L$16"}</definedName>
    <definedName name="olj" hidden="1">{"'Eng (page2)'!$A$1:$D$52"}</definedName>
    <definedName name="olj_1" hidden="1">{"'Eng (page2)'!$A$1:$D$52"}</definedName>
    <definedName name="olj_2" hidden="1">{"'Eng (page2)'!$A$1:$D$52"}</definedName>
    <definedName name="olj_3" hidden="1">{"'Eng (page2)'!$A$1:$D$52"}</definedName>
    <definedName name="olj_4" hidden="1">{"'Eng (page2)'!$A$1:$D$52"}</definedName>
    <definedName name="olj_5" hidden="1">{"'Eng (page2)'!$A$1:$D$52"}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_1" hidden="1">{"'Eng (page2)'!$A$1:$D$52"}</definedName>
    <definedName name="oo_2" hidden="1">{"'Eng (page2)'!$A$1:$D$52"}</definedName>
    <definedName name="oo_3" hidden="1">{"'Eng (page2)'!$A$1:$D$52"}</definedName>
    <definedName name="oo_4" hidden="1">{"'Eng (page2)'!$A$1:$D$52"}</definedName>
    <definedName name="oo_5" hidden="1">{"'Eng (page2)'!$A$1:$D$52"}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">#REF!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_1" hidden="1">{"'Eng (page2)'!$A$1:$D$52"}</definedName>
    <definedName name="P_2" hidden="1">{"'Eng (page2)'!$A$1:$D$52"}</definedName>
    <definedName name="P_3" hidden="1">{"'Eng (page2)'!$A$1:$D$52"}</definedName>
    <definedName name="P_4" hidden="1">{"'Eng (page2)'!$A$1:$D$52"}</definedName>
    <definedName name="P_5" hidden="1">{"'Eng (page2)'!$A$1:$D$52"}</definedName>
    <definedName name="PeriodsInYear">#REF!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1_1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" hidden="1">{"'Eng (page2)'!$A$1:$D$52"}</definedName>
    <definedName name="po_1" hidden="1">{"'Eng (page2)'!$A$1:$D$52"}</definedName>
    <definedName name="po_2" hidden="1">{"'Eng (page2)'!$A$1:$D$52"}</definedName>
    <definedName name="po_3" hidden="1">{"'Eng (page2)'!$A$1:$D$52"}</definedName>
    <definedName name="po_4" hidden="1">{"'Eng (page2)'!$A$1:$D$52"}</definedName>
    <definedName name="po_5" hidden="1">{"'Eng (page2)'!$A$1:$D$52"}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1_1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NL" hidden="1">{#N/A,#N/A,TRUE,"Cover sheet";#N/A,#N/A,TRUE,"INPUTS";#N/A,#N/A,TRUE,"OUTPUTS";#N/A,#N/A,TRUE,"VALUATION"}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hidden="1">{"'Sheet1'!$L$16"}</definedName>
    <definedName name="PPLSP403_1" hidden="1">{"'Sheet1'!$L$16"}</definedName>
    <definedName name="PPLSP403_2" hidden="1">{"'Sheet1'!$L$16"}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T">[0]!Month_REV([0]!Quarter_rev(#REF!,1),1)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'1.3 PF BS - TH 31 March 2025'!$A$1:$D$101</definedName>
    <definedName name="_xlnm.Print_Area" localSheetId="1">'1.4 PF PL - TH (1)'!$A$1:$F$72</definedName>
    <definedName name="_xlnm.Print_Area" localSheetId="2">'1.4 PF PL - TH (2)'!$A$1:$F$73</definedName>
    <definedName name="_xlnm.Print_Area" localSheetId="3">'1.4 PF PL - TH 31 March 2025'!$A$1:$E$65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JE1" hidden="1">{"'Eng (page2)'!$A$1:$D$52"}</definedName>
    <definedName name="PRJE1_1" hidden="1">{"'Eng (page2)'!$A$1:$D$52"}</definedName>
    <definedName name="PRJE1_2" hidden="1">{"'Eng (page2)'!$A$1:$D$52"}</definedName>
    <definedName name="PRJE1_3" hidden="1">{"'Eng (page2)'!$A$1:$D$52"}</definedName>
    <definedName name="PRJE1_4" hidden="1">{"'Eng (page2)'!$A$1:$D$52"}</definedName>
    <definedName name="PRJE1_5" hidden="1">{"'Eng (page2)'!$A$1:$D$52"}</definedName>
    <definedName name="ProdForm" hidden="1">#REF!</definedName>
    <definedName name="Product" hidden="1">#REF!</definedName>
    <definedName name="Project_name">#REF!</definedName>
    <definedName name="ptich" hidden="1">{#N/A,#N/A,TRUE,"Cover sheet";#N/A,#N/A,TRUE,"INPUTS";#N/A,#N/A,TRUE,"OUTPUTS";#N/A,#N/A,TRUE,"VALUATION"}</definedName>
    <definedName name="q" hidden="1">{"'Sheet1'!$L$16"}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ẽrwdsfdfwfwdfw" hidden="1">{"'Sheet1'!$L$16"}</definedName>
    <definedName name="qq" hidden="1">{"'Eng (page2)'!$A$1:$D$52"}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hidden="1">{"'Sheet1'!$L$16"}</definedName>
    <definedName name="qqqq" hidden="1">{"'Eng (page2)'!$A$1:$D$52"}</definedName>
    <definedName name="qqqq_1" hidden="1">{"'Eng (page2)'!$A$1:$D$52"}</definedName>
    <definedName name="qqqq_2" hidden="1">{"'Eng (page2)'!$A$1:$D$52"}</definedName>
    <definedName name="qqqq_3" hidden="1">{"'Eng (page2)'!$A$1:$D$52"}</definedName>
    <definedName name="qqqq_4" hidden="1">{"'Eng (page2)'!$A$1:$D$52"}</definedName>
    <definedName name="qqqq_5" hidden="1">{"'Eng (page2)'!$A$1:$D$52"}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1_1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uarter_rev">#REF!</definedName>
    <definedName name="qw" hidden="1">{"'Eng (page2)'!$A$1:$D$52"}</definedName>
    <definedName name="qw_1" hidden="1">{"'Eng (page2)'!$A$1:$D$52"}</definedName>
    <definedName name="qw_2" hidden="1">{"'Eng (page2)'!$A$1:$D$52"}</definedName>
    <definedName name="qw_3" hidden="1">{"'Eng (page2)'!$A$1:$D$52"}</definedName>
    <definedName name="qw_4" hidden="1">{"'Eng (page2)'!$A$1:$D$52"}</definedName>
    <definedName name="qw_5" hidden="1">{"'Eng (page2)'!$A$1:$D$52"}</definedName>
    <definedName name="qweqwerqwer" hidden="1">#REF!</definedName>
    <definedName name="RCArea" hidden="1">#REF!</definedName>
    <definedName name="rebate" hidden="1">{"'Sheet1'!$L$16"}</definedName>
    <definedName name="refg" hidden="1">{#N/A,#N/A,TRUE,"Cover sheet";#N/A,#N/A,TRUE,"INPUTS";#N/A,#N/A,TRUE,"OUTPUTS";#N/A,#N/A,TRUE,"VALUATION"}</definedName>
    <definedName name="Report">#REF!</definedName>
    <definedName name="rẻr34rwer" hidden="1">{"HK PR",#N/A,FALSE,"HK";"SUMMARY",#N/A,FALSE,"PAYROLL";"SUMMARY",#N/A,FALSE,"PAYROLL";"HK PR",#N/A,FALSE,"HK"}</definedName>
    <definedName name="rertretet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s_sum" hidden="1">{#N/A,#N/A,FALSE,"COVER1.XLS ";#N/A,#N/A,FALSE,"RACT1.XLS";#N/A,#N/A,FALSE,"RACT2.XLS";#N/A,#N/A,FALSE,"ECCMP";#N/A,#N/A,FALSE,"WELDER.XLS"}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r" hidden="1">{"'Eng (page2)'!$A$1:$D$52"}</definedName>
    <definedName name="rrrr_1" hidden="1">{"'Eng (page2)'!$A$1:$D$52"}</definedName>
    <definedName name="rrrr_2" hidden="1">{"'Eng (page2)'!$A$1:$D$52"}</definedName>
    <definedName name="rrrr_3" hidden="1">{"'Eng (page2)'!$A$1:$D$52"}</definedName>
    <definedName name="rrrr_4" hidden="1">{"'Eng (page2)'!$A$1:$D$52"}</definedName>
    <definedName name="rrrr_5" hidden="1">{"'Eng (page2)'!$A$1:$D$52"}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ertrttyty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_1" hidden="1">{"'Eng (page2)'!$A$1:$D$52"}</definedName>
    <definedName name="s_2" hidden="1">{"'Eng (page2)'!$A$1:$D$52"}</definedName>
    <definedName name="s_3" hidden="1">{"'Eng (page2)'!$A$1:$D$52"}</definedName>
    <definedName name="s_4" hidden="1">{"'Eng (page2)'!$A$1:$D$52"}</definedName>
    <definedName name="s_5" hidden="1">{"'Eng (page2)'!$A$1:$D$52"}</definedName>
    <definedName name="sA" hidden="1">{"'Eng (page2)'!$A$1:$D$52"}</definedName>
    <definedName name="sA_1" hidden="1">{"'Eng (page2)'!$A$1:$D$52"}</definedName>
    <definedName name="sA_2" hidden="1">{"'Eng (page2)'!$A$1:$D$52"}</definedName>
    <definedName name="sA_3" hidden="1">{"'Eng (page2)'!$A$1:$D$52"}</definedName>
    <definedName name="sA_4" hidden="1">{"'Eng (page2)'!$A$1:$D$52"}</definedName>
    <definedName name="sA_5" hidden="1">{"'Eng (page2)'!$A$1:$D$52"}</definedName>
    <definedName name="sadasdsad" hidden="1">#REF!</definedName>
    <definedName name="sadfascads" hidden="1">{#N/A,#N/A,TRUE,"Str.";#N/A,#N/A,TRUE,"Steel &amp; Roof";#N/A,#N/A,TRUE,"Arc.";#N/A,#N/A,TRUE,"Preliminary";#N/A,#N/A,TRUE,"Sum_Prelim"}</definedName>
    <definedName name="sadfascads_1" hidden="1">{#N/A,#N/A,TRUE,"Str.";#N/A,#N/A,TRUE,"Steel &amp; Roof";#N/A,#N/A,TRUE,"Arc.";#N/A,#N/A,TRUE,"Preliminary";#N/A,#N/A,TRUE,"Sum_Prelim"}</definedName>
    <definedName name="sadfcx" hidden="1">{#N/A,#N/A,TRUE,"Str.";#N/A,#N/A,TRUE,"Steel &amp; Roof";#N/A,#N/A,TRUE,"Arc.";#N/A,#N/A,TRUE,"Preliminary";#N/A,#N/A,TRUE,"Sum_Prelim"}</definedName>
    <definedName name="sadfcx_1" hidden="1">{#N/A,#N/A,TRUE,"Str.";#N/A,#N/A,TRUE,"Steel &amp; Roof";#N/A,#N/A,TRUE,"Arc.";#N/A,#N/A,TRUE,"Preliminary";#N/A,#N/A,TRUE,"Sum_Prelim"}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PBEXhrIndnt" hidden="1">1</definedName>
    <definedName name="SAPBEXrevision" hidden="1">10</definedName>
    <definedName name="SAPBEXsysID" hidden="1">"BWP"</definedName>
    <definedName name="SAPBEXwbID" hidden="1">"3ONJ5SJHECVI79XFTU8IUEPZT"</definedName>
    <definedName name="SAPFuncF4Help" localSheetId="1" hidden="1">Main.SAPF4Help()</definedName>
    <definedName name="SAPFuncF4Help" localSheetId="3" hidden="1">Main.SAPF4Help()</definedName>
    <definedName name="SAPFuncF4Help" hidden="1">Main.SAPF4Help()</definedName>
    <definedName name="SCALE">#REF!</definedName>
    <definedName name="ScenarioNum">#REF!</definedName>
    <definedName name="sdadss" hidden="1">{"HK PR",#N/A,FALSE,"HK";"SUMMARY",#N/A,FALSE,"PAYROLL";"SUMMARY",#N/A,FALSE,"PAYROLL";"HK PR",#N/A,FALSE,"HK"}</definedName>
    <definedName name="sdasdasds" hidden="1">#REF!</definedName>
    <definedName name="sdfsdfe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w" hidden="1">{"'Sheet1'!$L$16"}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asd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ll" hidden="1">{"'Eng (page2)'!$A$1:$D$52"}</definedName>
    <definedName name="sell_1" hidden="1">{"'Eng (page2)'!$A$1:$D$52"}</definedName>
    <definedName name="sell_2" hidden="1">{"'Eng (page2)'!$A$1:$D$52"}</definedName>
    <definedName name="sell_3" hidden="1">{"'Eng (page2)'!$A$1:$D$52"}</definedName>
    <definedName name="sell_4" hidden="1">{"'Eng (page2)'!$A$1:$D$52"}</definedName>
    <definedName name="sell_5" hidden="1">{"'Eng (page2)'!$A$1:$D$52"}</definedName>
    <definedName name="sen" hidden="1">{"'Sheet1'!$L$16"}</definedName>
    <definedName name="sencount" hidden="1">1</definedName>
    <definedName name="Set">#REF!</definedName>
    <definedName name="SEVE" hidden="1">#REF!</definedName>
    <definedName name="seysety" hidden="1">{"'Sheet1'!$L$16"}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sdfca" hidden="1">{#N/A,#N/A,TRUE,"Str.";#N/A,#N/A,TRUE,"Steel &amp; Roof";#N/A,#N/A,TRUE,"Arc.";#N/A,#N/A,TRUE,"Preliminary";#N/A,#N/A,TRUE,"Sum_Prelim"}</definedName>
    <definedName name="sfsdfca_1" hidden="1">{#N/A,#N/A,TRUE,"Str.";#N/A,#N/A,TRUE,"Steel &amp; Roof";#N/A,#N/A,TRUE,"Arc.";#N/A,#N/A,TRUE,"Preliminary";#N/A,#N/A,TRUE,"Sum_Prelim"}</definedName>
    <definedName name="sfsgsfhg" hidden="1">{"'Sheet1'!$L$16"}</definedName>
    <definedName name="SgBhtCur">#REF!</definedName>
    <definedName name="SgBhtLast">#REF!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ize">#REF!</definedName>
    <definedName name="sles" hidden="1">{#N/A,#N/A,FALSE,"COVER.XLS";#N/A,#N/A,FALSE,"RACT1.XLS";#N/A,#N/A,FALSE,"RACT2.XLS";#N/A,#N/A,FALSE,"ECCMP";#N/A,#N/A,FALSE,"WELDER.XLS"}</definedName>
    <definedName name="Smart_Chart_Data_Table_01996da67d5343079be4c7a12fbc126b">#REF!</definedName>
    <definedName name="Smart_Chart_Data_Table_33ff63616d374606bbb072a6156b27ad">#REF!</definedName>
    <definedName name="Smart_Chart_Data_Table_604523c042b34141961036091f121e91">#REF!</definedName>
    <definedName name="Smart_Chart_Data_Table_79ff88e9d93a433bb4310e1664e5967a">#REF!</definedName>
    <definedName name="Smart_Chart_Data_Table_80c55dd2cdf941858f61d67612f6a9ba">#REF!</definedName>
    <definedName name="Smart_Chart_Data_Table_c490d87c857a4cb7980638b1286ab62d">#REF!</definedName>
    <definedName name="Smart_Chart_Data_Table_d9d7cb931af74d53a513d517cfd8973b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">#REF!</definedName>
    <definedName name="SpecialPrice" hidden="1">#REF!</definedName>
    <definedName name="SS" hidden="1">{"'Sheet1'!$L$16"}</definedName>
    <definedName name="ss_1" hidden="1">{"'Eng (page2)'!$A$1:$D$52"}</definedName>
    <definedName name="ss_2" hidden="1">{"'Eng (page2)'!$A$1:$D$52"}</definedName>
    <definedName name="ss_3" hidden="1">{"'Eng (page2)'!$A$1:$D$52"}</definedName>
    <definedName name="ss_4" hidden="1">{"'Eng (page2)'!$A$1:$D$52"}</definedName>
    <definedName name="ss_5" hidden="1">{"'Eng (page2)'!$A$1:$D$52"}</definedName>
    <definedName name="s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hidden="1">{"'Eng (page2)'!$A$1:$D$52"}</definedName>
    <definedName name="sss_1" hidden="1">{"'Eng (page2)'!$A$1:$D$52"}</definedName>
    <definedName name="sss_2" hidden="1">{"'Eng (page2)'!$A$1:$D$52"}</definedName>
    <definedName name="sss_3" hidden="1">{"'Eng (page2)'!$A$1:$D$52"}</definedName>
    <definedName name="sss_4" hidden="1">{"'Eng (page2)'!$A$1:$D$52"}</definedName>
    <definedName name="sss_5" hidden="1">{"'Eng (page2)'!$A$1:$D$52"}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hidden="1">{"'Sheet1'!$L$16"}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xsdcdsfcdsf" hidden="1">{"HK PR",#N/A,FALSE,"HK";"SUMMARY",#N/A,FALSE,"PAYROLL";"SUMMARY",#N/A,FALSE,"PAYROLL";"HK PR",#N/A,FALSE,"HK"}</definedName>
    <definedName name="stamp" hidden="1">{"'Eng (page2)'!$A$1:$D$52"}</definedName>
    <definedName name="stamp_1" hidden="1">{"'Eng (page2)'!$A$1:$D$52"}</definedName>
    <definedName name="stamp_2" hidden="1">{"'Eng (page2)'!$A$1:$D$52"}</definedName>
    <definedName name="stamp_3" hidden="1">{"'Eng (page2)'!$A$1:$D$52"}</definedName>
    <definedName name="stamp_4" hidden="1">{"'Eng (page2)'!$A$1:$D$52"}</definedName>
    <definedName name="stamp_5" hidden="1">{"'Eng (page2)'!$A$1:$D$52"}</definedName>
    <definedName name="start_date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wap1">#REF!</definedName>
    <definedName name="swap2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n" hidden="1">{"'Sheet1'!$L$16"}</definedName>
    <definedName name="tax">#REF!</definedName>
    <definedName name="tbl_ProdInfo" hidden="1">#REF!</definedName>
    <definedName name="TCC">#REF!</definedName>
    <definedName name="TCE">#REF!</definedName>
    <definedName name="TCOME">#REF!</definedName>
    <definedName name="temp">#REF!</definedName>
    <definedName name="TextRefCopyRangeCount" hidden="1">5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hidden="1">{"'Sheet1'!$L$16"}</definedName>
    <definedName name="tha" hidden="1">{"'Sheet1'!$L$16"}</definedName>
    <definedName name="thang13" hidden="1">{"'Sheet1'!$L$16"}</definedName>
    <definedName name="thanh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fg" hidden="1">{"'Sheet1'!$L$16"}</definedName>
    <definedName name="ThiacomD1">#REF!</definedName>
    <definedName name="ThiacomD2">#REF!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hidden="1">{"'Sheet1'!$L$16"}</definedName>
    <definedName name="thuy" hidden="1">{"'Sheet1'!$L$16"}</definedName>
    <definedName name="TJC">#REF!</definedName>
    <definedName name="TJE">#REF!</definedName>
    <definedName name="TJSC">#REF!</definedName>
    <definedName name="TJSE">#REF!</definedName>
    <definedName name="TMC">#REF!</definedName>
    <definedName name="TME">#REF!</definedName>
    <definedName name="Tonghop" hidden="1">{"'Sheet1'!$L$16"}</definedName>
    <definedName name="TRAIL">#REF!</definedName>
    <definedName name="tre4r564t" hidden="1">{"'Eng (page2)'!$A$1:$D$52"}</definedName>
    <definedName name="tre4r564t_1" hidden="1">{"'Eng (page2)'!$A$1:$D$52"}</definedName>
    <definedName name="tre4r564t_2" hidden="1">{"'Eng (page2)'!$A$1:$D$52"}</definedName>
    <definedName name="tre4r564t_3" hidden="1">{"'Eng (page2)'!$A$1:$D$52"}</definedName>
    <definedName name="tre4r564t_4" hidden="1">{"'Eng (page2)'!$A$1:$D$52"}</definedName>
    <definedName name="tre4r564t_5" hidden="1">{"'Eng (page2)'!$A$1:$D$52"}</definedName>
    <definedName name="trhtrhtr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yijtryi" hidden="1">{"'Sheet1'!$L$16"}</definedName>
    <definedName name="trytrh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SC">#REF!</definedName>
    <definedName name="TSE">#REF!</definedName>
    <definedName name="ttgtgtgt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hidden="1">{"Reader",#N/A,FALSE,"Summary";"Reader",#N/A,FALSE,"Buildup";"Reader",#N/A,FALSE,"Financials";"Reader",#N/A,FALSE,"Debt &amp; Other"}</definedName>
    <definedName name="tun" hidden="1">{"'Model'!$A$1:$N$53"}</definedName>
    <definedName name="tuy" hidden="1">{"'Sheet1'!$L$16"}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V" hidden="1">{"'Sheet1'!$L$16"}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#REF!</definedName>
    <definedName name="TYE">#REF!</definedName>
    <definedName name="Types" hidden="1">#REF!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_1" hidden="1">{"'Eng (page2)'!$A$1:$D$52"}</definedName>
    <definedName name="U_2" hidden="1">{"'Eng (page2)'!$A$1:$D$52"}</definedName>
    <definedName name="U_3" hidden="1">{"'Eng (page2)'!$A$1:$D$52"}</definedName>
    <definedName name="U_4" hidden="1">{"'Eng (page2)'!$A$1:$D$52"}</definedName>
    <definedName name="U_5" hidden="1">{"'Eng (page2)'!$A$1:$D$52"}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hidden="1">{"'Sheet1'!$A$1:$AA$147"}</definedName>
    <definedName name="uiyuiyjht_1" hidden="1">{"'Sheet1'!$A$1:$AA$147"}</definedName>
    <definedName name="ujj" hidden="1">{"'Eng (page2)'!$A$1:$D$52"}</definedName>
    <definedName name="ujj_1" hidden="1">{"'Eng (page2)'!$A$1:$D$52"}</definedName>
    <definedName name="ujj_2" hidden="1">{"'Eng (page2)'!$A$1:$D$52"}</definedName>
    <definedName name="ujj_3" hidden="1">{"'Eng (page2)'!$A$1:$D$52"}</definedName>
    <definedName name="ujj_4" hidden="1">{"'Eng (page2)'!$A$1:$D$52"}</definedName>
    <definedName name="ujj_5" hidden="1">{"'Eng (page2)'!$A$1:$D$52"}</definedName>
    <definedName name="ungT3" hidden="1">{"'Sheet1'!$L$16"}</definedName>
    <definedName name="ungT3_1" hidden="1">{"'Sheet1'!$L$16"}</definedName>
    <definedName name="ungT3_2" hidden="1">{"'Sheet1'!$L$16"}</definedName>
    <definedName name="Uor" hidden="1">{"'Eng (page2)'!$A$1:$D$52"}</definedName>
    <definedName name="Uor_1" hidden="1">{"'Eng (page2)'!$A$1:$D$52"}</definedName>
    <definedName name="Uor_2" hidden="1">{"'Eng (page2)'!$A$1:$D$52"}</definedName>
    <definedName name="Uor_3" hidden="1">{"'Eng (page2)'!$A$1:$D$52"}</definedName>
    <definedName name="Uor_4" hidden="1">{"'Eng (page2)'!$A$1:$D$52"}</definedName>
    <definedName name="Uor_5" hidden="1">{"'Eng (page2)'!$A$1:$D$52"}</definedName>
    <definedName name="usd">#REF!</definedName>
    <definedName name="UsdBhtAvg">#REF!</definedName>
    <definedName name="UsdSgCur">#REF!</definedName>
    <definedName name="UsdSgLast">#REF!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_1" hidden="1">{"'Eng (page2)'!$A$1:$D$52"}</definedName>
    <definedName name="uu_2" hidden="1">{"'Eng (page2)'!$A$1:$D$52"}</definedName>
    <definedName name="uu_3" hidden="1">{"'Eng (page2)'!$A$1:$D$52"}</definedName>
    <definedName name="uu_4" hidden="1">{"'Eng (page2)'!$A$1:$D$52"}</definedName>
    <definedName name="uu_5" hidden="1">{"'Eng (page2)'!$A$1:$D$52"}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V" hidden="1">{"'Eng (page2)'!$A$1:$D$52"}</definedName>
    <definedName name="V_1" hidden="1">{"'Eng (page2)'!$A$1:$D$52"}</definedName>
    <definedName name="V_2" hidden="1">{"'Eng (page2)'!$A$1:$D$52"}</definedName>
    <definedName name="V_3" hidden="1">{"'Eng (page2)'!$A$1:$D$52"}</definedName>
    <definedName name="V_4" hidden="1">{"'Eng (page2)'!$A$1:$D$52"}</definedName>
    <definedName name="V_5" hidden="1">{"'Eng (page2)'!$A$1:$D$52"}</definedName>
    <definedName name="val_date1">#REF!</definedName>
    <definedName name="val_date2">#REF!</definedName>
    <definedName name="Valdate">#REF!</definedName>
    <definedName name="valid_date">#REF!</definedName>
    <definedName name="ValuationBAAMultiple" hidden="1">{#N/A,#N/A,TRUE,"Cover sheet";#N/A,#N/A,TRUE,"INPUTS";#N/A,#N/A,TRUE,"OUTPUTS";#N/A,#N/A,TRUE,"VALUATION"}</definedName>
    <definedName name="vay" hidden="1">{"'Sheet1'!$L$16"}</definedName>
    <definedName name="vcbo1" hidden="1">{"'Sheet1'!$L$16"}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hidden="1">{#N/A,#N/A,TRUE,"Cover sheet";#N/A,#N/A,TRUE,"DCF analysis";#N/A,#N/A,TRUE,"WACC calculation"}</definedName>
    <definedName name="vhxfj" hidden="1">{"'Sheet1'!$L$16"}</definedName>
    <definedName name="VTM_2" hidden="1">#REF!</definedName>
    <definedName name="VTM_3" hidden="1">#REF!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wdeqkwrjqekr" hidden="1">#REF!</definedName>
    <definedName name="we" hidden="1">#REF!</definedName>
    <definedName name="weee" hidden="1">{"'Eng (page2)'!$A$1:$D$52"}</definedName>
    <definedName name="weee_1" hidden="1">{"'Eng (page2)'!$A$1:$D$52"}</definedName>
    <definedName name="weee_2" hidden="1">{"'Eng (page2)'!$A$1:$D$52"}</definedName>
    <definedName name="weee_3" hidden="1">{"'Eng (page2)'!$A$1:$D$52"}</definedName>
    <definedName name="weee_4" hidden="1">{"'Eng (page2)'!$A$1:$D$52"}</definedName>
    <definedName name="weee_5" hidden="1">{"'Eng (page2)'!$A$1:$D$52"}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WERWER" hidden="1">#REF!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hidden="1">{"AQUIRORDCF",#N/A,FALSE,"Merger consequences";"Acquirorassns",#N/A,FALSE,"Merger consequences"}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shflow." hidden="1">{"cashflow",#N/A,FALSE,"cash flow"}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hidden="1">{"Book Income",#N/A,FALSE,"B&amp;T";"Taxable Income",#N/A,FALSE,"B&amp;T"}</definedName>
    <definedName name="wrn.Monthly._.Statement." hidden="1">{#N/A,#N/A,FALSE,"Tabelle2";#N/A,#N/A,FALSE,"Tabelle1"}</definedName>
    <definedName name="wrn.OUTPUT." hidden="1">{"DCF","UPSIDE CASE",FALSE,"Sheet1";"DCF","BASE CASE",FALSE,"Sheet1";"DCF","DOWNSIDE CASE",FALSE,"Sheet1"}</definedName>
    <definedName name="wrn.phak." hidden="1">{#N/A,#N/A,TRUE,"Tæng hîp"}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hidden="1">{#N/A,#N/A,FALSE,"Admin";#N/A,#N/A,FALSE,"Other"}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hidden="1">{"Header",#N/A,TRUE,"Summary";"ProjectInfo",#N/A,TRUE,"Total Value"}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hidden="1">{"'Eng (page2)'!$A$1:$D$52"}</definedName>
    <definedName name="ww_1" hidden="1">{"'Eng (page2)'!$A$1:$D$52"}</definedName>
    <definedName name="ww_2" hidden="1">{"'Eng (page2)'!$A$1:$D$52"}</definedName>
    <definedName name="ww_3" hidden="1">{"'Eng (page2)'!$A$1:$D$52"}</definedName>
    <definedName name="ww_4" hidden="1">{"'Eng (page2)'!$A$1:$D$52"}</definedName>
    <definedName name="ww_5" hidden="1">{"'Eng (page2)'!$A$1:$D$52"}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9225b8e918b2453e85e0df9899b5a134_9EAE" hidden="1">#REF!</definedName>
    <definedName name="WWb068418dc6b04fa5ae2bd14cd39f6c54_A5CB" hidden="1">#REF!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fgjxfgj" hidden="1">{"'Sheet1'!$L$16"}</definedName>
    <definedName name="xkeogjana" hidden="1">{"Reader",#N/A,FALSE,"Summary";"Reader",#N/A,FALSE,"Buildup";"Reader",#N/A,FALSE,"Financials";"Reader",#N/A,FALSE,"Debt &amp; Other"}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ear_A_20">"="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1_1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tjytjyt" hidden="1">{"'Sheet1'!$A$1:$AA$147"}</definedName>
    <definedName name="ytjytjyt_1" hidden="1">{"'Sheet1'!$A$1:$AA$147"}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D" hidden="1">{"'Eng (page2)'!$A$1:$D$52"}</definedName>
    <definedName name="zdyhdh" hidden="1">{"'Sheet1'!$L$16"}</definedName>
    <definedName name="zz" hidden="1">#REF!</definedName>
    <definedName name="zz_1" hidden="1">{"'Sheet1'!$L$16"}</definedName>
    <definedName name="zz_2" hidden="1">{"'Sheet1'!$L$16"}</definedName>
    <definedName name="zz_3" hidden="1">{"'Eng (page2)'!$A$1:$D$52"}</definedName>
    <definedName name="zz_4" hidden="1">{"'Eng (page2)'!$A$1:$D$52"}</definedName>
    <definedName name="zz_5" hidden="1">{"'Eng (page2)'!$A$1:$D$52"}</definedName>
    <definedName name="เก็บข้อมูลMTBE">#REF!</definedName>
    <definedName name="ฟ" hidden="1">{"'Eng (page2)'!$A$1:$D$52"}</definedName>
    <definedName name="ฟ_1" hidden="1">{"'Eng (page2)'!$A$1:$D$52"}</definedName>
    <definedName name="ฟ_2" hidden="1">{"'Eng (page2)'!$A$1:$D$52"}</definedName>
    <definedName name="ฟ_3" hidden="1">{"'Eng (page2)'!$A$1:$D$52"}</definedName>
    <definedName name="ฟ_4" hidden="1">{"'Eng (page2)'!$A$1:$D$52"}</definedName>
    <definedName name="ฟ_5" hidden="1">{"'Eng (page2)'!$A$1:$D$52"}</definedName>
    <definedName name="ร" hidden="1">{"'Model'!$A$1:$N$53"}</definedName>
    <definedName name="หมายเหตุ">#REF!</definedName>
    <definedName name="หยำแ">#REF!</definedName>
  </definedNames>
  <calcPr calcId="191028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4" l="1"/>
  <c r="C44" i="4"/>
  <c r="E44" i="4"/>
  <c r="B37" i="1"/>
  <c r="B96" i="1"/>
  <c r="B98" i="1"/>
  <c r="B70" i="1"/>
  <c r="B58" i="1"/>
  <c r="B72" i="1"/>
  <c r="B100" i="1"/>
  <c r="B18" i="1"/>
  <c r="B39" i="1"/>
  <c r="B102" i="1"/>
  <c r="C50" i="4"/>
  <c r="D37" i="1"/>
  <c r="G62" i="4"/>
  <c r="G57" i="4"/>
  <c r="G50" i="4"/>
  <c r="G44" i="4"/>
  <c r="G12" i="4"/>
  <c r="G16" i="4"/>
  <c r="G23" i="4"/>
  <c r="G27" i="4"/>
  <c r="G29" i="4"/>
  <c r="E62" i="4"/>
  <c r="C62" i="4"/>
  <c r="E57" i="4"/>
  <c r="C57" i="4"/>
  <c r="E50" i="4"/>
  <c r="E12" i="4"/>
  <c r="E16" i="4"/>
  <c r="E23" i="4"/>
  <c r="E27" i="4"/>
  <c r="C12" i="4"/>
  <c r="C16" i="4"/>
  <c r="C23" i="4"/>
  <c r="C27" i="4"/>
  <c r="C29" i="4"/>
  <c r="C51" i="4"/>
  <c r="G51" i="4"/>
  <c r="E51" i="4"/>
  <c r="E52" i="4"/>
  <c r="G52" i="4"/>
  <c r="C52" i="4"/>
  <c r="F71" i="3"/>
  <c r="D71" i="3"/>
  <c r="F66" i="3"/>
  <c r="D66" i="3"/>
  <c r="F59" i="3"/>
  <c r="F60" i="3"/>
  <c r="D59" i="3"/>
  <c r="D60" i="3"/>
  <c r="F49" i="3"/>
  <c r="D49" i="3"/>
  <c r="F13" i="3"/>
  <c r="F17" i="3"/>
  <c r="F25" i="3"/>
  <c r="F29" i="3"/>
  <c r="F31" i="3"/>
  <c r="D13" i="3"/>
  <c r="D17" i="3"/>
  <c r="D25" i="3"/>
  <c r="D29" i="3"/>
  <c r="D31" i="3"/>
  <c r="D72" i="2"/>
  <c r="F70" i="2"/>
  <c r="D69" i="2"/>
  <c r="D68" i="2"/>
  <c r="F65" i="2"/>
  <c r="D64" i="2"/>
  <c r="D63" i="2"/>
  <c r="D65" i="2"/>
  <c r="F59" i="2"/>
  <c r="F58" i="2"/>
  <c r="D57" i="2"/>
  <c r="D56" i="2"/>
  <c r="D55" i="2"/>
  <c r="D53" i="2"/>
  <c r="F49" i="2"/>
  <c r="D48" i="2"/>
  <c r="D47" i="2"/>
  <c r="D45" i="2"/>
  <c r="D43" i="2"/>
  <c r="D42" i="2"/>
  <c r="D30" i="2"/>
  <c r="D28" i="2"/>
  <c r="D27" i="2"/>
  <c r="D24" i="2"/>
  <c r="D23" i="2"/>
  <c r="D22" i="2"/>
  <c r="D21" i="2"/>
  <c r="D20" i="2"/>
  <c r="D19" i="2"/>
  <c r="D16" i="2"/>
  <c r="D15" i="2"/>
  <c r="D14" i="2"/>
  <c r="F13" i="2"/>
  <c r="F17" i="2"/>
  <c r="F25" i="2"/>
  <c r="F29" i="2"/>
  <c r="F31" i="2"/>
  <c r="F60" i="2"/>
  <c r="D12" i="2"/>
  <c r="D11" i="2"/>
  <c r="D10" i="2"/>
  <c r="D9" i="2"/>
  <c r="D96" i="1"/>
  <c r="D98" i="1"/>
  <c r="D49" i="2"/>
  <c r="D70" i="1"/>
  <c r="D13" i="2"/>
  <c r="D17" i="2"/>
  <c r="D25" i="2"/>
  <c r="D29" i="2"/>
  <c r="D31" i="2"/>
  <c r="D58" i="2"/>
  <c r="D59" i="2"/>
  <c r="D18" i="1"/>
  <c r="D58" i="1"/>
  <c r="D61" i="3"/>
  <c r="F61" i="3"/>
  <c r="D72" i="1"/>
  <c r="D100" i="1"/>
  <c r="D39" i="1"/>
  <c r="D102" i="1"/>
  <c r="D60" i="2"/>
  <c r="D70" i="2"/>
</calcChain>
</file>

<file path=xl/sharedStrings.xml><?xml version="1.0" encoding="utf-8"?>
<sst xmlns="http://schemas.openxmlformats.org/spreadsheetml/2006/main" count="266" uniqueCount="134">
  <si>
    <t>บริษัท ใหม่ จำกัด (มหาชน) และบริษัทย่อย</t>
  </si>
  <si>
    <t>งบฐานะการเงินรวมเสมือน</t>
  </si>
  <si>
    <t>31 มีนาคม</t>
  </si>
  <si>
    <t>31 ธันวาคม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</si>
  <si>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</si>
  <si>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</si>
  <si>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</si>
  <si>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</si>
  <si>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</si>
  <si>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</si>
  <si>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ลูกหนี้สัญญาเช่าภายใต้สัญญาซื้อขายไฟฟ้า</t>
  </si>
  <si>
    <t>ลูกหนี้หมุนเวียนอื่น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</si>
  <si>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</si>
  <si>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</si>
  <si>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สินค้าคงเหลือ</t>
  </si>
  <si>
    <t>ภาษีมูลค่าเพิ่มรอเรียกคืน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</si>
  <si>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</si>
  <si>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</si>
  <si>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</si>
  <si>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</si>
  <si>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</si>
  <si>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</si>
  <si>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</si>
  <si>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</si>
  <si>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</si>
  <si>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</si>
  <si>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</si>
  <si>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</si>
  <si>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</si>
  <si>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</si>
  <si>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</si>
  <si>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</si>
  <si>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</si>
  <si>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</si>
  <si>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</si>
  <si>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</si>
  <si>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</si>
  <si>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เจ้าหนี้ค่าก่อสร้าง</t>
  </si>
  <si>
    <t>เจ้าหนี้หมุนเวียนอื่น</t>
  </si>
  <si>
    <t>เงินกู้ยืมระยะยาวจากสถาบันการเงิน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</si>
  <si>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</si>
  <si>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</si>
  <si>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</si>
  <si>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</si>
  <si>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</si>
  <si>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</si>
  <si>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</si>
  <si>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</si>
  <si>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</si>
  <si>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</si>
  <si>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</si>
  <si>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</si>
  <si>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</si>
  <si>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</si>
  <si>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</si>
  <si>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</si>
  <si>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</si>
  <si>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</si>
  <si>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14,939.84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</si>
  <si>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</si>
  <si>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</si>
  <si>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ส่วนเกินมูลค่าหุ้นจากการควบรวม</t>
  </si>
  <si>
    <t>ส่วนต่างจากการรวมธุรกิจภายใต้การควบคุมเดียวกัน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</si>
  <si>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</si>
  <si>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</si>
  <si>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</si>
  <si>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</si>
  <si>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</si>
  <si>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</si>
  <si>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</si>
  <si>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</si>
  <si>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</si>
  <si>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งบกำไรขาดทุนเบ็ดเสร็จรวมเสมือน</t>
  </si>
  <si>
    <t>สำหรับงวดหกเดือนสิ้นสุด</t>
  </si>
  <si>
    <t>วันที่ 30 มิถุนายน</t>
  </si>
  <si>
    <t>รายได้</t>
  </si>
  <si>
    <t>รายได้จากการขายและบริการ</t>
  </si>
  <si>
    <t>รายได้ตามสัญญาเช่าภายใต้สัญญาซื้อขายไฟฟ้า</t>
  </si>
  <si>
    <t>รายได้ค่าก่อสร้างตามสัญญาสัมปทาน</t>
  </si>
  <si>
    <t>รายได้ค่าบริหารจัดการ</t>
  </si>
  <si>
    <t>ต้นทุนขายและบริการ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</si>
  <si>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</si>
  <si>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</si>
  <si>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</si>
  <si>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</si>
  <si>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</si>
  <si>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</si>
  <si>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กลับรายการประมาณการส่วนต่างของค่าอนุญาตให้ดำเนินการค้างจ่ายและดอกเบี้ย</t>
  </si>
  <si>
    <t>ค่าใช้จ่ายในการบริหาร</t>
  </si>
  <si>
    <t>ขาดทุนจากอัตราแลกเปลี่ยนสุทธิ</t>
  </si>
  <si>
    <t>กำไรจากกิจกรรมดำเนินงาน</t>
  </si>
  <si>
    <t>ส่วนแบ่งกำไรจากบริษัทร่วมและการร่วมค้า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</si>
  <si>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</si>
  <si>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</si>
  <si>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</si>
  <si>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</si>
  <si>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</si>
  <si>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</si>
  <si>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</si>
  <si>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</si>
  <si>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>ขาดทุนจากการขายเงินลงทุนในตราสารหนี้ที่กำหนดให้วัดมูลค่า</t>
  </si>
  <si>
    <t xml:space="preserve">   ด้วยมูลค่ายุติธรรมผ่านกำไร (ขาดทุน) เบ็ดเสร็จอื่น</t>
  </si>
  <si>
    <t>ผลกำไร (ขาดทุน) จากเงินลงทุนในตราสารหนี้ที่กำหนดให้วัดมูลค่า</t>
  </si>
  <si>
    <t>ส่วนแบ่งกำไร (ขาดทุน) เบ็ดเสร็จอื่นของบริษัทร่วมและการร่วมค้า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</si>
  <si>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</si>
  <si>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</si>
  <si>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ผลกำไรจากการขายเงินลงทุนในตราสารทุนที่กำหนดให้วัดมูลค่า</t>
  </si>
  <si>
    <t>ผลกำไร (ขาดทุน) จากเงินลงทุนในตราสารทุนที่กำหนดให้วัดมูลค่า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</si>
  <si>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</si>
  <si>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</si>
  <si>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</si>
  <si>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</si>
  <si>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</si>
  <si>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</si>
  <si>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</si>
  <si>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</si>
  <si>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</si>
  <si>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t>สำหรับปีสิ้นสุด</t>
  </si>
  <si>
    <t>วันที่ 31 ธันวาคม</t>
  </si>
  <si>
    <t>กำไรสำหรับปี</t>
  </si>
  <si>
    <t>ผลกำไร (ขาดทุน) จากการป้องกันความเสี่ยงกระแสเงินสด</t>
  </si>
  <si>
    <t>ผลขาดทุนจากเงินลงทุนในตราสารทุนที่กำหนดให้วัดมูลค่า</t>
  </si>
  <si>
    <t>ผลกำไร (ขาดทุน) จากการวัดมูลค่าใหม่</t>
  </si>
  <si>
    <t xml:space="preserve">   ของผลประโยชน์พนักงานที่กำหนดไว้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</si>
  <si>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</si>
  <si>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</si>
  <si>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สำหรับงวดสามเดือนสิ้นสุดวันที่ 31 มีนาคม</t>
  </si>
  <si>
    <t>ผลกำไรจากเงินลงทุนในตราสารหนี้ที่กำหนดให้วัดมูลค่า</t>
  </si>
  <si>
    <t>กำไร (ขาดทุน) จากอัตราแลกเปลี่ยนสุทธิ</t>
  </si>
  <si>
    <t xml:space="preserve">   ส่วนที่ถึงกำหนดรับชำระภายในหนึ่งปี </t>
  </si>
  <si>
    <t xml:space="preserve">   ที่ถึงกำหนดชำระภายในหนึ่งปี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</si>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</sst>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,##0\ ;\(#,##0\)"/>
    <numFmt numFmtId="168" formatCode="_(* #,##0.000_);_(* \(#,##0.000\);_(* &quot;-&quot;??_);_(@_)"/>
    <numFmt numFmtId="169" formatCode="_(* #,##0.00000000_);_(* \(#,##0.00000000\);_(* &quot;-&quot;??_);_(@_)"/>
    <numFmt numFmtId="170" formatCode="#,##0.00;\(#,##0.00\)"/>
    <numFmt numFmtId="171" formatCode="_(* #,##0.0000_);_(* \(#,##0.0000\);_(* &quot;-&quot;??_);_(@_)"/>
    <numFmt numFmtId="172" formatCode="#,##0.00\ ;\(#,##0.00\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rgb="FF0070C0"/>
      <name val="Angsana New"/>
      <family val="1"/>
    </font>
    <font>
      <i/>
      <sz val="16"/>
      <name val="Angsana New"/>
      <family val="1"/>
    </font>
    <font>
      <sz val="11"/>
      <color indexed="8"/>
      <name val="Tahoma"/>
      <family val="2"/>
    </font>
    <font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1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2" applyFont="1" applyAlignment="1">
      <alignment horizontal="left"/>
    </xf>
    <xf numFmtId="164" fontId="2" fillId="0" borderId="0" xfId="3" applyNumberFormat="1" applyFont="1" applyFill="1"/>
    <xf numFmtId="0" fontId="2" fillId="0" borderId="0" xfId="2"/>
    <xf numFmtId="0" fontId="5" fillId="0" borderId="0" xfId="2" applyFont="1"/>
    <xf numFmtId="0" fontId="5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6" fillId="0" borderId="0" xfId="2" applyFont="1" applyAlignment="1">
      <alignment horizontal="center"/>
    </xf>
    <xf numFmtId="49" fontId="7" fillId="0" borderId="0" xfId="2" applyNumberFormat="1" applyFont="1" applyAlignment="1">
      <alignment horizontal="center"/>
    </xf>
    <xf numFmtId="0" fontId="3" fillId="0" borderId="0" xfId="2" applyFont="1"/>
    <xf numFmtId="164" fontId="5" fillId="0" borderId="0" xfId="3" applyNumberFormat="1" applyFont="1" applyFill="1"/>
    <xf numFmtId="49" fontId="8" fillId="0" borderId="0" xfId="2" applyNumberFormat="1" applyFont="1" applyAlignment="1">
      <alignment horizontal="center"/>
    </xf>
    <xf numFmtId="0" fontId="9" fillId="0" borderId="0" xfId="2" applyFont="1" applyAlignment="1">
      <alignment vertical="top"/>
    </xf>
    <xf numFmtId="43" fontId="10" fillId="0" borderId="0" xfId="2" applyNumberFormat="1" applyFont="1" applyAlignment="1">
      <alignment horizontal="center"/>
    </xf>
    <xf numFmtId="164" fontId="9" fillId="0" borderId="0" xfId="3" applyNumberFormat="1" applyFont="1" applyFill="1"/>
    <xf numFmtId="166" fontId="2" fillId="0" borderId="0" xfId="1" applyNumberFormat="1" applyFont="1" applyFill="1" applyAlignment="1">
      <alignment horizontal="right"/>
    </xf>
    <xf numFmtId="164" fontId="2" fillId="0" borderId="0" xfId="3" applyNumberFormat="1" applyFont="1" applyFill="1" applyAlignment="1">
      <alignment horizontal="right"/>
    </xf>
    <xf numFmtId="43" fontId="12" fillId="0" borderId="0" xfId="3" applyFont="1" applyFill="1" applyAlignment="1">
      <alignment horizontal="right"/>
    </xf>
    <xf numFmtId="43" fontId="12" fillId="0" borderId="0" xfId="3" applyFont="1" applyFill="1"/>
    <xf numFmtId="164" fontId="6" fillId="0" borderId="0" xfId="3" applyNumberFormat="1" applyFont="1" applyFill="1" applyAlignment="1">
      <alignment horizontal="left"/>
    </xf>
    <xf numFmtId="166" fontId="2" fillId="0" borderId="0" xfId="1" applyNumberFormat="1" applyFont="1" applyFill="1" applyBorder="1"/>
    <xf numFmtId="9" fontId="2" fillId="0" borderId="0" xfId="4" applyFont="1" applyFill="1" applyBorder="1"/>
    <xf numFmtId="0" fontId="5" fillId="0" borderId="0" xfId="2" applyFont="1" applyAlignment="1">
      <alignment vertical="top"/>
    </xf>
    <xf numFmtId="164" fontId="5" fillId="0" borderId="1" xfId="3" applyNumberFormat="1" applyFont="1" applyFill="1" applyBorder="1"/>
    <xf numFmtId="164" fontId="5" fillId="0" borderId="0" xfId="3" applyNumberFormat="1" applyFont="1" applyFill="1" applyBorder="1"/>
    <xf numFmtId="164" fontId="2" fillId="0" borderId="0" xfId="3" applyNumberFormat="1" applyFont="1" applyFill="1" applyBorder="1"/>
    <xf numFmtId="43" fontId="12" fillId="0" borderId="0" xfId="3" applyFont="1" applyFill="1" applyBorder="1"/>
    <xf numFmtId="167" fontId="7" fillId="0" borderId="0" xfId="2" applyNumberFormat="1" applyFont="1"/>
    <xf numFmtId="166" fontId="2" fillId="0" borderId="0" xfId="1" applyNumberFormat="1" applyFont="1" applyFill="1"/>
    <xf numFmtId="164" fontId="6" fillId="0" borderId="0" xfId="3" applyNumberFormat="1" applyFont="1" applyFill="1" applyBorder="1"/>
    <xf numFmtId="0" fontId="2" fillId="0" borderId="0" xfId="2" applyAlignment="1">
      <alignment horizontal="left" vertical="top"/>
    </xf>
    <xf numFmtId="164" fontId="6" fillId="0" borderId="0" xfId="3" applyNumberFormat="1" applyFont="1" applyFill="1" applyBorder="1" applyAlignment="1">
      <alignment horizontal="left"/>
    </xf>
    <xf numFmtId="164" fontId="2" fillId="0" borderId="0" xfId="3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37" fontId="2" fillId="0" borderId="0" xfId="2" applyNumberFormat="1"/>
    <xf numFmtId="164" fontId="2" fillId="0" borderId="0" xfId="2" applyNumberFormat="1"/>
    <xf numFmtId="37" fontId="5" fillId="0" borderId="0" xfId="2" applyNumberFormat="1" applyFont="1"/>
    <xf numFmtId="43" fontId="5" fillId="0" borderId="0" xfId="3" applyFont="1" applyFill="1"/>
    <xf numFmtId="164" fontId="5" fillId="0" borderId="2" xfId="3" applyNumberFormat="1" applyFont="1" applyFill="1" applyBorder="1"/>
    <xf numFmtId="168" fontId="5" fillId="0" borderId="0" xfId="3" applyNumberFormat="1" applyFont="1" applyFill="1"/>
    <xf numFmtId="164" fontId="5" fillId="0" borderId="0" xfId="3" applyNumberFormat="1" applyFont="1" applyFill="1" applyAlignment="1">
      <alignment horizontal="left"/>
    </xf>
    <xf numFmtId="0" fontId="3" fillId="0" borderId="0" xfId="2" applyFont="1" applyAlignment="1">
      <alignment vertical="center"/>
    </xf>
    <xf numFmtId="49" fontId="8" fillId="0" borderId="0" xfId="2" applyNumberFormat="1" applyFont="1"/>
    <xf numFmtId="0" fontId="7" fillId="0" borderId="0" xfId="2" applyFont="1"/>
    <xf numFmtId="0" fontId="2" fillId="0" borderId="0" xfId="2" applyAlignment="1">
      <alignment vertical="top"/>
    </xf>
    <xf numFmtId="43" fontId="12" fillId="0" borderId="0" xfId="3" applyFont="1" applyFill="1" applyBorder="1" applyAlignment="1">
      <alignment horizontal="center"/>
    </xf>
    <xf numFmtId="164" fontId="13" fillId="0" borderId="0" xfId="3" applyNumberFormat="1" applyFont="1" applyFill="1" applyAlignment="1">
      <alignment horizontal="left"/>
    </xf>
    <xf numFmtId="43" fontId="14" fillId="0" borderId="0" xfId="3" applyFont="1" applyFill="1" applyBorder="1" applyAlignment="1"/>
    <xf numFmtId="43" fontId="2" fillId="0" borderId="0" xfId="3" applyFont="1" applyFill="1"/>
    <xf numFmtId="166" fontId="7" fillId="0" borderId="0" xfId="3" applyNumberFormat="1" applyFont="1" applyFill="1" applyBorder="1"/>
    <xf numFmtId="166" fontId="5" fillId="0" borderId="0" xfId="1" applyNumberFormat="1" applyFont="1" applyFill="1" applyBorder="1"/>
    <xf numFmtId="164" fontId="5" fillId="0" borderId="3" xfId="3" applyNumberFormat="1" applyFont="1" applyFill="1" applyBorder="1"/>
    <xf numFmtId="0" fontId="3" fillId="0" borderId="0" xfId="2" applyFont="1" applyAlignment="1">
      <alignment vertical="top"/>
    </xf>
    <xf numFmtId="0" fontId="6" fillId="0" borderId="0" xfId="2" applyFont="1" applyAlignment="1">
      <alignment vertical="top"/>
    </xf>
    <xf numFmtId="166" fontId="2" fillId="0" borderId="2" xfId="1" applyNumberFormat="1" applyFont="1" applyFill="1" applyBorder="1"/>
    <xf numFmtId="43" fontId="3" fillId="0" borderId="0" xfId="3" applyFont="1" applyFill="1"/>
    <xf numFmtId="37" fontId="2" fillId="0" borderId="0" xfId="3" applyNumberFormat="1" applyFont="1" applyFill="1" applyBorder="1"/>
    <xf numFmtId="0" fontId="2" fillId="0" borderId="0" xfId="3" applyNumberFormat="1" applyFont="1" applyFill="1"/>
    <xf numFmtId="164" fontId="5" fillId="0" borderId="0" xfId="2" applyNumberFormat="1" applyFont="1"/>
    <xf numFmtId="43" fontId="2" fillId="0" borderId="0" xfId="3" applyFont="1" applyFill="1" applyBorder="1" applyAlignment="1">
      <alignment horizontal="center"/>
    </xf>
    <xf numFmtId="169" fontId="2" fillId="0" borderId="0" xfId="3" applyNumberFormat="1" applyFont="1" applyFill="1" applyBorder="1"/>
    <xf numFmtId="43" fontId="2" fillId="0" borderId="0" xfId="3" applyFont="1" applyFill="1" applyBorder="1"/>
    <xf numFmtId="43" fontId="3" fillId="0" borderId="0" xfId="3" applyFont="1" applyFill="1" applyAlignment="1">
      <alignment horizontal="center"/>
    </xf>
    <xf numFmtId="0" fontId="2" fillId="0" borderId="0" xfId="5" applyFont="1"/>
    <xf numFmtId="0" fontId="3" fillId="0" borderId="0" xfId="5" applyFont="1" applyAlignment="1">
      <alignment horizontal="center"/>
    </xf>
    <xf numFmtId="0" fontId="3" fillId="0" borderId="0" xfId="5" applyFont="1"/>
    <xf numFmtId="0" fontId="5" fillId="0" borderId="0" xfId="5" applyFont="1"/>
    <xf numFmtId="0" fontId="5" fillId="0" borderId="0" xfId="5" applyFont="1" applyAlignment="1">
      <alignment horizontal="center"/>
    </xf>
    <xf numFmtId="164" fontId="5" fillId="0" borderId="0" xfId="5" applyNumberFormat="1" applyFont="1"/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9" fillId="0" borderId="0" xfId="5" applyFont="1" applyAlignment="1">
      <alignment vertical="top"/>
    </xf>
    <xf numFmtId="164" fontId="6" fillId="0" borderId="0" xfId="5" applyNumberFormat="1" applyFont="1" applyAlignment="1">
      <alignment horizontal="center"/>
    </xf>
    <xf numFmtId="0" fontId="2" fillId="0" borderId="0" xfId="5" applyFont="1" applyAlignment="1">
      <alignment vertical="top"/>
    </xf>
    <xf numFmtId="164" fontId="2" fillId="0" borderId="0" xfId="3" applyNumberFormat="1" applyFont="1" applyFill="1" applyBorder="1" applyAlignment="1">
      <alignment horizontal="center"/>
    </xf>
    <xf numFmtId="164" fontId="2" fillId="0" borderId="0" xfId="5" applyNumberFormat="1" applyFont="1"/>
    <xf numFmtId="164" fontId="2" fillId="0" borderId="3" xfId="3" applyNumberFormat="1" applyFont="1" applyFill="1" applyBorder="1" applyAlignment="1">
      <alignment horizontal="center"/>
    </xf>
    <xf numFmtId="0" fontId="5" fillId="0" borderId="0" xfId="5" applyFont="1" applyAlignment="1">
      <alignment vertical="top"/>
    </xf>
    <xf numFmtId="164" fontId="5" fillId="0" borderId="0" xfId="3" applyNumberFormat="1" applyFont="1" applyFill="1" applyBorder="1" applyAlignment="1">
      <alignment horizontal="center"/>
    </xf>
    <xf numFmtId="43" fontId="2" fillId="0" borderId="0" xfId="5" applyNumberFormat="1" applyFont="1"/>
    <xf numFmtId="43" fontId="5" fillId="0" borderId="0" xfId="5" applyNumberFormat="1" applyFont="1"/>
    <xf numFmtId="164" fontId="5" fillId="0" borderId="4" xfId="3" applyNumberFormat="1" applyFont="1" applyFill="1" applyBorder="1" applyAlignment="1">
      <alignment horizontal="center"/>
    </xf>
    <xf numFmtId="10" fontId="2" fillId="0" borderId="0" xfId="4" applyNumberFormat="1" applyFont="1" applyFill="1"/>
    <xf numFmtId="0" fontId="5" fillId="0" borderId="0" xfId="5" applyFont="1" applyAlignment="1">
      <alignment horizontal="left" vertical="top"/>
    </xf>
    <xf numFmtId="164" fontId="5" fillId="0" borderId="5" xfId="3" applyNumberFormat="1" applyFont="1" applyFill="1" applyBorder="1"/>
    <xf numFmtId="9" fontId="2" fillId="0" borderId="0" xfId="4" applyFont="1" applyFill="1"/>
    <xf numFmtId="164" fontId="5" fillId="0" borderId="3" xfId="3" applyNumberFormat="1" applyFont="1" applyFill="1" applyBorder="1" applyAlignment="1">
      <alignment horizontal="center"/>
    </xf>
    <xf numFmtId="43" fontId="0" fillId="0" borderId="0" xfId="3" applyFont="1" applyFill="1"/>
    <xf numFmtId="164" fontId="2" fillId="0" borderId="3" xfId="3" applyNumberFormat="1" applyFont="1" applyFill="1" applyBorder="1" applyAlignment="1">
      <alignment horizontal="right"/>
    </xf>
    <xf numFmtId="164" fontId="5" fillId="0" borderId="1" xfId="3" applyNumberFormat="1" applyFont="1" applyFill="1" applyBorder="1" applyAlignment="1">
      <alignment horizontal="right"/>
    </xf>
    <xf numFmtId="164" fontId="5" fillId="0" borderId="0" xfId="3" applyNumberFormat="1" applyFont="1" applyFill="1" applyBorder="1" applyAlignment="1">
      <alignment horizontal="right"/>
    </xf>
    <xf numFmtId="37" fontId="2" fillId="0" borderId="0" xfId="5" applyNumberFormat="1" applyFont="1"/>
    <xf numFmtId="43" fontId="2" fillId="0" borderId="0" xfId="2" applyNumberFormat="1"/>
    <xf numFmtId="0" fontId="5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171" fontId="2" fillId="0" borderId="0" xfId="3" applyNumberFormat="1" applyFont="1" applyFill="1"/>
    <xf numFmtId="172" fontId="5" fillId="0" borderId="2" xfId="2" applyNumberFormat="1" applyFont="1" applyBorder="1"/>
    <xf numFmtId="172" fontId="5" fillId="0" borderId="0" xfId="2" applyNumberFormat="1" applyFont="1"/>
    <xf numFmtId="43" fontId="5" fillId="0" borderId="2" xfId="2" applyNumberFormat="1" applyFont="1" applyBorder="1"/>
    <xf numFmtId="40" fontId="2" fillId="0" borderId="0" xfId="5" applyNumberFormat="1" applyFont="1"/>
    <xf numFmtId="39" fontId="5" fillId="0" borderId="0" xfId="2" applyNumberFormat="1" applyFont="1"/>
    <xf numFmtId="39" fontId="2" fillId="0" borderId="0" xfId="2" applyNumberFormat="1"/>
    <xf numFmtId="164" fontId="2" fillId="0" borderId="3" xfId="3" applyNumberFormat="1" applyFont="1" applyFill="1" applyBorder="1"/>
    <xf numFmtId="43" fontId="5" fillId="0" borderId="2" xfId="2" quotePrefix="1" applyNumberFormat="1" applyFont="1" applyBorder="1" applyAlignment="1">
      <alignment horizontal="right"/>
    </xf>
    <xf numFmtId="166" fontId="5" fillId="0" borderId="0" xfId="1" applyNumberFormat="1" applyFont="1"/>
    <xf numFmtId="166" fontId="5" fillId="0" borderId="2" xfId="1" applyNumberFormat="1" applyFont="1" applyFill="1" applyBorder="1"/>
    <xf numFmtId="165" fontId="2" fillId="0" borderId="0" xfId="1" applyFont="1" applyFill="1"/>
    <xf numFmtId="49" fontId="2" fillId="0" borderId="0" xfId="6" applyNumberFormat="1" applyFont="1" applyFill="1" applyBorder="1" applyAlignment="1">
      <alignment vertical="top" wrapText="1"/>
    </xf>
    <xf numFmtId="49" fontId="2" fillId="0" borderId="0" xfId="2" applyNumberFormat="1" applyAlignment="1">
      <alignment horizontal="center"/>
    </xf>
    <xf numFmtId="0" fontId="2" fillId="0" borderId="0" xfId="2" quotePrefix="1" applyAlignment="1">
      <alignment horizontal="left" vertical="top"/>
    </xf>
    <xf numFmtId="37" fontId="2" fillId="0" borderId="0" xfId="2" applyNumberFormat="1" applyAlignment="1">
      <alignment horizontal="right"/>
    </xf>
    <xf numFmtId="41" fontId="2" fillId="0" borderId="0" xfId="2" applyNumberFormat="1"/>
    <xf numFmtId="164" fontId="16" fillId="0" borderId="0" xfId="3" applyNumberFormat="1" applyFont="1" applyFill="1" applyAlignment="1">
      <alignment horizontal="right"/>
    </xf>
    <xf numFmtId="164" fontId="16" fillId="0" borderId="0" xfId="3" applyNumberFormat="1" applyFont="1" applyFill="1"/>
    <xf numFmtId="170" fontId="2" fillId="0" borderId="0" xfId="2" applyNumberFormat="1"/>
    <xf numFmtId="40" fontId="2" fillId="0" borderId="0" xfId="2" applyNumberFormat="1"/>
    <xf numFmtId="0" fontId="6" fillId="0" borderId="0" xfId="2" applyFont="1"/>
    <xf numFmtId="41" fontId="2" fillId="0" borderId="0" xfId="1" applyNumberFormat="1" applyFont="1" applyFill="1" applyBorder="1"/>
    <xf numFmtId="165" fontId="5" fillId="0" borderId="0" xfId="1" applyFont="1"/>
    <xf numFmtId="165" fontId="2" fillId="0" borderId="0" xfId="1" applyFont="1"/>
    <xf numFmtId="41" fontId="2" fillId="0" borderId="0" xfId="1" applyNumberFormat="1" applyFont="1" applyFill="1"/>
    <xf numFmtId="41" fontId="2" fillId="0" borderId="0" xfId="1" applyNumberFormat="1" applyFont="1" applyFill="1" applyAlignment="1">
      <alignment horizontal="right"/>
    </xf>
    <xf numFmtId="41" fontId="5" fillId="0" borderId="4" xfId="1" applyNumberFormat="1" applyFont="1" applyFill="1" applyBorder="1"/>
    <xf numFmtId="41" fontId="5" fillId="0" borderId="0" xfId="1" applyNumberFormat="1" applyFont="1"/>
    <xf numFmtId="41" fontId="2" fillId="0" borderId="0" xfId="1" applyNumberFormat="1" applyFont="1" applyFill="1" applyBorder="1" applyAlignment="1">
      <alignment horizontal="center"/>
    </xf>
    <xf numFmtId="41" fontId="5" fillId="0" borderId="1" xfId="1" applyNumberFormat="1" applyFont="1" applyFill="1" applyBorder="1"/>
    <xf numFmtId="0" fontId="6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49" fontId="2" fillId="0" borderId="0" xfId="6" applyNumberFormat="1" applyFont="1" applyFill="1" applyBorder="1" applyAlignment="1">
      <alignment horizontal="center" vertical="top" wrapText="1"/>
    </xf>
    <xf numFmtId="0" fontId="6" fillId="0" borderId="0" xfId="5" applyFont="1" applyAlignment="1">
      <alignment horizontal="center"/>
    </xf>
    <xf numFmtId="49" fontId="6" fillId="0" borderId="0" xfId="6" applyNumberFormat="1" applyFont="1" applyFill="1" applyBorder="1" applyAlignment="1">
      <alignment horizontal="center" vertical="top" wrapText="1"/>
    </xf>
  </cellXfs>
  <cellStyles count="7">
    <cellStyle name="Comma" xfId="1" builtinId="3"/>
    <cellStyle name="Comma 15 3" xfId="6" xr:uid="{C189701D-E9BC-4863-8C40-67F6CE8486EA}"/>
    <cellStyle name="Comma 7" xfId="3" xr:uid="{E3432190-65A1-4B29-87B1-405AE3382456}"/>
    <cellStyle name="Normal" xfId="0" builtinId="0"/>
    <cellStyle name="Normal 2" xfId="2" xr:uid="{9269010D-59DD-47D4-90AE-37A75B104906}"/>
    <cellStyle name="Normal 2 11" xfId="5" xr:uid="{CB825090-6DD8-4530-A0E3-0E07C7594C74}"/>
    <cellStyle name="Percent 5" xfId="4" xr:uid="{4B6294F4-23A8-434C-BDC9-8E1DD19BE6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khongkiat_kpmg_co_th/Documents/Project%20Genie/2.%20Pro%20Forma%20FS/18)%2015%20Aug%2024/FS%203.xlsx" TargetMode="External"/><Relationship Id="rId1" Type="http://schemas.openxmlformats.org/officeDocument/2006/relationships/externalLinkPath" Target="https://onedrive-global.kpmg.com/personal/khongkiat_kpmg_co_th/Documents/Project%20Genie/2.%20Pro%20Forma%20FS/18)%2015%20Aug%2024/FS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1 PF BS - EN"/>
      <sheetName val="1.2 PF PL - EN (1)"/>
      <sheetName val="1.2 PF PL - EN (2)"/>
      <sheetName val="1.3 PF BS - TH"/>
      <sheetName val="1.4 PF PL - TH (1)"/>
      <sheetName val="1.4 PF PL - TH (2)"/>
    </sheetNames>
    <sheetDataSet>
      <sheetData sheetId="0">
        <row r="10">
          <cell r="E10">
            <v>26311970</v>
          </cell>
        </row>
      </sheetData>
      <sheetData sheetId="1">
        <row r="8">
          <cell r="F8">
            <v>55327898</v>
          </cell>
        </row>
        <row r="9">
          <cell r="F9">
            <v>5366209</v>
          </cell>
        </row>
        <row r="10">
          <cell r="F10">
            <v>2161788</v>
          </cell>
        </row>
        <row r="11">
          <cell r="F11">
            <v>335102</v>
          </cell>
        </row>
        <row r="13">
          <cell r="F13">
            <v>-49296937</v>
          </cell>
        </row>
        <row r="14">
          <cell r="F14">
            <v>-1988720</v>
          </cell>
        </row>
        <row r="15">
          <cell r="F15">
            <v>-146205</v>
          </cell>
        </row>
        <row r="18">
          <cell r="F18">
            <v>1398490</v>
          </cell>
        </row>
        <row r="19">
          <cell r="F19">
            <v>227854</v>
          </cell>
        </row>
        <row r="20">
          <cell r="F20">
            <v>100861</v>
          </cell>
        </row>
        <row r="21">
          <cell r="F21">
            <v>0</v>
          </cell>
        </row>
        <row r="22">
          <cell r="F22">
            <v>-1877970</v>
          </cell>
        </row>
        <row r="23">
          <cell r="F23">
            <v>-731562</v>
          </cell>
        </row>
        <row r="26">
          <cell r="F26">
            <v>6599485</v>
          </cell>
        </row>
        <row r="27">
          <cell r="F27">
            <v>-5399665</v>
          </cell>
        </row>
        <row r="29">
          <cell r="F29">
            <v>-506507</v>
          </cell>
        </row>
        <row r="40">
          <cell r="F40">
            <v>767397</v>
          </cell>
        </row>
        <row r="41">
          <cell r="F41">
            <v>1266188</v>
          </cell>
        </row>
        <row r="43">
          <cell r="F43">
            <v>0</v>
          </cell>
        </row>
        <row r="45">
          <cell r="F45">
            <v>4797</v>
          </cell>
        </row>
        <row r="46">
          <cell r="F46">
            <v>-1014498</v>
          </cell>
        </row>
        <row r="51">
          <cell r="F51">
            <v>0</v>
          </cell>
        </row>
        <row r="53">
          <cell r="F53">
            <v>343024</v>
          </cell>
        </row>
        <row r="54">
          <cell r="F54">
            <v>0</v>
          </cell>
        </row>
        <row r="55">
          <cell r="F55">
            <v>-3548</v>
          </cell>
        </row>
        <row r="61">
          <cell r="F61">
            <v>9831007</v>
          </cell>
        </row>
        <row r="62">
          <cell r="F62">
            <v>1739114</v>
          </cell>
        </row>
        <row r="66">
          <cell r="F66">
            <v>10820738</v>
          </cell>
        </row>
        <row r="67">
          <cell r="F67">
            <v>2112743</v>
          </cell>
        </row>
        <row r="70">
          <cell r="F70">
            <v>0.65803973242547875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F11BC-36F3-4045-B334-BD17C9F60104}">
  <sheetPr>
    <pageSetUpPr fitToPage="1"/>
  </sheetPr>
  <dimension ref="A1:P349"/>
  <sheetViews>
    <sheetView showGridLines="0" tabSelected="1" view="pageBreakPreview" topLeftCell="A81" zoomScale="85" zoomScaleNormal="100" zoomScaleSheetLayoutView="85" workbookViewId="0">
      <selection activeCell="A93" sqref="A93"/>
    </sheetView>
  </sheetViews>
  <sheetFormatPr defaultColWidth="8.26953125" defaultRowHeight="21.5" x14ac:dyDescent="0.65"/>
  <cols>
    <col min="1" max="1" width="67.81640625" style="3" customWidth="1"/>
    <col min="2" max="2" width="18" style="115" customWidth="1"/>
    <col min="3" max="3" width="1.453125" style="34" customWidth="1"/>
    <col min="4" max="4" width="18" style="115" customWidth="1"/>
    <col min="5" max="5" width="1.453125" style="34" customWidth="1"/>
    <col min="6" max="6" width="13.453125" style="115" bestFit="1" customWidth="1"/>
    <col min="7" max="7" width="16.7265625" style="2" bestFit="1" customWidth="1"/>
    <col min="8" max="8" width="16.7265625" style="3" bestFit="1" customWidth="1"/>
    <col min="9" max="9" width="4.26953125" style="3" customWidth="1"/>
    <col min="10" max="10" width="9.7265625" style="3" bestFit="1" customWidth="1"/>
    <col min="11" max="11" width="8.7265625" style="3" bestFit="1" customWidth="1"/>
    <col min="12" max="12" width="9" style="3" customWidth="1"/>
    <col min="13" max="13" width="8.7265625" style="3" bestFit="1" customWidth="1"/>
    <col min="14" max="14" width="10.26953125" style="3" bestFit="1" customWidth="1"/>
    <col min="15" max="16384" width="8.26953125" style="3"/>
  </cols>
  <sheetData>
    <row r="1" spans="1:16" ht="21.65" customHeight="1" x14ac:dyDescent="0.7">
      <c r="A1" s="127" t="s">
        <v>0</v>
      </c>
      <c r="B1" s="127"/>
      <c r="C1" s="127"/>
      <c r="D1" s="127"/>
      <c r="E1" s="127"/>
      <c r="F1" s="1"/>
    </row>
    <row r="2" spans="1:16" ht="21.65" customHeight="1" x14ac:dyDescent="0.7">
      <c r="A2" s="127" t="s">
        <v>1</v>
      </c>
      <c r="B2" s="127"/>
      <c r="C2" s="127"/>
      <c r="D2" s="127"/>
      <c r="E2" s="127"/>
      <c r="F2" s="1"/>
    </row>
    <row r="3" spans="1:16" ht="21.65" customHeight="1" x14ac:dyDescent="0.7">
      <c r="A3" s="1"/>
      <c r="B3" s="4"/>
      <c r="C3" s="4"/>
      <c r="D3" s="4"/>
      <c r="E3" s="4"/>
      <c r="F3" s="5"/>
    </row>
    <row r="4" spans="1:16" ht="21.65" customHeight="1" x14ac:dyDescent="0.65">
      <c r="B4" s="6" t="s">
        <v>2</v>
      </c>
      <c r="C4" s="3"/>
      <c r="D4" s="6" t="s">
        <v>3</v>
      </c>
      <c r="E4" s="108"/>
      <c r="F4" s="3"/>
      <c r="H4" s="8"/>
      <c r="I4" s="8"/>
      <c r="J4" s="8"/>
    </row>
    <row r="5" spans="1:16" ht="21.65" customHeight="1" x14ac:dyDescent="0.7">
      <c r="A5" s="9" t="s">
        <v>4</v>
      </c>
      <c r="B5" s="6">
        <v>2568</v>
      </c>
      <c r="C5" s="6"/>
      <c r="D5" s="6">
        <v>2567</v>
      </c>
      <c r="E5" s="108"/>
      <c r="F5" s="6"/>
      <c r="G5" s="10"/>
      <c r="H5" s="8"/>
      <c r="I5" s="8"/>
      <c r="J5" s="8"/>
    </row>
    <row r="6" spans="1:16" ht="21.65" customHeight="1" x14ac:dyDescent="0.65">
      <c r="B6" s="126" t="s">
        <v>5</v>
      </c>
      <c r="C6" s="126"/>
      <c r="D6" s="126"/>
      <c r="E6" s="116"/>
      <c r="F6" s="7"/>
      <c r="H6" s="11"/>
      <c r="I6" s="11"/>
      <c r="J6" s="11"/>
    </row>
    <row r="7" spans="1:16" ht="21.65" customHeight="1" x14ac:dyDescent="0.7">
      <c r="A7" s="12" t="s">
        <v>6</v>
      </c>
      <c r="B7" s="13"/>
      <c r="C7" s="6"/>
      <c r="D7" s="13"/>
      <c r="E7" s="6"/>
      <c r="F7" s="13"/>
      <c r="G7" s="14"/>
      <c r="H7" s="8"/>
      <c r="I7" s="8"/>
      <c r="J7" s="8"/>
    </row>
    <row r="8" spans="1:16" ht="21.65" customHeight="1" x14ac:dyDescent="0.65">
      <c r="A8" s="109" t="s">
        <v>7</v>
      </c>
      <c r="B8" s="15">
        <v>46524044</v>
      </c>
      <c r="C8" s="15"/>
      <c r="D8" s="15">
        <v>35422358</v>
      </c>
      <c r="E8" s="110"/>
      <c r="F8" s="16"/>
      <c r="G8" s="106"/>
      <c r="H8" s="106"/>
      <c r="I8" s="106"/>
      <c r="J8" s="106"/>
      <c r="K8" s="106"/>
      <c r="L8" s="106"/>
    </row>
    <row r="9" spans="1:16" ht="21.65" customHeight="1" x14ac:dyDescent="0.7">
      <c r="A9" s="109" t="s">
        <v>8</v>
      </c>
      <c r="B9" s="15">
        <v>6504821</v>
      </c>
      <c r="C9" s="15"/>
      <c r="D9" s="15">
        <v>6109122</v>
      </c>
      <c r="E9" s="110"/>
      <c r="F9" s="16"/>
      <c r="H9" s="17"/>
      <c r="I9" s="17"/>
      <c r="J9" s="18"/>
    </row>
    <row r="10" spans="1:16" ht="21.65" customHeight="1" x14ac:dyDescent="0.65">
      <c r="A10" s="109" t="s">
        <v>9</v>
      </c>
      <c r="B10" s="15">
        <v>29901053</v>
      </c>
      <c r="C10" s="15"/>
      <c r="D10" s="15">
        <v>18777653</v>
      </c>
      <c r="E10" s="110"/>
      <c r="F10" s="16"/>
      <c r="H10" s="16"/>
      <c r="I10" s="16"/>
      <c r="J10" s="16"/>
      <c r="K10" s="16"/>
      <c r="L10" s="16"/>
    </row>
    <row r="11" spans="1:16" ht="21.65" customHeight="1" x14ac:dyDescent="0.65">
      <c r="A11" s="109" t="s">
        <v>10</v>
      </c>
      <c r="B11" s="15"/>
      <c r="C11" s="15"/>
      <c r="D11" s="15"/>
      <c r="E11" s="110"/>
      <c r="F11" s="16"/>
      <c r="H11" s="16"/>
      <c r="I11" s="16"/>
      <c r="J11" s="16"/>
      <c r="K11" s="16"/>
      <c r="L11" s="16"/>
    </row>
    <row r="12" spans="1:16" ht="21.65" customHeight="1" x14ac:dyDescent="0.65">
      <c r="A12" s="109" t="s">
        <v>129</v>
      </c>
      <c r="B12" s="15">
        <v>2427722</v>
      </c>
      <c r="C12" s="15"/>
      <c r="D12" s="15">
        <v>2377926</v>
      </c>
      <c r="E12" s="110"/>
      <c r="F12" s="16"/>
      <c r="H12" s="16"/>
      <c r="I12" s="16"/>
      <c r="J12" s="16"/>
      <c r="K12" s="16"/>
      <c r="L12" s="16"/>
    </row>
    <row r="13" spans="1:16" ht="21.65" customHeight="1" x14ac:dyDescent="0.65">
      <c r="A13" s="109" t="s">
        <v>11</v>
      </c>
      <c r="B13" s="15">
        <v>13402865</v>
      </c>
      <c r="C13" s="15"/>
      <c r="D13" s="15">
        <v>4611401</v>
      </c>
      <c r="E13" s="110"/>
      <c r="F13" s="19"/>
      <c r="H13" s="16"/>
      <c r="I13" s="16"/>
      <c r="J13" s="16"/>
      <c r="K13" s="16"/>
      <c r="L13" s="16"/>
    </row>
    <row r="14" spans="1:16" ht="21.65" customHeight="1" x14ac:dyDescent="0.65">
      <c r="A14" s="109" t="s">
        <v>133</v>
      </c>
      <c r="B14" s="20">
        <v>148575</v>
      </c>
      <c r="C14" s="15"/>
      <c r="D14" s="20">
        <v>148850</v>
      </c>
      <c r="E14" s="110"/>
      <c r="F14" s="19"/>
      <c r="H14" s="16"/>
      <c r="I14" s="16"/>
      <c r="J14" s="16"/>
      <c r="K14" s="16"/>
      <c r="L14" s="16"/>
    </row>
    <row r="15" spans="1:16" ht="21.65" customHeight="1" x14ac:dyDescent="0.7">
      <c r="A15" s="109" t="s">
        <v>13</v>
      </c>
      <c r="B15" s="20">
        <v>610691</v>
      </c>
      <c r="C15" s="15"/>
      <c r="D15" s="20">
        <v>1059635</v>
      </c>
      <c r="E15" s="110"/>
      <c r="F15" s="19"/>
      <c r="H15" s="17"/>
      <c r="I15" s="17"/>
      <c r="J15" s="18"/>
      <c r="L15" s="21"/>
      <c r="M15" s="21"/>
      <c r="N15" s="21"/>
      <c r="O15" s="21"/>
      <c r="P15" s="21"/>
    </row>
    <row r="16" spans="1:16" ht="21.65" customHeight="1" x14ac:dyDescent="0.7">
      <c r="A16" s="109" t="s">
        <v>14</v>
      </c>
      <c r="B16" s="20">
        <v>4045575</v>
      </c>
      <c r="C16" s="15"/>
      <c r="D16" s="20">
        <v>3179588</v>
      </c>
      <c r="E16" s="110"/>
      <c r="F16" s="16"/>
      <c r="H16" s="17"/>
      <c r="I16" s="17"/>
      <c r="J16" s="18"/>
    </row>
    <row r="17" spans="1:15" ht="21.65" customHeight="1" x14ac:dyDescent="0.7">
      <c r="A17" s="109" t="s">
        <v>15</v>
      </c>
      <c r="B17" s="20">
        <v>1707395</v>
      </c>
      <c r="C17" s="15"/>
      <c r="D17" s="20">
        <v>1086195</v>
      </c>
      <c r="E17" s="110"/>
      <c r="F17" s="16"/>
      <c r="H17" s="17"/>
      <c r="I17" s="17"/>
      <c r="J17" s="18"/>
    </row>
    <row r="18" spans="1:15" s="4" customFormat="1" ht="21.65" customHeight="1" x14ac:dyDescent="0.7">
      <c r="A18" s="22" t="s">
        <v>16</v>
      </c>
      <c r="B18" s="23">
        <f>SUM(B8:B17)</f>
        <v>105272741</v>
      </c>
      <c r="C18" s="10"/>
      <c r="D18" s="23">
        <f>SUM(D8:D17)</f>
        <v>72772728</v>
      </c>
      <c r="E18" s="10"/>
      <c r="F18" s="24"/>
      <c r="G18" s="10"/>
      <c r="H18" s="17"/>
      <c r="I18" s="17"/>
      <c r="J18" s="18"/>
    </row>
    <row r="19" spans="1:15" ht="19" customHeight="1" x14ac:dyDescent="0.7">
      <c r="A19" s="4"/>
      <c r="B19" s="3"/>
      <c r="C19" s="3"/>
      <c r="D19" s="3"/>
      <c r="E19" s="2"/>
      <c r="F19" s="3"/>
      <c r="G19" s="25"/>
      <c r="H19" s="17"/>
      <c r="I19" s="17"/>
      <c r="J19" s="18"/>
    </row>
    <row r="20" spans="1:15" ht="21.65" customHeight="1" x14ac:dyDescent="0.7">
      <c r="A20" s="12" t="s">
        <v>17</v>
      </c>
      <c r="B20" s="25"/>
      <c r="C20" s="2"/>
      <c r="D20" s="25"/>
      <c r="E20" s="2"/>
      <c r="F20" s="25"/>
      <c r="G20" s="14"/>
      <c r="H20" s="26"/>
      <c r="I20" s="17"/>
      <c r="J20" s="18"/>
      <c r="K20" s="27"/>
    </row>
    <row r="21" spans="1:15" ht="21.65" customHeight="1" x14ac:dyDescent="0.7">
      <c r="A21" s="109" t="s">
        <v>18</v>
      </c>
      <c r="B21" s="20">
        <v>1278009</v>
      </c>
      <c r="C21" s="28"/>
      <c r="D21" s="20">
        <v>1234861</v>
      </c>
      <c r="E21" s="2"/>
      <c r="F21" s="25"/>
      <c r="H21" s="26"/>
      <c r="I21" s="17"/>
      <c r="J21" s="18"/>
      <c r="K21" s="27"/>
    </row>
    <row r="22" spans="1:15" ht="21.65" customHeight="1" x14ac:dyDescent="0.7">
      <c r="A22" s="109" t="s">
        <v>19</v>
      </c>
      <c r="B22" s="20">
        <v>20998374</v>
      </c>
      <c r="C22" s="28"/>
      <c r="D22" s="20">
        <v>21420775</v>
      </c>
      <c r="E22" s="2"/>
      <c r="F22" s="29"/>
      <c r="H22" s="26"/>
      <c r="I22" s="17"/>
      <c r="J22" s="18"/>
      <c r="K22" s="27"/>
    </row>
    <row r="23" spans="1:15" ht="21.65" customHeight="1" x14ac:dyDescent="0.7">
      <c r="A23" s="30" t="s">
        <v>20</v>
      </c>
      <c r="B23" s="20">
        <v>337143190</v>
      </c>
      <c r="C23" s="28"/>
      <c r="D23" s="20">
        <v>340605431</v>
      </c>
      <c r="E23" s="25"/>
      <c r="F23" s="16"/>
      <c r="H23" s="26"/>
      <c r="I23" s="26"/>
      <c r="J23" s="18"/>
      <c r="K23" s="27"/>
    </row>
    <row r="24" spans="1:15" ht="21.65" customHeight="1" x14ac:dyDescent="0.7">
      <c r="A24" s="30" t="s">
        <v>21</v>
      </c>
      <c r="B24" s="20">
        <v>38745019</v>
      </c>
      <c r="C24" s="28"/>
      <c r="D24" s="20">
        <v>37316713</v>
      </c>
      <c r="E24" s="25"/>
      <c r="F24" s="16"/>
      <c r="H24" s="14"/>
      <c r="I24" s="14"/>
      <c r="J24" s="14"/>
      <c r="K24" s="14"/>
      <c r="L24" s="14"/>
      <c r="M24" s="14"/>
      <c r="N24" s="14"/>
      <c r="O24" s="14"/>
    </row>
    <row r="25" spans="1:15" ht="21.65" customHeight="1" x14ac:dyDescent="0.7">
      <c r="A25" s="30" t="s">
        <v>22</v>
      </c>
      <c r="B25" s="20">
        <v>3412110</v>
      </c>
      <c r="C25" s="28"/>
      <c r="D25" s="20">
        <v>3548401</v>
      </c>
      <c r="E25" s="2"/>
      <c r="F25" s="31"/>
      <c r="H25" s="26"/>
      <c r="I25" s="26"/>
      <c r="J25" s="18"/>
      <c r="K25" s="27"/>
    </row>
    <row r="26" spans="1:15" ht="21.65" customHeight="1" x14ac:dyDescent="0.7">
      <c r="A26" s="30" t="s">
        <v>10</v>
      </c>
      <c r="B26" s="20">
        <v>71257531</v>
      </c>
      <c r="C26" s="28"/>
      <c r="D26" s="20">
        <v>71867835</v>
      </c>
      <c r="E26" s="2"/>
      <c r="F26" s="31"/>
      <c r="H26" s="26"/>
      <c r="I26" s="26"/>
      <c r="J26" s="18"/>
      <c r="K26" s="27"/>
    </row>
    <row r="27" spans="1:15" ht="21.65" customHeight="1" x14ac:dyDescent="0.7">
      <c r="A27" s="30" t="s">
        <v>23</v>
      </c>
      <c r="B27" s="20">
        <v>13830282</v>
      </c>
      <c r="C27" s="28"/>
      <c r="D27" s="20">
        <v>13387268</v>
      </c>
      <c r="E27" s="2"/>
      <c r="F27" s="32"/>
      <c r="H27" s="26"/>
      <c r="I27" s="26"/>
      <c r="J27" s="18"/>
      <c r="K27" s="27"/>
    </row>
    <row r="28" spans="1:15" ht="21.65" customHeight="1" x14ac:dyDescent="0.7">
      <c r="A28" s="109" t="s">
        <v>12</v>
      </c>
      <c r="B28" s="20">
        <v>27111308</v>
      </c>
      <c r="C28" s="28"/>
      <c r="D28" s="20">
        <v>23832003</v>
      </c>
      <c r="E28" s="25"/>
      <c r="F28" s="16"/>
      <c r="H28" s="26"/>
      <c r="I28" s="26"/>
      <c r="J28" s="18"/>
      <c r="K28" s="27"/>
    </row>
    <row r="29" spans="1:15" ht="21.65" customHeight="1" x14ac:dyDescent="0.7">
      <c r="A29" s="30" t="s">
        <v>24</v>
      </c>
      <c r="B29" s="20">
        <v>3282068</v>
      </c>
      <c r="C29" s="20"/>
      <c r="D29" s="20">
        <v>3282890</v>
      </c>
      <c r="E29" s="25"/>
      <c r="F29" s="16"/>
      <c r="H29" s="17"/>
      <c r="I29" s="17"/>
      <c r="J29" s="18"/>
      <c r="K29" s="27"/>
    </row>
    <row r="30" spans="1:15" ht="21.65" customHeight="1" x14ac:dyDescent="0.7">
      <c r="A30" s="30" t="s">
        <v>25</v>
      </c>
      <c r="B30" s="20">
        <v>1294412</v>
      </c>
      <c r="C30" s="20"/>
      <c r="D30" s="20">
        <v>2594597</v>
      </c>
      <c r="E30" s="25"/>
      <c r="F30" s="16"/>
      <c r="H30" s="17"/>
      <c r="I30" s="17"/>
      <c r="J30" s="18"/>
      <c r="K30" s="27"/>
    </row>
    <row r="31" spans="1:15" ht="21.65" customHeight="1" x14ac:dyDescent="0.7">
      <c r="A31" s="30" t="s">
        <v>26</v>
      </c>
      <c r="B31" s="20">
        <v>95601170</v>
      </c>
      <c r="C31" s="28"/>
      <c r="D31" s="20">
        <v>90658336</v>
      </c>
      <c r="F31" s="16"/>
      <c r="H31" s="17"/>
      <c r="I31" s="17"/>
      <c r="J31" s="18"/>
      <c r="L31" s="35"/>
    </row>
    <row r="32" spans="1:15" ht="21.65" customHeight="1" x14ac:dyDescent="0.7">
      <c r="A32" s="30" t="s">
        <v>27</v>
      </c>
      <c r="B32" s="20">
        <v>1887956</v>
      </c>
      <c r="C32" s="28"/>
      <c r="D32" s="20">
        <v>1974439</v>
      </c>
      <c r="F32" s="16"/>
      <c r="H32" s="17"/>
      <c r="I32" s="17"/>
      <c r="J32" s="18"/>
      <c r="L32" s="35"/>
    </row>
    <row r="33" spans="1:12" ht="21.65" customHeight="1" x14ac:dyDescent="0.7">
      <c r="A33" s="30" t="s">
        <v>28</v>
      </c>
      <c r="B33" s="20">
        <v>5465858</v>
      </c>
      <c r="C33" s="28"/>
      <c r="D33" s="20">
        <v>5567042</v>
      </c>
      <c r="F33" s="16"/>
      <c r="H33" s="17"/>
      <c r="I33" s="17"/>
      <c r="J33" s="18"/>
      <c r="L33" s="35"/>
    </row>
    <row r="34" spans="1:12" ht="21.65" customHeight="1" x14ac:dyDescent="0.7">
      <c r="A34" s="30" t="s">
        <v>29</v>
      </c>
      <c r="B34" s="20">
        <v>1050145</v>
      </c>
      <c r="C34" s="28"/>
      <c r="D34" s="20">
        <v>780875</v>
      </c>
      <c r="F34" s="16"/>
      <c r="H34" s="17"/>
      <c r="I34" s="17"/>
      <c r="J34" s="18"/>
    </row>
    <row r="35" spans="1:12" ht="21.65" customHeight="1" x14ac:dyDescent="0.7">
      <c r="A35" s="30" t="s">
        <v>15</v>
      </c>
      <c r="B35" s="20">
        <v>600921</v>
      </c>
      <c r="C35" s="28"/>
      <c r="D35" s="20">
        <v>230326</v>
      </c>
      <c r="F35" s="16"/>
      <c r="H35" s="17"/>
      <c r="I35" s="17"/>
      <c r="J35" s="18"/>
    </row>
    <row r="36" spans="1:12" ht="21.65" customHeight="1" x14ac:dyDescent="0.7">
      <c r="A36" s="30" t="s">
        <v>30</v>
      </c>
      <c r="B36" s="20">
        <v>344358</v>
      </c>
      <c r="C36" s="28"/>
      <c r="D36" s="20">
        <v>344406</v>
      </c>
      <c r="F36" s="19"/>
      <c r="H36" s="17"/>
      <c r="I36" s="17"/>
      <c r="J36" s="18"/>
    </row>
    <row r="37" spans="1:12" s="4" customFormat="1" ht="21.65" customHeight="1" x14ac:dyDescent="0.7">
      <c r="A37" s="22" t="s">
        <v>31</v>
      </c>
      <c r="B37" s="23">
        <f>SUM(B21:B36)</f>
        <v>623302711</v>
      </c>
      <c r="D37" s="23">
        <f>SUM(D21:D36)</f>
        <v>618646198</v>
      </c>
      <c r="F37" s="37"/>
      <c r="G37" s="10"/>
      <c r="H37" s="17"/>
      <c r="I37" s="17"/>
      <c r="J37" s="18"/>
    </row>
    <row r="38" spans="1:12" ht="21.65" customHeight="1" x14ac:dyDescent="0.7">
      <c r="B38" s="25"/>
      <c r="C38" s="2"/>
      <c r="D38" s="25"/>
      <c r="E38" s="2"/>
      <c r="F38" s="25"/>
      <c r="H38" s="17"/>
      <c r="I38" s="17"/>
      <c r="J38" s="18"/>
    </row>
    <row r="39" spans="1:12" s="4" customFormat="1" ht="21.65" customHeight="1" thickBot="1" x14ac:dyDescent="0.75">
      <c r="A39" s="4" t="s">
        <v>32</v>
      </c>
      <c r="B39" s="38">
        <f>+B18+B37</f>
        <v>728575452</v>
      </c>
      <c r="C39" s="10"/>
      <c r="D39" s="38">
        <f>+D18+D37</f>
        <v>691418926</v>
      </c>
      <c r="E39" s="10"/>
      <c r="F39" s="24"/>
      <c r="G39" s="39"/>
      <c r="H39" s="17"/>
      <c r="I39" s="17"/>
      <c r="J39" s="18"/>
    </row>
    <row r="40" spans="1:12" s="4" customFormat="1" ht="21.65" customHeight="1" thickTop="1" x14ac:dyDescent="0.7">
      <c r="B40" s="24"/>
      <c r="C40" s="10"/>
      <c r="D40" s="24"/>
      <c r="E40" s="10"/>
      <c r="F40" s="24"/>
      <c r="G40" s="39"/>
      <c r="H40" s="17"/>
      <c r="I40" s="17"/>
      <c r="J40" s="18"/>
    </row>
    <row r="41" spans="1:12" ht="21.65" customHeight="1" x14ac:dyDescent="0.7">
      <c r="A41" s="127" t="s">
        <v>0</v>
      </c>
      <c r="B41" s="127"/>
      <c r="C41" s="127"/>
      <c r="D41" s="127"/>
      <c r="E41" s="127"/>
      <c r="F41" s="1"/>
      <c r="H41" s="17"/>
      <c r="I41" s="17"/>
      <c r="J41" s="18"/>
    </row>
    <row r="42" spans="1:12" ht="21.65" customHeight="1" x14ac:dyDescent="0.7">
      <c r="A42" s="127" t="s">
        <v>1</v>
      </c>
      <c r="B42" s="127"/>
      <c r="C42" s="127"/>
      <c r="D42" s="127"/>
      <c r="E42" s="127"/>
      <c r="F42" s="1"/>
      <c r="H42" s="17"/>
      <c r="I42" s="17"/>
      <c r="J42" s="18"/>
    </row>
    <row r="43" spans="1:12" ht="21.65" customHeight="1" x14ac:dyDescent="0.7">
      <c r="A43" s="1"/>
      <c r="B43" s="4"/>
      <c r="C43" s="4"/>
      <c r="D43" s="4"/>
      <c r="E43" s="4"/>
      <c r="F43" s="5"/>
      <c r="H43" s="17"/>
      <c r="I43" s="17"/>
      <c r="J43" s="18"/>
    </row>
    <row r="44" spans="1:12" ht="21.65" customHeight="1" x14ac:dyDescent="0.7">
      <c r="B44" s="6" t="s">
        <v>2</v>
      </c>
      <c r="C44" s="3"/>
      <c r="D44" s="6" t="s">
        <v>3</v>
      </c>
      <c r="E44" s="108"/>
      <c r="F44" s="3"/>
      <c r="G44" s="40"/>
      <c r="H44" s="17"/>
      <c r="I44" s="17"/>
      <c r="J44" s="18"/>
      <c r="K44" s="8"/>
    </row>
    <row r="45" spans="1:12" ht="21.65" customHeight="1" x14ac:dyDescent="0.7">
      <c r="A45" s="41" t="s">
        <v>33</v>
      </c>
      <c r="B45" s="6">
        <v>2568</v>
      </c>
      <c r="C45" s="6"/>
      <c r="D45" s="6">
        <v>2567</v>
      </c>
      <c r="E45" s="108"/>
      <c r="F45" s="6"/>
      <c r="G45" s="40"/>
      <c r="H45" s="17"/>
      <c r="I45" s="17"/>
      <c r="J45" s="18"/>
      <c r="K45" s="8"/>
    </row>
    <row r="46" spans="1:12" ht="21.65" customHeight="1" x14ac:dyDescent="0.7">
      <c r="A46" s="1"/>
      <c r="B46" s="126" t="s">
        <v>5</v>
      </c>
      <c r="C46" s="126"/>
      <c r="D46" s="126"/>
      <c r="E46" s="116"/>
      <c r="F46" s="7"/>
      <c r="G46" s="40"/>
      <c r="H46" s="17"/>
      <c r="I46" s="17"/>
      <c r="J46" s="18"/>
      <c r="K46" s="42"/>
    </row>
    <row r="47" spans="1:12" ht="21.65" customHeight="1" x14ac:dyDescent="0.7">
      <c r="A47" s="12" t="s">
        <v>34</v>
      </c>
      <c r="B47" s="13"/>
      <c r="C47" s="6"/>
      <c r="D47" s="13"/>
      <c r="E47" s="6"/>
      <c r="F47" s="13"/>
      <c r="G47" s="14"/>
      <c r="H47" s="17"/>
      <c r="I47" s="17"/>
      <c r="J47" s="18"/>
      <c r="K47" s="43"/>
    </row>
    <row r="48" spans="1:12" ht="21.65" customHeight="1" x14ac:dyDescent="0.7">
      <c r="A48" s="44" t="s">
        <v>35</v>
      </c>
      <c r="B48" s="15">
        <v>44804721</v>
      </c>
      <c r="C48" s="20"/>
      <c r="D48" s="15">
        <v>11391762</v>
      </c>
      <c r="E48" s="20"/>
      <c r="F48" s="16"/>
      <c r="H48" s="26"/>
      <c r="I48" s="17"/>
      <c r="J48" s="26"/>
    </row>
    <row r="49" spans="1:12" ht="21.65" customHeight="1" x14ac:dyDescent="0.7">
      <c r="A49" s="44" t="s">
        <v>36</v>
      </c>
      <c r="B49" s="15">
        <v>14554835</v>
      </c>
      <c r="C49" s="28"/>
      <c r="D49" s="15">
        <v>6071531</v>
      </c>
      <c r="E49" s="20"/>
      <c r="F49" s="16"/>
      <c r="H49" s="18"/>
      <c r="I49" s="26"/>
      <c r="J49" s="18"/>
    </row>
    <row r="50" spans="1:12" ht="21.65" customHeight="1" x14ac:dyDescent="0.7">
      <c r="A50" s="44" t="s">
        <v>37</v>
      </c>
      <c r="B50" s="15">
        <v>2471713</v>
      </c>
      <c r="C50" s="20"/>
      <c r="D50" s="15">
        <v>1909657</v>
      </c>
      <c r="E50" s="20"/>
      <c r="F50" s="16"/>
      <c r="H50" s="18"/>
      <c r="I50" s="45"/>
      <c r="J50" s="18"/>
      <c r="L50" s="111"/>
    </row>
    <row r="51" spans="1:12" ht="21.65" customHeight="1" x14ac:dyDescent="0.7">
      <c r="A51" s="44" t="s">
        <v>38</v>
      </c>
      <c r="B51" s="15">
        <v>8194209</v>
      </c>
      <c r="C51" s="28"/>
      <c r="D51" s="15">
        <v>7308321</v>
      </c>
      <c r="E51" s="20"/>
      <c r="F51" s="46"/>
      <c r="H51" s="18"/>
      <c r="I51" s="26"/>
      <c r="J51" s="18"/>
    </row>
    <row r="52" spans="1:12" ht="21.65" customHeight="1" x14ac:dyDescent="0.7">
      <c r="A52" s="44" t="s">
        <v>39</v>
      </c>
      <c r="B52" s="3"/>
      <c r="C52" s="3"/>
      <c r="D52" s="3"/>
      <c r="E52" s="20"/>
      <c r="F52" s="16"/>
      <c r="H52" s="18"/>
      <c r="I52" s="47"/>
      <c r="J52" s="18"/>
    </row>
    <row r="53" spans="1:12" ht="21.65" customHeight="1" x14ac:dyDescent="0.7">
      <c r="A53" s="44" t="s">
        <v>130</v>
      </c>
      <c r="B53" s="15">
        <v>6779376</v>
      </c>
      <c r="C53" s="28"/>
      <c r="D53" s="15">
        <v>24983509</v>
      </c>
      <c r="E53" s="20"/>
      <c r="F53" s="16"/>
      <c r="H53" s="18"/>
      <c r="I53" s="47"/>
      <c r="J53" s="18"/>
    </row>
    <row r="54" spans="1:12" ht="21.65" customHeight="1" x14ac:dyDescent="0.7">
      <c r="A54" s="44" t="s">
        <v>40</v>
      </c>
      <c r="B54" s="15">
        <v>326531</v>
      </c>
      <c r="C54" s="20"/>
      <c r="D54" s="15">
        <v>331294</v>
      </c>
      <c r="E54" s="20"/>
      <c r="F54" s="16"/>
      <c r="H54" s="18"/>
      <c r="I54" s="45"/>
      <c r="J54" s="18"/>
      <c r="L54" s="111"/>
    </row>
    <row r="55" spans="1:12" ht="21.65" customHeight="1" x14ac:dyDescent="0.7">
      <c r="A55" s="44" t="s">
        <v>41</v>
      </c>
      <c r="B55" s="15">
        <v>21401219</v>
      </c>
      <c r="C55" s="28"/>
      <c r="D55" s="15">
        <v>19498175</v>
      </c>
      <c r="E55" s="20"/>
      <c r="F55" s="16"/>
      <c r="H55" s="18"/>
      <c r="I55" s="45"/>
      <c r="J55" s="18"/>
      <c r="L55" s="111"/>
    </row>
    <row r="56" spans="1:12" ht="21.65" customHeight="1" x14ac:dyDescent="0.7">
      <c r="A56" s="44" t="s">
        <v>42</v>
      </c>
      <c r="B56" s="15">
        <v>359233</v>
      </c>
      <c r="C56" s="20"/>
      <c r="D56" s="15">
        <v>56124</v>
      </c>
      <c r="E56" s="20"/>
      <c r="F56" s="16"/>
      <c r="H56" s="45"/>
      <c r="I56" s="45"/>
      <c r="J56" s="45"/>
    </row>
    <row r="57" spans="1:12" ht="21.65" customHeight="1" x14ac:dyDescent="0.7">
      <c r="A57" s="44" t="s">
        <v>43</v>
      </c>
      <c r="B57" s="15">
        <v>141815</v>
      </c>
      <c r="C57" s="20"/>
      <c r="D57" s="15">
        <v>230193</v>
      </c>
      <c r="E57" s="20"/>
      <c r="F57" s="16"/>
      <c r="H57" s="18"/>
      <c r="I57" s="47"/>
      <c r="J57" s="18"/>
    </row>
    <row r="58" spans="1:12" s="4" customFormat="1" ht="21.65" customHeight="1" x14ac:dyDescent="0.7">
      <c r="A58" s="22" t="s">
        <v>44</v>
      </c>
      <c r="B58" s="23">
        <f>SUM(B48:B57)</f>
        <v>99033652</v>
      </c>
      <c r="C58" s="10"/>
      <c r="D58" s="23">
        <f>SUM(D48:D57)</f>
        <v>71780566</v>
      </c>
      <c r="E58" s="10"/>
      <c r="F58" s="24"/>
      <c r="G58" s="48"/>
      <c r="H58" s="17"/>
      <c r="I58" s="17"/>
      <c r="J58" s="26"/>
      <c r="K58" s="49"/>
    </row>
    <row r="59" spans="1:12" ht="21.65" customHeight="1" x14ac:dyDescent="0.7">
      <c r="B59" s="32"/>
      <c r="C59" s="2"/>
      <c r="D59" s="32"/>
      <c r="E59" s="2"/>
      <c r="F59" s="32"/>
      <c r="G59" s="14"/>
      <c r="H59" s="17"/>
      <c r="I59" s="17"/>
      <c r="J59" s="26"/>
      <c r="K59" s="27"/>
    </row>
    <row r="60" spans="1:12" s="4" customFormat="1" ht="21.65" customHeight="1" x14ac:dyDescent="0.7">
      <c r="A60" s="12" t="s">
        <v>45</v>
      </c>
      <c r="B60" s="24"/>
      <c r="C60" s="24"/>
      <c r="D60" s="24"/>
      <c r="E60" s="24"/>
      <c r="F60" s="24"/>
      <c r="G60" s="2"/>
      <c r="H60" s="17"/>
      <c r="I60" s="17"/>
      <c r="J60" s="26"/>
      <c r="K60" s="49"/>
    </row>
    <row r="61" spans="1:12" s="4" customFormat="1" ht="21.65" customHeight="1" x14ac:dyDescent="0.7">
      <c r="A61" s="44" t="s">
        <v>37</v>
      </c>
      <c r="B61" s="20">
        <v>11235</v>
      </c>
      <c r="C61" s="20"/>
      <c r="D61" s="20">
        <v>246843</v>
      </c>
      <c r="E61" s="50"/>
      <c r="F61" s="16"/>
      <c r="G61" s="2"/>
      <c r="H61" s="17"/>
      <c r="I61" s="17"/>
      <c r="J61" s="26"/>
      <c r="K61" s="49"/>
      <c r="L61" s="37"/>
    </row>
    <row r="62" spans="1:12" s="4" customFormat="1" ht="21.65" customHeight="1" x14ac:dyDescent="0.7">
      <c r="A62" s="44" t="s">
        <v>46</v>
      </c>
      <c r="B62" s="20">
        <v>2831260</v>
      </c>
      <c r="C62" s="28"/>
      <c r="D62" s="20">
        <v>2779992</v>
      </c>
      <c r="E62" s="33"/>
      <c r="F62" s="16"/>
      <c r="G62" s="2"/>
      <c r="H62" s="17"/>
      <c r="I62" s="17"/>
      <c r="J62" s="26"/>
      <c r="K62" s="49"/>
      <c r="L62" s="37"/>
    </row>
    <row r="63" spans="1:12" s="4" customFormat="1" ht="21.65" customHeight="1" x14ac:dyDescent="0.7">
      <c r="A63" s="44" t="s">
        <v>47</v>
      </c>
      <c r="B63" s="20">
        <v>3459191</v>
      </c>
      <c r="C63" s="50"/>
      <c r="D63" s="20">
        <v>2403332</v>
      </c>
      <c r="E63" s="50"/>
      <c r="F63" s="24"/>
      <c r="G63" s="2"/>
      <c r="H63" s="17"/>
      <c r="I63" s="17"/>
      <c r="J63" s="26"/>
      <c r="K63" s="49"/>
    </row>
    <row r="64" spans="1:12" s="4" customFormat="1" ht="21.65" customHeight="1" x14ac:dyDescent="0.7">
      <c r="A64" s="44" t="s">
        <v>39</v>
      </c>
      <c r="B64" s="20">
        <v>122612526</v>
      </c>
      <c r="C64" s="20"/>
      <c r="D64" s="20">
        <v>113305301</v>
      </c>
      <c r="E64" s="50"/>
      <c r="F64" s="16"/>
      <c r="G64" s="2"/>
      <c r="H64" s="17"/>
      <c r="I64" s="17"/>
      <c r="J64" s="26"/>
      <c r="K64" s="49"/>
      <c r="L64" s="37"/>
    </row>
    <row r="65" spans="1:12" s="4" customFormat="1" ht="21.65" customHeight="1" x14ac:dyDescent="0.7">
      <c r="A65" s="44" t="s">
        <v>48</v>
      </c>
      <c r="B65" s="20">
        <v>1573748</v>
      </c>
      <c r="C65" s="28"/>
      <c r="D65" s="20">
        <v>1649274</v>
      </c>
      <c r="E65" s="33"/>
      <c r="F65" s="16"/>
      <c r="G65" s="2"/>
      <c r="H65" s="17"/>
      <c r="I65" s="17"/>
      <c r="J65" s="26"/>
      <c r="K65" s="49"/>
      <c r="L65" s="37"/>
    </row>
    <row r="66" spans="1:12" s="4" customFormat="1" ht="21.65" customHeight="1" x14ac:dyDescent="0.7">
      <c r="A66" s="44" t="s">
        <v>49</v>
      </c>
      <c r="B66" s="20">
        <v>164010627</v>
      </c>
      <c r="C66" s="28"/>
      <c r="D66" s="20">
        <v>145924851</v>
      </c>
      <c r="E66" s="33"/>
      <c r="F66" s="16"/>
      <c r="G66" s="2"/>
      <c r="H66" s="17"/>
      <c r="I66" s="17"/>
      <c r="J66" s="26"/>
      <c r="K66" s="49"/>
      <c r="L66" s="37"/>
    </row>
    <row r="67" spans="1:12" s="4" customFormat="1" ht="21.65" customHeight="1" x14ac:dyDescent="0.7">
      <c r="A67" s="44" t="s">
        <v>50</v>
      </c>
      <c r="B67" s="20">
        <v>2023907</v>
      </c>
      <c r="C67" s="28"/>
      <c r="D67" s="20">
        <v>2266243</v>
      </c>
      <c r="E67" s="33"/>
      <c r="F67" s="16"/>
      <c r="G67" s="2"/>
      <c r="H67" s="17"/>
      <c r="I67" s="17"/>
      <c r="J67" s="26"/>
      <c r="K67" s="49"/>
      <c r="L67" s="37"/>
    </row>
    <row r="68" spans="1:12" s="4" customFormat="1" ht="21.65" customHeight="1" x14ac:dyDescent="0.7">
      <c r="A68" s="44" t="s">
        <v>51</v>
      </c>
      <c r="B68" s="20">
        <v>870176</v>
      </c>
      <c r="C68" s="28"/>
      <c r="D68" s="20">
        <v>886394</v>
      </c>
      <c r="E68" s="33"/>
      <c r="F68" s="112"/>
      <c r="G68" s="2"/>
      <c r="H68" s="17"/>
      <c r="I68" s="17"/>
      <c r="J68" s="26"/>
      <c r="K68" s="49"/>
      <c r="L68" s="37"/>
    </row>
    <row r="69" spans="1:12" s="4" customFormat="1" ht="21.65" customHeight="1" x14ac:dyDescent="0.7">
      <c r="A69" s="44" t="s">
        <v>52</v>
      </c>
      <c r="B69" s="20">
        <v>1352659</v>
      </c>
      <c r="C69" s="28"/>
      <c r="D69" s="20">
        <v>1344702</v>
      </c>
      <c r="E69" s="33"/>
      <c r="F69" s="16"/>
      <c r="G69" s="2"/>
      <c r="H69" s="17"/>
      <c r="I69" s="17"/>
      <c r="J69" s="26"/>
      <c r="K69" s="49"/>
      <c r="L69" s="37"/>
    </row>
    <row r="70" spans="1:12" s="4" customFormat="1" ht="21.65" customHeight="1" x14ac:dyDescent="0.7">
      <c r="A70" s="22" t="s">
        <v>53</v>
      </c>
      <c r="B70" s="23">
        <f>SUM(B61:B69)</f>
        <v>298745329</v>
      </c>
      <c r="C70" s="10"/>
      <c r="D70" s="23">
        <f>SUM(D61:D69)</f>
        <v>270806932</v>
      </c>
      <c r="E70" s="10"/>
      <c r="F70" s="24"/>
      <c r="G70" s="2"/>
      <c r="H70" s="17"/>
      <c r="I70" s="17"/>
      <c r="J70" s="26"/>
    </row>
    <row r="71" spans="1:12" s="4" customFormat="1" ht="21.65" customHeight="1" x14ac:dyDescent="0.7">
      <c r="A71" s="22"/>
      <c r="B71" s="24"/>
      <c r="C71" s="24"/>
      <c r="D71" s="24"/>
      <c r="E71" s="24"/>
      <c r="F71" s="24"/>
      <c r="G71" s="2"/>
      <c r="H71" s="26"/>
      <c r="I71" s="26"/>
      <c r="J71" s="26"/>
    </row>
    <row r="72" spans="1:12" s="4" customFormat="1" ht="21.65" customHeight="1" x14ac:dyDescent="0.7">
      <c r="A72" s="22" t="s">
        <v>54</v>
      </c>
      <c r="B72" s="51">
        <f>B58+B70</f>
        <v>397778981</v>
      </c>
      <c r="C72" s="10"/>
      <c r="D72" s="51">
        <f>D58+D70</f>
        <v>342587498</v>
      </c>
      <c r="E72" s="10"/>
      <c r="F72" s="24"/>
      <c r="G72" s="37"/>
      <c r="H72" s="26"/>
      <c r="I72" s="26"/>
      <c r="J72" s="26"/>
    </row>
    <row r="73" spans="1:12" s="4" customFormat="1" ht="21.65" customHeight="1" x14ac:dyDescent="0.7">
      <c r="B73" s="24"/>
      <c r="C73" s="10"/>
      <c r="D73" s="24"/>
      <c r="E73" s="10"/>
      <c r="F73" s="24"/>
      <c r="G73" s="10"/>
      <c r="H73" s="26"/>
      <c r="I73" s="26"/>
      <c r="J73" s="26"/>
    </row>
    <row r="74" spans="1:12" ht="21.65" customHeight="1" x14ac:dyDescent="0.7">
      <c r="A74" s="127" t="s">
        <v>0</v>
      </c>
      <c r="B74" s="127"/>
      <c r="C74" s="127"/>
      <c r="D74" s="127"/>
      <c r="E74" s="127"/>
      <c r="F74" s="1"/>
      <c r="H74" s="26"/>
      <c r="I74" s="26"/>
      <c r="J74" s="26"/>
    </row>
    <row r="75" spans="1:12" ht="21.65" customHeight="1" x14ac:dyDescent="0.7">
      <c r="A75" s="127" t="s">
        <v>1</v>
      </c>
      <c r="B75" s="127"/>
      <c r="C75" s="127"/>
      <c r="D75" s="127"/>
      <c r="E75" s="127"/>
      <c r="F75" s="1"/>
      <c r="H75" s="26"/>
      <c r="I75" s="26"/>
      <c r="J75" s="26"/>
    </row>
    <row r="76" spans="1:12" ht="21.65" customHeight="1" x14ac:dyDescent="0.7">
      <c r="A76" s="1"/>
      <c r="B76" s="4"/>
      <c r="C76" s="4"/>
      <c r="D76" s="4"/>
      <c r="E76" s="4"/>
      <c r="F76" s="5"/>
      <c r="H76" s="26"/>
      <c r="I76" s="26"/>
      <c r="J76" s="26"/>
    </row>
    <row r="77" spans="1:12" ht="21.65" customHeight="1" x14ac:dyDescent="0.7">
      <c r="A77" s="9"/>
      <c r="B77" s="6" t="s">
        <v>2</v>
      </c>
      <c r="C77" s="3"/>
      <c r="D77" s="6" t="s">
        <v>3</v>
      </c>
      <c r="E77" s="108"/>
      <c r="F77" s="3"/>
      <c r="G77" s="40"/>
      <c r="H77" s="26"/>
      <c r="I77" s="26"/>
      <c r="J77" s="26"/>
      <c r="K77" s="8"/>
    </row>
    <row r="78" spans="1:12" ht="21.65" customHeight="1" x14ac:dyDescent="0.7">
      <c r="A78" s="52" t="s">
        <v>33</v>
      </c>
      <c r="B78" s="6">
        <v>2568</v>
      </c>
      <c r="C78" s="6"/>
      <c r="D78" s="6">
        <v>2567</v>
      </c>
      <c r="E78" s="108"/>
      <c r="F78" s="6"/>
      <c r="G78" s="40"/>
      <c r="H78" s="26"/>
      <c r="I78" s="26"/>
      <c r="J78" s="26"/>
      <c r="K78" s="8"/>
    </row>
    <row r="79" spans="1:12" ht="21.65" customHeight="1" x14ac:dyDescent="0.7">
      <c r="A79" s="1"/>
      <c r="B79" s="126" t="s">
        <v>5</v>
      </c>
      <c r="C79" s="126"/>
      <c r="D79" s="126"/>
      <c r="E79" s="116"/>
      <c r="F79" s="7"/>
      <c r="G79" s="40"/>
      <c r="H79" s="26"/>
      <c r="I79" s="26"/>
      <c r="J79" s="26"/>
      <c r="K79" s="42"/>
    </row>
    <row r="80" spans="1:12" ht="21.65" customHeight="1" x14ac:dyDescent="0.7">
      <c r="A80" s="12" t="s">
        <v>55</v>
      </c>
      <c r="B80" s="2"/>
      <c r="C80" s="2"/>
      <c r="D80" s="2"/>
      <c r="E80" s="2"/>
      <c r="F80" s="2"/>
      <c r="G80" s="10"/>
      <c r="H80" s="26"/>
      <c r="I80" s="26"/>
      <c r="J80" s="26"/>
      <c r="K80" s="27"/>
      <c r="L80" s="27"/>
    </row>
    <row r="81" spans="1:16" ht="21.65" customHeight="1" x14ac:dyDescent="0.7">
      <c r="A81" s="44" t="s">
        <v>56</v>
      </c>
      <c r="B81" s="2"/>
      <c r="C81" s="2"/>
      <c r="D81" s="2"/>
      <c r="E81" s="2"/>
      <c r="F81" s="2"/>
      <c r="H81" s="17"/>
      <c r="I81" s="17"/>
      <c r="J81" s="26"/>
      <c r="K81" s="27"/>
      <c r="L81" s="27"/>
    </row>
    <row r="82" spans="1:16" ht="21.65" customHeight="1" x14ac:dyDescent="0.7">
      <c r="A82" s="44" t="s">
        <v>57</v>
      </c>
      <c r="B82" s="2"/>
      <c r="C82" s="2"/>
      <c r="D82" s="2"/>
      <c r="E82" s="2"/>
      <c r="F82" s="2"/>
      <c r="H82" s="17"/>
      <c r="I82" s="17"/>
      <c r="J82" s="26"/>
      <c r="K82" s="27"/>
      <c r="L82" s="27"/>
    </row>
    <row r="83" spans="1:16" ht="21.65" customHeight="1" thickBot="1" x14ac:dyDescent="0.75">
      <c r="A83" s="53" t="s">
        <v>58</v>
      </c>
      <c r="B83" s="54">
        <v>14939838</v>
      </c>
      <c r="C83" s="28"/>
      <c r="D83" s="54">
        <v>14939838</v>
      </c>
      <c r="E83" s="28"/>
      <c r="F83" s="34"/>
      <c r="H83" s="17"/>
      <c r="I83" s="17"/>
      <c r="J83" s="26"/>
    </row>
    <row r="84" spans="1:16" ht="21.65" customHeight="1" thickTop="1" x14ac:dyDescent="0.7">
      <c r="A84" s="44" t="s">
        <v>59</v>
      </c>
      <c r="B84" s="28"/>
      <c r="C84" s="28"/>
      <c r="D84" s="28"/>
      <c r="E84" s="28"/>
      <c r="F84" s="34"/>
      <c r="H84" s="17"/>
      <c r="I84" s="17"/>
      <c r="J84" s="26"/>
    </row>
    <row r="85" spans="1:16" ht="21.65" customHeight="1" x14ac:dyDescent="0.7">
      <c r="A85" s="53" t="s">
        <v>58</v>
      </c>
      <c r="B85" s="120">
        <v>14939838</v>
      </c>
      <c r="C85" s="120"/>
      <c r="D85" s="120">
        <v>14939838</v>
      </c>
      <c r="E85" s="106"/>
      <c r="F85" s="34"/>
      <c r="H85" s="17"/>
      <c r="I85" s="17"/>
      <c r="J85" s="26"/>
    </row>
    <row r="86" spans="1:16" ht="21.65" customHeight="1" x14ac:dyDescent="0.7">
      <c r="A86" s="44" t="s">
        <v>60</v>
      </c>
      <c r="B86" s="120">
        <v>62184128</v>
      </c>
      <c r="C86" s="120"/>
      <c r="D86" s="120">
        <v>62184128</v>
      </c>
      <c r="E86" s="106"/>
      <c r="F86" s="34"/>
      <c r="H86" s="17"/>
      <c r="I86" s="55"/>
      <c r="J86" s="26"/>
    </row>
    <row r="87" spans="1:16" ht="21.65" customHeight="1" x14ac:dyDescent="0.7">
      <c r="A87" s="44" t="s">
        <v>61</v>
      </c>
      <c r="B87" s="121">
        <v>100798628</v>
      </c>
      <c r="C87" s="120"/>
      <c r="D87" s="121">
        <v>100798628</v>
      </c>
      <c r="E87" s="106"/>
      <c r="F87" s="34"/>
      <c r="H87" s="17"/>
      <c r="I87" s="55"/>
      <c r="J87" s="26"/>
    </row>
    <row r="88" spans="1:16" ht="21.65" customHeight="1" x14ac:dyDescent="0.7">
      <c r="A88" s="44" t="s">
        <v>62</v>
      </c>
      <c r="B88" s="120">
        <v>-316239</v>
      </c>
      <c r="C88" s="120"/>
      <c r="D88" s="120">
        <v>-316239</v>
      </c>
      <c r="E88" s="106"/>
      <c r="F88" s="56"/>
      <c r="H88" s="55"/>
      <c r="I88" s="18"/>
      <c r="J88" s="55"/>
    </row>
    <row r="89" spans="1:16" ht="21.65" customHeight="1" x14ac:dyDescent="0.7">
      <c r="A89" s="44" t="s">
        <v>131</v>
      </c>
      <c r="B89" s="120"/>
      <c r="C89" s="120"/>
      <c r="D89" s="120"/>
      <c r="E89" s="106"/>
      <c r="F89" s="56"/>
      <c r="H89" s="55"/>
      <c r="I89" s="18"/>
      <c r="J89" s="55"/>
    </row>
    <row r="90" spans="1:16" ht="21.65" customHeight="1" x14ac:dyDescent="0.7">
      <c r="A90" s="44" t="s">
        <v>132</v>
      </c>
      <c r="B90" s="117">
        <v>1489753</v>
      </c>
      <c r="C90" s="120"/>
      <c r="D90" s="117">
        <v>1489753</v>
      </c>
      <c r="E90" s="106"/>
      <c r="F90" s="25"/>
      <c r="H90" s="18"/>
      <c r="I90" s="18"/>
      <c r="J90" s="18"/>
      <c r="L90" s="21"/>
      <c r="M90" s="21"/>
      <c r="N90" s="21"/>
      <c r="O90" s="21"/>
      <c r="P90" s="21"/>
    </row>
    <row r="91" spans="1:16" ht="21.65" customHeight="1" x14ac:dyDescent="0.7">
      <c r="A91" s="44" t="s">
        <v>63</v>
      </c>
      <c r="B91" s="120"/>
      <c r="C91" s="120"/>
      <c r="D91" s="120"/>
      <c r="E91" s="106"/>
      <c r="F91" s="57"/>
      <c r="H91" s="55"/>
      <c r="I91" s="55"/>
      <c r="J91" s="26"/>
    </row>
    <row r="92" spans="1:16" ht="21.65" customHeight="1" x14ac:dyDescent="0.7">
      <c r="A92" s="44" t="s">
        <v>64</v>
      </c>
      <c r="B92" s="117"/>
      <c r="C92" s="120"/>
      <c r="D92" s="117"/>
      <c r="E92" s="106"/>
      <c r="F92" s="56"/>
      <c r="H92" s="55"/>
      <c r="I92" s="55"/>
      <c r="J92" s="26"/>
    </row>
    <row r="93" spans="1:16" ht="21.65" customHeight="1" x14ac:dyDescent="0.7">
      <c r="A93" s="44" t="s">
        <v>65</v>
      </c>
      <c r="B93" s="120">
        <v>1673315</v>
      </c>
      <c r="C93" s="120"/>
      <c r="D93" s="120">
        <v>1673315</v>
      </c>
      <c r="E93" s="106"/>
      <c r="F93" s="56"/>
      <c r="G93" s="113"/>
      <c r="H93" s="55"/>
      <c r="I93" s="55"/>
      <c r="J93" s="55"/>
    </row>
    <row r="94" spans="1:16" ht="21.65" customHeight="1" x14ac:dyDescent="0.7">
      <c r="A94" s="44" t="s">
        <v>66</v>
      </c>
      <c r="B94" s="120">
        <v>121308646</v>
      </c>
      <c r="C94" s="120"/>
      <c r="D94" s="120">
        <v>137628899</v>
      </c>
      <c r="E94" s="106"/>
      <c r="F94" s="56"/>
      <c r="H94" s="55"/>
      <c r="I94" s="55"/>
      <c r="J94" s="55"/>
    </row>
    <row r="95" spans="1:16" ht="21.65" customHeight="1" x14ac:dyDescent="0.7">
      <c r="A95" s="44" t="s">
        <v>67</v>
      </c>
      <c r="B95" s="117">
        <v>-1172277</v>
      </c>
      <c r="C95" s="120"/>
      <c r="D95" s="117">
        <v>744444</v>
      </c>
      <c r="E95" s="106"/>
      <c r="F95" s="25"/>
      <c r="H95" s="18"/>
      <c r="I95" s="18"/>
      <c r="J95" s="18"/>
    </row>
    <row r="96" spans="1:16" ht="21.65" customHeight="1" x14ac:dyDescent="0.7">
      <c r="A96" s="22" t="s">
        <v>68</v>
      </c>
      <c r="B96" s="122">
        <f>SUM(B85:B95)</f>
        <v>300905792</v>
      </c>
      <c r="C96" s="123"/>
      <c r="D96" s="122">
        <f>SUM(D85:D95)</f>
        <v>319142766</v>
      </c>
      <c r="E96" s="118"/>
      <c r="F96" s="58"/>
      <c r="H96" s="26"/>
      <c r="I96" s="18"/>
      <c r="J96" s="26"/>
    </row>
    <row r="97" spans="1:11" ht="21.65" customHeight="1" x14ac:dyDescent="0.7">
      <c r="A97" s="44" t="s">
        <v>69</v>
      </c>
      <c r="B97" s="124">
        <v>29890679</v>
      </c>
      <c r="C97" s="120"/>
      <c r="D97" s="124">
        <v>29688662</v>
      </c>
      <c r="E97" s="106"/>
      <c r="F97" s="59"/>
      <c r="H97" s="18"/>
      <c r="I97" s="45"/>
      <c r="J97" s="18"/>
    </row>
    <row r="98" spans="1:11" s="4" customFormat="1" ht="21.65" customHeight="1" x14ac:dyDescent="0.7">
      <c r="A98" s="22" t="s">
        <v>70</v>
      </c>
      <c r="B98" s="125">
        <f>+B96+B97</f>
        <v>330796471</v>
      </c>
      <c r="C98" s="123"/>
      <c r="D98" s="125">
        <f>+D96+D97</f>
        <v>348831428</v>
      </c>
      <c r="E98" s="118"/>
      <c r="F98" s="24"/>
      <c r="G98" s="10"/>
      <c r="H98" s="45"/>
      <c r="I98" s="45"/>
      <c r="J98" s="45"/>
    </row>
    <row r="99" spans="1:11" ht="21.65" customHeight="1" x14ac:dyDescent="0.7">
      <c r="A99" s="44"/>
      <c r="B99" s="106"/>
      <c r="C99" s="119"/>
      <c r="D99" s="106"/>
      <c r="E99" s="119"/>
      <c r="F99" s="3"/>
      <c r="G99" s="14"/>
      <c r="H99" s="45"/>
      <c r="I99" s="45"/>
      <c r="J99" s="45"/>
      <c r="K99" s="27"/>
    </row>
    <row r="100" spans="1:11" s="4" customFormat="1" ht="21.65" customHeight="1" thickBot="1" x14ac:dyDescent="0.75">
      <c r="A100" s="22" t="s">
        <v>71</v>
      </c>
      <c r="B100" s="105">
        <f>+B72+B98</f>
        <v>728575452</v>
      </c>
      <c r="C100" s="104"/>
      <c r="D100" s="105">
        <f>+D72+D98</f>
        <v>691418926</v>
      </c>
      <c r="E100" s="118"/>
      <c r="F100" s="24"/>
      <c r="G100" s="10"/>
      <c r="H100" s="45"/>
      <c r="I100" s="47"/>
      <c r="J100" s="45"/>
    </row>
    <row r="101" spans="1:11" ht="21.65" customHeight="1" thickTop="1" x14ac:dyDescent="0.7">
      <c r="B101" s="60"/>
      <c r="C101" s="60"/>
      <c r="D101" s="60"/>
      <c r="E101" s="60"/>
      <c r="F101" s="60"/>
      <c r="H101" s="47"/>
      <c r="I101" s="18"/>
      <c r="J101" s="47"/>
    </row>
    <row r="102" spans="1:11" ht="23" x14ac:dyDescent="0.7">
      <c r="B102" s="48">
        <f>B100-B39</f>
        <v>0</v>
      </c>
      <c r="C102" s="92"/>
      <c r="D102" s="48">
        <f>D100-D39</f>
        <v>0</v>
      </c>
      <c r="E102" s="114"/>
      <c r="H102" s="18"/>
      <c r="I102" s="18"/>
      <c r="J102" s="26"/>
    </row>
    <row r="103" spans="1:11" ht="23" x14ac:dyDescent="0.7">
      <c r="C103" s="114"/>
      <c r="E103" s="114"/>
      <c r="H103" s="18"/>
      <c r="I103" s="18"/>
      <c r="J103" s="18"/>
    </row>
    <row r="104" spans="1:11" ht="21.75" customHeight="1" x14ac:dyDescent="0.7">
      <c r="C104" s="114"/>
      <c r="E104" s="114"/>
      <c r="H104" s="18"/>
      <c r="I104" s="18"/>
      <c r="J104" s="18"/>
    </row>
    <row r="105" spans="1:11" ht="21.75" customHeight="1" x14ac:dyDescent="0.7">
      <c r="C105" s="114"/>
      <c r="E105" s="114"/>
      <c r="H105" s="18"/>
      <c r="I105" s="18"/>
      <c r="J105" s="18"/>
    </row>
    <row r="106" spans="1:11" ht="21.75" customHeight="1" x14ac:dyDescent="0.7">
      <c r="C106" s="114"/>
      <c r="E106" s="114"/>
      <c r="H106" s="18"/>
      <c r="I106" s="18"/>
      <c r="J106" s="18"/>
    </row>
    <row r="107" spans="1:11" ht="21.75" customHeight="1" x14ac:dyDescent="0.7">
      <c r="C107" s="114"/>
      <c r="E107" s="114"/>
      <c r="H107" s="18"/>
      <c r="I107" s="18"/>
      <c r="J107" s="18"/>
    </row>
    <row r="108" spans="1:11" ht="21.75" customHeight="1" x14ac:dyDescent="0.7">
      <c r="C108" s="114"/>
      <c r="E108" s="114"/>
      <c r="H108" s="18"/>
      <c r="I108" s="18"/>
      <c r="J108" s="18"/>
    </row>
    <row r="109" spans="1:11" ht="21.75" customHeight="1" x14ac:dyDescent="0.7">
      <c r="C109" s="114"/>
      <c r="E109" s="114"/>
      <c r="H109" s="18"/>
      <c r="I109" s="26"/>
      <c r="J109" s="18"/>
    </row>
    <row r="110" spans="1:11" ht="21.75" customHeight="1" x14ac:dyDescent="0.7">
      <c r="C110" s="114"/>
      <c r="E110" s="114"/>
      <c r="H110" s="26"/>
      <c r="I110" s="26"/>
      <c r="J110" s="18"/>
    </row>
    <row r="111" spans="1:11" ht="21.75" customHeight="1" x14ac:dyDescent="0.7">
      <c r="C111" s="114"/>
      <c r="E111" s="114"/>
      <c r="H111" s="26"/>
      <c r="I111" s="26"/>
      <c r="J111" s="18"/>
    </row>
    <row r="112" spans="1:11" ht="21.75" customHeight="1" x14ac:dyDescent="0.7">
      <c r="C112" s="114"/>
      <c r="E112" s="114"/>
      <c r="H112" s="26"/>
      <c r="I112" s="18"/>
      <c r="J112" s="18"/>
    </row>
    <row r="113" spans="3:10" ht="21.75" customHeight="1" x14ac:dyDescent="0.7">
      <c r="C113" s="114"/>
      <c r="E113" s="114"/>
      <c r="H113" s="18"/>
      <c r="I113" s="18"/>
      <c r="J113" s="18"/>
    </row>
    <row r="114" spans="3:10" ht="21.75" customHeight="1" x14ac:dyDescent="0.7">
      <c r="C114" s="114"/>
      <c r="E114" s="114"/>
      <c r="H114" s="18"/>
      <c r="I114" s="18"/>
      <c r="J114" s="18"/>
    </row>
    <row r="115" spans="3:10" ht="21.75" customHeight="1" x14ac:dyDescent="0.7">
      <c r="C115" s="114"/>
      <c r="E115" s="114"/>
      <c r="H115" s="18"/>
      <c r="I115" s="62"/>
      <c r="J115" s="18"/>
    </row>
    <row r="116" spans="3:10" ht="21.75" customHeight="1" x14ac:dyDescent="0.7">
      <c r="C116" s="114"/>
      <c r="E116" s="114"/>
      <c r="H116" s="62"/>
      <c r="I116" s="26"/>
      <c r="J116" s="55"/>
    </row>
    <row r="117" spans="3:10" ht="21.75" customHeight="1" x14ac:dyDescent="0.7">
      <c r="C117" s="114"/>
      <c r="E117" s="114"/>
      <c r="H117" s="26"/>
      <c r="I117" s="55"/>
      <c r="J117" s="26"/>
    </row>
    <row r="118" spans="3:10" ht="21.75" customHeight="1" x14ac:dyDescent="0.7">
      <c r="C118" s="114"/>
      <c r="E118" s="114"/>
      <c r="H118" s="55"/>
      <c r="I118" s="18"/>
      <c r="J118" s="55"/>
    </row>
    <row r="119" spans="3:10" ht="21.75" customHeight="1" x14ac:dyDescent="0.7">
      <c r="C119" s="114"/>
      <c r="E119" s="114"/>
      <c r="H119" s="18"/>
      <c r="I119" s="55"/>
      <c r="J119" s="18"/>
    </row>
    <row r="120" spans="3:10" ht="21.75" customHeight="1" x14ac:dyDescent="0.7">
      <c r="C120" s="114"/>
      <c r="E120" s="114"/>
      <c r="H120" s="55"/>
      <c r="I120" s="18"/>
      <c r="J120" s="55"/>
    </row>
    <row r="121" spans="3:10" ht="21.75" customHeight="1" x14ac:dyDescent="0.7">
      <c r="C121" s="114"/>
      <c r="E121" s="114"/>
      <c r="H121" s="18"/>
      <c r="I121" s="18"/>
      <c r="J121" s="18"/>
    </row>
    <row r="122" spans="3:10" ht="21.75" customHeight="1" x14ac:dyDescent="0.7">
      <c r="C122" s="114"/>
      <c r="E122" s="114"/>
      <c r="H122" s="18"/>
      <c r="I122" s="18"/>
      <c r="J122" s="18"/>
    </row>
    <row r="123" spans="3:10" ht="21.75" customHeight="1" x14ac:dyDescent="0.7">
      <c r="C123" s="114"/>
      <c r="E123" s="114"/>
      <c r="H123" s="18"/>
      <c r="I123" s="18"/>
      <c r="J123" s="18"/>
    </row>
    <row r="124" spans="3:10" ht="21.75" customHeight="1" x14ac:dyDescent="0.7">
      <c r="C124" s="114"/>
      <c r="E124" s="114"/>
      <c r="H124" s="18"/>
      <c r="I124" s="18"/>
      <c r="J124" s="18"/>
    </row>
    <row r="125" spans="3:10" ht="21.75" customHeight="1" x14ac:dyDescent="0.7">
      <c r="C125" s="114"/>
      <c r="E125" s="114"/>
      <c r="H125" s="18"/>
      <c r="I125" s="18"/>
      <c r="J125" s="18"/>
    </row>
    <row r="126" spans="3:10" ht="21.75" customHeight="1" x14ac:dyDescent="0.7">
      <c r="C126" s="114"/>
      <c r="E126" s="114"/>
      <c r="H126" s="18"/>
      <c r="I126" s="18"/>
      <c r="J126" s="18"/>
    </row>
    <row r="127" spans="3:10" ht="21.75" customHeight="1" x14ac:dyDescent="0.7">
      <c r="C127" s="114"/>
      <c r="E127" s="114"/>
      <c r="H127" s="18"/>
      <c r="I127" s="18"/>
      <c r="J127" s="18"/>
    </row>
    <row r="128" spans="3:10" ht="21.75" customHeight="1" x14ac:dyDescent="0.7">
      <c r="C128" s="114"/>
      <c r="E128" s="114"/>
      <c r="H128" s="18"/>
      <c r="I128" s="18"/>
      <c r="J128" s="18"/>
    </row>
    <row r="129" spans="3:10" ht="21.75" customHeight="1" x14ac:dyDescent="0.7">
      <c r="C129" s="114"/>
      <c r="E129" s="114"/>
      <c r="H129" s="18"/>
      <c r="I129" s="18"/>
      <c r="J129" s="18"/>
    </row>
    <row r="130" spans="3:10" ht="21.75" customHeight="1" x14ac:dyDescent="0.7">
      <c r="C130" s="114"/>
      <c r="E130" s="114"/>
      <c r="H130" s="18"/>
      <c r="I130" s="18"/>
      <c r="J130" s="18"/>
    </row>
    <row r="131" spans="3:10" ht="21.75" customHeight="1" x14ac:dyDescent="0.7">
      <c r="C131" s="114"/>
      <c r="E131" s="114"/>
      <c r="H131" s="18"/>
      <c r="I131" s="18"/>
      <c r="J131" s="18"/>
    </row>
    <row r="132" spans="3:10" ht="21.75" customHeight="1" x14ac:dyDescent="0.7">
      <c r="C132" s="114"/>
      <c r="E132" s="114"/>
      <c r="H132" s="18"/>
      <c r="I132" s="18"/>
      <c r="J132" s="18"/>
    </row>
    <row r="133" spans="3:10" ht="21.75" customHeight="1" x14ac:dyDescent="0.7">
      <c r="C133" s="114"/>
      <c r="E133" s="114"/>
      <c r="H133" s="18"/>
      <c r="I133" s="18"/>
      <c r="J133" s="18"/>
    </row>
    <row r="134" spans="3:10" ht="21.75" customHeight="1" x14ac:dyDescent="0.7">
      <c r="C134" s="114"/>
      <c r="E134" s="114"/>
      <c r="H134" s="18"/>
      <c r="I134" s="18"/>
      <c r="J134" s="18"/>
    </row>
    <row r="135" spans="3:10" ht="21.75" customHeight="1" x14ac:dyDescent="0.7">
      <c r="C135" s="114"/>
      <c r="E135" s="114"/>
      <c r="H135" s="18"/>
      <c r="I135" s="18"/>
      <c r="J135" s="18"/>
    </row>
    <row r="136" spans="3:10" ht="21.75" customHeight="1" x14ac:dyDescent="0.7">
      <c r="C136" s="114"/>
      <c r="E136" s="114"/>
      <c r="H136" s="18"/>
      <c r="I136" s="18"/>
      <c r="J136" s="18"/>
    </row>
    <row r="137" spans="3:10" ht="21.75" customHeight="1" x14ac:dyDescent="0.7">
      <c r="C137" s="114"/>
      <c r="E137" s="114"/>
      <c r="H137" s="18"/>
      <c r="I137" s="18"/>
      <c r="J137" s="18"/>
    </row>
    <row r="138" spans="3:10" ht="21.75" customHeight="1" x14ac:dyDescent="0.7">
      <c r="C138" s="114"/>
      <c r="E138" s="114"/>
      <c r="H138" s="18"/>
      <c r="I138" s="18"/>
      <c r="J138" s="18"/>
    </row>
    <row r="139" spans="3:10" ht="21.75" customHeight="1" x14ac:dyDescent="0.7">
      <c r="C139" s="114"/>
      <c r="E139" s="114"/>
      <c r="H139" s="18"/>
      <c r="I139" s="18"/>
      <c r="J139" s="18"/>
    </row>
    <row r="140" spans="3:10" ht="21.75" customHeight="1" x14ac:dyDescent="0.7">
      <c r="C140" s="114"/>
      <c r="E140" s="114"/>
      <c r="H140" s="18"/>
      <c r="I140" s="18"/>
      <c r="J140" s="18"/>
    </row>
    <row r="141" spans="3:10" ht="21.75" customHeight="1" x14ac:dyDescent="0.7">
      <c r="C141" s="114"/>
      <c r="E141" s="114"/>
      <c r="H141" s="18"/>
      <c r="I141" s="18"/>
      <c r="J141" s="18"/>
    </row>
    <row r="142" spans="3:10" ht="21.75" customHeight="1" x14ac:dyDescent="0.7">
      <c r="C142" s="114"/>
      <c r="E142" s="114"/>
      <c r="H142" s="18"/>
      <c r="I142" s="18"/>
      <c r="J142" s="18"/>
    </row>
    <row r="143" spans="3:10" ht="21.75" customHeight="1" x14ac:dyDescent="0.7">
      <c r="C143" s="114"/>
      <c r="E143" s="114"/>
      <c r="H143" s="18"/>
      <c r="I143" s="18"/>
      <c r="J143" s="18"/>
    </row>
    <row r="144" spans="3:10" ht="21.75" customHeight="1" x14ac:dyDescent="0.7">
      <c r="C144" s="114"/>
      <c r="E144" s="114"/>
      <c r="H144" s="18"/>
      <c r="I144" s="18"/>
      <c r="J144" s="18"/>
    </row>
    <row r="145" spans="1:16" ht="21.75" customHeight="1" x14ac:dyDescent="0.7">
      <c r="C145" s="114"/>
      <c r="E145" s="114"/>
      <c r="H145" s="18"/>
      <c r="I145" s="18"/>
      <c r="J145" s="18"/>
    </row>
    <row r="146" spans="1:16" ht="21.75" customHeight="1" x14ac:dyDescent="0.7">
      <c r="C146" s="114"/>
      <c r="E146" s="114"/>
      <c r="H146" s="18"/>
      <c r="I146" s="18"/>
      <c r="J146" s="18"/>
    </row>
    <row r="147" spans="1:16" ht="21.75" customHeight="1" x14ac:dyDescent="0.7">
      <c r="C147" s="114"/>
      <c r="E147" s="114"/>
      <c r="H147" s="18"/>
      <c r="I147" s="18"/>
      <c r="J147" s="18"/>
    </row>
    <row r="148" spans="1:16" ht="21.75" customHeight="1" x14ac:dyDescent="0.7">
      <c r="C148" s="114"/>
      <c r="E148" s="114"/>
      <c r="H148" s="18"/>
      <c r="I148" s="18"/>
      <c r="J148" s="18"/>
    </row>
    <row r="149" spans="1:16" ht="21.75" customHeight="1" x14ac:dyDescent="0.7">
      <c r="C149" s="114"/>
      <c r="E149" s="114"/>
      <c r="H149" s="18"/>
      <c r="J149" s="18"/>
    </row>
    <row r="150" spans="1:16" ht="21.75" customHeight="1" x14ac:dyDescent="0.65">
      <c r="C150" s="114"/>
      <c r="E150" s="114"/>
    </row>
    <row r="151" spans="1:16" ht="21.75" customHeight="1" x14ac:dyDescent="0.65">
      <c r="C151" s="114"/>
      <c r="E151" s="114"/>
    </row>
    <row r="152" spans="1:16" ht="21.75" customHeight="1" x14ac:dyDescent="0.65">
      <c r="C152" s="114"/>
      <c r="E152" s="114"/>
    </row>
    <row r="153" spans="1:16" ht="21.75" customHeight="1" x14ac:dyDescent="0.65">
      <c r="C153" s="114"/>
      <c r="E153" s="114"/>
    </row>
    <row r="154" spans="1:16" ht="21.75" customHeight="1" x14ac:dyDescent="0.65">
      <c r="C154" s="114"/>
      <c r="E154" s="114"/>
    </row>
    <row r="155" spans="1:16" ht="21.75" customHeight="1" x14ac:dyDescent="0.65">
      <c r="C155" s="114"/>
      <c r="E155" s="114"/>
    </row>
    <row r="156" spans="1:16" ht="21.75" customHeight="1" x14ac:dyDescent="0.65">
      <c r="C156" s="114"/>
      <c r="E156" s="114"/>
    </row>
    <row r="157" spans="1:16" s="115" customFormat="1" ht="21.75" customHeight="1" x14ac:dyDescent="0.65">
      <c r="A157" s="3"/>
      <c r="C157" s="114"/>
      <c r="E157" s="114"/>
      <c r="G157" s="2"/>
      <c r="H157" s="3"/>
      <c r="I157" s="3"/>
      <c r="J157" s="3"/>
      <c r="K157" s="3"/>
      <c r="L157" s="3"/>
      <c r="M157" s="3"/>
      <c r="N157" s="3"/>
      <c r="O157" s="3"/>
      <c r="P157" s="3"/>
    </row>
    <row r="158" spans="1:16" s="115" customFormat="1" ht="21.75" customHeight="1" x14ac:dyDescent="0.65">
      <c r="A158" s="3"/>
      <c r="C158" s="114"/>
      <c r="E158" s="114"/>
      <c r="G158" s="2"/>
      <c r="H158" s="3"/>
      <c r="I158" s="3"/>
      <c r="J158" s="3"/>
      <c r="K158" s="3"/>
      <c r="L158" s="3"/>
      <c r="M158" s="3"/>
      <c r="N158" s="3"/>
      <c r="O158" s="3"/>
      <c r="P158" s="3"/>
    </row>
    <row r="159" spans="1:16" s="115" customFormat="1" ht="21.75" customHeight="1" x14ac:dyDescent="0.65">
      <c r="A159" s="3"/>
      <c r="C159" s="114"/>
      <c r="E159" s="114"/>
      <c r="G159" s="2"/>
      <c r="H159" s="3"/>
      <c r="I159" s="3"/>
      <c r="J159" s="3"/>
      <c r="K159" s="3"/>
      <c r="L159" s="3"/>
      <c r="M159" s="3"/>
      <c r="N159" s="3"/>
      <c r="O159" s="3"/>
      <c r="P159" s="3"/>
    </row>
    <row r="160" spans="1:16" s="115" customFormat="1" ht="21.75" customHeight="1" x14ac:dyDescent="0.65">
      <c r="A160" s="3"/>
      <c r="C160" s="114"/>
      <c r="E160" s="114"/>
      <c r="G160" s="2"/>
      <c r="H160" s="3"/>
      <c r="I160" s="3"/>
      <c r="J160" s="3"/>
      <c r="K160" s="3"/>
      <c r="L160" s="3"/>
      <c r="M160" s="3"/>
      <c r="N160" s="3"/>
      <c r="O160" s="3"/>
      <c r="P160" s="3"/>
    </row>
    <row r="161" spans="1:16" s="115" customFormat="1" ht="21.75" customHeight="1" x14ac:dyDescent="0.65">
      <c r="A161" s="3"/>
      <c r="C161" s="114"/>
      <c r="E161" s="114"/>
      <c r="G161" s="2"/>
      <c r="H161" s="3"/>
      <c r="I161" s="3"/>
      <c r="J161" s="3"/>
      <c r="K161" s="3"/>
      <c r="L161" s="3"/>
      <c r="M161" s="3"/>
      <c r="N161" s="3"/>
      <c r="O161" s="3"/>
      <c r="P161" s="3"/>
    </row>
    <row r="162" spans="1:16" s="115" customFormat="1" ht="21.75" customHeight="1" x14ac:dyDescent="0.65">
      <c r="A162" s="3"/>
      <c r="C162" s="114"/>
      <c r="E162" s="114"/>
      <c r="G162" s="2"/>
      <c r="H162" s="3"/>
      <c r="I162" s="3"/>
      <c r="J162" s="3"/>
      <c r="K162" s="3"/>
      <c r="L162" s="3"/>
      <c r="M162" s="3"/>
      <c r="N162" s="3"/>
      <c r="O162" s="3"/>
      <c r="P162" s="3"/>
    </row>
    <row r="163" spans="1:16" s="115" customFormat="1" ht="21.75" customHeight="1" x14ac:dyDescent="0.65">
      <c r="A163" s="3"/>
      <c r="C163" s="114"/>
      <c r="E163" s="114"/>
      <c r="G163" s="2"/>
      <c r="H163" s="3"/>
      <c r="I163" s="3"/>
      <c r="J163" s="3"/>
      <c r="K163" s="3"/>
      <c r="L163" s="3"/>
      <c r="M163" s="3"/>
      <c r="N163" s="3"/>
      <c r="O163" s="3"/>
      <c r="P163" s="3"/>
    </row>
    <row r="164" spans="1:16" s="115" customFormat="1" ht="21.75" customHeight="1" x14ac:dyDescent="0.65">
      <c r="A164" s="3"/>
      <c r="C164" s="114"/>
      <c r="E164" s="114"/>
      <c r="G164" s="2"/>
      <c r="H164" s="3"/>
      <c r="I164" s="3"/>
      <c r="J164" s="3"/>
      <c r="K164" s="3"/>
      <c r="L164" s="3"/>
      <c r="M164" s="3"/>
      <c r="N164" s="3"/>
      <c r="O164" s="3"/>
      <c r="P164" s="3"/>
    </row>
    <row r="165" spans="1:16" s="115" customFormat="1" ht="21.75" customHeight="1" x14ac:dyDescent="0.65">
      <c r="A165" s="3"/>
      <c r="C165" s="114"/>
      <c r="E165" s="114"/>
      <c r="G165" s="2"/>
      <c r="H165" s="3"/>
      <c r="I165" s="3"/>
      <c r="J165" s="3"/>
      <c r="K165" s="3"/>
      <c r="L165" s="3"/>
      <c r="M165" s="3"/>
      <c r="N165" s="3"/>
      <c r="O165" s="3"/>
      <c r="P165" s="3"/>
    </row>
    <row r="166" spans="1:16" s="115" customFormat="1" ht="21.75" customHeight="1" x14ac:dyDescent="0.65">
      <c r="A166" s="3"/>
      <c r="C166" s="114"/>
      <c r="E166" s="114"/>
      <c r="G166" s="2"/>
      <c r="H166" s="3"/>
      <c r="I166" s="3"/>
      <c r="J166" s="3"/>
      <c r="K166" s="3"/>
      <c r="L166" s="3"/>
      <c r="M166" s="3"/>
      <c r="N166" s="3"/>
      <c r="O166" s="3"/>
      <c r="P166" s="3"/>
    </row>
    <row r="167" spans="1:16" s="115" customFormat="1" ht="21.75" customHeight="1" x14ac:dyDescent="0.65">
      <c r="A167" s="3"/>
      <c r="C167" s="114"/>
      <c r="E167" s="114"/>
      <c r="G167" s="2"/>
      <c r="H167" s="3"/>
      <c r="I167" s="3"/>
      <c r="J167" s="3"/>
      <c r="K167" s="3"/>
      <c r="L167" s="3"/>
      <c r="M167" s="3"/>
      <c r="N167" s="3"/>
      <c r="O167" s="3"/>
      <c r="P167" s="3"/>
    </row>
    <row r="168" spans="1:16" s="115" customFormat="1" ht="21.75" customHeight="1" x14ac:dyDescent="0.65">
      <c r="A168" s="3"/>
      <c r="C168" s="114"/>
      <c r="E168" s="114"/>
      <c r="G168" s="2"/>
      <c r="H168" s="3"/>
      <c r="I168" s="3"/>
      <c r="J168" s="3"/>
      <c r="K168" s="3"/>
      <c r="L168" s="3"/>
      <c r="M168" s="3"/>
      <c r="N168" s="3"/>
      <c r="O168" s="3"/>
      <c r="P168" s="3"/>
    </row>
    <row r="169" spans="1:16" s="115" customFormat="1" ht="21.75" customHeight="1" x14ac:dyDescent="0.65">
      <c r="A169" s="3"/>
      <c r="C169" s="114"/>
      <c r="E169" s="114"/>
      <c r="G169" s="2"/>
      <c r="H169" s="3"/>
      <c r="I169" s="3"/>
      <c r="J169" s="3"/>
      <c r="K169" s="3"/>
      <c r="L169" s="3"/>
      <c r="M169" s="3"/>
      <c r="N169" s="3"/>
      <c r="O169" s="3"/>
      <c r="P169" s="3"/>
    </row>
    <row r="170" spans="1:16" s="115" customFormat="1" ht="21.75" customHeight="1" x14ac:dyDescent="0.65">
      <c r="A170" s="3"/>
      <c r="C170" s="114"/>
      <c r="E170" s="114"/>
      <c r="G170" s="2"/>
      <c r="H170" s="3"/>
      <c r="I170" s="3"/>
      <c r="J170" s="3"/>
      <c r="K170" s="3"/>
      <c r="L170" s="3"/>
      <c r="M170" s="3"/>
      <c r="N170" s="3"/>
      <c r="O170" s="3"/>
      <c r="P170" s="3"/>
    </row>
    <row r="171" spans="1:16" s="115" customFormat="1" ht="21.75" customHeight="1" x14ac:dyDescent="0.65">
      <c r="A171" s="3"/>
      <c r="C171" s="114"/>
      <c r="E171" s="114"/>
      <c r="G171" s="2"/>
      <c r="H171" s="3"/>
      <c r="I171" s="3"/>
      <c r="J171" s="3"/>
      <c r="K171" s="3"/>
      <c r="L171" s="3"/>
      <c r="M171" s="3"/>
      <c r="N171" s="3"/>
      <c r="O171" s="3"/>
      <c r="P171" s="3"/>
    </row>
    <row r="172" spans="1:16" s="115" customFormat="1" ht="21.75" customHeight="1" x14ac:dyDescent="0.65">
      <c r="A172" s="3"/>
      <c r="C172" s="114"/>
      <c r="E172" s="114"/>
      <c r="G172" s="2"/>
      <c r="H172" s="3"/>
      <c r="I172" s="3"/>
      <c r="J172" s="3"/>
      <c r="K172" s="3"/>
      <c r="L172" s="3"/>
      <c r="M172" s="3"/>
      <c r="N172" s="3"/>
      <c r="O172" s="3"/>
      <c r="P172" s="3"/>
    </row>
    <row r="173" spans="1:16" s="115" customFormat="1" ht="21.75" customHeight="1" x14ac:dyDescent="0.65">
      <c r="A173" s="3"/>
      <c r="C173" s="114"/>
      <c r="E173" s="114"/>
      <c r="G173" s="2"/>
      <c r="H173" s="3"/>
      <c r="I173" s="3"/>
      <c r="J173" s="3"/>
      <c r="K173" s="3"/>
      <c r="L173" s="3"/>
      <c r="M173" s="3"/>
      <c r="N173" s="3"/>
      <c r="O173" s="3"/>
      <c r="P173" s="3"/>
    </row>
    <row r="174" spans="1:16" s="115" customFormat="1" ht="21.75" customHeight="1" x14ac:dyDescent="0.65">
      <c r="A174" s="3"/>
      <c r="C174" s="114"/>
      <c r="E174" s="114"/>
      <c r="G174" s="2"/>
      <c r="H174" s="3"/>
      <c r="I174" s="3"/>
      <c r="J174" s="3"/>
      <c r="K174" s="3"/>
      <c r="L174" s="3"/>
      <c r="M174" s="3"/>
      <c r="N174" s="3"/>
      <c r="O174" s="3"/>
      <c r="P174" s="3"/>
    </row>
    <row r="175" spans="1:16" s="115" customFormat="1" ht="21.75" customHeight="1" x14ac:dyDescent="0.65">
      <c r="A175" s="3"/>
      <c r="C175" s="114"/>
      <c r="E175" s="114"/>
      <c r="G175" s="2"/>
      <c r="H175" s="3"/>
      <c r="I175" s="3"/>
      <c r="J175" s="3"/>
      <c r="K175" s="3"/>
      <c r="L175" s="3"/>
      <c r="M175" s="3"/>
      <c r="N175" s="3"/>
      <c r="O175" s="3"/>
      <c r="P175" s="3"/>
    </row>
    <row r="176" spans="1:16" s="115" customFormat="1" ht="21.75" customHeight="1" x14ac:dyDescent="0.65">
      <c r="A176" s="3"/>
      <c r="C176" s="114"/>
      <c r="E176" s="114"/>
      <c r="G176" s="2"/>
      <c r="H176" s="3"/>
      <c r="I176" s="3"/>
      <c r="J176" s="3"/>
      <c r="K176" s="3"/>
      <c r="L176" s="3"/>
      <c r="M176" s="3"/>
      <c r="N176" s="3"/>
      <c r="O176" s="3"/>
      <c r="P176" s="3"/>
    </row>
    <row r="177" spans="1:16" s="115" customFormat="1" ht="21.75" customHeight="1" x14ac:dyDescent="0.65">
      <c r="A177" s="3"/>
      <c r="C177" s="114"/>
      <c r="E177" s="114"/>
      <c r="G177" s="2"/>
      <c r="H177" s="3"/>
      <c r="I177" s="3"/>
      <c r="J177" s="3"/>
      <c r="K177" s="3"/>
      <c r="L177" s="3"/>
      <c r="M177" s="3"/>
      <c r="N177" s="3"/>
      <c r="O177" s="3"/>
      <c r="P177" s="3"/>
    </row>
    <row r="178" spans="1:16" s="115" customFormat="1" ht="21.75" customHeight="1" x14ac:dyDescent="0.65">
      <c r="A178" s="3"/>
      <c r="C178" s="114"/>
      <c r="E178" s="114"/>
      <c r="G178" s="2"/>
      <c r="H178" s="3"/>
      <c r="I178" s="3"/>
      <c r="J178" s="3"/>
      <c r="K178" s="3"/>
      <c r="L178" s="3"/>
      <c r="M178" s="3"/>
      <c r="N178" s="3"/>
      <c r="O178" s="3"/>
      <c r="P178" s="3"/>
    </row>
    <row r="179" spans="1:16" s="115" customFormat="1" ht="21.75" customHeight="1" x14ac:dyDescent="0.65">
      <c r="A179" s="3"/>
      <c r="C179" s="114"/>
      <c r="E179" s="114"/>
      <c r="G179" s="2"/>
      <c r="H179" s="3"/>
      <c r="I179" s="3"/>
      <c r="J179" s="3"/>
      <c r="K179" s="3"/>
      <c r="L179" s="3"/>
      <c r="M179" s="3"/>
      <c r="N179" s="3"/>
      <c r="O179" s="3"/>
      <c r="P179" s="3"/>
    </row>
    <row r="180" spans="1:16" s="115" customFormat="1" ht="21.75" customHeight="1" x14ac:dyDescent="0.65">
      <c r="A180" s="3"/>
      <c r="C180" s="114"/>
      <c r="E180" s="114"/>
      <c r="G180" s="2"/>
      <c r="H180" s="3"/>
      <c r="I180" s="3"/>
      <c r="J180" s="3"/>
      <c r="K180" s="3"/>
      <c r="L180" s="3"/>
      <c r="M180" s="3"/>
      <c r="N180" s="3"/>
      <c r="O180" s="3"/>
      <c r="P180" s="3"/>
    </row>
    <row r="181" spans="1:16" s="115" customFormat="1" ht="21.75" customHeight="1" x14ac:dyDescent="0.65">
      <c r="A181" s="3"/>
      <c r="C181" s="114"/>
      <c r="E181" s="114"/>
      <c r="G181" s="2"/>
      <c r="H181" s="3"/>
      <c r="I181" s="3"/>
      <c r="J181" s="3"/>
      <c r="K181" s="3"/>
      <c r="L181" s="3"/>
      <c r="M181" s="3"/>
      <c r="N181" s="3"/>
      <c r="O181" s="3"/>
      <c r="P181" s="3"/>
    </row>
    <row r="182" spans="1:16" s="115" customFormat="1" ht="21.75" customHeight="1" x14ac:dyDescent="0.65">
      <c r="A182" s="3"/>
      <c r="C182" s="114"/>
      <c r="E182" s="114"/>
      <c r="G182" s="2"/>
      <c r="H182" s="3"/>
      <c r="I182" s="3"/>
      <c r="J182" s="3"/>
      <c r="K182" s="3"/>
      <c r="L182" s="3"/>
      <c r="M182" s="3"/>
      <c r="N182" s="3"/>
      <c r="O182" s="3"/>
      <c r="P182" s="3"/>
    </row>
    <row r="183" spans="1:16" s="115" customFormat="1" ht="21.75" customHeight="1" x14ac:dyDescent="0.65">
      <c r="A183" s="3"/>
      <c r="C183" s="114"/>
      <c r="E183" s="114"/>
      <c r="G183" s="2"/>
      <c r="H183" s="3"/>
      <c r="I183" s="3"/>
      <c r="J183" s="3"/>
      <c r="K183" s="3"/>
      <c r="L183" s="3"/>
      <c r="M183" s="3"/>
      <c r="N183" s="3"/>
      <c r="O183" s="3"/>
      <c r="P183" s="3"/>
    </row>
    <row r="184" spans="1:16" s="115" customFormat="1" ht="21.75" customHeight="1" x14ac:dyDescent="0.65">
      <c r="A184" s="3"/>
      <c r="C184" s="114"/>
      <c r="E184" s="114"/>
      <c r="G184" s="2"/>
      <c r="H184" s="3"/>
      <c r="I184" s="3"/>
      <c r="J184" s="3"/>
      <c r="K184" s="3"/>
      <c r="L184" s="3"/>
      <c r="M184" s="3"/>
      <c r="N184" s="3"/>
      <c r="O184" s="3"/>
      <c r="P184" s="3"/>
    </row>
    <row r="185" spans="1:16" s="115" customFormat="1" ht="21.75" customHeight="1" x14ac:dyDescent="0.65">
      <c r="A185" s="3"/>
      <c r="C185" s="114"/>
      <c r="E185" s="114"/>
      <c r="G185" s="2"/>
      <c r="H185" s="3"/>
      <c r="I185" s="3"/>
      <c r="J185" s="3"/>
      <c r="K185" s="3"/>
      <c r="L185" s="3"/>
      <c r="M185" s="3"/>
      <c r="N185" s="3"/>
      <c r="O185" s="3"/>
      <c r="P185" s="3"/>
    </row>
    <row r="186" spans="1:16" s="115" customFormat="1" ht="21.75" customHeight="1" x14ac:dyDescent="0.65">
      <c r="A186" s="3"/>
      <c r="C186" s="114"/>
      <c r="E186" s="114"/>
      <c r="G186" s="2"/>
      <c r="H186" s="3"/>
      <c r="I186" s="3"/>
      <c r="J186" s="3"/>
      <c r="K186" s="3"/>
      <c r="L186" s="3"/>
      <c r="M186" s="3"/>
      <c r="N186" s="3"/>
      <c r="O186" s="3"/>
      <c r="P186" s="3"/>
    </row>
    <row r="187" spans="1:16" s="115" customFormat="1" ht="21.75" customHeight="1" x14ac:dyDescent="0.65">
      <c r="A187" s="3"/>
      <c r="C187" s="114"/>
      <c r="E187" s="114"/>
      <c r="G187" s="2"/>
      <c r="H187" s="3"/>
      <c r="I187" s="3"/>
      <c r="J187" s="3"/>
      <c r="K187" s="3"/>
      <c r="L187" s="3"/>
      <c r="M187" s="3"/>
      <c r="N187" s="3"/>
      <c r="O187" s="3"/>
      <c r="P187" s="3"/>
    </row>
    <row r="188" spans="1:16" s="115" customFormat="1" ht="21.75" customHeight="1" x14ac:dyDescent="0.65">
      <c r="A188" s="3"/>
      <c r="C188" s="114"/>
      <c r="E188" s="114"/>
      <c r="G188" s="2"/>
      <c r="H188" s="3"/>
      <c r="I188" s="3"/>
      <c r="J188" s="3"/>
      <c r="K188" s="3"/>
      <c r="L188" s="3"/>
      <c r="M188" s="3"/>
      <c r="N188" s="3"/>
      <c r="O188" s="3"/>
      <c r="P188" s="3"/>
    </row>
    <row r="189" spans="1:16" s="115" customFormat="1" ht="21.75" customHeight="1" x14ac:dyDescent="0.65">
      <c r="A189" s="3"/>
      <c r="C189" s="114"/>
      <c r="E189" s="114"/>
      <c r="G189" s="2"/>
      <c r="H189" s="3"/>
      <c r="I189" s="3"/>
      <c r="J189" s="3"/>
      <c r="K189" s="3"/>
      <c r="L189" s="3"/>
      <c r="M189" s="3"/>
      <c r="N189" s="3"/>
      <c r="O189" s="3"/>
      <c r="P189" s="3"/>
    </row>
    <row r="190" spans="1:16" s="115" customFormat="1" ht="21.75" customHeight="1" x14ac:dyDescent="0.65">
      <c r="A190" s="3"/>
      <c r="C190" s="114"/>
      <c r="E190" s="114"/>
      <c r="G190" s="2"/>
      <c r="H190" s="3"/>
      <c r="I190" s="3"/>
      <c r="J190" s="3"/>
      <c r="K190" s="3"/>
      <c r="L190" s="3"/>
      <c r="M190" s="3"/>
      <c r="N190" s="3"/>
      <c r="O190" s="3"/>
      <c r="P190" s="3"/>
    </row>
    <row r="191" spans="1:16" s="115" customFormat="1" ht="21.75" customHeight="1" x14ac:dyDescent="0.65">
      <c r="A191" s="3"/>
      <c r="C191" s="114"/>
      <c r="E191" s="114"/>
      <c r="G191" s="2"/>
      <c r="H191" s="3"/>
      <c r="I191" s="3"/>
      <c r="J191" s="3"/>
      <c r="K191" s="3"/>
      <c r="L191" s="3"/>
      <c r="M191" s="3"/>
      <c r="N191" s="3"/>
      <c r="O191" s="3"/>
      <c r="P191" s="3"/>
    </row>
    <row r="192" spans="1:16" s="115" customFormat="1" ht="21.75" customHeight="1" x14ac:dyDescent="0.65">
      <c r="A192" s="3"/>
      <c r="C192" s="114"/>
      <c r="E192" s="114"/>
      <c r="G192" s="2"/>
      <c r="H192" s="3"/>
      <c r="I192" s="3"/>
      <c r="J192" s="3"/>
      <c r="K192" s="3"/>
      <c r="L192" s="3"/>
      <c r="M192" s="3"/>
      <c r="N192" s="3"/>
      <c r="O192" s="3"/>
      <c r="P192" s="3"/>
    </row>
    <row r="193" spans="1:16" s="115" customFormat="1" ht="21.75" customHeight="1" x14ac:dyDescent="0.65">
      <c r="A193" s="3"/>
      <c r="C193" s="114"/>
      <c r="E193" s="114"/>
      <c r="G193" s="2"/>
      <c r="H193" s="3"/>
      <c r="I193" s="3"/>
      <c r="J193" s="3"/>
      <c r="K193" s="3"/>
      <c r="L193" s="3"/>
      <c r="M193" s="3"/>
      <c r="N193" s="3"/>
      <c r="O193" s="3"/>
      <c r="P193" s="3"/>
    </row>
    <row r="194" spans="1:16" s="115" customFormat="1" ht="21.75" customHeight="1" x14ac:dyDescent="0.65">
      <c r="A194" s="3"/>
      <c r="C194" s="114"/>
      <c r="E194" s="114"/>
      <c r="G194" s="2"/>
      <c r="H194" s="3"/>
      <c r="I194" s="3"/>
      <c r="J194" s="3"/>
      <c r="K194" s="3"/>
      <c r="L194" s="3"/>
      <c r="M194" s="3"/>
      <c r="N194" s="3"/>
      <c r="O194" s="3"/>
      <c r="P194" s="3"/>
    </row>
    <row r="195" spans="1:16" s="115" customFormat="1" ht="21.75" customHeight="1" x14ac:dyDescent="0.65">
      <c r="A195" s="3"/>
      <c r="C195" s="114"/>
      <c r="E195" s="114"/>
      <c r="G195" s="2"/>
      <c r="H195" s="3"/>
      <c r="I195" s="3"/>
      <c r="J195" s="3"/>
      <c r="K195" s="3"/>
      <c r="L195" s="3"/>
      <c r="M195" s="3"/>
      <c r="N195" s="3"/>
      <c r="O195" s="3"/>
      <c r="P195" s="3"/>
    </row>
    <row r="196" spans="1:16" s="115" customFormat="1" ht="21.75" customHeight="1" x14ac:dyDescent="0.65">
      <c r="A196" s="3"/>
      <c r="C196" s="114"/>
      <c r="E196" s="114"/>
      <c r="G196" s="2"/>
      <c r="H196" s="3"/>
      <c r="I196" s="3"/>
      <c r="J196" s="3"/>
      <c r="K196" s="3"/>
      <c r="L196" s="3"/>
      <c r="M196" s="3"/>
      <c r="N196" s="3"/>
      <c r="O196" s="3"/>
      <c r="P196" s="3"/>
    </row>
    <row r="197" spans="1:16" s="115" customFormat="1" ht="21.75" customHeight="1" x14ac:dyDescent="0.65">
      <c r="A197" s="3"/>
      <c r="C197" s="114"/>
      <c r="E197" s="114"/>
      <c r="G197" s="2"/>
      <c r="H197" s="3"/>
      <c r="I197" s="3"/>
      <c r="J197" s="3"/>
      <c r="K197" s="3"/>
      <c r="L197" s="3"/>
      <c r="M197" s="3"/>
      <c r="N197" s="3"/>
      <c r="O197" s="3"/>
      <c r="P197" s="3"/>
    </row>
    <row r="198" spans="1:16" s="115" customFormat="1" ht="21.75" customHeight="1" x14ac:dyDescent="0.65">
      <c r="A198" s="3"/>
      <c r="C198" s="114"/>
      <c r="E198" s="114"/>
      <c r="G198" s="2"/>
      <c r="H198" s="3"/>
      <c r="I198" s="3"/>
      <c r="J198" s="3"/>
      <c r="K198" s="3"/>
      <c r="L198" s="3"/>
      <c r="M198" s="3"/>
      <c r="N198" s="3"/>
      <c r="O198" s="3"/>
      <c r="P198" s="3"/>
    </row>
    <row r="199" spans="1:16" s="115" customFormat="1" ht="21.75" customHeight="1" x14ac:dyDescent="0.65">
      <c r="A199" s="3"/>
      <c r="C199" s="114"/>
      <c r="E199" s="114"/>
      <c r="G199" s="2"/>
      <c r="H199" s="3"/>
      <c r="I199" s="3"/>
      <c r="J199" s="3"/>
      <c r="K199" s="3"/>
      <c r="L199" s="3"/>
      <c r="M199" s="3"/>
      <c r="N199" s="3"/>
      <c r="O199" s="3"/>
      <c r="P199" s="3"/>
    </row>
    <row r="200" spans="1:16" s="115" customFormat="1" ht="21.75" customHeight="1" x14ac:dyDescent="0.65">
      <c r="A200" s="3"/>
      <c r="C200" s="114"/>
      <c r="E200" s="114"/>
      <c r="G200" s="2"/>
      <c r="H200" s="3"/>
      <c r="I200" s="3"/>
      <c r="J200" s="3"/>
      <c r="K200" s="3"/>
      <c r="L200" s="3"/>
      <c r="M200" s="3"/>
      <c r="N200" s="3"/>
      <c r="O200" s="3"/>
      <c r="P200" s="3"/>
    </row>
    <row r="201" spans="1:16" s="115" customFormat="1" ht="21.75" customHeight="1" x14ac:dyDescent="0.65">
      <c r="A201" s="3"/>
      <c r="C201" s="114"/>
      <c r="E201" s="114"/>
      <c r="G201" s="2"/>
      <c r="H201" s="3"/>
      <c r="I201" s="3"/>
      <c r="J201" s="3"/>
      <c r="K201" s="3"/>
      <c r="L201" s="3"/>
      <c r="M201" s="3"/>
      <c r="N201" s="3"/>
      <c r="O201" s="3"/>
      <c r="P201" s="3"/>
    </row>
    <row r="202" spans="1:16" s="115" customFormat="1" ht="21.75" customHeight="1" x14ac:dyDescent="0.65">
      <c r="A202" s="3"/>
      <c r="C202" s="114"/>
      <c r="E202" s="114"/>
      <c r="G202" s="2"/>
      <c r="H202" s="3"/>
      <c r="I202" s="3"/>
      <c r="J202" s="3"/>
      <c r="K202" s="3"/>
      <c r="L202" s="3"/>
      <c r="M202" s="3"/>
      <c r="N202" s="3"/>
      <c r="O202" s="3"/>
      <c r="P202" s="3"/>
    </row>
    <row r="203" spans="1:16" s="115" customFormat="1" ht="21.75" customHeight="1" x14ac:dyDescent="0.65">
      <c r="A203" s="3"/>
      <c r="C203" s="114"/>
      <c r="E203" s="114"/>
      <c r="G203" s="2"/>
      <c r="H203" s="3"/>
      <c r="I203" s="3"/>
      <c r="J203" s="3"/>
      <c r="K203" s="3"/>
      <c r="L203" s="3"/>
      <c r="M203" s="3"/>
      <c r="N203" s="3"/>
      <c r="O203" s="3"/>
      <c r="P203" s="3"/>
    </row>
    <row r="204" spans="1:16" s="115" customFormat="1" ht="21.75" customHeight="1" x14ac:dyDescent="0.65">
      <c r="A204" s="3"/>
      <c r="C204" s="114"/>
      <c r="E204" s="114"/>
      <c r="G204" s="2"/>
      <c r="H204" s="3"/>
      <c r="I204" s="3"/>
      <c r="J204" s="3"/>
      <c r="K204" s="3"/>
      <c r="L204" s="3"/>
      <c r="M204" s="3"/>
      <c r="N204" s="3"/>
      <c r="O204" s="3"/>
      <c r="P204" s="3"/>
    </row>
    <row r="205" spans="1:16" s="115" customFormat="1" ht="21.75" customHeight="1" x14ac:dyDescent="0.65">
      <c r="A205" s="3"/>
      <c r="C205" s="114"/>
      <c r="E205" s="114"/>
      <c r="G205" s="2"/>
      <c r="H205" s="3"/>
      <c r="I205" s="3"/>
      <c r="J205" s="3"/>
      <c r="K205" s="3"/>
      <c r="L205" s="3"/>
      <c r="M205" s="3"/>
      <c r="N205" s="3"/>
      <c r="O205" s="3"/>
      <c r="P205" s="3"/>
    </row>
    <row r="206" spans="1:16" s="115" customFormat="1" ht="21.75" customHeight="1" x14ac:dyDescent="0.65">
      <c r="A206" s="3"/>
      <c r="C206" s="114"/>
      <c r="E206" s="114"/>
      <c r="G206" s="2"/>
      <c r="H206" s="3"/>
      <c r="I206" s="3"/>
      <c r="J206" s="3"/>
      <c r="K206" s="3"/>
      <c r="L206" s="3"/>
      <c r="M206" s="3"/>
      <c r="N206" s="3"/>
      <c r="O206" s="3"/>
      <c r="P206" s="3"/>
    </row>
    <row r="207" spans="1:16" s="115" customFormat="1" ht="21.75" customHeight="1" x14ac:dyDescent="0.65">
      <c r="A207" s="3"/>
      <c r="C207" s="114"/>
      <c r="E207" s="114"/>
      <c r="G207" s="2"/>
      <c r="H207" s="3"/>
      <c r="I207" s="3"/>
      <c r="J207" s="3"/>
      <c r="K207" s="3"/>
      <c r="L207" s="3"/>
      <c r="M207" s="3"/>
      <c r="N207" s="3"/>
      <c r="O207" s="3"/>
      <c r="P207" s="3"/>
    </row>
    <row r="208" spans="1:16" s="115" customFormat="1" ht="21.75" customHeight="1" x14ac:dyDescent="0.65">
      <c r="A208" s="3"/>
      <c r="C208" s="114"/>
      <c r="E208" s="114"/>
      <c r="G208" s="2"/>
      <c r="H208" s="3"/>
      <c r="I208" s="3"/>
      <c r="J208" s="3"/>
      <c r="K208" s="3"/>
      <c r="L208" s="3"/>
      <c r="M208" s="3"/>
      <c r="N208" s="3"/>
      <c r="O208" s="3"/>
      <c r="P208" s="3"/>
    </row>
    <row r="209" spans="1:16" s="115" customFormat="1" ht="21.75" customHeight="1" x14ac:dyDescent="0.65">
      <c r="A209" s="3"/>
      <c r="C209" s="114"/>
      <c r="E209" s="114"/>
      <c r="G209" s="2"/>
      <c r="H209" s="3"/>
      <c r="I209" s="3"/>
      <c r="J209" s="3"/>
      <c r="K209" s="3"/>
      <c r="L209" s="3"/>
      <c r="M209" s="3"/>
      <c r="N209" s="3"/>
      <c r="O209" s="3"/>
      <c r="P209" s="3"/>
    </row>
    <row r="210" spans="1:16" s="115" customFormat="1" ht="21.75" customHeight="1" x14ac:dyDescent="0.65">
      <c r="A210" s="3"/>
      <c r="C210" s="114"/>
      <c r="E210" s="114"/>
      <c r="G210" s="2"/>
      <c r="H210" s="3"/>
      <c r="I210" s="3"/>
      <c r="J210" s="3"/>
      <c r="K210" s="3"/>
      <c r="L210" s="3"/>
      <c r="M210" s="3"/>
      <c r="N210" s="3"/>
      <c r="O210" s="3"/>
      <c r="P210" s="3"/>
    </row>
    <row r="211" spans="1:16" s="115" customFormat="1" ht="21.75" customHeight="1" x14ac:dyDescent="0.65">
      <c r="A211" s="3"/>
      <c r="C211" s="114"/>
      <c r="E211" s="114"/>
      <c r="G211" s="2"/>
      <c r="H211" s="3"/>
      <c r="I211" s="3"/>
      <c r="J211" s="3"/>
      <c r="K211" s="3"/>
      <c r="L211" s="3"/>
      <c r="M211" s="3"/>
      <c r="N211" s="3"/>
      <c r="O211" s="3"/>
      <c r="P211" s="3"/>
    </row>
    <row r="212" spans="1:16" s="115" customFormat="1" ht="21.75" customHeight="1" x14ac:dyDescent="0.65">
      <c r="A212" s="3"/>
      <c r="C212" s="114"/>
      <c r="E212" s="114"/>
      <c r="G212" s="2"/>
      <c r="H212" s="3"/>
      <c r="I212" s="3"/>
      <c r="J212" s="3"/>
      <c r="K212" s="3"/>
      <c r="L212" s="3"/>
      <c r="M212" s="3"/>
      <c r="N212" s="3"/>
      <c r="O212" s="3"/>
      <c r="P212" s="3"/>
    </row>
    <row r="213" spans="1:16" s="115" customFormat="1" ht="21.75" customHeight="1" x14ac:dyDescent="0.65">
      <c r="A213" s="3"/>
      <c r="C213" s="114"/>
      <c r="E213" s="114"/>
      <c r="G213" s="2"/>
      <c r="H213" s="3"/>
      <c r="I213" s="3"/>
      <c r="J213" s="3"/>
      <c r="K213" s="3"/>
      <c r="L213" s="3"/>
      <c r="M213" s="3"/>
      <c r="N213" s="3"/>
      <c r="O213" s="3"/>
      <c r="P213" s="3"/>
    </row>
    <row r="214" spans="1:16" s="115" customFormat="1" ht="21.75" customHeight="1" x14ac:dyDescent="0.65">
      <c r="A214" s="3"/>
      <c r="C214" s="114"/>
      <c r="E214" s="114"/>
      <c r="G214" s="2"/>
      <c r="H214" s="3"/>
      <c r="I214" s="3"/>
      <c r="J214" s="3"/>
      <c r="K214" s="3"/>
      <c r="L214" s="3"/>
      <c r="M214" s="3"/>
      <c r="N214" s="3"/>
      <c r="O214" s="3"/>
      <c r="P214" s="3"/>
    </row>
    <row r="215" spans="1:16" s="115" customFormat="1" ht="21.75" customHeight="1" x14ac:dyDescent="0.65">
      <c r="A215" s="3"/>
      <c r="C215" s="114"/>
      <c r="E215" s="114"/>
      <c r="G215" s="2"/>
      <c r="H215" s="3"/>
      <c r="I215" s="3"/>
      <c r="J215" s="3"/>
      <c r="K215" s="3"/>
      <c r="L215" s="3"/>
      <c r="M215" s="3"/>
      <c r="N215" s="3"/>
      <c r="O215" s="3"/>
      <c r="P215" s="3"/>
    </row>
    <row r="216" spans="1:16" s="115" customFormat="1" ht="21.75" customHeight="1" x14ac:dyDescent="0.65">
      <c r="A216" s="3"/>
      <c r="C216" s="114"/>
      <c r="E216" s="114"/>
      <c r="G216" s="2"/>
      <c r="H216" s="3"/>
      <c r="I216" s="3"/>
      <c r="J216" s="3"/>
      <c r="K216" s="3"/>
      <c r="L216" s="3"/>
      <c r="M216" s="3"/>
      <c r="N216" s="3"/>
      <c r="O216" s="3"/>
      <c r="P216" s="3"/>
    </row>
    <row r="217" spans="1:16" s="115" customFormat="1" ht="21.75" customHeight="1" x14ac:dyDescent="0.65">
      <c r="A217" s="3"/>
      <c r="C217" s="114"/>
      <c r="E217" s="114"/>
      <c r="G217" s="2"/>
      <c r="H217" s="3"/>
      <c r="I217" s="3"/>
      <c r="J217" s="3"/>
      <c r="K217" s="3"/>
      <c r="L217" s="3"/>
      <c r="M217" s="3"/>
      <c r="N217" s="3"/>
      <c r="O217" s="3"/>
      <c r="P217" s="3"/>
    </row>
    <row r="218" spans="1:16" s="115" customFormat="1" ht="21.75" customHeight="1" x14ac:dyDescent="0.65">
      <c r="A218" s="3"/>
      <c r="C218" s="114"/>
      <c r="E218" s="114"/>
      <c r="G218" s="2"/>
      <c r="H218" s="3"/>
      <c r="I218" s="3"/>
      <c r="J218" s="3"/>
      <c r="K218" s="3"/>
      <c r="L218" s="3"/>
      <c r="M218" s="3"/>
      <c r="N218" s="3"/>
      <c r="O218" s="3"/>
      <c r="P218" s="3"/>
    </row>
    <row r="219" spans="1:16" s="115" customFormat="1" ht="21.75" customHeight="1" x14ac:dyDescent="0.65">
      <c r="A219" s="3"/>
      <c r="C219" s="114"/>
      <c r="E219" s="114"/>
      <c r="G219" s="2"/>
      <c r="H219" s="3"/>
      <c r="I219" s="3"/>
      <c r="J219" s="3"/>
      <c r="K219" s="3"/>
      <c r="L219" s="3"/>
      <c r="M219" s="3"/>
      <c r="N219" s="3"/>
      <c r="O219" s="3"/>
      <c r="P219" s="3"/>
    </row>
    <row r="220" spans="1:16" s="115" customFormat="1" ht="21.75" customHeight="1" x14ac:dyDescent="0.65">
      <c r="A220" s="3"/>
      <c r="C220" s="114"/>
      <c r="E220" s="114"/>
      <c r="G220" s="2"/>
      <c r="H220" s="3"/>
      <c r="I220" s="3"/>
      <c r="J220" s="3"/>
      <c r="K220" s="3"/>
      <c r="L220" s="3"/>
      <c r="M220" s="3"/>
      <c r="N220" s="3"/>
      <c r="O220" s="3"/>
      <c r="P220" s="3"/>
    </row>
    <row r="221" spans="1:16" s="115" customFormat="1" ht="21.75" customHeight="1" x14ac:dyDescent="0.65">
      <c r="A221" s="3"/>
      <c r="C221" s="114"/>
      <c r="E221" s="114"/>
      <c r="G221" s="2"/>
      <c r="H221" s="3"/>
      <c r="I221" s="3"/>
      <c r="J221" s="3"/>
      <c r="K221" s="3"/>
      <c r="L221" s="3"/>
      <c r="M221" s="3"/>
      <c r="N221" s="3"/>
      <c r="O221" s="3"/>
      <c r="P221" s="3"/>
    </row>
    <row r="222" spans="1:16" s="115" customFormat="1" ht="21.75" customHeight="1" x14ac:dyDescent="0.65">
      <c r="A222" s="3"/>
      <c r="C222" s="114"/>
      <c r="E222" s="114"/>
      <c r="G222" s="2"/>
      <c r="H222" s="3"/>
      <c r="I222" s="3"/>
      <c r="J222" s="3"/>
      <c r="K222" s="3"/>
      <c r="L222" s="3"/>
      <c r="M222" s="3"/>
      <c r="N222" s="3"/>
      <c r="O222" s="3"/>
      <c r="P222" s="3"/>
    </row>
    <row r="223" spans="1:16" s="115" customFormat="1" ht="21.75" customHeight="1" x14ac:dyDescent="0.65">
      <c r="A223" s="3"/>
      <c r="C223" s="114"/>
      <c r="E223" s="114"/>
      <c r="G223" s="2"/>
      <c r="H223" s="3"/>
      <c r="I223" s="3"/>
      <c r="J223" s="3"/>
      <c r="K223" s="3"/>
      <c r="L223" s="3"/>
      <c r="M223" s="3"/>
      <c r="N223" s="3"/>
      <c r="O223" s="3"/>
      <c r="P223" s="3"/>
    </row>
    <row r="224" spans="1:16" s="115" customFormat="1" ht="21.75" customHeight="1" x14ac:dyDescent="0.65">
      <c r="A224" s="3"/>
      <c r="C224" s="114"/>
      <c r="E224" s="114"/>
      <c r="G224" s="2"/>
      <c r="H224" s="3"/>
      <c r="I224" s="3"/>
      <c r="J224" s="3"/>
      <c r="K224" s="3"/>
      <c r="L224" s="3"/>
      <c r="M224" s="3"/>
      <c r="N224" s="3"/>
      <c r="O224" s="3"/>
      <c r="P224" s="3"/>
    </row>
    <row r="225" spans="1:16" s="115" customFormat="1" ht="21.75" customHeight="1" x14ac:dyDescent="0.65">
      <c r="A225" s="3"/>
      <c r="C225" s="114"/>
      <c r="E225" s="114"/>
      <c r="G225" s="2"/>
      <c r="H225" s="3"/>
      <c r="I225" s="3"/>
      <c r="J225" s="3"/>
      <c r="K225" s="3"/>
      <c r="L225" s="3"/>
      <c r="M225" s="3"/>
      <c r="N225" s="3"/>
      <c r="O225" s="3"/>
      <c r="P225" s="3"/>
    </row>
    <row r="226" spans="1:16" s="115" customFormat="1" ht="21.75" customHeight="1" x14ac:dyDescent="0.65">
      <c r="A226" s="3"/>
      <c r="C226" s="114"/>
      <c r="E226" s="114"/>
      <c r="G226" s="2"/>
      <c r="H226" s="3"/>
      <c r="I226" s="3"/>
      <c r="J226" s="3"/>
      <c r="K226" s="3"/>
      <c r="L226" s="3"/>
      <c r="M226" s="3"/>
      <c r="N226" s="3"/>
      <c r="O226" s="3"/>
      <c r="P226" s="3"/>
    </row>
    <row r="227" spans="1:16" s="115" customFormat="1" ht="21.75" customHeight="1" x14ac:dyDescent="0.65">
      <c r="A227" s="3"/>
      <c r="C227" s="114"/>
      <c r="E227" s="114"/>
      <c r="G227" s="2"/>
      <c r="H227" s="3"/>
      <c r="I227" s="3"/>
      <c r="J227" s="3"/>
      <c r="K227" s="3"/>
      <c r="L227" s="3"/>
      <c r="M227" s="3"/>
      <c r="N227" s="3"/>
      <c r="O227" s="3"/>
      <c r="P227" s="3"/>
    </row>
    <row r="228" spans="1:16" s="115" customFormat="1" ht="21.75" customHeight="1" x14ac:dyDescent="0.65">
      <c r="A228" s="3"/>
      <c r="C228" s="114"/>
      <c r="E228" s="114"/>
      <c r="G228" s="2"/>
      <c r="H228" s="3"/>
      <c r="I228" s="3"/>
      <c r="J228" s="3"/>
      <c r="K228" s="3"/>
      <c r="L228" s="3"/>
      <c r="M228" s="3"/>
      <c r="N228" s="3"/>
      <c r="O228" s="3"/>
      <c r="P228" s="3"/>
    </row>
    <row r="229" spans="1:16" s="115" customFormat="1" ht="21.75" customHeight="1" x14ac:dyDescent="0.65">
      <c r="A229" s="3"/>
      <c r="C229" s="114"/>
      <c r="E229" s="114"/>
      <c r="G229" s="2"/>
      <c r="H229" s="3"/>
      <c r="I229" s="3"/>
      <c r="J229" s="3"/>
      <c r="K229" s="3"/>
      <c r="L229" s="3"/>
      <c r="M229" s="3"/>
      <c r="N229" s="3"/>
      <c r="O229" s="3"/>
      <c r="P229" s="3"/>
    </row>
    <row r="230" spans="1:16" s="115" customFormat="1" ht="21.75" customHeight="1" x14ac:dyDescent="0.65">
      <c r="A230" s="3"/>
      <c r="C230" s="114"/>
      <c r="E230" s="114"/>
      <c r="G230" s="2"/>
      <c r="H230" s="3"/>
      <c r="I230" s="3"/>
      <c r="J230" s="3"/>
      <c r="K230" s="3"/>
      <c r="L230" s="3"/>
      <c r="M230" s="3"/>
      <c r="N230" s="3"/>
      <c r="O230" s="3"/>
      <c r="P230" s="3"/>
    </row>
    <row r="231" spans="1:16" s="115" customFormat="1" ht="21.75" customHeight="1" x14ac:dyDescent="0.65">
      <c r="A231" s="3"/>
      <c r="C231" s="114"/>
      <c r="E231" s="114"/>
      <c r="G231" s="2"/>
      <c r="H231" s="3"/>
      <c r="I231" s="3"/>
      <c r="J231" s="3"/>
      <c r="K231" s="3"/>
      <c r="L231" s="3"/>
      <c r="M231" s="3"/>
      <c r="N231" s="3"/>
      <c r="O231" s="3"/>
      <c r="P231" s="3"/>
    </row>
    <row r="232" spans="1:16" s="115" customFormat="1" ht="21.75" customHeight="1" x14ac:dyDescent="0.65">
      <c r="A232" s="3"/>
      <c r="C232" s="114"/>
      <c r="E232" s="114"/>
      <c r="G232" s="2"/>
      <c r="H232" s="3"/>
      <c r="I232" s="3"/>
      <c r="J232" s="3"/>
      <c r="K232" s="3"/>
      <c r="L232" s="3"/>
      <c r="M232" s="3"/>
      <c r="N232" s="3"/>
      <c r="O232" s="3"/>
      <c r="P232" s="3"/>
    </row>
    <row r="233" spans="1:16" s="115" customFormat="1" ht="21.75" customHeight="1" x14ac:dyDescent="0.65">
      <c r="A233" s="3"/>
      <c r="C233" s="114"/>
      <c r="E233" s="114"/>
      <c r="G233" s="2"/>
      <c r="H233" s="3"/>
      <c r="I233" s="3"/>
      <c r="J233" s="3"/>
      <c r="K233" s="3"/>
      <c r="L233" s="3"/>
      <c r="M233" s="3"/>
      <c r="N233" s="3"/>
      <c r="O233" s="3"/>
      <c r="P233" s="3"/>
    </row>
    <row r="234" spans="1:16" s="115" customFormat="1" ht="21.75" customHeight="1" x14ac:dyDescent="0.65">
      <c r="A234" s="3"/>
      <c r="C234" s="114"/>
      <c r="E234" s="114"/>
      <c r="G234" s="2"/>
      <c r="H234" s="3"/>
      <c r="I234" s="3"/>
      <c r="J234" s="3"/>
      <c r="K234" s="3"/>
      <c r="L234" s="3"/>
      <c r="M234" s="3"/>
      <c r="N234" s="3"/>
      <c r="O234" s="3"/>
      <c r="P234" s="3"/>
    </row>
    <row r="235" spans="1:16" s="115" customFormat="1" ht="21.75" customHeight="1" x14ac:dyDescent="0.65">
      <c r="A235" s="3"/>
      <c r="C235" s="114"/>
      <c r="E235" s="114"/>
      <c r="G235" s="2"/>
      <c r="H235" s="3"/>
      <c r="I235" s="3"/>
      <c r="J235" s="3"/>
      <c r="K235" s="3"/>
      <c r="L235" s="3"/>
      <c r="M235" s="3"/>
      <c r="N235" s="3"/>
      <c r="O235" s="3"/>
      <c r="P235" s="3"/>
    </row>
    <row r="236" spans="1:16" s="115" customFormat="1" ht="21.75" customHeight="1" x14ac:dyDescent="0.65">
      <c r="A236" s="3"/>
      <c r="C236" s="114"/>
      <c r="E236" s="114"/>
      <c r="G236" s="2"/>
      <c r="H236" s="3"/>
      <c r="I236" s="3"/>
      <c r="J236" s="3"/>
      <c r="K236" s="3"/>
      <c r="L236" s="3"/>
      <c r="M236" s="3"/>
      <c r="N236" s="3"/>
      <c r="O236" s="3"/>
      <c r="P236" s="3"/>
    </row>
    <row r="237" spans="1:16" s="115" customFormat="1" ht="21.75" customHeight="1" x14ac:dyDescent="0.65">
      <c r="A237" s="3"/>
      <c r="C237" s="114"/>
      <c r="E237" s="114"/>
      <c r="G237" s="2"/>
      <c r="H237" s="3"/>
      <c r="I237" s="3"/>
      <c r="J237" s="3"/>
      <c r="K237" s="3"/>
      <c r="L237" s="3"/>
      <c r="M237" s="3"/>
      <c r="N237" s="3"/>
      <c r="O237" s="3"/>
      <c r="P237" s="3"/>
    </row>
    <row r="238" spans="1:16" s="115" customFormat="1" ht="21.75" customHeight="1" x14ac:dyDescent="0.65">
      <c r="A238" s="3"/>
      <c r="C238" s="114"/>
      <c r="E238" s="114"/>
      <c r="G238" s="2"/>
      <c r="H238" s="3"/>
      <c r="I238" s="3"/>
      <c r="J238" s="3"/>
      <c r="K238" s="3"/>
      <c r="L238" s="3"/>
      <c r="M238" s="3"/>
      <c r="N238" s="3"/>
      <c r="O238" s="3"/>
      <c r="P238" s="3"/>
    </row>
    <row r="239" spans="1:16" s="115" customFormat="1" ht="21.75" customHeight="1" x14ac:dyDescent="0.65">
      <c r="A239" s="3"/>
      <c r="C239" s="114"/>
      <c r="E239" s="114"/>
      <c r="G239" s="2"/>
      <c r="H239" s="3"/>
      <c r="I239" s="3"/>
      <c r="J239" s="3"/>
      <c r="K239" s="3"/>
      <c r="L239" s="3"/>
      <c r="M239" s="3"/>
      <c r="N239" s="3"/>
      <c r="O239" s="3"/>
      <c r="P239" s="3"/>
    </row>
    <row r="240" spans="1:16" s="115" customFormat="1" ht="21.75" customHeight="1" x14ac:dyDescent="0.65">
      <c r="A240" s="3"/>
      <c r="C240" s="114"/>
      <c r="E240" s="114"/>
      <c r="G240" s="2"/>
      <c r="H240" s="3"/>
      <c r="I240" s="3"/>
      <c r="J240" s="3"/>
      <c r="K240" s="3"/>
      <c r="L240" s="3"/>
      <c r="M240" s="3"/>
      <c r="N240" s="3"/>
      <c r="O240" s="3"/>
      <c r="P240" s="3"/>
    </row>
    <row r="241" spans="1:16" s="115" customFormat="1" ht="21.75" customHeight="1" x14ac:dyDescent="0.65">
      <c r="A241" s="3"/>
      <c r="C241" s="114"/>
      <c r="E241" s="114"/>
      <c r="G241" s="2"/>
      <c r="H241" s="3"/>
      <c r="I241" s="3"/>
      <c r="J241" s="3"/>
      <c r="K241" s="3"/>
      <c r="L241" s="3"/>
      <c r="M241" s="3"/>
      <c r="N241" s="3"/>
      <c r="O241" s="3"/>
      <c r="P241" s="3"/>
    </row>
    <row r="242" spans="1:16" s="115" customFormat="1" ht="21.75" customHeight="1" x14ac:dyDescent="0.65">
      <c r="A242" s="3"/>
      <c r="C242" s="114"/>
      <c r="E242" s="114"/>
      <c r="G242" s="2"/>
      <c r="H242" s="3"/>
      <c r="I242" s="3"/>
      <c r="J242" s="3"/>
      <c r="K242" s="3"/>
      <c r="L242" s="3"/>
      <c r="M242" s="3"/>
      <c r="N242" s="3"/>
      <c r="O242" s="3"/>
      <c r="P242" s="3"/>
    </row>
    <row r="243" spans="1:16" s="115" customFormat="1" ht="21.75" customHeight="1" x14ac:dyDescent="0.65">
      <c r="A243" s="3"/>
      <c r="C243" s="114"/>
      <c r="E243" s="114"/>
      <c r="G243" s="2"/>
      <c r="H243" s="3"/>
      <c r="I243" s="3"/>
      <c r="J243" s="3"/>
      <c r="K243" s="3"/>
      <c r="L243" s="3"/>
      <c r="M243" s="3"/>
      <c r="N243" s="3"/>
      <c r="O243" s="3"/>
      <c r="P243" s="3"/>
    </row>
    <row r="244" spans="1:16" s="115" customFormat="1" ht="21.75" customHeight="1" x14ac:dyDescent="0.65">
      <c r="A244" s="3"/>
      <c r="C244" s="114"/>
      <c r="E244" s="114"/>
      <c r="G244" s="2"/>
      <c r="H244" s="3"/>
      <c r="I244" s="3"/>
      <c r="J244" s="3"/>
      <c r="K244" s="3"/>
      <c r="L244" s="3"/>
      <c r="M244" s="3"/>
      <c r="N244" s="3"/>
      <c r="O244" s="3"/>
      <c r="P244" s="3"/>
    </row>
    <row r="245" spans="1:16" s="115" customFormat="1" ht="21.75" customHeight="1" x14ac:dyDescent="0.65">
      <c r="A245" s="3"/>
      <c r="C245" s="114"/>
      <c r="E245" s="114"/>
      <c r="G245" s="2"/>
      <c r="H245" s="3"/>
      <c r="I245" s="3"/>
      <c r="J245" s="3"/>
      <c r="K245" s="3"/>
      <c r="L245" s="3"/>
      <c r="M245" s="3"/>
      <c r="N245" s="3"/>
      <c r="O245" s="3"/>
      <c r="P245" s="3"/>
    </row>
    <row r="246" spans="1:16" s="115" customFormat="1" ht="21.75" customHeight="1" x14ac:dyDescent="0.65">
      <c r="A246" s="3"/>
      <c r="C246" s="114"/>
      <c r="E246" s="114"/>
      <c r="G246" s="2"/>
      <c r="H246" s="3"/>
      <c r="I246" s="3"/>
      <c r="J246" s="3"/>
      <c r="K246" s="3"/>
      <c r="L246" s="3"/>
      <c r="M246" s="3"/>
      <c r="N246" s="3"/>
      <c r="O246" s="3"/>
      <c r="P246" s="3"/>
    </row>
    <row r="247" spans="1:16" s="115" customFormat="1" ht="21.75" customHeight="1" x14ac:dyDescent="0.65">
      <c r="A247" s="3"/>
      <c r="C247" s="114"/>
      <c r="E247" s="114"/>
      <c r="G247" s="2"/>
      <c r="H247" s="3"/>
      <c r="I247" s="3"/>
      <c r="J247" s="3"/>
      <c r="K247" s="3"/>
      <c r="L247" s="3"/>
      <c r="M247" s="3"/>
      <c r="N247" s="3"/>
      <c r="O247" s="3"/>
      <c r="P247" s="3"/>
    </row>
    <row r="248" spans="1:16" s="115" customFormat="1" ht="21.75" customHeight="1" x14ac:dyDescent="0.65">
      <c r="A248" s="3"/>
      <c r="C248" s="114"/>
      <c r="E248" s="114"/>
      <c r="G248" s="2"/>
      <c r="H248" s="3"/>
      <c r="I248" s="3"/>
      <c r="J248" s="3"/>
      <c r="K248" s="3"/>
      <c r="L248" s="3"/>
      <c r="M248" s="3"/>
      <c r="N248" s="3"/>
      <c r="O248" s="3"/>
      <c r="P248" s="3"/>
    </row>
    <row r="249" spans="1:16" s="115" customFormat="1" ht="21.75" customHeight="1" x14ac:dyDescent="0.65">
      <c r="A249" s="3"/>
      <c r="C249" s="114"/>
      <c r="E249" s="114"/>
      <c r="G249" s="2"/>
      <c r="H249" s="3"/>
      <c r="I249" s="3"/>
      <c r="J249" s="3"/>
      <c r="K249" s="3"/>
      <c r="L249" s="3"/>
      <c r="M249" s="3"/>
      <c r="N249" s="3"/>
      <c r="O249" s="3"/>
      <c r="P249" s="3"/>
    </row>
    <row r="250" spans="1:16" s="115" customFormat="1" ht="21.75" customHeight="1" x14ac:dyDescent="0.65">
      <c r="A250" s="3"/>
      <c r="C250" s="114"/>
      <c r="E250" s="114"/>
      <c r="G250" s="2"/>
      <c r="H250" s="3"/>
      <c r="I250" s="3"/>
      <c r="J250" s="3"/>
      <c r="K250" s="3"/>
      <c r="L250" s="3"/>
      <c r="M250" s="3"/>
      <c r="N250" s="3"/>
      <c r="O250" s="3"/>
      <c r="P250" s="3"/>
    </row>
    <row r="251" spans="1:16" s="115" customFormat="1" ht="21.75" customHeight="1" x14ac:dyDescent="0.65">
      <c r="A251" s="3"/>
      <c r="C251" s="114"/>
      <c r="E251" s="114"/>
      <c r="G251" s="2"/>
      <c r="H251" s="3"/>
      <c r="I251" s="3"/>
      <c r="J251" s="3"/>
      <c r="K251" s="3"/>
      <c r="L251" s="3"/>
      <c r="M251" s="3"/>
      <c r="N251" s="3"/>
      <c r="O251" s="3"/>
      <c r="P251" s="3"/>
    </row>
    <row r="252" spans="1:16" s="115" customFormat="1" ht="21.75" customHeight="1" x14ac:dyDescent="0.65">
      <c r="A252" s="3"/>
      <c r="C252" s="114"/>
      <c r="E252" s="114"/>
      <c r="G252" s="2"/>
      <c r="H252" s="3"/>
      <c r="I252" s="3"/>
      <c r="J252" s="3"/>
      <c r="K252" s="3"/>
      <c r="L252" s="3"/>
      <c r="M252" s="3"/>
      <c r="N252" s="3"/>
      <c r="O252" s="3"/>
      <c r="P252" s="3"/>
    </row>
    <row r="253" spans="1:16" s="115" customFormat="1" ht="21.75" customHeight="1" x14ac:dyDescent="0.65">
      <c r="A253" s="3"/>
      <c r="C253" s="114"/>
      <c r="E253" s="114"/>
      <c r="G253" s="2"/>
      <c r="H253" s="3"/>
      <c r="I253" s="3"/>
      <c r="J253" s="3"/>
      <c r="K253" s="3"/>
      <c r="L253" s="3"/>
      <c r="M253" s="3"/>
      <c r="N253" s="3"/>
      <c r="O253" s="3"/>
      <c r="P253" s="3"/>
    </row>
    <row r="254" spans="1:16" s="115" customFormat="1" ht="21.75" customHeight="1" x14ac:dyDescent="0.65">
      <c r="A254" s="3"/>
      <c r="C254" s="114"/>
      <c r="E254" s="114"/>
      <c r="G254" s="2"/>
      <c r="H254" s="3"/>
      <c r="I254" s="3"/>
      <c r="J254" s="3"/>
      <c r="K254" s="3"/>
      <c r="L254" s="3"/>
      <c r="M254" s="3"/>
      <c r="N254" s="3"/>
      <c r="O254" s="3"/>
      <c r="P254" s="3"/>
    </row>
    <row r="255" spans="1:16" s="115" customFormat="1" ht="21.75" customHeight="1" x14ac:dyDescent="0.65">
      <c r="A255" s="3"/>
      <c r="C255" s="114"/>
      <c r="E255" s="114"/>
      <c r="G255" s="2"/>
      <c r="H255" s="3"/>
      <c r="I255" s="3"/>
      <c r="J255" s="3"/>
      <c r="K255" s="3"/>
      <c r="L255" s="3"/>
      <c r="M255" s="3"/>
      <c r="N255" s="3"/>
      <c r="O255" s="3"/>
      <c r="P255" s="3"/>
    </row>
    <row r="256" spans="1:16" s="115" customFormat="1" ht="21.75" customHeight="1" x14ac:dyDescent="0.65">
      <c r="A256" s="3"/>
      <c r="C256" s="114"/>
      <c r="E256" s="114"/>
      <c r="G256" s="2"/>
      <c r="H256" s="3"/>
      <c r="I256" s="3"/>
      <c r="J256" s="3"/>
      <c r="K256" s="3"/>
      <c r="L256" s="3"/>
      <c r="M256" s="3"/>
      <c r="N256" s="3"/>
      <c r="O256" s="3"/>
      <c r="P256" s="3"/>
    </row>
    <row r="257" spans="1:16" s="115" customFormat="1" ht="21.75" customHeight="1" x14ac:dyDescent="0.65">
      <c r="A257" s="3"/>
      <c r="C257" s="114"/>
      <c r="E257" s="114"/>
      <c r="G257" s="2"/>
      <c r="H257" s="3"/>
      <c r="I257" s="3"/>
      <c r="J257" s="3"/>
      <c r="K257" s="3"/>
      <c r="L257" s="3"/>
      <c r="M257" s="3"/>
      <c r="N257" s="3"/>
      <c r="O257" s="3"/>
      <c r="P257" s="3"/>
    </row>
    <row r="258" spans="1:16" s="115" customFormat="1" ht="21.75" customHeight="1" x14ac:dyDescent="0.65">
      <c r="A258" s="3"/>
      <c r="C258" s="114"/>
      <c r="E258" s="114"/>
      <c r="G258" s="2"/>
      <c r="H258" s="3"/>
      <c r="I258" s="3"/>
      <c r="J258" s="3"/>
      <c r="K258" s="3"/>
      <c r="L258" s="3"/>
      <c r="M258" s="3"/>
      <c r="N258" s="3"/>
      <c r="O258" s="3"/>
      <c r="P258" s="3"/>
    </row>
    <row r="259" spans="1:16" s="115" customFormat="1" ht="21.75" customHeight="1" x14ac:dyDescent="0.65">
      <c r="A259" s="3"/>
      <c r="C259" s="114"/>
      <c r="E259" s="114"/>
      <c r="G259" s="2"/>
      <c r="H259" s="3"/>
      <c r="I259" s="3"/>
      <c r="J259" s="3"/>
      <c r="K259" s="3"/>
      <c r="L259" s="3"/>
      <c r="M259" s="3"/>
      <c r="N259" s="3"/>
      <c r="O259" s="3"/>
      <c r="P259" s="3"/>
    </row>
    <row r="260" spans="1:16" s="115" customFormat="1" ht="21.75" customHeight="1" x14ac:dyDescent="0.65">
      <c r="A260" s="3"/>
      <c r="C260" s="114"/>
      <c r="E260" s="114"/>
      <c r="G260" s="2"/>
      <c r="H260" s="3"/>
      <c r="I260" s="3"/>
      <c r="J260" s="3"/>
      <c r="K260" s="3"/>
      <c r="L260" s="3"/>
      <c r="M260" s="3"/>
      <c r="N260" s="3"/>
      <c r="O260" s="3"/>
      <c r="P260" s="3"/>
    </row>
    <row r="261" spans="1:16" s="115" customFormat="1" ht="21.75" customHeight="1" x14ac:dyDescent="0.65">
      <c r="A261" s="3"/>
      <c r="C261" s="114"/>
      <c r="E261" s="114"/>
      <c r="G261" s="2"/>
      <c r="H261" s="3"/>
      <c r="I261" s="3"/>
      <c r="J261" s="3"/>
      <c r="K261" s="3"/>
      <c r="L261" s="3"/>
      <c r="M261" s="3"/>
      <c r="N261" s="3"/>
      <c r="O261" s="3"/>
      <c r="P261" s="3"/>
    </row>
    <row r="262" spans="1:16" s="115" customFormat="1" ht="21.75" customHeight="1" x14ac:dyDescent="0.65">
      <c r="A262" s="3"/>
      <c r="C262" s="114"/>
      <c r="E262" s="114"/>
      <c r="G262" s="2"/>
      <c r="H262" s="3"/>
      <c r="I262" s="3"/>
      <c r="J262" s="3"/>
      <c r="K262" s="3"/>
      <c r="L262" s="3"/>
      <c r="M262" s="3"/>
      <c r="N262" s="3"/>
      <c r="O262" s="3"/>
      <c r="P262" s="3"/>
    </row>
    <row r="263" spans="1:16" s="115" customFormat="1" ht="21.75" customHeight="1" x14ac:dyDescent="0.65">
      <c r="A263" s="3"/>
      <c r="C263" s="114"/>
      <c r="E263" s="114"/>
      <c r="G263" s="2"/>
      <c r="H263" s="3"/>
      <c r="I263" s="3"/>
      <c r="J263" s="3"/>
      <c r="K263" s="3"/>
      <c r="L263" s="3"/>
      <c r="M263" s="3"/>
      <c r="N263" s="3"/>
      <c r="O263" s="3"/>
      <c r="P263" s="3"/>
    </row>
    <row r="264" spans="1:16" s="115" customFormat="1" ht="21.75" customHeight="1" x14ac:dyDescent="0.65">
      <c r="A264" s="3"/>
      <c r="C264" s="114"/>
      <c r="E264" s="114"/>
      <c r="G264" s="2"/>
      <c r="H264" s="3"/>
      <c r="I264" s="3"/>
      <c r="J264" s="3"/>
      <c r="K264" s="3"/>
      <c r="L264" s="3"/>
      <c r="M264" s="3"/>
      <c r="N264" s="3"/>
      <c r="O264" s="3"/>
      <c r="P264" s="3"/>
    </row>
    <row r="265" spans="1:16" s="115" customFormat="1" ht="21.75" customHeight="1" x14ac:dyDescent="0.65">
      <c r="A265" s="3"/>
      <c r="C265" s="114"/>
      <c r="E265" s="114"/>
      <c r="G265" s="2"/>
      <c r="H265" s="3"/>
      <c r="I265" s="3"/>
      <c r="J265" s="3"/>
      <c r="K265" s="3"/>
      <c r="L265" s="3"/>
      <c r="M265" s="3"/>
      <c r="N265" s="3"/>
      <c r="O265" s="3"/>
      <c r="P265" s="3"/>
    </row>
    <row r="266" spans="1:16" s="115" customFormat="1" ht="21.75" customHeight="1" x14ac:dyDescent="0.65">
      <c r="A266" s="3"/>
      <c r="C266" s="114"/>
      <c r="E266" s="114"/>
      <c r="G266" s="2"/>
      <c r="H266" s="3"/>
      <c r="I266" s="3"/>
      <c r="J266" s="3"/>
      <c r="K266" s="3"/>
      <c r="L266" s="3"/>
      <c r="M266" s="3"/>
      <c r="N266" s="3"/>
      <c r="O266" s="3"/>
      <c r="P266" s="3"/>
    </row>
    <row r="267" spans="1:16" s="115" customFormat="1" ht="21.75" customHeight="1" x14ac:dyDescent="0.65">
      <c r="A267" s="3"/>
      <c r="C267" s="114"/>
      <c r="E267" s="114"/>
      <c r="G267" s="2"/>
      <c r="H267" s="3"/>
      <c r="I267" s="3"/>
      <c r="J267" s="3"/>
      <c r="K267" s="3"/>
      <c r="L267" s="3"/>
      <c r="M267" s="3"/>
      <c r="N267" s="3"/>
      <c r="O267" s="3"/>
      <c r="P267" s="3"/>
    </row>
    <row r="268" spans="1:16" s="115" customFormat="1" ht="21.75" customHeight="1" x14ac:dyDescent="0.65">
      <c r="A268" s="3"/>
      <c r="C268" s="114"/>
      <c r="E268" s="114"/>
      <c r="G268" s="2"/>
      <c r="H268" s="3"/>
      <c r="I268" s="3"/>
      <c r="J268" s="3"/>
      <c r="K268" s="3"/>
      <c r="L268" s="3"/>
      <c r="M268" s="3"/>
      <c r="N268" s="3"/>
      <c r="O268" s="3"/>
      <c r="P268" s="3"/>
    </row>
    <row r="269" spans="1:16" s="115" customFormat="1" ht="21.75" customHeight="1" x14ac:dyDescent="0.65">
      <c r="A269" s="3"/>
      <c r="C269" s="114"/>
      <c r="E269" s="114"/>
      <c r="G269" s="2"/>
      <c r="H269" s="3"/>
      <c r="I269" s="3"/>
      <c r="J269" s="3"/>
      <c r="K269" s="3"/>
      <c r="L269" s="3"/>
      <c r="M269" s="3"/>
      <c r="N269" s="3"/>
      <c r="O269" s="3"/>
      <c r="P269" s="3"/>
    </row>
    <row r="270" spans="1:16" s="115" customFormat="1" ht="21.75" customHeight="1" x14ac:dyDescent="0.65">
      <c r="A270" s="3"/>
      <c r="C270" s="114"/>
      <c r="E270" s="114"/>
      <c r="G270" s="2"/>
      <c r="H270" s="3"/>
      <c r="I270" s="3"/>
      <c r="J270" s="3"/>
      <c r="K270" s="3"/>
      <c r="L270" s="3"/>
      <c r="M270" s="3"/>
      <c r="N270" s="3"/>
      <c r="O270" s="3"/>
      <c r="P270" s="3"/>
    </row>
    <row r="271" spans="1:16" s="115" customFormat="1" ht="21.75" customHeight="1" x14ac:dyDescent="0.65">
      <c r="A271" s="3"/>
      <c r="C271" s="114"/>
      <c r="E271" s="114"/>
      <c r="G271" s="2"/>
      <c r="H271" s="3"/>
      <c r="I271" s="3"/>
      <c r="J271" s="3"/>
      <c r="K271" s="3"/>
      <c r="L271" s="3"/>
      <c r="M271" s="3"/>
      <c r="N271" s="3"/>
      <c r="O271" s="3"/>
      <c r="P271" s="3"/>
    </row>
    <row r="272" spans="1:16" s="115" customFormat="1" ht="21.75" customHeight="1" x14ac:dyDescent="0.65">
      <c r="A272" s="3"/>
      <c r="C272" s="114"/>
      <c r="E272" s="114"/>
      <c r="G272" s="2"/>
      <c r="H272" s="3"/>
      <c r="I272" s="3"/>
      <c r="J272" s="3"/>
      <c r="K272" s="3"/>
      <c r="L272" s="3"/>
      <c r="M272" s="3"/>
      <c r="N272" s="3"/>
      <c r="O272" s="3"/>
      <c r="P272" s="3"/>
    </row>
    <row r="273" spans="1:16" s="115" customFormat="1" ht="21.75" customHeight="1" x14ac:dyDescent="0.65">
      <c r="A273" s="3"/>
      <c r="C273" s="114"/>
      <c r="E273" s="114"/>
      <c r="G273" s="2"/>
      <c r="H273" s="3"/>
      <c r="I273" s="3"/>
      <c r="J273" s="3"/>
      <c r="K273" s="3"/>
      <c r="L273" s="3"/>
      <c r="M273" s="3"/>
      <c r="N273" s="3"/>
      <c r="O273" s="3"/>
      <c r="P273" s="3"/>
    </row>
    <row r="274" spans="1:16" s="115" customFormat="1" ht="21.75" customHeight="1" x14ac:dyDescent="0.65">
      <c r="A274" s="3"/>
      <c r="C274" s="114"/>
      <c r="E274" s="114"/>
      <c r="G274" s="2"/>
      <c r="H274" s="3"/>
      <c r="I274" s="3"/>
      <c r="J274" s="3"/>
      <c r="K274" s="3"/>
      <c r="L274" s="3"/>
      <c r="M274" s="3"/>
      <c r="N274" s="3"/>
      <c r="O274" s="3"/>
      <c r="P274" s="3"/>
    </row>
    <row r="275" spans="1:16" s="115" customFormat="1" ht="21.75" customHeight="1" x14ac:dyDescent="0.65">
      <c r="A275" s="3"/>
      <c r="C275" s="114"/>
      <c r="E275" s="114"/>
      <c r="G275" s="2"/>
      <c r="H275" s="3"/>
      <c r="I275" s="3"/>
      <c r="J275" s="3"/>
      <c r="K275" s="3"/>
      <c r="L275" s="3"/>
      <c r="M275" s="3"/>
      <c r="N275" s="3"/>
      <c r="O275" s="3"/>
      <c r="P275" s="3"/>
    </row>
    <row r="276" spans="1:16" s="115" customFormat="1" ht="21.75" customHeight="1" x14ac:dyDescent="0.65">
      <c r="A276" s="3"/>
      <c r="C276" s="114"/>
      <c r="E276" s="114"/>
      <c r="G276" s="2"/>
      <c r="H276" s="3"/>
      <c r="I276" s="3"/>
      <c r="J276" s="3"/>
      <c r="K276" s="3"/>
      <c r="L276" s="3"/>
      <c r="M276" s="3"/>
      <c r="N276" s="3"/>
      <c r="O276" s="3"/>
      <c r="P276" s="3"/>
    </row>
    <row r="277" spans="1:16" s="115" customFormat="1" ht="21.75" customHeight="1" x14ac:dyDescent="0.65">
      <c r="A277" s="3"/>
      <c r="C277" s="114"/>
      <c r="E277" s="114"/>
      <c r="G277" s="2"/>
      <c r="H277" s="3"/>
      <c r="I277" s="3"/>
      <c r="J277" s="3"/>
      <c r="K277" s="3"/>
      <c r="L277" s="3"/>
      <c r="M277" s="3"/>
      <c r="N277" s="3"/>
      <c r="O277" s="3"/>
      <c r="P277" s="3"/>
    </row>
    <row r="278" spans="1:16" s="115" customFormat="1" ht="21.75" customHeight="1" x14ac:dyDescent="0.65">
      <c r="A278" s="3"/>
      <c r="C278" s="114"/>
      <c r="E278" s="114"/>
      <c r="G278" s="2"/>
      <c r="H278" s="3"/>
      <c r="I278" s="3"/>
      <c r="J278" s="3"/>
      <c r="K278" s="3"/>
      <c r="L278" s="3"/>
      <c r="M278" s="3"/>
      <c r="N278" s="3"/>
      <c r="O278" s="3"/>
      <c r="P278" s="3"/>
    </row>
    <row r="279" spans="1:16" s="115" customFormat="1" ht="21.75" customHeight="1" x14ac:dyDescent="0.65">
      <c r="A279" s="3"/>
      <c r="C279" s="114"/>
      <c r="E279" s="114"/>
      <c r="G279" s="2"/>
      <c r="H279" s="3"/>
      <c r="I279" s="3"/>
      <c r="J279" s="3"/>
      <c r="K279" s="3"/>
      <c r="L279" s="3"/>
      <c r="M279" s="3"/>
      <c r="N279" s="3"/>
      <c r="O279" s="3"/>
      <c r="P279" s="3"/>
    </row>
    <row r="280" spans="1:16" s="115" customFormat="1" ht="21.75" customHeight="1" x14ac:dyDescent="0.65">
      <c r="A280" s="3"/>
      <c r="C280" s="114"/>
      <c r="E280" s="114"/>
      <c r="G280" s="2"/>
      <c r="H280" s="3"/>
      <c r="I280" s="3"/>
      <c r="J280" s="3"/>
      <c r="K280" s="3"/>
      <c r="L280" s="3"/>
      <c r="M280" s="3"/>
      <c r="N280" s="3"/>
      <c r="O280" s="3"/>
      <c r="P280" s="3"/>
    </row>
    <row r="281" spans="1:16" s="115" customFormat="1" ht="21.75" customHeight="1" x14ac:dyDescent="0.65">
      <c r="A281" s="3"/>
      <c r="C281" s="114"/>
      <c r="E281" s="114"/>
      <c r="G281" s="2"/>
      <c r="H281" s="3"/>
      <c r="I281" s="3"/>
      <c r="J281" s="3"/>
      <c r="K281" s="3"/>
      <c r="L281" s="3"/>
      <c r="M281" s="3"/>
      <c r="N281" s="3"/>
      <c r="O281" s="3"/>
      <c r="P281" s="3"/>
    </row>
    <row r="282" spans="1:16" s="115" customFormat="1" ht="21.75" customHeight="1" x14ac:dyDescent="0.65">
      <c r="A282" s="3"/>
      <c r="C282" s="114"/>
      <c r="E282" s="114"/>
      <c r="G282" s="2"/>
      <c r="H282" s="3"/>
      <c r="I282" s="3"/>
      <c r="J282" s="3"/>
      <c r="K282" s="3"/>
      <c r="L282" s="3"/>
      <c r="M282" s="3"/>
      <c r="N282" s="3"/>
      <c r="O282" s="3"/>
      <c r="P282" s="3"/>
    </row>
    <row r="283" spans="1:16" s="115" customFormat="1" ht="21.75" customHeight="1" x14ac:dyDescent="0.65">
      <c r="A283" s="3"/>
      <c r="C283" s="114"/>
      <c r="E283" s="114"/>
      <c r="G283" s="2"/>
      <c r="H283" s="3"/>
      <c r="I283" s="3"/>
      <c r="J283" s="3"/>
      <c r="K283" s="3"/>
      <c r="L283" s="3"/>
      <c r="M283" s="3"/>
      <c r="N283" s="3"/>
      <c r="O283" s="3"/>
      <c r="P283" s="3"/>
    </row>
    <row r="284" spans="1:16" s="115" customFormat="1" ht="21.75" customHeight="1" x14ac:dyDescent="0.65">
      <c r="A284" s="3"/>
      <c r="C284" s="114"/>
      <c r="E284" s="114"/>
      <c r="G284" s="2"/>
      <c r="H284" s="3"/>
      <c r="I284" s="3"/>
      <c r="J284" s="3"/>
      <c r="K284" s="3"/>
      <c r="L284" s="3"/>
      <c r="M284" s="3"/>
      <c r="N284" s="3"/>
      <c r="O284" s="3"/>
      <c r="P284" s="3"/>
    </row>
    <row r="285" spans="1:16" s="115" customFormat="1" ht="21.75" customHeight="1" x14ac:dyDescent="0.65">
      <c r="A285" s="3"/>
      <c r="C285" s="114"/>
      <c r="E285" s="114"/>
      <c r="G285" s="2"/>
      <c r="H285" s="3"/>
      <c r="I285" s="3"/>
      <c r="J285" s="3"/>
      <c r="K285" s="3"/>
      <c r="L285" s="3"/>
      <c r="M285" s="3"/>
      <c r="N285" s="3"/>
      <c r="O285" s="3"/>
      <c r="P285" s="3"/>
    </row>
    <row r="286" spans="1:16" s="115" customFormat="1" ht="21.75" customHeight="1" x14ac:dyDescent="0.65">
      <c r="A286" s="3"/>
      <c r="C286" s="114"/>
      <c r="E286" s="114"/>
      <c r="G286" s="2"/>
      <c r="H286" s="3"/>
      <c r="I286" s="3"/>
      <c r="J286" s="3"/>
      <c r="K286" s="3"/>
      <c r="L286" s="3"/>
      <c r="M286" s="3"/>
      <c r="N286" s="3"/>
      <c r="O286" s="3"/>
      <c r="P286" s="3"/>
    </row>
    <row r="287" spans="1:16" s="115" customFormat="1" ht="21.75" customHeight="1" x14ac:dyDescent="0.65">
      <c r="A287" s="3"/>
      <c r="C287" s="114"/>
      <c r="E287" s="114"/>
      <c r="G287" s="2"/>
      <c r="H287" s="3"/>
      <c r="I287" s="3"/>
      <c r="J287" s="3"/>
      <c r="K287" s="3"/>
      <c r="L287" s="3"/>
      <c r="M287" s="3"/>
      <c r="N287" s="3"/>
      <c r="O287" s="3"/>
      <c r="P287" s="3"/>
    </row>
    <row r="288" spans="1:16" s="115" customFormat="1" ht="21.75" customHeight="1" x14ac:dyDescent="0.65">
      <c r="A288" s="3"/>
      <c r="C288" s="114"/>
      <c r="E288" s="114"/>
      <c r="G288" s="2"/>
      <c r="H288" s="3"/>
      <c r="I288" s="3"/>
      <c r="J288" s="3"/>
      <c r="K288" s="3"/>
      <c r="L288" s="3"/>
      <c r="M288" s="3"/>
      <c r="N288" s="3"/>
      <c r="O288" s="3"/>
      <c r="P288" s="3"/>
    </row>
    <row r="289" spans="1:16" s="115" customFormat="1" ht="21.75" customHeight="1" x14ac:dyDescent="0.65">
      <c r="A289" s="3"/>
      <c r="C289" s="114"/>
      <c r="E289" s="114"/>
      <c r="G289" s="2"/>
      <c r="H289" s="3"/>
      <c r="I289" s="3"/>
      <c r="J289" s="3"/>
      <c r="K289" s="3"/>
      <c r="L289" s="3"/>
      <c r="M289" s="3"/>
      <c r="N289" s="3"/>
      <c r="O289" s="3"/>
      <c r="P289" s="3"/>
    </row>
    <row r="290" spans="1:16" s="115" customFormat="1" ht="21.75" customHeight="1" x14ac:dyDescent="0.65">
      <c r="A290" s="3"/>
      <c r="C290" s="114"/>
      <c r="E290" s="114"/>
      <c r="G290" s="2"/>
      <c r="H290" s="3"/>
      <c r="I290" s="3"/>
      <c r="J290" s="3"/>
      <c r="K290" s="3"/>
      <c r="L290" s="3"/>
      <c r="M290" s="3"/>
      <c r="N290" s="3"/>
      <c r="O290" s="3"/>
      <c r="P290" s="3"/>
    </row>
    <row r="291" spans="1:16" s="115" customFormat="1" ht="21.75" customHeight="1" x14ac:dyDescent="0.65">
      <c r="A291" s="3"/>
      <c r="C291" s="114"/>
      <c r="E291" s="114"/>
      <c r="G291" s="2"/>
      <c r="H291" s="3"/>
      <c r="I291" s="3"/>
      <c r="J291" s="3"/>
      <c r="K291" s="3"/>
      <c r="L291" s="3"/>
      <c r="M291" s="3"/>
      <c r="N291" s="3"/>
      <c r="O291" s="3"/>
      <c r="P291" s="3"/>
    </row>
    <row r="292" spans="1:16" s="115" customFormat="1" ht="21.75" customHeight="1" x14ac:dyDescent="0.65">
      <c r="A292" s="3"/>
      <c r="C292" s="114"/>
      <c r="E292" s="114"/>
      <c r="G292" s="2"/>
      <c r="H292" s="3"/>
      <c r="I292" s="3"/>
      <c r="J292" s="3"/>
      <c r="K292" s="3"/>
      <c r="L292" s="3"/>
      <c r="M292" s="3"/>
      <c r="N292" s="3"/>
      <c r="O292" s="3"/>
      <c r="P292" s="3"/>
    </row>
    <row r="293" spans="1:16" s="115" customFormat="1" ht="21.75" customHeight="1" x14ac:dyDescent="0.65">
      <c r="A293" s="3"/>
      <c r="C293" s="114"/>
      <c r="E293" s="114"/>
      <c r="G293" s="2"/>
      <c r="H293" s="3"/>
      <c r="I293" s="3"/>
      <c r="J293" s="3"/>
      <c r="K293" s="3"/>
      <c r="L293" s="3"/>
      <c r="M293" s="3"/>
      <c r="N293" s="3"/>
      <c r="O293" s="3"/>
      <c r="P293" s="3"/>
    </row>
    <row r="294" spans="1:16" s="115" customFormat="1" ht="21.75" customHeight="1" x14ac:dyDescent="0.65">
      <c r="A294" s="3"/>
      <c r="C294" s="114"/>
      <c r="E294" s="114"/>
      <c r="G294" s="2"/>
      <c r="H294" s="3"/>
      <c r="I294" s="3"/>
      <c r="J294" s="3"/>
      <c r="K294" s="3"/>
      <c r="L294" s="3"/>
      <c r="M294" s="3"/>
      <c r="N294" s="3"/>
      <c r="O294" s="3"/>
      <c r="P294" s="3"/>
    </row>
    <row r="295" spans="1:16" s="115" customFormat="1" ht="21.75" customHeight="1" x14ac:dyDescent="0.65">
      <c r="A295" s="3"/>
      <c r="C295" s="114"/>
      <c r="E295" s="114"/>
      <c r="G295" s="2"/>
      <c r="H295" s="3"/>
      <c r="I295" s="3"/>
      <c r="J295" s="3"/>
      <c r="K295" s="3"/>
      <c r="L295" s="3"/>
      <c r="M295" s="3"/>
      <c r="N295" s="3"/>
      <c r="O295" s="3"/>
      <c r="P295" s="3"/>
    </row>
    <row r="296" spans="1:16" s="115" customFormat="1" ht="21.75" customHeight="1" x14ac:dyDescent="0.65">
      <c r="A296" s="3"/>
      <c r="C296" s="114"/>
      <c r="E296" s="114"/>
      <c r="G296" s="2"/>
      <c r="H296" s="3"/>
      <c r="I296" s="3"/>
      <c r="J296" s="3"/>
      <c r="K296" s="3"/>
      <c r="L296" s="3"/>
      <c r="M296" s="3"/>
      <c r="N296" s="3"/>
      <c r="O296" s="3"/>
      <c r="P296" s="3"/>
    </row>
    <row r="297" spans="1:16" s="115" customFormat="1" ht="21.75" customHeight="1" x14ac:dyDescent="0.65">
      <c r="A297" s="3"/>
      <c r="C297" s="114"/>
      <c r="E297" s="114"/>
      <c r="G297" s="2"/>
      <c r="H297" s="3"/>
      <c r="I297" s="3"/>
      <c r="J297" s="3"/>
      <c r="K297" s="3"/>
      <c r="L297" s="3"/>
      <c r="M297" s="3"/>
      <c r="N297" s="3"/>
      <c r="O297" s="3"/>
      <c r="P297" s="3"/>
    </row>
    <row r="298" spans="1:16" s="115" customFormat="1" ht="21.75" customHeight="1" x14ac:dyDescent="0.65">
      <c r="A298" s="3"/>
      <c r="C298" s="114"/>
      <c r="E298" s="114"/>
      <c r="G298" s="2"/>
      <c r="H298" s="3"/>
      <c r="I298" s="3"/>
      <c r="J298" s="3"/>
      <c r="K298" s="3"/>
      <c r="L298" s="3"/>
      <c r="M298" s="3"/>
      <c r="N298" s="3"/>
      <c r="O298" s="3"/>
      <c r="P298" s="3"/>
    </row>
    <row r="299" spans="1:16" s="115" customFormat="1" ht="21.75" customHeight="1" x14ac:dyDescent="0.65">
      <c r="A299" s="3"/>
      <c r="C299" s="114"/>
      <c r="E299" s="114"/>
      <c r="G299" s="2"/>
      <c r="H299" s="3"/>
      <c r="I299" s="3"/>
      <c r="J299" s="3"/>
      <c r="K299" s="3"/>
      <c r="L299" s="3"/>
      <c r="M299" s="3"/>
      <c r="N299" s="3"/>
      <c r="O299" s="3"/>
      <c r="P299" s="3"/>
    </row>
    <row r="300" spans="1:16" s="115" customFormat="1" ht="21.75" customHeight="1" x14ac:dyDescent="0.65">
      <c r="A300" s="3"/>
      <c r="C300" s="114"/>
      <c r="E300" s="114"/>
      <c r="G300" s="2"/>
      <c r="H300" s="3"/>
      <c r="I300" s="3"/>
      <c r="J300" s="3"/>
      <c r="K300" s="3"/>
      <c r="L300" s="3"/>
      <c r="M300" s="3"/>
      <c r="N300" s="3"/>
      <c r="O300" s="3"/>
      <c r="P300" s="3"/>
    </row>
    <row r="301" spans="1:16" s="115" customFormat="1" ht="21.75" customHeight="1" x14ac:dyDescent="0.65">
      <c r="A301" s="3"/>
      <c r="C301" s="114"/>
      <c r="E301" s="114"/>
      <c r="G301" s="2"/>
      <c r="H301" s="3"/>
      <c r="I301" s="3"/>
      <c r="J301" s="3"/>
      <c r="K301" s="3"/>
      <c r="L301" s="3"/>
      <c r="M301" s="3"/>
      <c r="N301" s="3"/>
      <c r="O301" s="3"/>
      <c r="P301" s="3"/>
    </row>
    <row r="302" spans="1:16" s="115" customFormat="1" ht="21.75" customHeight="1" x14ac:dyDescent="0.65">
      <c r="A302" s="3"/>
      <c r="C302" s="114"/>
      <c r="E302" s="114"/>
      <c r="G302" s="2"/>
      <c r="H302" s="3"/>
      <c r="I302" s="3"/>
      <c r="J302" s="3"/>
      <c r="K302" s="3"/>
      <c r="L302" s="3"/>
      <c r="M302" s="3"/>
      <c r="N302" s="3"/>
      <c r="O302" s="3"/>
      <c r="P302" s="3"/>
    </row>
    <row r="303" spans="1:16" s="115" customFormat="1" ht="21.75" customHeight="1" x14ac:dyDescent="0.65">
      <c r="A303" s="3"/>
      <c r="C303" s="114"/>
      <c r="E303" s="114"/>
      <c r="G303" s="2"/>
      <c r="H303" s="3"/>
      <c r="I303" s="3"/>
      <c r="J303" s="3"/>
      <c r="K303" s="3"/>
      <c r="L303" s="3"/>
      <c r="M303" s="3"/>
      <c r="N303" s="3"/>
      <c r="O303" s="3"/>
      <c r="P303" s="3"/>
    </row>
    <row r="304" spans="1:16" s="115" customFormat="1" ht="21.75" customHeight="1" x14ac:dyDescent="0.65">
      <c r="A304" s="3"/>
      <c r="C304" s="114"/>
      <c r="E304" s="114"/>
      <c r="G304" s="2"/>
      <c r="H304" s="3"/>
      <c r="I304" s="3"/>
      <c r="J304" s="3"/>
      <c r="K304" s="3"/>
      <c r="L304" s="3"/>
      <c r="M304" s="3"/>
      <c r="N304" s="3"/>
      <c r="O304" s="3"/>
      <c r="P304" s="3"/>
    </row>
    <row r="305" spans="1:16" s="115" customFormat="1" ht="21.75" customHeight="1" x14ac:dyDescent="0.65">
      <c r="A305" s="3"/>
      <c r="C305" s="114"/>
      <c r="E305" s="114"/>
      <c r="G305" s="2"/>
      <c r="H305" s="3"/>
      <c r="I305" s="3"/>
      <c r="J305" s="3"/>
      <c r="K305" s="3"/>
      <c r="L305" s="3"/>
      <c r="M305" s="3"/>
      <c r="N305" s="3"/>
      <c r="O305" s="3"/>
      <c r="P305" s="3"/>
    </row>
    <row r="306" spans="1:16" s="115" customFormat="1" ht="21.75" customHeight="1" x14ac:dyDescent="0.65">
      <c r="A306" s="3"/>
      <c r="C306" s="114"/>
      <c r="E306" s="114"/>
      <c r="G306" s="2"/>
      <c r="H306" s="3"/>
      <c r="I306" s="3"/>
      <c r="J306" s="3"/>
      <c r="K306" s="3"/>
      <c r="L306" s="3"/>
      <c r="M306" s="3"/>
      <c r="N306" s="3"/>
      <c r="O306" s="3"/>
      <c r="P306" s="3"/>
    </row>
    <row r="307" spans="1:16" s="115" customFormat="1" ht="21.75" customHeight="1" x14ac:dyDescent="0.65">
      <c r="A307" s="3"/>
      <c r="C307" s="114"/>
      <c r="E307" s="114"/>
      <c r="G307" s="2"/>
      <c r="H307" s="3"/>
      <c r="I307" s="3"/>
      <c r="J307" s="3"/>
      <c r="K307" s="3"/>
      <c r="L307" s="3"/>
      <c r="M307" s="3"/>
      <c r="N307" s="3"/>
      <c r="O307" s="3"/>
      <c r="P307" s="3"/>
    </row>
    <row r="308" spans="1:16" s="115" customFormat="1" ht="21.75" customHeight="1" x14ac:dyDescent="0.65">
      <c r="A308" s="3"/>
      <c r="C308" s="114"/>
      <c r="E308" s="114"/>
      <c r="G308" s="2"/>
      <c r="H308" s="3"/>
      <c r="I308" s="3"/>
      <c r="J308" s="3"/>
      <c r="K308" s="3"/>
      <c r="L308" s="3"/>
      <c r="M308" s="3"/>
      <c r="N308" s="3"/>
      <c r="O308" s="3"/>
      <c r="P308" s="3"/>
    </row>
    <row r="309" spans="1:16" s="115" customFormat="1" ht="21.75" customHeight="1" x14ac:dyDescent="0.65">
      <c r="A309" s="3"/>
      <c r="C309" s="114"/>
      <c r="E309" s="114"/>
      <c r="G309" s="2"/>
      <c r="H309" s="3"/>
      <c r="I309" s="3"/>
      <c r="J309" s="3"/>
      <c r="K309" s="3"/>
      <c r="L309" s="3"/>
      <c r="M309" s="3"/>
      <c r="N309" s="3"/>
      <c r="O309" s="3"/>
      <c r="P309" s="3"/>
    </row>
    <row r="310" spans="1:16" s="115" customFormat="1" ht="21.75" customHeight="1" x14ac:dyDescent="0.65">
      <c r="A310" s="3"/>
      <c r="C310" s="114"/>
      <c r="E310" s="114"/>
      <c r="G310" s="2"/>
      <c r="H310" s="3"/>
      <c r="I310" s="3"/>
      <c r="J310" s="3"/>
      <c r="K310" s="3"/>
      <c r="L310" s="3"/>
      <c r="M310" s="3"/>
      <c r="N310" s="3"/>
      <c r="O310" s="3"/>
      <c r="P310" s="3"/>
    </row>
    <row r="311" spans="1:16" s="115" customFormat="1" ht="21.75" customHeight="1" x14ac:dyDescent="0.65">
      <c r="A311" s="3"/>
      <c r="C311" s="114"/>
      <c r="E311" s="114"/>
      <c r="G311" s="2"/>
      <c r="H311" s="3"/>
      <c r="I311" s="3"/>
      <c r="J311" s="3"/>
      <c r="K311" s="3"/>
      <c r="L311" s="3"/>
      <c r="M311" s="3"/>
      <c r="N311" s="3"/>
      <c r="O311" s="3"/>
      <c r="P311" s="3"/>
    </row>
    <row r="312" spans="1:16" s="115" customFormat="1" ht="21.75" customHeight="1" x14ac:dyDescent="0.65">
      <c r="A312" s="3"/>
      <c r="C312" s="114"/>
      <c r="E312" s="114"/>
      <c r="G312" s="2"/>
      <c r="H312" s="3"/>
      <c r="I312" s="3"/>
      <c r="J312" s="3"/>
      <c r="K312" s="3"/>
      <c r="L312" s="3"/>
      <c r="M312" s="3"/>
      <c r="N312" s="3"/>
      <c r="O312" s="3"/>
      <c r="P312" s="3"/>
    </row>
    <row r="313" spans="1:16" s="115" customFormat="1" ht="21.75" customHeight="1" x14ac:dyDescent="0.65">
      <c r="A313" s="3"/>
      <c r="C313" s="114"/>
      <c r="E313" s="114"/>
      <c r="G313" s="2"/>
      <c r="H313" s="3"/>
      <c r="I313" s="3"/>
      <c r="J313" s="3"/>
      <c r="K313" s="3"/>
      <c r="L313" s="3"/>
      <c r="M313" s="3"/>
      <c r="N313" s="3"/>
      <c r="O313" s="3"/>
      <c r="P313" s="3"/>
    </row>
    <row r="314" spans="1:16" s="115" customFormat="1" ht="21.75" customHeight="1" x14ac:dyDescent="0.65">
      <c r="A314" s="3"/>
      <c r="C314" s="114"/>
      <c r="E314" s="114"/>
      <c r="G314" s="2"/>
      <c r="H314" s="3"/>
      <c r="I314" s="3"/>
      <c r="J314" s="3"/>
      <c r="K314" s="3"/>
      <c r="L314" s="3"/>
      <c r="M314" s="3"/>
      <c r="N314" s="3"/>
      <c r="O314" s="3"/>
      <c r="P314" s="3"/>
    </row>
    <row r="315" spans="1:16" s="115" customFormat="1" ht="21.75" customHeight="1" x14ac:dyDescent="0.65">
      <c r="A315" s="3"/>
      <c r="C315" s="114"/>
      <c r="E315" s="114"/>
      <c r="G315" s="2"/>
      <c r="H315" s="3"/>
      <c r="I315" s="3"/>
      <c r="J315" s="3"/>
      <c r="K315" s="3"/>
      <c r="L315" s="3"/>
      <c r="M315" s="3"/>
      <c r="N315" s="3"/>
      <c r="O315" s="3"/>
      <c r="P315" s="3"/>
    </row>
    <row r="316" spans="1:16" s="115" customFormat="1" ht="21.75" customHeight="1" x14ac:dyDescent="0.65">
      <c r="A316" s="3"/>
      <c r="C316" s="114"/>
      <c r="E316" s="114"/>
      <c r="G316" s="2"/>
      <c r="H316" s="3"/>
      <c r="I316" s="3"/>
      <c r="J316" s="3"/>
      <c r="K316" s="3"/>
      <c r="L316" s="3"/>
      <c r="M316" s="3"/>
      <c r="N316" s="3"/>
      <c r="O316" s="3"/>
      <c r="P316" s="3"/>
    </row>
    <row r="317" spans="1:16" s="115" customFormat="1" ht="21.75" customHeight="1" x14ac:dyDescent="0.65">
      <c r="A317" s="3"/>
      <c r="C317" s="114"/>
      <c r="E317" s="114"/>
      <c r="G317" s="2"/>
      <c r="H317" s="3"/>
      <c r="I317" s="3"/>
      <c r="J317" s="3"/>
      <c r="K317" s="3"/>
      <c r="L317" s="3"/>
      <c r="M317" s="3"/>
      <c r="N317" s="3"/>
      <c r="O317" s="3"/>
      <c r="P317" s="3"/>
    </row>
    <row r="318" spans="1:16" s="115" customFormat="1" ht="21.75" customHeight="1" x14ac:dyDescent="0.65">
      <c r="A318" s="3"/>
      <c r="C318" s="114"/>
      <c r="E318" s="114"/>
      <c r="G318" s="2"/>
      <c r="H318" s="3"/>
      <c r="I318" s="3"/>
      <c r="J318" s="3"/>
      <c r="K318" s="3"/>
      <c r="L318" s="3"/>
      <c r="M318" s="3"/>
      <c r="N318" s="3"/>
      <c r="O318" s="3"/>
      <c r="P318" s="3"/>
    </row>
    <row r="319" spans="1:16" s="115" customFormat="1" ht="21.75" customHeight="1" x14ac:dyDescent="0.65">
      <c r="A319" s="3"/>
      <c r="C319" s="114"/>
      <c r="E319" s="114"/>
      <c r="G319" s="2"/>
      <c r="H319" s="3"/>
      <c r="I319" s="3"/>
      <c r="J319" s="3"/>
      <c r="K319" s="3"/>
      <c r="L319" s="3"/>
      <c r="M319" s="3"/>
      <c r="N319" s="3"/>
      <c r="O319" s="3"/>
      <c r="P319" s="3"/>
    </row>
    <row r="320" spans="1:16" s="115" customFormat="1" ht="21.75" customHeight="1" x14ac:dyDescent="0.65">
      <c r="A320" s="3"/>
      <c r="C320" s="114"/>
      <c r="E320" s="114"/>
      <c r="G320" s="2"/>
      <c r="H320" s="3"/>
      <c r="I320" s="3"/>
      <c r="J320" s="3"/>
      <c r="K320" s="3"/>
      <c r="L320" s="3"/>
      <c r="M320" s="3"/>
      <c r="N320" s="3"/>
      <c r="O320" s="3"/>
      <c r="P320" s="3"/>
    </row>
    <row r="321" spans="1:16" s="115" customFormat="1" ht="21.75" customHeight="1" x14ac:dyDescent="0.65">
      <c r="A321" s="3"/>
      <c r="C321" s="114"/>
      <c r="E321" s="114"/>
      <c r="G321" s="2"/>
      <c r="H321" s="3"/>
      <c r="I321" s="3"/>
      <c r="J321" s="3"/>
      <c r="K321" s="3"/>
      <c r="L321" s="3"/>
      <c r="M321" s="3"/>
      <c r="N321" s="3"/>
      <c r="O321" s="3"/>
      <c r="P321" s="3"/>
    </row>
    <row r="322" spans="1:16" s="115" customFormat="1" ht="21.75" customHeight="1" x14ac:dyDescent="0.65">
      <c r="A322" s="3"/>
      <c r="C322" s="114"/>
      <c r="E322" s="114"/>
      <c r="G322" s="2"/>
      <c r="H322" s="3"/>
      <c r="I322" s="3"/>
      <c r="J322" s="3"/>
      <c r="K322" s="3"/>
      <c r="L322" s="3"/>
      <c r="M322" s="3"/>
      <c r="N322" s="3"/>
      <c r="O322" s="3"/>
      <c r="P322" s="3"/>
    </row>
    <row r="323" spans="1:16" s="115" customFormat="1" ht="21.75" customHeight="1" x14ac:dyDescent="0.65">
      <c r="A323" s="3"/>
      <c r="C323" s="114"/>
      <c r="E323" s="114"/>
      <c r="G323" s="2"/>
      <c r="H323" s="3"/>
      <c r="I323" s="3"/>
      <c r="J323" s="3"/>
      <c r="K323" s="3"/>
      <c r="L323" s="3"/>
      <c r="M323" s="3"/>
      <c r="N323" s="3"/>
      <c r="O323" s="3"/>
      <c r="P323" s="3"/>
    </row>
    <row r="324" spans="1:16" s="115" customFormat="1" ht="21.75" customHeight="1" x14ac:dyDescent="0.65">
      <c r="A324" s="3"/>
      <c r="C324" s="114"/>
      <c r="E324" s="114"/>
      <c r="G324" s="2"/>
      <c r="H324" s="3"/>
      <c r="I324" s="3"/>
      <c r="J324" s="3"/>
      <c r="K324" s="3"/>
      <c r="L324" s="3"/>
      <c r="M324" s="3"/>
      <c r="N324" s="3"/>
      <c r="O324" s="3"/>
      <c r="P324" s="3"/>
    </row>
    <row r="325" spans="1:16" s="115" customFormat="1" ht="21.75" customHeight="1" x14ac:dyDescent="0.65">
      <c r="A325" s="3"/>
      <c r="C325" s="114"/>
      <c r="E325" s="114"/>
      <c r="G325" s="2"/>
      <c r="H325" s="3"/>
      <c r="I325" s="3"/>
      <c r="J325" s="3"/>
      <c r="K325" s="3"/>
      <c r="L325" s="3"/>
      <c r="M325" s="3"/>
      <c r="N325" s="3"/>
      <c r="O325" s="3"/>
      <c r="P325" s="3"/>
    </row>
    <row r="326" spans="1:16" s="115" customFormat="1" ht="21.75" customHeight="1" x14ac:dyDescent="0.65">
      <c r="A326" s="3"/>
      <c r="C326" s="114"/>
      <c r="E326" s="114"/>
      <c r="G326" s="2"/>
      <c r="H326" s="3"/>
      <c r="I326" s="3"/>
      <c r="J326" s="3"/>
      <c r="K326" s="3"/>
      <c r="L326" s="3"/>
      <c r="M326" s="3"/>
      <c r="N326" s="3"/>
      <c r="O326" s="3"/>
      <c r="P326" s="3"/>
    </row>
    <row r="327" spans="1:16" s="115" customFormat="1" ht="21.75" customHeight="1" x14ac:dyDescent="0.65">
      <c r="A327" s="3"/>
      <c r="C327" s="114"/>
      <c r="E327" s="114"/>
      <c r="G327" s="2"/>
      <c r="H327" s="3"/>
      <c r="I327" s="3"/>
      <c r="J327" s="3"/>
      <c r="K327" s="3"/>
      <c r="L327" s="3"/>
      <c r="M327" s="3"/>
      <c r="N327" s="3"/>
      <c r="O327" s="3"/>
      <c r="P327" s="3"/>
    </row>
    <row r="328" spans="1:16" s="115" customFormat="1" ht="21.75" customHeight="1" x14ac:dyDescent="0.65">
      <c r="A328" s="3"/>
      <c r="C328" s="114"/>
      <c r="E328" s="114"/>
      <c r="G328" s="2"/>
      <c r="H328" s="3"/>
      <c r="I328" s="3"/>
      <c r="J328" s="3"/>
      <c r="K328" s="3"/>
      <c r="L328" s="3"/>
      <c r="M328" s="3"/>
      <c r="N328" s="3"/>
      <c r="O328" s="3"/>
      <c r="P328" s="3"/>
    </row>
    <row r="329" spans="1:16" s="115" customFormat="1" ht="21.75" customHeight="1" x14ac:dyDescent="0.65">
      <c r="A329" s="3"/>
      <c r="C329" s="114"/>
      <c r="E329" s="114"/>
      <c r="G329" s="2"/>
      <c r="H329" s="3"/>
      <c r="I329" s="3"/>
      <c r="J329" s="3"/>
      <c r="K329" s="3"/>
      <c r="L329" s="3"/>
      <c r="M329" s="3"/>
      <c r="N329" s="3"/>
      <c r="O329" s="3"/>
      <c r="P329" s="3"/>
    </row>
    <row r="330" spans="1:16" s="115" customFormat="1" ht="21.75" customHeight="1" x14ac:dyDescent="0.65">
      <c r="A330" s="3"/>
      <c r="C330" s="114"/>
      <c r="E330" s="114"/>
      <c r="G330" s="2"/>
      <c r="H330" s="3"/>
      <c r="I330" s="3"/>
      <c r="J330" s="3"/>
      <c r="K330" s="3"/>
      <c r="L330" s="3"/>
      <c r="M330" s="3"/>
      <c r="N330" s="3"/>
      <c r="O330" s="3"/>
      <c r="P330" s="3"/>
    </row>
    <row r="331" spans="1:16" s="115" customFormat="1" ht="21.75" customHeight="1" x14ac:dyDescent="0.65">
      <c r="A331" s="3"/>
      <c r="C331" s="114"/>
      <c r="E331" s="114"/>
      <c r="G331" s="2"/>
      <c r="H331" s="3"/>
      <c r="I331" s="3"/>
      <c r="J331" s="3"/>
      <c r="K331" s="3"/>
      <c r="L331" s="3"/>
      <c r="M331" s="3"/>
      <c r="N331" s="3"/>
      <c r="O331" s="3"/>
      <c r="P331" s="3"/>
    </row>
    <row r="332" spans="1:16" s="115" customFormat="1" ht="21.75" customHeight="1" x14ac:dyDescent="0.65">
      <c r="A332" s="3"/>
      <c r="C332" s="114"/>
      <c r="E332" s="114"/>
      <c r="G332" s="2"/>
      <c r="H332" s="3"/>
      <c r="I332" s="3"/>
      <c r="J332" s="3"/>
      <c r="K332" s="3"/>
      <c r="L332" s="3"/>
      <c r="M332" s="3"/>
      <c r="N332" s="3"/>
      <c r="O332" s="3"/>
      <c r="P332" s="3"/>
    </row>
    <row r="333" spans="1:16" s="115" customFormat="1" ht="21.75" customHeight="1" x14ac:dyDescent="0.65">
      <c r="A333" s="3"/>
      <c r="C333" s="114"/>
      <c r="E333" s="114"/>
      <c r="G333" s="2"/>
      <c r="H333" s="3"/>
      <c r="I333" s="3"/>
      <c r="J333" s="3"/>
      <c r="K333" s="3"/>
      <c r="L333" s="3"/>
      <c r="M333" s="3"/>
      <c r="N333" s="3"/>
      <c r="O333" s="3"/>
      <c r="P333" s="3"/>
    </row>
    <row r="334" spans="1:16" s="115" customFormat="1" ht="21.75" customHeight="1" x14ac:dyDescent="0.65">
      <c r="A334" s="3"/>
      <c r="C334" s="114"/>
      <c r="E334" s="114"/>
      <c r="G334" s="2"/>
      <c r="H334" s="3"/>
      <c r="I334" s="3"/>
      <c r="J334" s="3"/>
      <c r="K334" s="3"/>
      <c r="L334" s="3"/>
      <c r="M334" s="3"/>
      <c r="N334" s="3"/>
      <c r="O334" s="3"/>
      <c r="P334" s="3"/>
    </row>
    <row r="335" spans="1:16" s="115" customFormat="1" ht="21.75" customHeight="1" x14ac:dyDescent="0.65">
      <c r="A335" s="3"/>
      <c r="C335" s="114"/>
      <c r="E335" s="114"/>
      <c r="G335" s="2"/>
      <c r="H335" s="3"/>
      <c r="I335" s="3"/>
      <c r="J335" s="3"/>
      <c r="K335" s="3"/>
      <c r="L335" s="3"/>
      <c r="M335" s="3"/>
      <c r="N335" s="3"/>
      <c r="O335" s="3"/>
      <c r="P335" s="3"/>
    </row>
    <row r="336" spans="1:16" s="115" customFormat="1" ht="21.75" customHeight="1" x14ac:dyDescent="0.65">
      <c r="A336" s="3"/>
      <c r="C336" s="114"/>
      <c r="E336" s="114"/>
      <c r="G336" s="2"/>
      <c r="H336" s="3"/>
      <c r="I336" s="3"/>
      <c r="J336" s="3"/>
      <c r="K336" s="3"/>
      <c r="L336" s="3"/>
      <c r="M336" s="3"/>
      <c r="N336" s="3"/>
      <c r="O336" s="3"/>
      <c r="P336" s="3"/>
    </row>
    <row r="337" spans="1:16" s="115" customFormat="1" ht="21.75" customHeight="1" x14ac:dyDescent="0.65">
      <c r="A337" s="3"/>
      <c r="C337" s="114"/>
      <c r="E337" s="114"/>
      <c r="G337" s="2"/>
      <c r="H337" s="3"/>
      <c r="I337" s="3"/>
      <c r="J337" s="3"/>
      <c r="K337" s="3"/>
      <c r="L337" s="3"/>
      <c r="M337" s="3"/>
      <c r="N337" s="3"/>
      <c r="O337" s="3"/>
      <c r="P337" s="3"/>
    </row>
    <row r="338" spans="1:16" s="115" customFormat="1" ht="21.75" customHeight="1" x14ac:dyDescent="0.65">
      <c r="A338" s="3"/>
      <c r="C338" s="114"/>
      <c r="E338" s="114"/>
      <c r="G338" s="2"/>
      <c r="H338" s="3"/>
      <c r="I338" s="3"/>
      <c r="J338" s="3"/>
      <c r="K338" s="3"/>
      <c r="L338" s="3"/>
      <c r="M338" s="3"/>
      <c r="N338" s="3"/>
      <c r="O338" s="3"/>
      <c r="P338" s="3"/>
    </row>
    <row r="339" spans="1:16" s="115" customFormat="1" ht="21.75" customHeight="1" x14ac:dyDescent="0.65">
      <c r="A339" s="3"/>
      <c r="C339" s="114"/>
      <c r="E339" s="114"/>
      <c r="G339" s="2"/>
      <c r="H339" s="3"/>
      <c r="I339" s="3"/>
      <c r="J339" s="3"/>
      <c r="K339" s="3"/>
      <c r="L339" s="3"/>
      <c r="M339" s="3"/>
      <c r="N339" s="3"/>
      <c r="O339" s="3"/>
      <c r="P339" s="3"/>
    </row>
    <row r="340" spans="1:16" s="115" customFormat="1" ht="21.75" customHeight="1" x14ac:dyDescent="0.65">
      <c r="A340" s="3"/>
      <c r="C340" s="114"/>
      <c r="E340" s="114"/>
      <c r="G340" s="2"/>
      <c r="H340" s="3"/>
      <c r="I340" s="3"/>
      <c r="J340" s="3"/>
      <c r="K340" s="3"/>
      <c r="L340" s="3"/>
      <c r="M340" s="3"/>
      <c r="N340" s="3"/>
      <c r="O340" s="3"/>
      <c r="P340" s="3"/>
    </row>
    <row r="341" spans="1:16" s="115" customFormat="1" ht="21.75" customHeight="1" x14ac:dyDescent="0.65">
      <c r="A341" s="3"/>
      <c r="C341" s="114"/>
      <c r="E341" s="114"/>
      <c r="G341" s="2"/>
      <c r="H341" s="3"/>
      <c r="I341" s="3"/>
      <c r="J341" s="3"/>
      <c r="K341" s="3"/>
      <c r="L341" s="3"/>
      <c r="M341" s="3"/>
      <c r="N341" s="3"/>
      <c r="O341" s="3"/>
      <c r="P341" s="3"/>
    </row>
    <row r="342" spans="1:16" s="115" customFormat="1" ht="21.75" customHeight="1" x14ac:dyDescent="0.65">
      <c r="A342" s="3"/>
      <c r="C342" s="114"/>
      <c r="E342" s="114"/>
      <c r="G342" s="2"/>
      <c r="H342" s="3"/>
      <c r="I342" s="3"/>
      <c r="J342" s="3"/>
      <c r="K342" s="3"/>
      <c r="L342" s="3"/>
      <c r="M342" s="3"/>
      <c r="N342" s="3"/>
      <c r="O342" s="3"/>
      <c r="P342" s="3"/>
    </row>
    <row r="343" spans="1:16" s="115" customFormat="1" ht="21.75" customHeight="1" x14ac:dyDescent="0.65">
      <c r="A343" s="3"/>
      <c r="C343" s="114"/>
      <c r="E343" s="114"/>
      <c r="G343" s="2"/>
      <c r="H343" s="3"/>
      <c r="I343" s="3"/>
      <c r="J343" s="3"/>
      <c r="K343" s="3"/>
      <c r="L343" s="3"/>
      <c r="M343" s="3"/>
      <c r="N343" s="3"/>
      <c r="O343" s="3"/>
      <c r="P343" s="3"/>
    </row>
    <row r="344" spans="1:16" s="115" customFormat="1" ht="21.75" customHeight="1" x14ac:dyDescent="0.65">
      <c r="A344" s="3"/>
      <c r="C344" s="114"/>
      <c r="E344" s="114"/>
      <c r="G344" s="2"/>
      <c r="H344" s="3"/>
      <c r="I344" s="3"/>
      <c r="J344" s="3"/>
      <c r="K344" s="3"/>
      <c r="L344" s="3"/>
      <c r="M344" s="3"/>
      <c r="N344" s="3"/>
      <c r="O344" s="3"/>
      <c r="P344" s="3"/>
    </row>
    <row r="345" spans="1:16" s="115" customFormat="1" ht="21.75" customHeight="1" x14ac:dyDescent="0.65">
      <c r="A345" s="3"/>
      <c r="C345" s="114"/>
      <c r="E345" s="114"/>
      <c r="G345" s="2"/>
      <c r="H345" s="3"/>
      <c r="I345" s="3"/>
      <c r="J345" s="3"/>
      <c r="K345" s="3"/>
      <c r="L345" s="3"/>
      <c r="M345" s="3"/>
      <c r="N345" s="3"/>
      <c r="O345" s="3"/>
      <c r="P345" s="3"/>
    </row>
    <row r="346" spans="1:16" s="115" customFormat="1" ht="21.75" customHeight="1" x14ac:dyDescent="0.65">
      <c r="A346" s="3"/>
      <c r="C346" s="114"/>
      <c r="E346" s="114"/>
      <c r="G346" s="2"/>
      <c r="H346" s="3"/>
      <c r="I346" s="3"/>
      <c r="J346" s="3"/>
      <c r="K346" s="3"/>
      <c r="L346" s="3"/>
      <c r="M346" s="3"/>
      <c r="N346" s="3"/>
      <c r="O346" s="3"/>
      <c r="P346" s="3"/>
    </row>
    <row r="347" spans="1:16" s="115" customFormat="1" ht="21.75" customHeight="1" x14ac:dyDescent="0.65">
      <c r="A347" s="3"/>
      <c r="C347" s="114"/>
      <c r="E347" s="114"/>
      <c r="G347" s="2"/>
      <c r="H347" s="3"/>
      <c r="I347" s="3"/>
      <c r="J347" s="3"/>
      <c r="K347" s="3"/>
      <c r="L347" s="3"/>
      <c r="M347" s="3"/>
      <c r="N347" s="3"/>
      <c r="O347" s="3"/>
      <c r="P347" s="3"/>
    </row>
    <row r="348" spans="1:16" s="115" customFormat="1" ht="21.75" customHeight="1" x14ac:dyDescent="0.65">
      <c r="A348" s="3"/>
      <c r="C348" s="114"/>
      <c r="E348" s="114"/>
      <c r="G348" s="2"/>
      <c r="H348" s="3"/>
      <c r="I348" s="3"/>
      <c r="J348" s="3"/>
      <c r="K348" s="3"/>
      <c r="L348" s="3"/>
      <c r="M348" s="3"/>
      <c r="N348" s="3"/>
      <c r="O348" s="3"/>
      <c r="P348" s="3"/>
    </row>
    <row r="349" spans="1:16" s="115" customFormat="1" ht="21.75" customHeight="1" x14ac:dyDescent="0.65">
      <c r="A349" s="3"/>
      <c r="C349" s="114"/>
      <c r="E349" s="114"/>
      <c r="G349" s="2"/>
      <c r="H349" s="3"/>
      <c r="I349" s="3"/>
      <c r="J349" s="3"/>
      <c r="K349" s="3"/>
      <c r="L349" s="3"/>
      <c r="M349" s="3"/>
      <c r="N349" s="3"/>
      <c r="O349" s="3"/>
      <c r="P349" s="3"/>
    </row>
  </sheetData>
  <mergeCells count="9">
    <mergeCell ref="B79:D79"/>
    <mergeCell ref="A74:E74"/>
    <mergeCell ref="A75:E75"/>
    <mergeCell ref="A1:E1"/>
    <mergeCell ref="A2:E2"/>
    <mergeCell ref="A41:E41"/>
    <mergeCell ref="A42:E42"/>
    <mergeCell ref="B6:D6"/>
    <mergeCell ref="B46:D46"/>
  </mergeCells>
  <pageMargins left="0.8" right="0.5" top="0.48" bottom="0.4" header="0.3" footer="0.15"/>
  <pageSetup paperSize="9" scale="84" firstPageNumber="5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New,Regular"&amp;15หมายเหตุประกอบงบการเงินเป็นส่วนหนึ่งของข้อมูลทางการเงินรวมเสมือนนี้
&amp;C&amp;"Angsana New,Regular"&amp;15&amp;P
</oddFooter>
  </headerFooter>
  <rowBreaks count="2" manualBreakCount="2">
    <brk id="40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879EA-DE8C-4B3D-A89A-654ACDE93A9A}">
  <sheetPr>
    <pageSetUpPr fitToPage="1"/>
  </sheetPr>
  <dimension ref="A1:L74"/>
  <sheetViews>
    <sheetView showGridLines="0" view="pageBreakPreview" zoomScale="85" zoomScaleNormal="100" zoomScaleSheetLayoutView="85" workbookViewId="0">
      <selection activeCell="I9" sqref="I9"/>
    </sheetView>
  </sheetViews>
  <sheetFormatPr defaultColWidth="9.26953125" defaultRowHeight="22.9" customHeight="1" x14ac:dyDescent="0.65"/>
  <cols>
    <col min="1" max="1" width="54.1796875" style="63" customWidth="1"/>
    <col min="2" max="2" width="18.1796875" style="70" customWidth="1"/>
    <col min="3" max="3" width="1.453125" style="70" customWidth="1"/>
    <col min="4" max="4" width="18.1796875" style="99" customWidth="1"/>
    <col min="5" max="5" width="1.453125" style="91" customWidth="1"/>
    <col min="6" max="6" width="18.1796875" style="75" customWidth="1"/>
    <col min="7" max="7" width="17.453125" style="63" customWidth="1"/>
    <col min="8" max="9" width="16.26953125" style="63" bestFit="1" customWidth="1"/>
    <col min="10" max="10" width="11.54296875" style="63" bestFit="1" customWidth="1"/>
    <col min="11" max="16384" width="9.26953125" style="63"/>
  </cols>
  <sheetData>
    <row r="1" spans="1:10" ht="21.65" customHeight="1" x14ac:dyDescent="0.7">
      <c r="A1" s="127" t="s">
        <v>0</v>
      </c>
      <c r="B1" s="127"/>
      <c r="C1" s="127"/>
      <c r="D1" s="127"/>
      <c r="E1" s="127"/>
      <c r="F1" s="127"/>
    </row>
    <row r="2" spans="1:10" ht="21.65" customHeight="1" x14ac:dyDescent="0.7">
      <c r="A2" s="1" t="s">
        <v>72</v>
      </c>
      <c r="B2" s="64"/>
      <c r="C2" s="65"/>
      <c r="D2" s="66"/>
      <c r="E2" s="66"/>
      <c r="F2" s="66"/>
    </row>
    <row r="3" spans="1:10" ht="21.65" customHeight="1" x14ac:dyDescent="0.7">
      <c r="A3" s="66"/>
      <c r="B3" s="67"/>
      <c r="C3" s="66"/>
      <c r="D3" s="66"/>
      <c r="E3" s="66"/>
      <c r="F3" s="68"/>
    </row>
    <row r="4" spans="1:10" ht="21.65" customHeight="1" x14ac:dyDescent="0.7">
      <c r="B4" s="69"/>
      <c r="C4" s="69"/>
      <c r="D4" s="128" t="s">
        <v>73</v>
      </c>
      <c r="E4" s="128"/>
      <c r="F4" s="128"/>
    </row>
    <row r="5" spans="1:10" ht="21.65" customHeight="1" x14ac:dyDescent="0.7">
      <c r="B5" s="69"/>
      <c r="C5" s="69"/>
      <c r="D5" s="128" t="s">
        <v>74</v>
      </c>
      <c r="E5" s="128"/>
      <c r="F5" s="128"/>
    </row>
    <row r="6" spans="1:10" ht="21.65" customHeight="1" x14ac:dyDescent="0.65">
      <c r="D6" s="6">
        <v>2567</v>
      </c>
      <c r="E6" s="6"/>
      <c r="F6" s="6">
        <v>2566</v>
      </c>
    </row>
    <row r="7" spans="1:10" ht="21.65" customHeight="1" x14ac:dyDescent="0.65">
      <c r="D7" s="129" t="s">
        <v>5</v>
      </c>
      <c r="E7" s="129"/>
      <c r="F7" s="129"/>
    </row>
    <row r="8" spans="1:10" ht="21.65" customHeight="1" x14ac:dyDescent="0.65">
      <c r="A8" s="71" t="s">
        <v>75</v>
      </c>
      <c r="D8" s="70"/>
      <c r="E8" s="70"/>
      <c r="F8" s="72"/>
    </row>
    <row r="9" spans="1:10" ht="21.65" customHeight="1" x14ac:dyDescent="0.65">
      <c r="A9" s="73" t="s">
        <v>76</v>
      </c>
      <c r="D9" s="74">
        <f>'[1]1.2 PF PL - EN (1)'!F8</f>
        <v>55327898</v>
      </c>
      <c r="E9" s="74"/>
      <c r="F9" s="74">
        <v>52821794</v>
      </c>
      <c r="G9" s="75"/>
      <c r="H9" s="48"/>
      <c r="I9" s="48"/>
      <c r="J9" s="48"/>
    </row>
    <row r="10" spans="1:10" ht="21.65" customHeight="1" x14ac:dyDescent="0.65">
      <c r="A10" s="73" t="s">
        <v>77</v>
      </c>
      <c r="D10" s="74">
        <f>'[1]1.2 PF PL - EN (1)'!F9</f>
        <v>5366209</v>
      </c>
      <c r="E10" s="74"/>
      <c r="F10" s="74">
        <v>3616938</v>
      </c>
      <c r="G10" s="75"/>
      <c r="H10" s="48"/>
      <c r="I10" s="48"/>
      <c r="J10" s="48"/>
    </row>
    <row r="11" spans="1:10" ht="21.65" customHeight="1" x14ac:dyDescent="0.65">
      <c r="A11" s="73" t="s">
        <v>78</v>
      </c>
      <c r="D11" s="74">
        <f>'[1]1.2 PF PL - EN (1)'!F10</f>
        <v>2161788</v>
      </c>
      <c r="E11" s="74"/>
      <c r="F11" s="74">
        <v>2161213</v>
      </c>
      <c r="G11" s="75"/>
      <c r="H11" s="48"/>
      <c r="I11" s="48"/>
      <c r="J11" s="48"/>
    </row>
    <row r="12" spans="1:10" ht="21.65" customHeight="1" x14ac:dyDescent="0.65">
      <c r="A12" s="73" t="s">
        <v>79</v>
      </c>
      <c r="D12" s="76">
        <f>'[1]1.2 PF PL - EN (1)'!F11</f>
        <v>335102</v>
      </c>
      <c r="E12" s="74"/>
      <c r="F12" s="76">
        <v>369972</v>
      </c>
      <c r="G12" s="75"/>
      <c r="H12" s="48"/>
    </row>
    <row r="13" spans="1:10" s="66" customFormat="1" ht="21.65" customHeight="1" x14ac:dyDescent="0.7">
      <c r="A13" s="77"/>
      <c r="B13" s="69"/>
      <c r="C13" s="69"/>
      <c r="D13" s="78">
        <f>SUM(D9:D12)</f>
        <v>63190997</v>
      </c>
      <c r="E13" s="78"/>
      <c r="F13" s="78">
        <f>SUM(F9:F12)</f>
        <v>58969917</v>
      </c>
      <c r="G13" s="68"/>
      <c r="H13" s="37"/>
    </row>
    <row r="14" spans="1:10" ht="21.65" customHeight="1" x14ac:dyDescent="0.65">
      <c r="A14" s="73" t="s">
        <v>80</v>
      </c>
      <c r="D14" s="74">
        <f>'[1]1.2 PF PL - EN (1)'!F13</f>
        <v>-49296937</v>
      </c>
      <c r="E14" s="74"/>
      <c r="F14" s="74">
        <v>-46054919</v>
      </c>
      <c r="G14" s="75"/>
      <c r="H14" s="48"/>
    </row>
    <row r="15" spans="1:10" ht="21.65" customHeight="1" x14ac:dyDescent="0.65">
      <c r="A15" s="73" t="s">
        <v>81</v>
      </c>
      <c r="D15" s="74">
        <f>'[1]1.2 PF PL - EN (1)'!F14</f>
        <v>-1988720</v>
      </c>
      <c r="E15" s="74"/>
      <c r="F15" s="74">
        <v>-1988188</v>
      </c>
      <c r="G15" s="75"/>
      <c r="H15" s="48"/>
    </row>
    <row r="16" spans="1:10" ht="21.65" customHeight="1" x14ac:dyDescent="0.65">
      <c r="A16" s="73" t="s">
        <v>82</v>
      </c>
      <c r="D16" s="76">
        <f>'[1]1.2 PF PL - EN (1)'!F15</f>
        <v>-146205</v>
      </c>
      <c r="E16" s="74"/>
      <c r="F16" s="76">
        <v>-172942</v>
      </c>
      <c r="G16" s="75"/>
      <c r="H16" s="48"/>
      <c r="J16" s="79"/>
    </row>
    <row r="17" spans="1:12" s="66" customFormat="1" ht="21.65" customHeight="1" x14ac:dyDescent="0.7">
      <c r="A17" s="77" t="s">
        <v>83</v>
      </c>
      <c r="B17" s="69"/>
      <c r="C17" s="69"/>
      <c r="D17" s="78">
        <f>SUM(D13:D16)</f>
        <v>11759135</v>
      </c>
      <c r="E17" s="78"/>
      <c r="F17" s="78">
        <f>SUM(F13:F16)</f>
        <v>10753868</v>
      </c>
      <c r="G17" s="68"/>
      <c r="H17" s="37"/>
      <c r="J17" s="80"/>
    </row>
    <row r="18" spans="1:12" ht="21.65" customHeight="1" x14ac:dyDescent="0.65">
      <c r="A18" s="73"/>
      <c r="D18" s="74"/>
      <c r="E18" s="74"/>
      <c r="F18" s="74"/>
      <c r="G18" s="75"/>
      <c r="H18" s="48"/>
      <c r="J18" s="79"/>
    </row>
    <row r="19" spans="1:12" ht="21.65" customHeight="1" x14ac:dyDescent="0.65">
      <c r="A19" s="73" t="s">
        <v>84</v>
      </c>
      <c r="D19" s="74">
        <f>'[1]1.2 PF PL - EN (1)'!F18</f>
        <v>1398490</v>
      </c>
      <c r="E19" s="74"/>
      <c r="F19" s="74">
        <v>868743</v>
      </c>
      <c r="H19" s="48"/>
      <c r="J19" s="79"/>
    </row>
    <row r="20" spans="1:12" ht="21.65" customHeight="1" x14ac:dyDescent="0.65">
      <c r="A20" s="73" t="s">
        <v>85</v>
      </c>
      <c r="D20" s="74">
        <f>'[1]1.2 PF PL - EN (1)'!F19</f>
        <v>227854</v>
      </c>
      <c r="E20" s="74"/>
      <c r="F20" s="74">
        <v>529985</v>
      </c>
      <c r="G20" s="75"/>
      <c r="H20" s="48"/>
      <c r="I20" s="79"/>
      <c r="J20" s="79"/>
    </row>
    <row r="21" spans="1:12" ht="21.65" customHeight="1" x14ac:dyDescent="0.65">
      <c r="A21" s="73" t="s">
        <v>86</v>
      </c>
      <c r="D21" s="74">
        <f>'[1]1.2 PF PL - EN (1)'!F20</f>
        <v>100861</v>
      </c>
      <c r="E21" s="74"/>
      <c r="F21" s="74">
        <v>154370</v>
      </c>
      <c r="H21" s="48"/>
      <c r="J21" s="79"/>
    </row>
    <row r="22" spans="1:12" ht="22.9" hidden="1" customHeight="1" x14ac:dyDescent="0.65">
      <c r="A22" s="73" t="s">
        <v>87</v>
      </c>
      <c r="D22" s="74">
        <f>'[1]1.2 PF PL - EN (1)'!F21</f>
        <v>0</v>
      </c>
      <c r="E22" s="74"/>
      <c r="F22" s="74">
        <v>0</v>
      </c>
      <c r="H22" s="48"/>
      <c r="J22" s="79"/>
    </row>
    <row r="23" spans="1:12" ht="21.65" customHeight="1" x14ac:dyDescent="0.65">
      <c r="A23" s="73" t="s">
        <v>88</v>
      </c>
      <c r="D23" s="74">
        <f>'[1]1.2 PF PL - EN (1)'!F22</f>
        <v>-1877970</v>
      </c>
      <c r="E23" s="74"/>
      <c r="F23" s="74">
        <v>-1748050</v>
      </c>
      <c r="G23" s="75"/>
      <c r="H23" s="48"/>
      <c r="J23" s="79"/>
    </row>
    <row r="24" spans="1:12" ht="21.65" customHeight="1" x14ac:dyDescent="0.65">
      <c r="A24" s="73" t="s">
        <v>89</v>
      </c>
      <c r="D24" s="74">
        <f>'[1]1.2 PF PL - EN (1)'!F23</f>
        <v>-731562</v>
      </c>
      <c r="E24" s="74"/>
      <c r="F24" s="74">
        <v>-448999</v>
      </c>
      <c r="H24" s="48"/>
      <c r="J24" s="79"/>
    </row>
    <row r="25" spans="1:12" ht="21.65" customHeight="1" x14ac:dyDescent="0.7">
      <c r="A25" s="77" t="s">
        <v>90</v>
      </c>
      <c r="D25" s="81">
        <f>SUM(D17:D24)</f>
        <v>10876808</v>
      </c>
      <c r="E25" s="78"/>
      <c r="F25" s="81">
        <f>SUM(F17:F24)</f>
        <v>10109917</v>
      </c>
      <c r="G25" s="79"/>
      <c r="H25" s="48"/>
    </row>
    <row r="26" spans="1:12" ht="21.65" customHeight="1" x14ac:dyDescent="0.65">
      <c r="A26" s="77"/>
      <c r="D26" s="74"/>
      <c r="E26" s="74"/>
      <c r="F26" s="74"/>
      <c r="H26" s="48"/>
    </row>
    <row r="27" spans="1:12" ht="21.65" customHeight="1" x14ac:dyDescent="0.65">
      <c r="A27" s="73" t="s">
        <v>91</v>
      </c>
      <c r="D27" s="74">
        <f>'[1]1.2 PF PL - EN (1)'!F26</f>
        <v>6599485</v>
      </c>
      <c r="E27" s="74"/>
      <c r="F27" s="74">
        <v>4929093</v>
      </c>
      <c r="H27" s="48"/>
    </row>
    <row r="28" spans="1:12" ht="21.65" customHeight="1" x14ac:dyDescent="0.65">
      <c r="A28" s="73" t="s">
        <v>92</v>
      </c>
      <c r="D28" s="74">
        <f>'[1]1.2 PF PL - EN (1)'!F27</f>
        <v>-5399665</v>
      </c>
      <c r="E28" s="74"/>
      <c r="F28" s="2">
        <v>-4541390</v>
      </c>
      <c r="H28" s="48"/>
    </row>
    <row r="29" spans="1:12" ht="21.65" customHeight="1" x14ac:dyDescent="0.7">
      <c r="A29" s="77" t="s">
        <v>93</v>
      </c>
      <c r="B29" s="69"/>
      <c r="C29" s="69"/>
      <c r="D29" s="81">
        <f>SUM(D25:D28)</f>
        <v>12076628</v>
      </c>
      <c r="E29" s="78"/>
      <c r="F29" s="81">
        <f>SUM(F25:F28)</f>
        <v>10497620</v>
      </c>
      <c r="G29" s="75"/>
      <c r="H29" s="48"/>
    </row>
    <row r="30" spans="1:12" ht="21.65" customHeight="1" x14ac:dyDescent="0.65">
      <c r="A30" s="73" t="s">
        <v>94</v>
      </c>
      <c r="D30" s="25">
        <f>'[1]1.2 PF PL - EN (1)'!F29</f>
        <v>-506507</v>
      </c>
      <c r="E30" s="25"/>
      <c r="F30" s="25">
        <v>-390618</v>
      </c>
      <c r="G30" s="82"/>
      <c r="H30" s="48"/>
    </row>
    <row r="31" spans="1:12" ht="21.65" customHeight="1" thickBot="1" x14ac:dyDescent="0.75">
      <c r="A31" s="83" t="s">
        <v>95</v>
      </c>
      <c r="B31" s="69"/>
      <c r="C31" s="69"/>
      <c r="D31" s="84">
        <f>SUM(D29:D30)</f>
        <v>11570121</v>
      </c>
      <c r="E31" s="24"/>
      <c r="F31" s="84">
        <f>SUM(F29:F30)</f>
        <v>10107002</v>
      </c>
      <c r="G31" s="79"/>
      <c r="H31" s="48"/>
      <c r="I31" s="82"/>
      <c r="J31" s="85"/>
      <c r="K31" s="85"/>
      <c r="L31" s="85"/>
    </row>
    <row r="32" spans="1:12" ht="21.65" customHeight="1" thickTop="1" x14ac:dyDescent="0.65">
      <c r="A32" s="77"/>
      <c r="D32" s="25"/>
      <c r="E32" s="25"/>
      <c r="F32" s="25"/>
    </row>
    <row r="33" spans="1:8" ht="21.65" customHeight="1" x14ac:dyDescent="0.7">
      <c r="A33" s="127" t="s">
        <v>0</v>
      </c>
      <c r="B33" s="127"/>
      <c r="C33" s="127"/>
      <c r="D33" s="127"/>
      <c r="E33" s="127"/>
      <c r="F33" s="127"/>
    </row>
    <row r="34" spans="1:8" ht="21.65" customHeight="1" x14ac:dyDescent="0.7">
      <c r="A34" s="1" t="s">
        <v>72</v>
      </c>
      <c r="B34" s="64"/>
      <c r="C34" s="65"/>
      <c r="D34" s="66"/>
      <c r="E34" s="66"/>
      <c r="F34" s="66"/>
    </row>
    <row r="35" spans="1:8" ht="21.65" customHeight="1" x14ac:dyDescent="0.7">
      <c r="A35" s="66"/>
      <c r="B35" s="67"/>
      <c r="C35" s="66"/>
      <c r="D35" s="66"/>
      <c r="E35" s="66"/>
      <c r="F35" s="68"/>
    </row>
    <row r="36" spans="1:8" ht="21.65" customHeight="1" x14ac:dyDescent="0.7">
      <c r="B36" s="69"/>
      <c r="C36" s="69"/>
      <c r="D36" s="128" t="s">
        <v>73</v>
      </c>
      <c r="E36" s="128"/>
      <c r="F36" s="128"/>
    </row>
    <row r="37" spans="1:8" ht="21.65" customHeight="1" x14ac:dyDescent="0.7">
      <c r="B37" s="69"/>
      <c r="C37" s="69"/>
      <c r="D37" s="128" t="s">
        <v>74</v>
      </c>
      <c r="E37" s="128"/>
      <c r="F37" s="128"/>
    </row>
    <row r="38" spans="1:8" ht="21.65" customHeight="1" x14ac:dyDescent="0.65">
      <c r="B38" s="7"/>
      <c r="C38" s="7"/>
      <c r="D38" s="6">
        <v>2567</v>
      </c>
      <c r="E38" s="6"/>
      <c r="F38" s="6">
        <v>2566</v>
      </c>
    </row>
    <row r="39" spans="1:8" ht="21.65" customHeight="1" x14ac:dyDescent="0.65">
      <c r="D39" s="129" t="s">
        <v>5</v>
      </c>
      <c r="E39" s="129"/>
      <c r="F39" s="129"/>
    </row>
    <row r="40" spans="1:8" ht="21.65" customHeight="1" x14ac:dyDescent="0.65">
      <c r="A40" s="83" t="s">
        <v>96</v>
      </c>
      <c r="D40" s="16"/>
      <c r="E40" s="32"/>
      <c r="F40" s="16"/>
    </row>
    <row r="41" spans="1:8" ht="21.65" customHeight="1" x14ac:dyDescent="0.65">
      <c r="A41" s="12" t="s">
        <v>97</v>
      </c>
      <c r="D41" s="16"/>
      <c r="E41" s="32"/>
      <c r="F41" s="16"/>
    </row>
    <row r="42" spans="1:8" ht="21.65" customHeight="1" x14ac:dyDescent="0.65">
      <c r="A42" s="44" t="s">
        <v>98</v>
      </c>
      <c r="D42" s="74">
        <f>'[1]1.2 PF PL - EN (1)'!F40</f>
        <v>767397</v>
      </c>
      <c r="E42" s="25"/>
      <c r="F42" s="74">
        <v>340568</v>
      </c>
      <c r="H42" s="48"/>
    </row>
    <row r="43" spans="1:8" ht="21.65" customHeight="1" x14ac:dyDescent="0.65">
      <c r="A43" s="44" t="s">
        <v>99</v>
      </c>
      <c r="D43" s="74">
        <f>'[1]1.2 PF PL - EN (1)'!F41</f>
        <v>1266188</v>
      </c>
      <c r="E43" s="2"/>
      <c r="F43" s="74">
        <v>156047</v>
      </c>
      <c r="H43" s="48"/>
    </row>
    <row r="44" spans="1:8" ht="22.9" hidden="1" customHeight="1" x14ac:dyDescent="0.65">
      <c r="A44" s="44" t="s">
        <v>100</v>
      </c>
      <c r="D44" s="74"/>
      <c r="E44" s="2"/>
      <c r="F44" s="74"/>
      <c r="H44" s="48"/>
    </row>
    <row r="45" spans="1:8" ht="22.9" hidden="1" customHeight="1" x14ac:dyDescent="0.65">
      <c r="A45" s="44" t="s">
        <v>101</v>
      </c>
      <c r="D45" s="74">
        <f>'[1]1.2 PF PL - EN (1)'!F43</f>
        <v>0</v>
      </c>
      <c r="E45" s="2"/>
      <c r="F45" s="74">
        <v>0</v>
      </c>
      <c r="H45" s="48"/>
    </row>
    <row r="46" spans="1:8" ht="21.65" customHeight="1" x14ac:dyDescent="0.65">
      <c r="A46" s="44" t="s">
        <v>102</v>
      </c>
      <c r="B46" s="7"/>
      <c r="C46" s="7"/>
      <c r="D46" s="16"/>
      <c r="E46" s="32"/>
      <c r="F46" s="16"/>
      <c r="H46" s="48"/>
    </row>
    <row r="47" spans="1:8" ht="21.65" customHeight="1" x14ac:dyDescent="0.65">
      <c r="A47" s="44" t="s">
        <v>101</v>
      </c>
      <c r="B47" s="7"/>
      <c r="C47" s="7"/>
      <c r="D47" s="16">
        <f>'[1]1.2 PF PL - EN (1)'!F45</f>
        <v>4797</v>
      </c>
      <c r="E47" s="32"/>
      <c r="F47" s="16">
        <v>-6772</v>
      </c>
      <c r="H47" s="48"/>
    </row>
    <row r="48" spans="1:8" ht="21.65" customHeight="1" x14ac:dyDescent="0.65">
      <c r="A48" s="44" t="s">
        <v>103</v>
      </c>
      <c r="D48" s="76">
        <f>'[1]1.2 PF PL - EN (1)'!F46</f>
        <v>-1014498</v>
      </c>
      <c r="E48" s="25"/>
      <c r="F48" s="76">
        <v>-256032</v>
      </c>
      <c r="H48" s="48"/>
    </row>
    <row r="49" spans="1:9" ht="21.65" customHeight="1" x14ac:dyDescent="0.7">
      <c r="A49" s="77" t="s">
        <v>104</v>
      </c>
      <c r="B49" s="7"/>
      <c r="C49" s="7"/>
      <c r="D49" s="86">
        <f>SUM(D42:D48)</f>
        <v>1023884</v>
      </c>
      <c r="E49" s="74"/>
      <c r="F49" s="86">
        <f>SUM(F42:F48)</f>
        <v>233811</v>
      </c>
      <c r="G49" s="75"/>
      <c r="H49" s="87"/>
      <c r="I49" s="48"/>
    </row>
    <row r="50" spans="1:9" ht="21.65" customHeight="1" x14ac:dyDescent="0.7">
      <c r="A50" s="77"/>
      <c r="B50" s="7"/>
      <c r="C50" s="7"/>
      <c r="D50" s="78"/>
      <c r="E50" s="74"/>
      <c r="F50" s="78"/>
      <c r="G50" s="75"/>
      <c r="H50" s="87"/>
      <c r="I50" s="48"/>
    </row>
    <row r="51" spans="1:9" ht="21.65" customHeight="1" x14ac:dyDescent="0.65">
      <c r="A51" s="12" t="s">
        <v>105</v>
      </c>
      <c r="B51" s="7"/>
      <c r="C51" s="7"/>
      <c r="D51" s="16"/>
      <c r="E51" s="32"/>
      <c r="F51" s="16"/>
      <c r="H51" s="48"/>
    </row>
    <row r="52" spans="1:9" ht="21.65" customHeight="1" x14ac:dyDescent="0.65">
      <c r="A52" s="30" t="s">
        <v>106</v>
      </c>
      <c r="B52" s="7"/>
      <c r="C52" s="7"/>
      <c r="D52" s="16"/>
      <c r="E52" s="32"/>
      <c r="F52" s="16"/>
      <c r="H52" s="48"/>
    </row>
    <row r="53" spans="1:9" ht="21.65" customHeight="1" x14ac:dyDescent="0.65">
      <c r="A53" s="30" t="s">
        <v>101</v>
      </c>
      <c r="B53" s="7"/>
      <c r="C53" s="7"/>
      <c r="D53" s="16">
        <f>'[1]1.2 PF PL - EN (1)'!F51</f>
        <v>0</v>
      </c>
      <c r="E53" s="32"/>
      <c r="F53" s="16">
        <v>20300</v>
      </c>
      <c r="H53" s="48"/>
    </row>
    <row r="54" spans="1:9" ht="21.65" customHeight="1" x14ac:dyDescent="0.65">
      <c r="A54" s="44" t="s">
        <v>107</v>
      </c>
      <c r="B54" s="7"/>
      <c r="C54" s="7"/>
      <c r="D54" s="16"/>
      <c r="E54" s="32"/>
      <c r="F54" s="16"/>
      <c r="H54" s="48"/>
    </row>
    <row r="55" spans="1:9" ht="21.65" customHeight="1" x14ac:dyDescent="0.65">
      <c r="A55" s="44" t="s">
        <v>101</v>
      </c>
      <c r="B55" s="7"/>
      <c r="C55" s="7"/>
      <c r="D55" s="16">
        <f>'[1]1.2 PF PL - EN (1)'!F53</f>
        <v>343024</v>
      </c>
      <c r="E55" s="32"/>
      <c r="F55" s="16">
        <v>-370446</v>
      </c>
      <c r="H55" s="48"/>
    </row>
    <row r="56" spans="1:9" ht="21.5" hidden="1" x14ac:dyDescent="0.65">
      <c r="A56" s="44" t="s">
        <v>108</v>
      </c>
      <c r="B56" s="7"/>
      <c r="C56" s="7"/>
      <c r="D56" s="16">
        <f>'[1]1.2 PF PL - EN (1)'!F54</f>
        <v>0</v>
      </c>
      <c r="E56" s="32"/>
      <c r="F56" s="16">
        <v>0</v>
      </c>
      <c r="H56" s="48"/>
    </row>
    <row r="57" spans="1:9" ht="21.65" customHeight="1" x14ac:dyDescent="0.65">
      <c r="A57" s="44" t="s">
        <v>103</v>
      </c>
      <c r="B57" s="7"/>
      <c r="C57" s="7"/>
      <c r="D57" s="88">
        <f>'[1]1.2 PF PL - EN (1)'!F55</f>
        <v>-3548</v>
      </c>
      <c r="E57" s="32"/>
      <c r="F57" s="76">
        <v>-3068</v>
      </c>
      <c r="H57" s="48"/>
    </row>
    <row r="58" spans="1:9" ht="21.65" customHeight="1" x14ac:dyDescent="0.7">
      <c r="A58" s="22" t="s">
        <v>109</v>
      </c>
      <c r="B58" s="7"/>
      <c r="C58" s="7"/>
      <c r="D58" s="86">
        <f>SUM(D52:D57)</f>
        <v>339476</v>
      </c>
      <c r="E58" s="74"/>
      <c r="F58" s="86">
        <f>SUM(F52:G57)</f>
        <v>-353214</v>
      </c>
      <c r="G58" s="79"/>
      <c r="H58" s="48"/>
      <c r="I58" s="48"/>
    </row>
    <row r="59" spans="1:9" ht="21.65" customHeight="1" x14ac:dyDescent="0.7">
      <c r="A59" s="22" t="s">
        <v>110</v>
      </c>
      <c r="D59" s="89">
        <f>SUM(D58,D49)</f>
        <v>1363360</v>
      </c>
      <c r="E59" s="90"/>
      <c r="F59" s="89">
        <f>SUM(F58,F49)</f>
        <v>-119403</v>
      </c>
      <c r="G59" s="79"/>
      <c r="H59" s="87"/>
      <c r="I59" s="48"/>
    </row>
    <row r="60" spans="1:9" ht="21.65" customHeight="1" thickBot="1" x14ac:dyDescent="0.75">
      <c r="A60" s="77" t="s">
        <v>111</v>
      </c>
      <c r="D60" s="38">
        <f>D31+D59</f>
        <v>12933481</v>
      </c>
      <c r="E60" s="25"/>
      <c r="F60" s="38">
        <f>F31+F59</f>
        <v>9987599</v>
      </c>
      <c r="G60" s="79"/>
      <c r="H60" s="87"/>
      <c r="I60" s="48"/>
    </row>
    <row r="61" spans="1:9" ht="21.65" customHeight="1" thickTop="1" x14ac:dyDescent="0.65">
      <c r="A61" s="77"/>
      <c r="D61" s="91"/>
    </row>
    <row r="62" spans="1:9" ht="21.65" customHeight="1" x14ac:dyDescent="0.65">
      <c r="A62" s="22" t="s">
        <v>112</v>
      </c>
      <c r="B62" s="7"/>
      <c r="C62" s="7"/>
      <c r="D62" s="92"/>
      <c r="E62" s="3"/>
      <c r="F62" s="35"/>
      <c r="H62" s="75"/>
    </row>
    <row r="63" spans="1:9" ht="21.65" customHeight="1" x14ac:dyDescent="0.65">
      <c r="A63" s="30" t="s">
        <v>113</v>
      </c>
      <c r="B63" s="7"/>
      <c r="C63" s="7"/>
      <c r="D63" s="25">
        <f>'[1]1.2 PF PL - EN (1)'!F61</f>
        <v>9831007</v>
      </c>
      <c r="E63" s="25"/>
      <c r="F63" s="25">
        <v>7756444</v>
      </c>
      <c r="G63" s="75"/>
      <c r="H63" s="48"/>
    </row>
    <row r="64" spans="1:9" ht="21.65" customHeight="1" x14ac:dyDescent="0.65">
      <c r="A64" s="30" t="s">
        <v>114</v>
      </c>
      <c r="B64" s="7"/>
      <c r="C64" s="7"/>
      <c r="D64" s="25">
        <f>'[1]1.2 PF PL - EN (1)'!F62</f>
        <v>1739114</v>
      </c>
      <c r="E64" s="25"/>
      <c r="F64" s="25">
        <v>2350558</v>
      </c>
      <c r="H64" s="48"/>
    </row>
    <row r="65" spans="1:8" ht="21.65" customHeight="1" thickBot="1" x14ac:dyDescent="0.75">
      <c r="A65" s="93" t="s">
        <v>95</v>
      </c>
      <c r="B65" s="94"/>
      <c r="C65" s="94"/>
      <c r="D65" s="84">
        <f>SUM(D63:D64)</f>
        <v>11570121</v>
      </c>
      <c r="E65" s="24"/>
      <c r="F65" s="84">
        <f>SUM(F63:F64)</f>
        <v>10107002</v>
      </c>
      <c r="G65" s="95"/>
      <c r="H65" s="48"/>
    </row>
    <row r="66" spans="1:8" ht="21.65" customHeight="1" thickTop="1" x14ac:dyDescent="0.7">
      <c r="A66" s="93"/>
      <c r="B66" s="94"/>
      <c r="C66" s="94"/>
      <c r="D66" s="36"/>
      <c r="E66" s="36"/>
      <c r="F66" s="58"/>
      <c r="H66" s="48"/>
    </row>
    <row r="67" spans="1:8" ht="21.65" customHeight="1" x14ac:dyDescent="0.65">
      <c r="A67" s="93" t="s">
        <v>115</v>
      </c>
      <c r="B67" s="7"/>
      <c r="C67" s="7"/>
      <c r="D67" s="34"/>
      <c r="E67" s="34"/>
      <c r="F67" s="35"/>
      <c r="H67" s="48"/>
    </row>
    <row r="68" spans="1:8" ht="21.65" customHeight="1" x14ac:dyDescent="0.65">
      <c r="A68" s="30" t="s">
        <v>113</v>
      </c>
      <c r="B68" s="7"/>
      <c r="C68" s="7"/>
      <c r="D68" s="25">
        <f>'[1]1.2 PF PL - EN (1)'!F66</f>
        <v>10820738</v>
      </c>
      <c r="E68" s="25"/>
      <c r="F68" s="25">
        <v>7571805</v>
      </c>
      <c r="G68" s="75"/>
      <c r="H68" s="48"/>
    </row>
    <row r="69" spans="1:8" ht="21.65" customHeight="1" x14ac:dyDescent="0.65">
      <c r="A69" s="30" t="s">
        <v>114</v>
      </c>
      <c r="B69" s="7"/>
      <c r="C69" s="7"/>
      <c r="D69" s="25">
        <f>'[1]1.2 PF PL - EN (1)'!F67</f>
        <v>2112743</v>
      </c>
      <c r="E69" s="25"/>
      <c r="F69" s="25">
        <v>2415794</v>
      </c>
      <c r="H69" s="48"/>
    </row>
    <row r="70" spans="1:8" ht="21.65" customHeight="1" thickBot="1" x14ac:dyDescent="0.75">
      <c r="A70" s="93" t="s">
        <v>111</v>
      </c>
      <c r="B70" s="94"/>
      <c r="C70" s="94"/>
      <c r="D70" s="84">
        <f>D60</f>
        <v>12933481</v>
      </c>
      <c r="E70" s="24"/>
      <c r="F70" s="84">
        <f>SUM(F68:F69)</f>
        <v>9987599</v>
      </c>
      <c r="G70" s="95"/>
      <c r="H70" s="75"/>
    </row>
    <row r="71" spans="1:8" ht="21.65" customHeight="1" thickTop="1" x14ac:dyDescent="0.65">
      <c r="A71" s="22"/>
      <c r="B71" s="7"/>
      <c r="C71" s="7"/>
      <c r="D71" s="34"/>
      <c r="E71" s="34"/>
      <c r="F71" s="35"/>
    </row>
    <row r="72" spans="1:8" ht="21.65" customHeight="1" thickBot="1" x14ac:dyDescent="0.75">
      <c r="A72" s="22" t="s">
        <v>116</v>
      </c>
      <c r="B72" s="7"/>
      <c r="C72" s="7"/>
      <c r="D72" s="96">
        <f>'[1]1.2 PF PL - EN (1)'!F70</f>
        <v>0.65803973242547875</v>
      </c>
      <c r="E72" s="97"/>
      <c r="F72" s="98">
        <v>0.52</v>
      </c>
      <c r="G72" s="75"/>
    </row>
    <row r="73" spans="1:8" ht="21.65" customHeight="1" thickTop="1" x14ac:dyDescent="0.65">
      <c r="E73" s="99"/>
    </row>
    <row r="74" spans="1:8" ht="22.9" customHeight="1" x14ac:dyDescent="0.65">
      <c r="E74" s="99"/>
    </row>
  </sheetData>
  <mergeCells count="8">
    <mergeCell ref="D37:F37"/>
    <mergeCell ref="D39:F39"/>
    <mergeCell ref="A1:F1"/>
    <mergeCell ref="D4:F4"/>
    <mergeCell ref="D5:F5"/>
    <mergeCell ref="D7:F7"/>
    <mergeCell ref="A33:F33"/>
    <mergeCell ref="D36:F36"/>
  </mergeCells>
  <pageMargins left="0.8" right="0.48" top="0.48" bottom="0.4" header="0.3" footer="0.15"/>
  <pageSetup paperSize="9" scale="79" firstPageNumber="8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New,Regular"&amp;15หมายเหตุประกอบงบการเงินเป็นส่วนหนึ่งของข้อมูลทางการเงินรวมเสมือนนี้
&amp;C&amp;"Angsana New,Regular"&amp;15&amp;P
</oddFooter>
  </headerFooter>
  <rowBreaks count="1" manualBreakCount="1">
    <brk id="3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2C66F-5B86-4F07-9C0C-0A23ADD0F582}">
  <sheetPr>
    <pageSetUpPr fitToPage="1"/>
  </sheetPr>
  <dimension ref="A1:L75"/>
  <sheetViews>
    <sheetView showGridLines="0" view="pageBreakPreview" topLeftCell="A59" zoomScaleNormal="100" zoomScaleSheetLayoutView="100" workbookViewId="0">
      <selection activeCell="F73" sqref="F73"/>
    </sheetView>
  </sheetViews>
  <sheetFormatPr defaultColWidth="9.26953125" defaultRowHeight="22.9" customHeight="1" x14ac:dyDescent="0.65"/>
  <cols>
    <col min="1" max="1" width="54.1796875" style="63" customWidth="1"/>
    <col min="2" max="2" width="18.1796875" style="70" customWidth="1"/>
    <col min="3" max="3" width="1.453125" style="70" customWidth="1"/>
    <col min="4" max="4" width="18.1796875" style="99" customWidth="1"/>
    <col min="5" max="5" width="1.453125" style="91" customWidth="1"/>
    <col min="6" max="6" width="18.1796875" style="99" customWidth="1"/>
    <col min="7" max="7" width="17.453125" style="63" customWidth="1"/>
    <col min="8" max="9" width="16.26953125" style="63" bestFit="1" customWidth="1"/>
    <col min="10" max="10" width="11.54296875" style="63" bestFit="1" customWidth="1"/>
    <col min="11" max="16384" width="9.26953125" style="63"/>
  </cols>
  <sheetData>
    <row r="1" spans="1:10" ht="21.65" customHeight="1" x14ac:dyDescent="0.7">
      <c r="A1" s="127" t="s">
        <v>0</v>
      </c>
      <c r="B1" s="127"/>
      <c r="C1" s="127"/>
      <c r="D1" s="127"/>
      <c r="E1" s="127"/>
      <c r="F1" s="127"/>
    </row>
    <row r="2" spans="1:10" ht="21.65" customHeight="1" x14ac:dyDescent="0.7">
      <c r="A2" s="1" t="s">
        <v>72</v>
      </c>
      <c r="B2" s="64"/>
      <c r="C2" s="65"/>
      <c r="D2" s="66"/>
      <c r="E2" s="66"/>
      <c r="F2" s="66"/>
    </row>
    <row r="3" spans="1:10" ht="21.65" customHeight="1" x14ac:dyDescent="0.7">
      <c r="A3" s="66"/>
      <c r="B3" s="67"/>
      <c r="C3" s="66"/>
      <c r="D3" s="66"/>
      <c r="E3" s="66"/>
      <c r="F3" s="66"/>
    </row>
    <row r="4" spans="1:10" ht="21.65" customHeight="1" x14ac:dyDescent="0.7">
      <c r="B4" s="69"/>
      <c r="C4" s="69"/>
      <c r="D4" s="128" t="s">
        <v>117</v>
      </c>
      <c r="E4" s="128"/>
      <c r="F4" s="128"/>
    </row>
    <row r="5" spans="1:10" ht="21.65" customHeight="1" x14ac:dyDescent="0.7">
      <c r="B5" s="69"/>
      <c r="C5" s="69"/>
      <c r="D5" s="128" t="s">
        <v>118</v>
      </c>
      <c r="E5" s="128"/>
      <c r="F5" s="128"/>
    </row>
    <row r="6" spans="1:10" ht="21.65" customHeight="1" x14ac:dyDescent="0.65">
      <c r="D6" s="6">
        <v>2566</v>
      </c>
      <c r="E6" s="6"/>
      <c r="F6" s="6">
        <v>2565</v>
      </c>
    </row>
    <row r="7" spans="1:10" ht="21.65" customHeight="1" x14ac:dyDescent="0.65">
      <c r="D7" s="129" t="s">
        <v>5</v>
      </c>
      <c r="E7" s="129"/>
      <c r="F7" s="129"/>
    </row>
    <row r="8" spans="1:10" ht="21.65" customHeight="1" x14ac:dyDescent="0.65">
      <c r="A8" s="71" t="s">
        <v>75</v>
      </c>
      <c r="D8" s="70"/>
      <c r="E8" s="70"/>
      <c r="F8" s="70"/>
    </row>
    <row r="9" spans="1:10" ht="21.65" customHeight="1" x14ac:dyDescent="0.65">
      <c r="A9" s="73" t="s">
        <v>76</v>
      </c>
      <c r="D9" s="74">
        <v>100713217</v>
      </c>
      <c r="E9" s="74"/>
      <c r="F9" s="74">
        <v>84435518</v>
      </c>
      <c r="G9" s="75"/>
      <c r="H9" s="48"/>
      <c r="I9" s="48"/>
      <c r="J9" s="48"/>
    </row>
    <row r="10" spans="1:10" ht="21.65" customHeight="1" x14ac:dyDescent="0.65">
      <c r="A10" s="73" t="s">
        <v>77</v>
      </c>
      <c r="D10" s="74">
        <v>8039024</v>
      </c>
      <c r="E10" s="74"/>
      <c r="F10" s="74">
        <v>4812712</v>
      </c>
      <c r="G10" s="75"/>
      <c r="H10" s="48"/>
      <c r="I10" s="48"/>
      <c r="J10" s="48"/>
    </row>
    <row r="11" spans="1:10" ht="21.65" customHeight="1" x14ac:dyDescent="0.65">
      <c r="A11" s="73" t="s">
        <v>78</v>
      </c>
      <c r="D11" s="74">
        <v>4194912</v>
      </c>
      <c r="E11" s="74"/>
      <c r="F11" s="74">
        <v>4211781</v>
      </c>
      <c r="G11" s="75"/>
      <c r="H11" s="48"/>
      <c r="I11" s="48"/>
      <c r="J11" s="48"/>
    </row>
    <row r="12" spans="1:10" ht="21.65" customHeight="1" x14ac:dyDescent="0.65">
      <c r="A12" s="73" t="s">
        <v>79</v>
      </c>
      <c r="D12" s="76">
        <v>1107288</v>
      </c>
      <c r="E12" s="74"/>
      <c r="F12" s="76">
        <v>702774</v>
      </c>
      <c r="G12" s="75"/>
      <c r="H12" s="48"/>
    </row>
    <row r="13" spans="1:10" s="66" customFormat="1" ht="21.65" customHeight="1" x14ac:dyDescent="0.7">
      <c r="A13" s="77"/>
      <c r="B13" s="69"/>
      <c r="C13" s="69"/>
      <c r="D13" s="78">
        <f>SUM(D9:D12)</f>
        <v>114054441</v>
      </c>
      <c r="E13" s="78"/>
      <c r="F13" s="78">
        <f>SUM(F9:F12)</f>
        <v>94162785</v>
      </c>
      <c r="G13" s="68"/>
      <c r="H13" s="37"/>
    </row>
    <row r="14" spans="1:10" ht="21.65" customHeight="1" x14ac:dyDescent="0.65">
      <c r="A14" s="73" t="s">
        <v>80</v>
      </c>
      <c r="D14" s="74">
        <v>-87700556</v>
      </c>
      <c r="E14" s="74"/>
      <c r="F14" s="74">
        <v>-70543272</v>
      </c>
      <c r="G14" s="75"/>
      <c r="H14" s="48"/>
    </row>
    <row r="15" spans="1:10" ht="21.65" customHeight="1" x14ac:dyDescent="0.65">
      <c r="A15" s="73" t="s">
        <v>81</v>
      </c>
      <c r="D15" s="74">
        <v>-3871009</v>
      </c>
      <c r="E15" s="74"/>
      <c r="F15" s="74">
        <v>-3887151</v>
      </c>
      <c r="G15" s="75"/>
      <c r="H15" s="48"/>
    </row>
    <row r="16" spans="1:10" ht="21.65" customHeight="1" x14ac:dyDescent="0.65">
      <c r="A16" s="73" t="s">
        <v>82</v>
      </c>
      <c r="D16" s="76">
        <v>-450025</v>
      </c>
      <c r="E16" s="74"/>
      <c r="F16" s="76">
        <v>-293093</v>
      </c>
      <c r="G16" s="75"/>
      <c r="H16" s="48"/>
      <c r="J16" s="79"/>
    </row>
    <row r="17" spans="1:12" s="66" customFormat="1" ht="21.65" customHeight="1" x14ac:dyDescent="0.7">
      <c r="A17" s="77" t="s">
        <v>83</v>
      </c>
      <c r="B17" s="69"/>
      <c r="C17" s="69"/>
      <c r="D17" s="78">
        <f>SUM(D13:D16)</f>
        <v>22032851</v>
      </c>
      <c r="E17" s="78"/>
      <c r="F17" s="78">
        <f>SUM(F13:F16)</f>
        <v>19439269</v>
      </c>
      <c r="G17" s="68"/>
      <c r="H17" s="37"/>
      <c r="J17" s="80"/>
    </row>
    <row r="18" spans="1:12" ht="21.65" customHeight="1" x14ac:dyDescent="0.65">
      <c r="A18" s="73"/>
      <c r="D18" s="74"/>
      <c r="E18" s="74"/>
      <c r="F18" s="74"/>
      <c r="G18" s="75"/>
      <c r="H18" s="48"/>
      <c r="J18" s="79"/>
    </row>
    <row r="19" spans="1:12" ht="21.65" customHeight="1" x14ac:dyDescent="0.65">
      <c r="A19" s="73" t="s">
        <v>84</v>
      </c>
      <c r="D19" s="74">
        <v>1938555</v>
      </c>
      <c r="E19" s="74"/>
      <c r="F19" s="74">
        <v>243004</v>
      </c>
      <c r="H19" s="48"/>
      <c r="J19" s="79"/>
    </row>
    <row r="20" spans="1:12" ht="21.65" customHeight="1" x14ac:dyDescent="0.65">
      <c r="A20" s="73" t="s">
        <v>85</v>
      </c>
      <c r="D20" s="74">
        <v>719451</v>
      </c>
      <c r="E20" s="74"/>
      <c r="F20" s="74">
        <v>823037</v>
      </c>
      <c r="G20" s="75"/>
      <c r="H20" s="48"/>
      <c r="I20" s="79"/>
      <c r="J20" s="79"/>
    </row>
    <row r="21" spans="1:12" ht="21.65" customHeight="1" x14ac:dyDescent="0.65">
      <c r="A21" s="73" t="s">
        <v>86</v>
      </c>
      <c r="D21" s="74">
        <v>270725</v>
      </c>
      <c r="E21" s="74"/>
      <c r="F21" s="74">
        <v>75760</v>
      </c>
      <c r="H21" s="48"/>
      <c r="J21" s="79"/>
    </row>
    <row r="22" spans="1:12" ht="21.65" customHeight="1" x14ac:dyDescent="0.65">
      <c r="A22" s="73" t="s">
        <v>87</v>
      </c>
      <c r="D22" s="74">
        <v>2890345</v>
      </c>
      <c r="E22" s="74"/>
      <c r="F22" s="74">
        <v>0</v>
      </c>
      <c r="H22" s="48"/>
      <c r="J22" s="79"/>
    </row>
    <row r="23" spans="1:12" ht="21.65" customHeight="1" x14ac:dyDescent="0.65">
      <c r="A23" s="73" t="s">
        <v>88</v>
      </c>
      <c r="D23" s="74">
        <v>-4096028</v>
      </c>
      <c r="E23" s="74"/>
      <c r="F23" s="74">
        <v>-3123285</v>
      </c>
      <c r="G23" s="75"/>
      <c r="H23" s="48"/>
      <c r="J23" s="79"/>
    </row>
    <row r="24" spans="1:12" ht="21.65" customHeight="1" x14ac:dyDescent="0.65">
      <c r="A24" s="73" t="s">
        <v>89</v>
      </c>
      <c r="D24" s="74">
        <v>-808469</v>
      </c>
      <c r="E24" s="74"/>
      <c r="F24" s="74">
        <v>-627268</v>
      </c>
      <c r="H24" s="48"/>
      <c r="J24" s="79"/>
    </row>
    <row r="25" spans="1:12" ht="21.65" customHeight="1" x14ac:dyDescent="0.7">
      <c r="A25" s="77" t="s">
        <v>90</v>
      </c>
      <c r="D25" s="81">
        <f>SUM(D17:D24)</f>
        <v>22947430</v>
      </c>
      <c r="E25" s="78"/>
      <c r="F25" s="81">
        <f>SUM(F17:F24)</f>
        <v>16830517</v>
      </c>
      <c r="G25" s="79"/>
      <c r="H25" s="48"/>
    </row>
    <row r="26" spans="1:12" ht="21.65" customHeight="1" x14ac:dyDescent="0.65">
      <c r="A26" s="77"/>
      <c r="D26" s="74"/>
      <c r="E26" s="74"/>
      <c r="F26" s="74"/>
      <c r="H26" s="48"/>
    </row>
    <row r="27" spans="1:12" ht="21.65" customHeight="1" x14ac:dyDescent="0.65">
      <c r="A27" s="73" t="s">
        <v>91</v>
      </c>
      <c r="D27" s="74">
        <v>11971781</v>
      </c>
      <c r="E27" s="74"/>
      <c r="F27" s="74">
        <v>8477501.7834399994</v>
      </c>
      <c r="H27" s="48"/>
    </row>
    <row r="28" spans="1:12" ht="21.65" customHeight="1" x14ac:dyDescent="0.65">
      <c r="A28" s="73" t="s">
        <v>92</v>
      </c>
      <c r="D28" s="74">
        <v>-9819415</v>
      </c>
      <c r="E28" s="74"/>
      <c r="F28" s="2">
        <v>-7653731</v>
      </c>
      <c r="H28" s="48"/>
    </row>
    <row r="29" spans="1:12" ht="21.65" customHeight="1" x14ac:dyDescent="0.7">
      <c r="A29" s="77" t="s">
        <v>93</v>
      </c>
      <c r="B29" s="69"/>
      <c r="C29" s="69"/>
      <c r="D29" s="81">
        <f>SUM(D25:D28)</f>
        <v>25099796</v>
      </c>
      <c r="E29" s="78"/>
      <c r="F29" s="81">
        <f>SUM(F25:F28)</f>
        <v>17654287.783440001</v>
      </c>
      <c r="G29" s="75"/>
      <c r="H29" s="48"/>
    </row>
    <row r="30" spans="1:12" ht="21.65" customHeight="1" x14ac:dyDescent="0.65">
      <c r="A30" s="73" t="s">
        <v>94</v>
      </c>
      <c r="D30" s="74">
        <v>-658439</v>
      </c>
      <c r="E30" s="2"/>
      <c r="F30" s="25">
        <v>-1346281</v>
      </c>
      <c r="G30" s="82"/>
      <c r="H30" s="48"/>
    </row>
    <row r="31" spans="1:12" ht="21.65" customHeight="1" thickBot="1" x14ac:dyDescent="0.75">
      <c r="A31" s="83" t="s">
        <v>119</v>
      </c>
      <c r="B31" s="69"/>
      <c r="C31" s="69"/>
      <c r="D31" s="84">
        <f>SUM(D29:D30)</f>
        <v>24441357</v>
      </c>
      <c r="E31" s="10"/>
      <c r="F31" s="84">
        <f>SUM(F29:F30)</f>
        <v>16308006.783440001</v>
      </c>
      <c r="G31" s="79"/>
      <c r="H31" s="48"/>
      <c r="I31" s="82"/>
      <c r="J31" s="85"/>
      <c r="K31" s="85"/>
      <c r="L31" s="85"/>
    </row>
    <row r="32" spans="1:12" ht="21.65" customHeight="1" thickTop="1" x14ac:dyDescent="0.65">
      <c r="A32" s="77"/>
      <c r="D32" s="25"/>
      <c r="E32" s="25"/>
      <c r="F32" s="61"/>
    </row>
    <row r="33" spans="1:8" ht="21.65" customHeight="1" x14ac:dyDescent="0.7">
      <c r="A33" s="127" t="s">
        <v>0</v>
      </c>
      <c r="B33" s="127"/>
      <c r="C33" s="127"/>
      <c r="D33" s="127"/>
      <c r="E33" s="127"/>
      <c r="F33" s="127"/>
    </row>
    <row r="34" spans="1:8" ht="21.65" customHeight="1" x14ac:dyDescent="0.7">
      <c r="A34" s="1" t="s">
        <v>72</v>
      </c>
      <c r="B34" s="64"/>
      <c r="C34" s="65"/>
      <c r="D34" s="66"/>
      <c r="E34" s="66"/>
      <c r="F34" s="66"/>
    </row>
    <row r="35" spans="1:8" ht="21.65" customHeight="1" x14ac:dyDescent="0.7">
      <c r="A35" s="66"/>
      <c r="B35" s="67"/>
      <c r="C35" s="66"/>
      <c r="D35" s="66"/>
      <c r="E35" s="66"/>
      <c r="F35" s="66"/>
    </row>
    <row r="36" spans="1:8" ht="21.65" customHeight="1" x14ac:dyDescent="0.7">
      <c r="B36" s="69"/>
      <c r="C36" s="69"/>
      <c r="D36" s="128" t="s">
        <v>117</v>
      </c>
      <c r="E36" s="128"/>
      <c r="F36" s="128"/>
    </row>
    <row r="37" spans="1:8" ht="21.65" customHeight="1" x14ac:dyDescent="0.7">
      <c r="B37" s="69"/>
      <c r="C37" s="69"/>
      <c r="D37" s="128" t="s">
        <v>118</v>
      </c>
      <c r="E37" s="128"/>
      <c r="F37" s="128"/>
    </row>
    <row r="38" spans="1:8" ht="21.65" customHeight="1" x14ac:dyDescent="0.65">
      <c r="B38" s="7"/>
      <c r="C38" s="7"/>
      <c r="D38" s="6">
        <v>2566</v>
      </c>
      <c r="E38" s="6"/>
      <c r="F38" s="6">
        <v>2565</v>
      </c>
    </row>
    <row r="39" spans="1:8" ht="21.65" customHeight="1" x14ac:dyDescent="0.65">
      <c r="D39" s="129" t="s">
        <v>5</v>
      </c>
      <c r="E39" s="129"/>
      <c r="F39" s="129"/>
    </row>
    <row r="40" spans="1:8" ht="21.65" customHeight="1" x14ac:dyDescent="0.65">
      <c r="A40" s="83" t="s">
        <v>96</v>
      </c>
      <c r="D40" s="16"/>
      <c r="E40" s="32"/>
      <c r="F40" s="16"/>
    </row>
    <row r="41" spans="1:8" ht="21.65" customHeight="1" x14ac:dyDescent="0.65">
      <c r="A41" s="12" t="s">
        <v>97</v>
      </c>
      <c r="D41" s="16"/>
      <c r="E41" s="32"/>
      <c r="F41" s="16"/>
    </row>
    <row r="42" spans="1:8" ht="21.65" customHeight="1" x14ac:dyDescent="0.65">
      <c r="A42" s="44" t="s">
        <v>98</v>
      </c>
      <c r="D42" s="74">
        <v>-302651</v>
      </c>
      <c r="E42" s="25"/>
      <c r="F42" s="74">
        <v>-735840</v>
      </c>
      <c r="H42" s="48"/>
    </row>
    <row r="43" spans="1:8" ht="21.65" customHeight="1" x14ac:dyDescent="0.65">
      <c r="A43" s="44" t="s">
        <v>120</v>
      </c>
      <c r="D43" s="74">
        <v>-254931</v>
      </c>
      <c r="E43" s="2"/>
      <c r="F43" s="74">
        <v>9778313</v>
      </c>
      <c r="H43" s="48"/>
    </row>
    <row r="44" spans="1:8" ht="21.65" customHeight="1" x14ac:dyDescent="0.65">
      <c r="A44" s="44" t="s">
        <v>100</v>
      </c>
      <c r="D44" s="74"/>
      <c r="E44" s="2"/>
      <c r="F44" s="74"/>
      <c r="H44" s="48"/>
    </row>
    <row r="45" spans="1:8" ht="21.65" customHeight="1" x14ac:dyDescent="0.65">
      <c r="A45" s="44" t="s">
        <v>101</v>
      </c>
      <c r="D45" s="74">
        <v>-453</v>
      </c>
      <c r="E45" s="2"/>
      <c r="F45" s="74">
        <v>0</v>
      </c>
      <c r="H45" s="48"/>
    </row>
    <row r="46" spans="1:8" ht="21.65" customHeight="1" x14ac:dyDescent="0.65">
      <c r="A46" s="44" t="s">
        <v>102</v>
      </c>
      <c r="B46" s="7"/>
      <c r="C46" s="7"/>
      <c r="D46" s="16"/>
      <c r="E46" s="32"/>
      <c r="F46" s="16"/>
      <c r="H46" s="48"/>
    </row>
    <row r="47" spans="1:8" ht="21.65" customHeight="1" x14ac:dyDescent="0.65">
      <c r="A47" s="44" t="s">
        <v>101</v>
      </c>
      <c r="B47" s="7"/>
      <c r="C47" s="7"/>
      <c r="D47" s="16">
        <v>7616</v>
      </c>
      <c r="E47" s="32"/>
      <c r="F47" s="16">
        <v>-35909</v>
      </c>
      <c r="H47" s="48"/>
    </row>
    <row r="48" spans="1:8" ht="21.65" customHeight="1" x14ac:dyDescent="0.65">
      <c r="A48" s="44" t="s">
        <v>103</v>
      </c>
      <c r="D48" s="76">
        <v>-782040</v>
      </c>
      <c r="E48" s="25"/>
      <c r="F48" s="76">
        <v>2170972</v>
      </c>
      <c r="H48" s="48"/>
    </row>
    <row r="49" spans="1:9" ht="21.65" customHeight="1" x14ac:dyDescent="0.7">
      <c r="A49" s="77" t="s">
        <v>104</v>
      </c>
      <c r="B49" s="7"/>
      <c r="C49" s="7"/>
      <c r="D49" s="86">
        <f>SUM(D42:D48)</f>
        <v>-1332459</v>
      </c>
      <c r="E49" s="74"/>
      <c r="F49" s="86">
        <f>SUM(F42:F48)</f>
        <v>11177536</v>
      </c>
      <c r="G49" s="75"/>
      <c r="H49" s="87"/>
      <c r="I49" s="48"/>
    </row>
    <row r="50" spans="1:9" ht="21.65" customHeight="1" x14ac:dyDescent="0.7">
      <c r="A50" s="77"/>
      <c r="B50" s="7"/>
      <c r="C50" s="7"/>
      <c r="D50" s="78"/>
      <c r="E50" s="74"/>
      <c r="F50" s="78"/>
      <c r="G50" s="75"/>
      <c r="H50" s="87"/>
      <c r="I50" s="48"/>
    </row>
    <row r="51" spans="1:9" ht="21.65" customHeight="1" x14ac:dyDescent="0.65">
      <c r="A51" s="12" t="s">
        <v>105</v>
      </c>
      <c r="B51" s="7"/>
      <c r="C51" s="7"/>
      <c r="D51" s="16"/>
      <c r="E51" s="32"/>
      <c r="F51" s="16"/>
      <c r="H51" s="48"/>
    </row>
    <row r="52" spans="1:9" ht="21.65" customHeight="1" x14ac:dyDescent="0.65">
      <c r="A52" s="30" t="s">
        <v>106</v>
      </c>
      <c r="B52" s="7"/>
      <c r="C52" s="7"/>
      <c r="D52" s="16"/>
      <c r="E52" s="32"/>
      <c r="F52" s="16"/>
      <c r="H52" s="48"/>
    </row>
    <row r="53" spans="1:9" ht="21.65" customHeight="1" x14ac:dyDescent="0.65">
      <c r="A53" s="30" t="s">
        <v>101</v>
      </c>
      <c r="B53" s="7"/>
      <c r="C53" s="7"/>
      <c r="D53" s="16">
        <v>20300</v>
      </c>
      <c r="E53" s="32"/>
      <c r="F53" s="16">
        <v>0</v>
      </c>
      <c r="H53" s="48"/>
    </row>
    <row r="54" spans="1:9" ht="21.65" customHeight="1" x14ac:dyDescent="0.65">
      <c r="A54" s="44" t="s">
        <v>121</v>
      </c>
      <c r="B54" s="7"/>
      <c r="C54" s="7"/>
      <c r="D54" s="16"/>
      <c r="E54" s="32"/>
      <c r="F54" s="16"/>
      <c r="H54" s="48"/>
    </row>
    <row r="55" spans="1:9" ht="21.65" customHeight="1" x14ac:dyDescent="0.65">
      <c r="A55" s="44" t="s">
        <v>101</v>
      </c>
      <c r="B55" s="7"/>
      <c r="C55" s="7"/>
      <c r="D55" s="16">
        <v>-813548</v>
      </c>
      <c r="E55" s="32"/>
      <c r="F55" s="16">
        <v>-383719</v>
      </c>
      <c r="H55" s="48"/>
    </row>
    <row r="56" spans="1:9" ht="21.65" customHeight="1" x14ac:dyDescent="0.65">
      <c r="A56" s="44" t="s">
        <v>122</v>
      </c>
      <c r="B56" s="7"/>
      <c r="C56" s="7"/>
      <c r="D56" s="63"/>
      <c r="E56" s="63"/>
      <c r="F56" s="63"/>
      <c r="H56" s="48"/>
    </row>
    <row r="57" spans="1:9" ht="21.65" customHeight="1" x14ac:dyDescent="0.65">
      <c r="A57" s="44" t="s">
        <v>123</v>
      </c>
      <c r="B57" s="7"/>
      <c r="C57" s="7"/>
      <c r="D57" s="16">
        <v>-13987</v>
      </c>
      <c r="E57" s="32"/>
      <c r="F57" s="16">
        <v>93796</v>
      </c>
      <c r="H57" s="48"/>
    </row>
    <row r="58" spans="1:9" ht="21.65" customHeight="1" x14ac:dyDescent="0.65">
      <c r="A58" s="44" t="s">
        <v>103</v>
      </c>
      <c r="B58" s="7"/>
      <c r="C58" s="7"/>
      <c r="D58" s="88">
        <v>122258</v>
      </c>
      <c r="E58" s="32"/>
      <c r="F58" s="88">
        <v>-61605</v>
      </c>
      <c r="H58" s="48"/>
    </row>
    <row r="59" spans="1:9" ht="21.65" customHeight="1" x14ac:dyDescent="0.7">
      <c r="A59" s="22" t="s">
        <v>109</v>
      </c>
      <c r="B59" s="7"/>
      <c r="C59" s="7"/>
      <c r="D59" s="86">
        <f>SUM(D52:E58)</f>
        <v>-684977</v>
      </c>
      <c r="E59" s="74"/>
      <c r="F59" s="86">
        <f>SUM(F52:F58)</f>
        <v>-351528</v>
      </c>
      <c r="G59" s="79"/>
      <c r="H59" s="48"/>
      <c r="I59" s="48"/>
    </row>
    <row r="60" spans="1:9" ht="21.65" customHeight="1" x14ac:dyDescent="0.7">
      <c r="A60" s="22" t="s">
        <v>124</v>
      </c>
      <c r="D60" s="89">
        <f>SUM(D59,D49)</f>
        <v>-2017436</v>
      </c>
      <c r="E60" s="90"/>
      <c r="F60" s="89">
        <f>SUM(F59,F49)</f>
        <v>10826008</v>
      </c>
      <c r="G60" s="79"/>
      <c r="H60" s="87"/>
      <c r="I60" s="48"/>
    </row>
    <row r="61" spans="1:9" ht="21.65" customHeight="1" thickBot="1" x14ac:dyDescent="0.75">
      <c r="A61" s="77" t="s">
        <v>125</v>
      </c>
      <c r="D61" s="38">
        <f>D31+D60</f>
        <v>22423921</v>
      </c>
      <c r="E61" s="25"/>
      <c r="F61" s="38">
        <f>F31+F60</f>
        <v>27134014.783440001</v>
      </c>
      <c r="G61" s="79"/>
      <c r="H61" s="87"/>
      <c r="I61" s="48"/>
    </row>
    <row r="62" spans="1:9" ht="21.65" customHeight="1" thickTop="1" x14ac:dyDescent="0.65">
      <c r="A62" s="77"/>
      <c r="D62" s="91"/>
      <c r="F62" s="91"/>
    </row>
    <row r="63" spans="1:9" ht="21.65" customHeight="1" x14ac:dyDescent="0.65">
      <c r="A63" s="22" t="s">
        <v>112</v>
      </c>
      <c r="B63" s="7"/>
      <c r="C63" s="7"/>
      <c r="D63" s="92"/>
      <c r="E63" s="3"/>
      <c r="F63" s="92"/>
      <c r="H63" s="75"/>
    </row>
    <row r="64" spans="1:9" ht="21.65" customHeight="1" x14ac:dyDescent="0.65">
      <c r="A64" s="30" t="s">
        <v>113</v>
      </c>
      <c r="B64" s="7"/>
      <c r="C64" s="7"/>
      <c r="D64" s="25">
        <v>17922660</v>
      </c>
      <c r="E64" s="25"/>
      <c r="F64" s="25">
        <v>13587907.783439999</v>
      </c>
      <c r="G64" s="75"/>
      <c r="H64" s="48"/>
    </row>
    <row r="65" spans="1:8" ht="21.65" customHeight="1" x14ac:dyDescent="0.65">
      <c r="A65" s="30" t="s">
        <v>114</v>
      </c>
      <c r="B65" s="7"/>
      <c r="C65" s="7"/>
      <c r="D65" s="25">
        <v>6518697</v>
      </c>
      <c r="E65" s="2"/>
      <c r="F65" s="25">
        <v>2720099</v>
      </c>
      <c r="H65" s="48"/>
    </row>
    <row r="66" spans="1:8" ht="21.65" customHeight="1" thickBot="1" x14ac:dyDescent="0.75">
      <c r="A66" s="93" t="s">
        <v>119</v>
      </c>
      <c r="B66" s="94"/>
      <c r="C66" s="94"/>
      <c r="D66" s="84">
        <f>SUM(D64:D65)</f>
        <v>24441357</v>
      </c>
      <c r="E66" s="10"/>
      <c r="F66" s="84">
        <f>SUM(F64:F65)</f>
        <v>16308006.783439999</v>
      </c>
      <c r="G66" s="95"/>
      <c r="H66" s="48"/>
    </row>
    <row r="67" spans="1:8" ht="21.65" customHeight="1" thickTop="1" x14ac:dyDescent="0.7">
      <c r="A67" s="93"/>
      <c r="B67" s="94"/>
      <c r="C67" s="94"/>
      <c r="D67" s="36"/>
      <c r="E67" s="100"/>
      <c r="F67" s="36"/>
      <c r="H67" s="48"/>
    </row>
    <row r="68" spans="1:8" ht="21.65" customHeight="1" x14ac:dyDescent="0.65">
      <c r="A68" s="93" t="s">
        <v>115</v>
      </c>
      <c r="B68" s="7"/>
      <c r="C68" s="7"/>
      <c r="D68" s="34"/>
      <c r="E68" s="101"/>
      <c r="F68" s="34"/>
      <c r="H68" s="48"/>
    </row>
    <row r="69" spans="1:8" ht="21.65" customHeight="1" x14ac:dyDescent="0.65">
      <c r="A69" s="30" t="s">
        <v>113</v>
      </c>
      <c r="B69" s="7"/>
      <c r="C69" s="7"/>
      <c r="D69" s="25">
        <v>15972533</v>
      </c>
      <c r="E69" s="2"/>
      <c r="F69" s="25">
        <v>21631535</v>
      </c>
      <c r="G69" s="75"/>
      <c r="H69" s="48"/>
    </row>
    <row r="70" spans="1:8" ht="21.65" customHeight="1" x14ac:dyDescent="0.65">
      <c r="A70" s="30" t="s">
        <v>114</v>
      </c>
      <c r="B70" s="7"/>
      <c r="C70" s="7"/>
      <c r="D70" s="102">
        <v>6451388</v>
      </c>
      <c r="E70" s="2"/>
      <c r="F70" s="25">
        <v>5502480</v>
      </c>
      <c r="H70" s="48"/>
    </row>
    <row r="71" spans="1:8" ht="21.65" customHeight="1" thickBot="1" x14ac:dyDescent="0.75">
      <c r="A71" s="93" t="s">
        <v>125</v>
      </c>
      <c r="B71" s="94"/>
      <c r="C71" s="94"/>
      <c r="D71" s="84">
        <f>SUM(D69:D70)</f>
        <v>22423921</v>
      </c>
      <c r="E71" s="10"/>
      <c r="F71" s="84">
        <f>SUM(F69:F70)</f>
        <v>27134015</v>
      </c>
      <c r="G71" s="95"/>
      <c r="H71" s="75"/>
    </row>
    <row r="72" spans="1:8" ht="21.65" customHeight="1" thickTop="1" x14ac:dyDescent="0.65">
      <c r="A72" s="22"/>
      <c r="B72" s="7"/>
      <c r="C72" s="7"/>
      <c r="D72" s="34"/>
      <c r="E72" s="34"/>
      <c r="F72" s="34"/>
    </row>
    <row r="73" spans="1:8" ht="21.65" customHeight="1" thickBot="1" x14ac:dyDescent="0.75">
      <c r="A73" s="22" t="s">
        <v>116</v>
      </c>
      <c r="B73" s="7"/>
      <c r="C73" s="7"/>
      <c r="D73" s="103">
        <v>1.1996556034873496</v>
      </c>
      <c r="E73" s="97"/>
      <c r="F73" s="103">
        <v>0.90950837508679805</v>
      </c>
      <c r="G73" s="75"/>
    </row>
    <row r="74" spans="1:8" ht="22.9" customHeight="1" thickTop="1" x14ac:dyDescent="0.65">
      <c r="E74" s="99"/>
    </row>
    <row r="75" spans="1:8" ht="22.9" customHeight="1" x14ac:dyDescent="0.65">
      <c r="E75" s="99"/>
    </row>
  </sheetData>
  <mergeCells count="8">
    <mergeCell ref="D37:F37"/>
    <mergeCell ref="D39:F39"/>
    <mergeCell ref="A1:F1"/>
    <mergeCell ref="D4:F4"/>
    <mergeCell ref="D5:F5"/>
    <mergeCell ref="D7:F7"/>
    <mergeCell ref="A33:F33"/>
    <mergeCell ref="D36:F36"/>
  </mergeCells>
  <pageMargins left="0.8" right="0.48" top="0.48" bottom="0.4" header="0.3" footer="0.15"/>
  <pageSetup paperSize="9" scale="79" firstPageNumber="10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New,Regular"&amp;15หมายเหตุประกอบงบการเงินเป็นส่วนหนึ่งของข้อมูลทางการเงินรวมเสมือนนี้
&amp;C&amp;"Angsana New,Regular"&amp;15&amp;P
</oddFooter>
  </headerFooter>
  <rowBreaks count="1" manualBreakCount="1">
    <brk id="32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DB091-EC54-4026-8A44-0C54CE69C9E2}">
  <sheetPr>
    <pageSetUpPr fitToPage="1"/>
  </sheetPr>
  <dimension ref="A1:K66"/>
  <sheetViews>
    <sheetView showGridLines="0" view="pageBreakPreview" topLeftCell="A45" zoomScaleNormal="100" zoomScaleSheetLayoutView="100" workbookViewId="0">
      <selection activeCell="A13" sqref="A13"/>
    </sheetView>
  </sheetViews>
  <sheetFormatPr defaultColWidth="9.26953125" defaultRowHeight="22.9" customHeight="1" x14ac:dyDescent="0.65"/>
  <cols>
    <col min="1" max="1" width="54.54296875" style="63" customWidth="1"/>
    <col min="2" max="2" width="2" style="70" customWidth="1"/>
    <col min="3" max="3" width="17.26953125" style="99" customWidth="1"/>
    <col min="4" max="4" width="1.453125" style="91" customWidth="1"/>
    <col min="5" max="5" width="17.26953125" style="99" customWidth="1"/>
    <col min="6" max="6" width="1.453125" style="91" hidden="1" customWidth="1"/>
    <col min="7" max="7" width="18.1796875" style="99" hidden="1" customWidth="1"/>
    <col min="8" max="8" width="16.26953125" style="63" bestFit="1" customWidth="1"/>
    <col min="9" max="9" width="11.54296875" style="63" bestFit="1" customWidth="1"/>
    <col min="10" max="16384" width="9.26953125" style="63"/>
  </cols>
  <sheetData>
    <row r="1" spans="1:9" ht="21.65" customHeight="1" x14ac:dyDescent="0.7">
      <c r="A1" s="127" t="s">
        <v>0</v>
      </c>
      <c r="B1" s="127"/>
      <c r="C1" s="127"/>
      <c r="D1" s="127"/>
      <c r="E1" s="127"/>
      <c r="F1" s="63"/>
      <c r="G1" s="63"/>
    </row>
    <row r="2" spans="1:9" ht="21.65" customHeight="1" x14ac:dyDescent="0.7">
      <c r="A2" s="1" t="s">
        <v>72</v>
      </c>
      <c r="B2" s="64"/>
      <c r="C2" s="66"/>
      <c r="D2" s="66"/>
      <c r="E2" s="66"/>
      <c r="F2" s="66"/>
      <c r="G2" s="66"/>
    </row>
    <row r="3" spans="1:9" ht="21.65" customHeight="1" x14ac:dyDescent="0.7">
      <c r="A3" s="66"/>
      <c r="B3" s="67"/>
      <c r="C3" s="66"/>
      <c r="D3" s="66"/>
      <c r="E3" s="66"/>
      <c r="F3" s="66"/>
      <c r="G3" s="66"/>
    </row>
    <row r="4" spans="1:9" ht="21.65" customHeight="1" x14ac:dyDescent="0.7">
      <c r="B4" s="69"/>
      <c r="C4" s="128" t="s">
        <v>126</v>
      </c>
      <c r="D4" s="128"/>
      <c r="E4" s="128"/>
      <c r="F4" s="107"/>
      <c r="G4" s="107"/>
    </row>
    <row r="5" spans="1:9" ht="21.65" customHeight="1" x14ac:dyDescent="0.65">
      <c r="C5" s="6">
        <v>2568</v>
      </c>
      <c r="D5" s="6"/>
      <c r="E5" s="6">
        <v>2567</v>
      </c>
      <c r="F5" s="6"/>
      <c r="G5" s="6">
        <v>2565</v>
      </c>
    </row>
    <row r="6" spans="1:9" ht="21.65" customHeight="1" x14ac:dyDescent="0.65">
      <c r="C6" s="130" t="s">
        <v>5</v>
      </c>
      <c r="D6" s="130"/>
      <c r="E6" s="130"/>
      <c r="F6" s="128"/>
      <c r="G6" s="128"/>
    </row>
    <row r="7" spans="1:9" ht="21.65" customHeight="1" x14ac:dyDescent="0.65">
      <c r="A7" s="71" t="s">
        <v>75</v>
      </c>
      <c r="C7" s="70"/>
      <c r="D7" s="70"/>
      <c r="E7" s="70"/>
      <c r="F7" s="70"/>
      <c r="G7" s="70"/>
    </row>
    <row r="8" spans="1:9" ht="21.65" customHeight="1" x14ac:dyDescent="0.65">
      <c r="A8" s="73" t="s">
        <v>76</v>
      </c>
      <c r="C8" s="74">
        <v>27147682</v>
      </c>
      <c r="D8" s="74"/>
      <c r="E8" s="74">
        <v>27719885</v>
      </c>
      <c r="F8" s="74"/>
      <c r="G8" s="74">
        <v>84435518</v>
      </c>
      <c r="H8" s="48"/>
      <c r="I8" s="48"/>
    </row>
    <row r="9" spans="1:9" ht="21.65" customHeight="1" x14ac:dyDescent="0.65">
      <c r="A9" s="73" t="s">
        <v>77</v>
      </c>
      <c r="C9" s="74">
        <v>3184949</v>
      </c>
      <c r="D9" s="74"/>
      <c r="E9" s="74">
        <v>2576146</v>
      </c>
      <c r="F9" s="74"/>
      <c r="G9" s="74">
        <v>4812712</v>
      </c>
      <c r="H9" s="48"/>
      <c r="I9" s="48"/>
    </row>
    <row r="10" spans="1:9" ht="21.65" customHeight="1" x14ac:dyDescent="0.65">
      <c r="A10" s="73" t="s">
        <v>78</v>
      </c>
      <c r="C10" s="74">
        <v>251521</v>
      </c>
      <c r="D10" s="74"/>
      <c r="E10" s="74">
        <v>1133058</v>
      </c>
      <c r="F10" s="74"/>
      <c r="G10" s="74">
        <v>4211781</v>
      </c>
      <c r="H10" s="48"/>
      <c r="I10" s="48"/>
    </row>
    <row r="11" spans="1:9" ht="21.65" customHeight="1" x14ac:dyDescent="0.65">
      <c r="A11" s="73" t="s">
        <v>79</v>
      </c>
      <c r="C11" s="76">
        <v>197677</v>
      </c>
      <c r="D11" s="74"/>
      <c r="E11" s="76">
        <v>169675</v>
      </c>
      <c r="F11" s="74"/>
      <c r="G11" s="76">
        <v>702774</v>
      </c>
    </row>
    <row r="12" spans="1:9" s="66" customFormat="1" ht="21.65" customHeight="1" x14ac:dyDescent="0.7">
      <c r="A12" s="77"/>
      <c r="B12" s="69"/>
      <c r="C12" s="78">
        <f>SUM(C8:C11)</f>
        <v>30781829</v>
      </c>
      <c r="D12" s="78"/>
      <c r="E12" s="78">
        <f>SUM(E8:E11)</f>
        <v>31598764</v>
      </c>
      <c r="F12" s="78"/>
      <c r="G12" s="78">
        <f>SUM(G8:G11)</f>
        <v>94162785</v>
      </c>
    </row>
    <row r="13" spans="1:9" ht="21.65" customHeight="1" x14ac:dyDescent="0.65">
      <c r="A13" s="73" t="s">
        <v>80</v>
      </c>
      <c r="C13" s="74">
        <v>-24055891</v>
      </c>
      <c r="D13" s="74"/>
      <c r="E13" s="74">
        <v>-24747332</v>
      </c>
      <c r="F13" s="74"/>
      <c r="G13" s="74">
        <v>-70543272</v>
      </c>
    </row>
    <row r="14" spans="1:9" ht="21.65" customHeight="1" x14ac:dyDescent="0.65">
      <c r="A14" s="73" t="s">
        <v>81</v>
      </c>
      <c r="C14" s="74">
        <v>-228105</v>
      </c>
      <c r="D14" s="74"/>
      <c r="E14" s="74">
        <v>-1036193</v>
      </c>
      <c r="F14" s="74"/>
      <c r="G14" s="74">
        <v>-3887151</v>
      </c>
    </row>
    <row r="15" spans="1:9" ht="21.65" customHeight="1" x14ac:dyDescent="0.65">
      <c r="A15" s="73" t="s">
        <v>82</v>
      </c>
      <c r="C15" s="76">
        <v>-91062</v>
      </c>
      <c r="D15" s="74"/>
      <c r="E15" s="76">
        <v>-73447</v>
      </c>
      <c r="F15" s="74"/>
      <c r="G15" s="76">
        <v>-293093</v>
      </c>
      <c r="I15" s="79"/>
    </row>
    <row r="16" spans="1:9" s="66" customFormat="1" ht="21.65" customHeight="1" x14ac:dyDescent="0.7">
      <c r="A16" s="77" t="s">
        <v>83</v>
      </c>
      <c r="B16" s="69"/>
      <c r="C16" s="78">
        <f>SUM(C12:C15)</f>
        <v>6406771</v>
      </c>
      <c r="D16" s="78"/>
      <c r="E16" s="78">
        <f>SUM(E12:E15)</f>
        <v>5741792</v>
      </c>
      <c r="F16" s="78"/>
      <c r="G16" s="78">
        <f>SUM(G12:G15)</f>
        <v>19439269</v>
      </c>
      <c r="I16" s="80"/>
    </row>
    <row r="17" spans="1:11" ht="21.65" customHeight="1" x14ac:dyDescent="0.65">
      <c r="A17" s="73"/>
      <c r="C17" s="74"/>
      <c r="D17" s="74"/>
      <c r="E17" s="74"/>
      <c r="F17" s="74"/>
      <c r="G17" s="74"/>
      <c r="I17" s="79"/>
    </row>
    <row r="18" spans="1:11" ht="21.65" customHeight="1" x14ac:dyDescent="0.65">
      <c r="A18" s="73" t="s">
        <v>84</v>
      </c>
      <c r="C18" s="74">
        <v>755900</v>
      </c>
      <c r="D18" s="74"/>
      <c r="E18" s="74">
        <v>575899</v>
      </c>
      <c r="F18" s="74"/>
      <c r="G18" s="74">
        <v>243004</v>
      </c>
      <c r="I18" s="79"/>
    </row>
    <row r="19" spans="1:11" ht="21.65" customHeight="1" x14ac:dyDescent="0.65">
      <c r="A19" s="73" t="s">
        <v>85</v>
      </c>
      <c r="C19" s="74">
        <v>777620</v>
      </c>
      <c r="D19" s="74"/>
      <c r="E19" s="74">
        <v>114756</v>
      </c>
      <c r="F19" s="74"/>
      <c r="G19" s="74">
        <v>823037</v>
      </c>
      <c r="H19" s="79"/>
      <c r="I19" s="79"/>
    </row>
    <row r="20" spans="1:11" ht="21.65" customHeight="1" x14ac:dyDescent="0.65">
      <c r="A20" s="73" t="s">
        <v>86</v>
      </c>
      <c r="C20" s="74">
        <v>28700</v>
      </c>
      <c r="D20" s="74"/>
      <c r="E20" s="74">
        <v>0</v>
      </c>
      <c r="F20" s="74"/>
      <c r="G20" s="74">
        <v>75760</v>
      </c>
      <c r="I20" s="79"/>
    </row>
    <row r="21" spans="1:11" ht="21.65" customHeight="1" x14ac:dyDescent="0.65">
      <c r="A21" s="73" t="s">
        <v>88</v>
      </c>
      <c r="C21" s="74">
        <v>-1142853</v>
      </c>
      <c r="D21" s="74"/>
      <c r="E21" s="74">
        <v>-938329</v>
      </c>
      <c r="F21" s="74"/>
      <c r="G21" s="74">
        <v>-3123285</v>
      </c>
      <c r="I21" s="79"/>
    </row>
    <row r="22" spans="1:11" ht="21.65" customHeight="1" x14ac:dyDescent="0.65">
      <c r="A22" s="73" t="s">
        <v>128</v>
      </c>
      <c r="C22" s="74">
        <v>185554</v>
      </c>
      <c r="D22" s="74"/>
      <c r="E22" s="74">
        <v>-494522</v>
      </c>
      <c r="F22" s="74"/>
      <c r="G22" s="74">
        <v>-627268</v>
      </c>
      <c r="I22" s="79"/>
    </row>
    <row r="23" spans="1:11" ht="21.65" customHeight="1" x14ac:dyDescent="0.7">
      <c r="A23" s="77" t="s">
        <v>90</v>
      </c>
      <c r="C23" s="81">
        <f>SUM(C16:C22)</f>
        <v>7011692</v>
      </c>
      <c r="D23" s="78"/>
      <c r="E23" s="81">
        <f>SUM(E16:E22)</f>
        <v>4999596</v>
      </c>
      <c r="F23" s="78"/>
      <c r="G23" s="81">
        <f>SUM(G16:G22)</f>
        <v>16830517</v>
      </c>
    </row>
    <row r="24" spans="1:11" ht="21.65" customHeight="1" x14ac:dyDescent="0.65">
      <c r="A24" s="77"/>
      <c r="C24" s="74"/>
      <c r="D24" s="74"/>
      <c r="E24" s="74"/>
      <c r="F24" s="74"/>
      <c r="G24" s="74"/>
    </row>
    <row r="25" spans="1:11" ht="21.65" customHeight="1" x14ac:dyDescent="0.65">
      <c r="A25" s="73" t="s">
        <v>91</v>
      </c>
      <c r="C25" s="74">
        <v>4451829</v>
      </c>
      <c r="D25" s="74"/>
      <c r="E25" s="74">
        <v>2692236</v>
      </c>
      <c r="F25" s="74"/>
      <c r="G25" s="74">
        <v>8477501.7834399994</v>
      </c>
    </row>
    <row r="26" spans="1:11" ht="21.65" customHeight="1" x14ac:dyDescent="0.65">
      <c r="A26" s="73" t="s">
        <v>92</v>
      </c>
      <c r="C26" s="74">
        <v>-3273189</v>
      </c>
      <c r="D26" s="74"/>
      <c r="E26" s="74">
        <v>-2606744</v>
      </c>
      <c r="F26" s="74"/>
      <c r="G26" s="2">
        <v>-7653731</v>
      </c>
    </row>
    <row r="27" spans="1:11" ht="21.65" customHeight="1" x14ac:dyDescent="0.7">
      <c r="A27" s="77" t="s">
        <v>93</v>
      </c>
      <c r="B27" s="69"/>
      <c r="C27" s="81">
        <f>SUM(C23:C26)</f>
        <v>8190332</v>
      </c>
      <c r="D27" s="78"/>
      <c r="E27" s="81">
        <f>SUM(E23:E26)</f>
        <v>5085088</v>
      </c>
      <c r="F27" s="78"/>
      <c r="G27" s="81">
        <f>SUM(G23:G26)</f>
        <v>17654287.783440001</v>
      </c>
    </row>
    <row r="28" spans="1:11" ht="21.65" customHeight="1" x14ac:dyDescent="0.65">
      <c r="A28" s="73" t="s">
        <v>94</v>
      </c>
      <c r="C28" s="74">
        <v>-340234</v>
      </c>
      <c r="D28" s="2"/>
      <c r="E28" s="74">
        <v>-315499</v>
      </c>
      <c r="F28" s="2"/>
      <c r="G28" s="25">
        <v>-1346281</v>
      </c>
    </row>
    <row r="29" spans="1:11" ht="21.65" customHeight="1" thickBot="1" x14ac:dyDescent="0.75">
      <c r="A29" s="83" t="s">
        <v>95</v>
      </c>
      <c r="B29" s="69"/>
      <c r="C29" s="84">
        <f>SUM(C27:C28)</f>
        <v>7850098</v>
      </c>
      <c r="D29" s="10"/>
      <c r="E29" s="84">
        <f>SUM(E27:E28)</f>
        <v>4769589</v>
      </c>
      <c r="F29" s="10"/>
      <c r="G29" s="84">
        <f>SUM(G27:G28)</f>
        <v>16308006.783440001</v>
      </c>
      <c r="H29" s="82"/>
      <c r="I29" s="85"/>
      <c r="J29" s="85"/>
      <c r="K29" s="85"/>
    </row>
    <row r="30" spans="1:11" ht="21.65" customHeight="1" thickTop="1" x14ac:dyDescent="0.65">
      <c r="A30" s="77"/>
      <c r="C30" s="25"/>
      <c r="D30" s="25"/>
      <c r="E30" s="61"/>
      <c r="F30" s="25"/>
      <c r="G30" s="61"/>
    </row>
    <row r="31" spans="1:11" ht="21.65" customHeight="1" x14ac:dyDescent="0.7">
      <c r="A31" s="127" t="s">
        <v>0</v>
      </c>
      <c r="B31" s="127"/>
      <c r="C31" s="127"/>
      <c r="D31" s="127"/>
      <c r="E31" s="127"/>
      <c r="F31" s="63"/>
      <c r="G31" s="63"/>
    </row>
    <row r="32" spans="1:11" ht="21.65" customHeight="1" x14ac:dyDescent="0.7">
      <c r="A32" s="1" t="s">
        <v>72</v>
      </c>
      <c r="B32" s="64"/>
      <c r="C32" s="66"/>
      <c r="D32" s="66"/>
      <c r="E32" s="66"/>
      <c r="F32" s="66"/>
      <c r="G32" s="66"/>
    </row>
    <row r="33" spans="1:8" ht="14.15" customHeight="1" x14ac:dyDescent="0.7">
      <c r="A33" s="66"/>
      <c r="B33" s="67"/>
      <c r="C33" s="66"/>
      <c r="D33" s="66"/>
      <c r="E33" s="66"/>
      <c r="F33" s="66"/>
      <c r="G33" s="66"/>
    </row>
    <row r="34" spans="1:8" ht="20.149999999999999" customHeight="1" x14ac:dyDescent="0.7">
      <c r="B34" s="69"/>
      <c r="C34" s="128" t="s">
        <v>126</v>
      </c>
      <c r="D34" s="128"/>
      <c r="E34" s="128"/>
      <c r="F34" s="107"/>
      <c r="G34" s="107"/>
    </row>
    <row r="35" spans="1:8" ht="20.149999999999999" customHeight="1" x14ac:dyDescent="0.65">
      <c r="B35" s="7"/>
      <c r="C35" s="6">
        <v>2568</v>
      </c>
      <c r="D35" s="6"/>
      <c r="E35" s="6">
        <v>2567</v>
      </c>
      <c r="F35" s="6"/>
      <c r="G35" s="6">
        <v>2565</v>
      </c>
    </row>
    <row r="36" spans="1:8" ht="18" customHeight="1" x14ac:dyDescent="0.65">
      <c r="C36" s="129" t="s">
        <v>5</v>
      </c>
      <c r="D36" s="129"/>
      <c r="E36" s="129"/>
      <c r="F36" s="129"/>
      <c r="G36" s="129"/>
    </row>
    <row r="37" spans="1:8" ht="21.65" customHeight="1" x14ac:dyDescent="0.65">
      <c r="A37" s="83" t="s">
        <v>96</v>
      </c>
      <c r="C37" s="16"/>
      <c r="D37" s="32"/>
      <c r="E37" s="16"/>
      <c r="F37" s="32"/>
      <c r="G37" s="16"/>
    </row>
    <row r="38" spans="1:8" ht="21.65" customHeight="1" x14ac:dyDescent="0.65">
      <c r="A38" s="12" t="s">
        <v>97</v>
      </c>
      <c r="C38" s="16"/>
      <c r="D38" s="32"/>
      <c r="E38" s="16"/>
      <c r="F38" s="32"/>
      <c r="G38" s="16"/>
    </row>
    <row r="39" spans="1:8" ht="21.65" customHeight="1" x14ac:dyDescent="0.65">
      <c r="A39" s="44" t="s">
        <v>98</v>
      </c>
      <c r="C39" s="74">
        <v>-4017</v>
      </c>
      <c r="D39" s="25"/>
      <c r="E39" s="74">
        <v>860211</v>
      </c>
      <c r="F39" s="25"/>
      <c r="G39" s="74">
        <v>-735840</v>
      </c>
    </row>
    <row r="40" spans="1:8" ht="21.65" customHeight="1" x14ac:dyDescent="0.65">
      <c r="A40" s="44" t="s">
        <v>120</v>
      </c>
      <c r="C40" s="74">
        <v>-1926211</v>
      </c>
      <c r="D40" s="2"/>
      <c r="E40" s="74">
        <v>380524</v>
      </c>
      <c r="F40" s="2"/>
      <c r="G40" s="74">
        <v>9778313</v>
      </c>
    </row>
    <row r="41" spans="1:8" ht="21.65" customHeight="1" x14ac:dyDescent="0.65">
      <c r="A41" s="44" t="s">
        <v>127</v>
      </c>
      <c r="B41" s="7"/>
      <c r="C41" s="16"/>
      <c r="D41" s="32"/>
      <c r="E41" s="16"/>
      <c r="F41" s="32"/>
      <c r="G41" s="16"/>
    </row>
    <row r="42" spans="1:8" ht="21.65" customHeight="1" x14ac:dyDescent="0.65">
      <c r="A42" s="44" t="s">
        <v>101</v>
      </c>
      <c r="B42" s="7"/>
      <c r="C42" s="16">
        <v>1649</v>
      </c>
      <c r="D42" s="32"/>
      <c r="E42" s="16">
        <v>4613</v>
      </c>
      <c r="F42" s="32"/>
      <c r="G42" s="16">
        <v>-35909</v>
      </c>
    </row>
    <row r="43" spans="1:8" ht="21.65" customHeight="1" x14ac:dyDescent="0.65">
      <c r="A43" s="44" t="s">
        <v>103</v>
      </c>
      <c r="C43" s="76">
        <v>-487444</v>
      </c>
      <c r="D43" s="25"/>
      <c r="E43" s="76">
        <v>-860081</v>
      </c>
      <c r="F43" s="25"/>
      <c r="G43" s="76">
        <v>2170972</v>
      </c>
    </row>
    <row r="44" spans="1:8" ht="21.65" customHeight="1" x14ac:dyDescent="0.7">
      <c r="A44" s="77" t="s">
        <v>104</v>
      </c>
      <c r="B44" s="7"/>
      <c r="C44" s="86">
        <f>SUM(C39:C43)</f>
        <v>-2416023</v>
      </c>
      <c r="D44" s="74"/>
      <c r="E44" s="86">
        <f>SUM(E39:E43)</f>
        <v>385267</v>
      </c>
      <c r="F44" s="74"/>
      <c r="G44" s="86">
        <f>SUM(G39:G43)</f>
        <v>11177536</v>
      </c>
      <c r="H44" s="48"/>
    </row>
    <row r="45" spans="1:8" ht="15" customHeight="1" x14ac:dyDescent="0.7">
      <c r="A45" s="77"/>
      <c r="B45" s="7"/>
      <c r="C45" s="78"/>
      <c r="D45" s="74"/>
      <c r="E45" s="78"/>
      <c r="F45" s="74"/>
      <c r="G45" s="78"/>
      <c r="H45" s="48"/>
    </row>
    <row r="46" spans="1:8" ht="21.65" customHeight="1" x14ac:dyDescent="0.65">
      <c r="A46" s="12" t="s">
        <v>105</v>
      </c>
      <c r="B46" s="7"/>
      <c r="C46" s="16"/>
      <c r="D46" s="32"/>
      <c r="E46" s="16"/>
      <c r="F46" s="32"/>
      <c r="G46" s="16"/>
    </row>
    <row r="47" spans="1:8" ht="20.149999999999999" customHeight="1" x14ac:dyDescent="0.65">
      <c r="A47" s="44" t="s">
        <v>107</v>
      </c>
      <c r="B47" s="7"/>
      <c r="C47" s="16"/>
      <c r="D47" s="32"/>
      <c r="E47" s="16"/>
      <c r="F47" s="32"/>
      <c r="G47" s="16"/>
    </row>
    <row r="48" spans="1:8" ht="21.65" customHeight="1" x14ac:dyDescent="0.65">
      <c r="A48" s="44" t="s">
        <v>101</v>
      </c>
      <c r="B48" s="7"/>
      <c r="C48" s="16">
        <v>-9929</v>
      </c>
      <c r="D48" s="32"/>
      <c r="E48" s="16">
        <v>255076</v>
      </c>
      <c r="F48" s="32"/>
      <c r="G48" s="16">
        <v>-383719</v>
      </c>
    </row>
    <row r="49" spans="1:8" ht="21.65" customHeight="1" x14ac:dyDescent="0.65">
      <c r="A49" s="44" t="s">
        <v>103</v>
      </c>
      <c r="B49" s="7"/>
      <c r="C49" s="88">
        <v>0</v>
      </c>
      <c r="D49" s="32"/>
      <c r="E49" s="88">
        <v>-5354</v>
      </c>
      <c r="F49" s="32"/>
      <c r="G49" s="88">
        <v>-61605</v>
      </c>
    </row>
    <row r="50" spans="1:8" ht="21.65" customHeight="1" x14ac:dyDescent="0.7">
      <c r="A50" s="22" t="s">
        <v>109</v>
      </c>
      <c r="B50" s="7"/>
      <c r="C50" s="86">
        <f>SUM(C47:D49)</f>
        <v>-9929</v>
      </c>
      <c r="D50" s="74"/>
      <c r="E50" s="86">
        <f>SUM(E47:E49)</f>
        <v>249722</v>
      </c>
      <c r="F50" s="74"/>
      <c r="G50" s="86">
        <f>SUM(G47:G49)</f>
        <v>-445324</v>
      </c>
      <c r="H50" s="48"/>
    </row>
    <row r="51" spans="1:8" ht="21.65" customHeight="1" x14ac:dyDescent="0.7">
      <c r="A51" s="22" t="s">
        <v>110</v>
      </c>
      <c r="C51" s="89">
        <f>SUM(C50,C44)</f>
        <v>-2425952</v>
      </c>
      <c r="D51" s="90"/>
      <c r="E51" s="89">
        <f>SUM(E50,E44)</f>
        <v>634989</v>
      </c>
      <c r="F51" s="90"/>
      <c r="G51" s="89">
        <f>SUM(G50,G44)</f>
        <v>10732212</v>
      </c>
      <c r="H51" s="48"/>
    </row>
    <row r="52" spans="1:8" ht="21.65" customHeight="1" thickBot="1" x14ac:dyDescent="0.75">
      <c r="A52" s="77" t="s">
        <v>111</v>
      </c>
      <c r="C52" s="38">
        <f>C29+C51</f>
        <v>5424146</v>
      </c>
      <c r="D52" s="25"/>
      <c r="E52" s="38">
        <f>E29+E51</f>
        <v>5404578</v>
      </c>
      <c r="F52" s="25"/>
      <c r="G52" s="38">
        <f>G29+G51</f>
        <v>27040218.783440001</v>
      </c>
      <c r="H52" s="48"/>
    </row>
    <row r="53" spans="1:8" ht="17.5" customHeight="1" thickTop="1" x14ac:dyDescent="0.65">
      <c r="A53" s="77"/>
      <c r="C53" s="75"/>
      <c r="D53" s="75"/>
      <c r="E53" s="75"/>
      <c r="G53" s="91"/>
    </row>
    <row r="54" spans="1:8" ht="21.65" customHeight="1" x14ac:dyDescent="0.65">
      <c r="A54" s="22" t="s">
        <v>112</v>
      </c>
      <c r="B54" s="7"/>
      <c r="C54" s="35"/>
      <c r="D54" s="35"/>
      <c r="E54" s="35"/>
      <c r="F54" s="3"/>
      <c r="G54" s="92"/>
    </row>
    <row r="55" spans="1:8" ht="20.149999999999999" customHeight="1" x14ac:dyDescent="0.65">
      <c r="A55" s="30" t="s">
        <v>113</v>
      </c>
      <c r="B55" s="7"/>
      <c r="C55" s="25">
        <v>6564410</v>
      </c>
      <c r="D55" s="25"/>
      <c r="E55" s="25">
        <v>4245653</v>
      </c>
      <c r="F55" s="25"/>
      <c r="G55" s="25">
        <v>13587907.783439999</v>
      </c>
    </row>
    <row r="56" spans="1:8" ht="20.149999999999999" customHeight="1" x14ac:dyDescent="0.65">
      <c r="A56" s="30" t="s">
        <v>114</v>
      </c>
      <c r="B56" s="7"/>
      <c r="C56" s="25">
        <v>1285688</v>
      </c>
      <c r="D56" s="2"/>
      <c r="E56" s="25">
        <v>523936</v>
      </c>
      <c r="F56" s="2"/>
      <c r="G56" s="25">
        <v>2720099</v>
      </c>
    </row>
    <row r="57" spans="1:8" ht="21.65" customHeight="1" thickBot="1" x14ac:dyDescent="0.75">
      <c r="A57" s="93" t="s">
        <v>95</v>
      </c>
      <c r="B57" s="94"/>
      <c r="C57" s="84">
        <f>SUM(C55:C56)</f>
        <v>7850098</v>
      </c>
      <c r="D57" s="10"/>
      <c r="E57" s="84">
        <f>SUM(E55:E56)</f>
        <v>4769589</v>
      </c>
      <c r="F57" s="10"/>
      <c r="G57" s="84">
        <f>SUM(G55:G56)</f>
        <v>16308006.783439999</v>
      </c>
    </row>
    <row r="58" spans="1:8" ht="17.5" customHeight="1" thickTop="1" x14ac:dyDescent="0.7">
      <c r="A58" s="93"/>
      <c r="B58" s="94"/>
      <c r="C58" s="36"/>
      <c r="D58" s="100"/>
      <c r="E58" s="36"/>
      <c r="F58" s="100"/>
      <c r="G58" s="36"/>
    </row>
    <row r="59" spans="1:8" ht="21.65" customHeight="1" x14ac:dyDescent="0.65">
      <c r="A59" s="93" t="s">
        <v>115</v>
      </c>
      <c r="B59" s="7"/>
      <c r="C59" s="34"/>
      <c r="D59" s="101"/>
      <c r="E59" s="34"/>
      <c r="F59" s="101"/>
      <c r="G59" s="34"/>
    </row>
    <row r="60" spans="1:8" ht="20.149999999999999" customHeight="1" x14ac:dyDescent="0.65">
      <c r="A60" s="30" t="s">
        <v>113</v>
      </c>
      <c r="B60" s="7"/>
      <c r="C60" s="25">
        <v>4647689</v>
      </c>
      <c r="D60" s="2"/>
      <c r="E60" s="25">
        <v>4793546</v>
      </c>
      <c r="F60" s="2"/>
      <c r="G60" s="25">
        <v>21631535</v>
      </c>
    </row>
    <row r="61" spans="1:8" ht="20.149999999999999" customHeight="1" x14ac:dyDescent="0.65">
      <c r="A61" s="30" t="s">
        <v>114</v>
      </c>
      <c r="B61" s="7"/>
      <c r="C61" s="102">
        <v>776457</v>
      </c>
      <c r="D61" s="2"/>
      <c r="E61" s="102">
        <v>611032</v>
      </c>
      <c r="F61" s="2"/>
      <c r="G61" s="25">
        <v>5502480</v>
      </c>
    </row>
    <row r="62" spans="1:8" ht="21.65" customHeight="1" thickBot="1" x14ac:dyDescent="0.75">
      <c r="A62" s="93" t="s">
        <v>111</v>
      </c>
      <c r="B62" s="94"/>
      <c r="C62" s="84">
        <f>SUM(C60:C61)</f>
        <v>5424146</v>
      </c>
      <c r="D62" s="10"/>
      <c r="E62" s="84">
        <f>SUM(E60:E61)</f>
        <v>5404578</v>
      </c>
      <c r="F62" s="10"/>
      <c r="G62" s="84">
        <f>SUM(G60:G61)</f>
        <v>27134015</v>
      </c>
    </row>
    <row r="63" spans="1:8" ht="15" customHeight="1" thickTop="1" x14ac:dyDescent="0.65">
      <c r="A63" s="22"/>
      <c r="B63" s="7"/>
      <c r="C63" s="34"/>
      <c r="D63" s="34"/>
      <c r="E63" s="34"/>
      <c r="F63" s="34"/>
      <c r="G63" s="34"/>
    </row>
    <row r="64" spans="1:8" ht="21.65" customHeight="1" thickBot="1" x14ac:dyDescent="0.75">
      <c r="A64" s="22" t="s">
        <v>116</v>
      </c>
      <c r="B64" s="7"/>
      <c r="C64" s="103">
        <v>0.44</v>
      </c>
      <c r="D64" s="97"/>
      <c r="E64" s="103">
        <v>0.28000000000000003</v>
      </c>
      <c r="F64" s="97"/>
      <c r="G64" s="103">
        <v>0.90950837508679805</v>
      </c>
    </row>
    <row r="65" spans="4:6" ht="15" customHeight="1" thickTop="1" x14ac:dyDescent="0.65">
      <c r="D65" s="99"/>
      <c r="F65" s="99"/>
    </row>
    <row r="66" spans="4:6" ht="22.9" customHeight="1" x14ac:dyDescent="0.65">
      <c r="D66" s="99"/>
      <c r="F66" s="99"/>
    </row>
  </sheetData>
  <mergeCells count="7">
    <mergeCell ref="C36:G36"/>
    <mergeCell ref="A1:E1"/>
    <mergeCell ref="A31:E31"/>
    <mergeCell ref="C4:E4"/>
    <mergeCell ref="C6:E6"/>
    <mergeCell ref="F6:G6"/>
    <mergeCell ref="C34:E34"/>
  </mergeCells>
  <pageMargins left="0.8" right="0.5" top="0.48" bottom="0.4" header="0.3" footer="0.15"/>
  <pageSetup paperSize="9" scale="95" firstPageNumber="8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New,Regular"&amp;15หมายเหตุประกอบงบการเงินเป็นส่วนหนึ่งของข้อมูลทางการเงินรวมเสมือนนี้
&amp;C&amp;"Angsana New,Regular"&amp;15&amp;P
</oddFooter>
  </headerFooter>
  <rowBreaks count="1" manualBreakCount="1">
    <brk id="30" max="4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1.3 PF BS - TH 31 March 2025</vt:lpstr>
      <vt:lpstr>1.4 PF PL - TH (1)</vt:lpstr>
      <vt:lpstr>1.4 PF PL - TH (2)</vt:lpstr>
      <vt:lpstr>1.4 PF PL - TH 31 March 2025</vt:lpstr>
      <vt:lpstr>'1.3 PF BS - TH 31 March 2025'!Print_Area</vt:lpstr>
      <vt:lpstr>'1.4 PF PL - TH (1)'!Print_Area</vt:lpstr>
      <vt:lpstr>'1.4 PF PL - TH (2)'!Print_Area</vt:lpstr>
      <vt:lpstr>'1.4 PF PL - TH 31 March 2025'!Print_Area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Theerawat, Jiravittawat;Padipat Thongnual</dc:creator>
  <cp:keywords/>
  <dc:description/>
  <cp:lastModifiedBy>Theerawat, Jiravittawat</cp:lastModifiedBy>
  <cp:revision/>
  <cp:lastPrinted>2025-05-19T08:16:44Z</cp:lastPrinted>
  <dcterms:created xsi:type="dcterms:W3CDTF">2024-08-19T02:13:14Z</dcterms:created>
  <dcterms:modified xsi:type="dcterms:W3CDTF">2025-05-27T07:08:40Z</dcterms:modified>
  <cp:category/>
  <cp:contentStatus/>
</cp:coreProperties>
</file>