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hai Nakarin Hospital\2025\Q3'2025\TNH\"/>
    </mc:Choice>
  </mc:AlternateContent>
  <xr:revisionPtr revIDLastSave="0" documentId="8_{2F79D997-1DED-4A59-9805-DB8FD38EB5FD}" xr6:coauthVersionLast="47" xr6:coauthVersionMax="47" xr10:uidLastSave="{00000000-0000-0000-0000-000000000000}"/>
  <bookViews>
    <workbookView xWindow="-120" yWindow="-120" windowWidth="29040" windowHeight="15720" tabRatio="687" xr2:uid="{70F55635-77A4-42C4-A794-EA476D2AAC2A}"/>
  </bookViews>
  <sheets>
    <sheet name="BS" sheetId="1" r:id="rId1"/>
    <sheet name="PL" sheetId="6" r:id="rId2"/>
    <sheet name="CE_Conso" sheetId="5" r:id="rId3"/>
    <sheet name="CE_Separate" sheetId="3" r:id="rId4"/>
    <sheet name="CF" sheetId="4" r:id="rId5"/>
    <sheet name="DS_INTERNAL_SETTINGS_STORAGE" sheetId="7" state="veryHidden" r:id="rId6"/>
    <sheet name="DS_INTERNAL_DOCGROUP_STORAGE" sheetId="8" state="veryHidden" r:id="rId7"/>
    <sheet name="DS_INTERNAL_DOCUMENT_STORAGE" sheetId="9" state="veryHidden" r:id="rId8"/>
    <sheet name="DS_INTERNAL_SNIP_STORAGE" sheetId="10" state="veryHidden" r:id="rId9"/>
  </sheets>
  <definedNames>
    <definedName name="_xlnm._FilterDatabase" localSheetId="0" hidden="1">BS!#REF!</definedName>
    <definedName name="_xlnm._FilterDatabase" localSheetId="4" hidden="1">CF!#REF!</definedName>
    <definedName name="_xlnm._FilterDatabase" localSheetId="1" hidden="1">PL!#REF!</definedName>
    <definedName name="_xlnm.Print_Area" localSheetId="0">BS!$A$1:$K$71</definedName>
    <definedName name="_xlnm.Print_Area" localSheetId="2">CE_Conso!$A$1:$Q$22</definedName>
    <definedName name="_xlnm.Print_Area" localSheetId="3">CE_Separate!$A$1:$M$22</definedName>
    <definedName name="_xlnm.Print_Area" localSheetId="4">CF!$A$1:$K$66</definedName>
    <definedName name="_xlnm.Print_Area" localSheetId="1">PL!$A$1:$K$74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9" i="5" l="1"/>
  <c r="L19" i="5"/>
  <c r="L17" i="5"/>
  <c r="P17" i="5" s="1"/>
  <c r="L16" i="5"/>
  <c r="P16" i="5" s="1"/>
  <c r="L15" i="5"/>
  <c r="P15" i="5" s="1"/>
  <c r="P11" i="5"/>
  <c r="P12" i="5"/>
  <c r="P10" i="5"/>
  <c r="L11" i="5"/>
  <c r="L12" i="5"/>
  <c r="L10" i="5"/>
  <c r="D61" i="1" l="1"/>
  <c r="D60" i="1"/>
  <c r="L20" i="5"/>
  <c r="P20" i="5" l="1"/>
  <c r="L13" i="5"/>
  <c r="H51" i="4" l="1"/>
  <c r="H55" i="4" l="1"/>
  <c r="F55" i="4"/>
  <c r="D55" i="4"/>
  <c r="F51" i="4"/>
  <c r="D51" i="4"/>
  <c r="H53" i="6"/>
  <c r="F53" i="6"/>
  <c r="D53" i="6"/>
  <c r="H17" i="6"/>
  <c r="F17" i="6"/>
  <c r="D17" i="6"/>
  <c r="H13" i="6"/>
  <c r="F13" i="6"/>
  <c r="D13" i="6"/>
  <c r="F17" i="1"/>
  <c r="D17" i="1"/>
  <c r="H16" i="1"/>
  <c r="H17" i="1" s="1"/>
  <c r="F18" i="6" l="1"/>
  <c r="F20" i="6" s="1"/>
  <c r="D18" i="6"/>
  <c r="H18" i="6"/>
  <c r="H20" i="6" s="1"/>
  <c r="J55" i="4"/>
  <c r="N20" i="5"/>
  <c r="D62" i="1" s="1"/>
  <c r="H20" i="5"/>
  <c r="F20" i="5"/>
  <c r="D20" i="5"/>
  <c r="N13" i="5"/>
  <c r="D20" i="6" l="1"/>
  <c r="H13" i="5"/>
  <c r="F13" i="5"/>
  <c r="D13" i="5"/>
  <c r="D45" i="1" l="1"/>
  <c r="H59" i="1" l="1"/>
  <c r="H57" i="1"/>
  <c r="J60" i="1" l="1"/>
  <c r="F60" i="1"/>
  <c r="J59" i="1"/>
  <c r="F59" i="1"/>
  <c r="J57" i="1"/>
  <c r="F57" i="1"/>
  <c r="J56" i="1"/>
  <c r="F56" i="1"/>
  <c r="J53" i="6"/>
  <c r="J49" i="6"/>
  <c r="F49" i="6"/>
  <c r="J17" i="6"/>
  <c r="J13" i="6"/>
  <c r="F49" i="1"/>
  <c r="F45" i="1"/>
  <c r="F50" i="1" s="1"/>
  <c r="J49" i="1"/>
  <c r="J45" i="1"/>
  <c r="J25" i="1"/>
  <c r="J17" i="1"/>
  <c r="F25" i="1"/>
  <c r="D49" i="6"/>
  <c r="H49" i="6"/>
  <c r="D18" i="3"/>
  <c r="L17" i="3"/>
  <c r="L12" i="3"/>
  <c r="H13" i="3"/>
  <c r="F13" i="3"/>
  <c r="D13" i="3"/>
  <c r="H25" i="1"/>
  <c r="H18" i="3"/>
  <c r="F18" i="3"/>
  <c r="D49" i="1"/>
  <c r="D50" i="1" s="1"/>
  <c r="D25" i="1"/>
  <c r="L10" i="3"/>
  <c r="J51" i="4"/>
  <c r="L15" i="3"/>
  <c r="H49" i="1"/>
  <c r="H45" i="1"/>
  <c r="F54" i="6" l="1"/>
  <c r="H54" i="6"/>
  <c r="D54" i="6"/>
  <c r="J18" i="6"/>
  <c r="J54" i="6"/>
  <c r="D26" i="1"/>
  <c r="J61" i="1"/>
  <c r="J63" i="1" s="1"/>
  <c r="J50" i="1"/>
  <c r="H26" i="1"/>
  <c r="F26" i="1"/>
  <c r="F61" i="1"/>
  <c r="F63" i="1" s="1"/>
  <c r="F64" i="1" s="1"/>
  <c r="J26" i="1"/>
  <c r="H50" i="1"/>
  <c r="H56" i="6" l="1"/>
  <c r="F56" i="6"/>
  <c r="D56" i="6"/>
  <c r="J64" i="1"/>
  <c r="J56" i="6"/>
  <c r="J20" i="6"/>
  <c r="F10" i="4"/>
  <c r="D58" i="6" l="1"/>
  <c r="F19" i="4"/>
  <c r="J22" i="6"/>
  <c r="H10" i="4"/>
  <c r="H19" i="4" s="1"/>
  <c r="F58" i="6"/>
  <c r="F22" i="6"/>
  <c r="J10" i="4"/>
  <c r="J19" i="4" s="1"/>
  <c r="J58" i="6"/>
  <c r="D22" i="6"/>
  <c r="D10" i="4"/>
  <c r="H58" i="6"/>
  <c r="H22" i="6"/>
  <c r="J31" i="4" l="1"/>
  <c r="H31" i="4"/>
  <c r="F31" i="4"/>
  <c r="D19" i="4"/>
  <c r="H33" i="4"/>
  <c r="J63" i="6"/>
  <c r="J66" i="6"/>
  <c r="H27" i="6"/>
  <c r="F63" i="6"/>
  <c r="F66" i="6"/>
  <c r="F30" i="6"/>
  <c r="F27" i="6"/>
  <c r="J27" i="6"/>
  <c r="J30" i="6"/>
  <c r="D27" i="6"/>
  <c r="D30" i="6"/>
  <c r="D63" i="6"/>
  <c r="D66" i="6"/>
  <c r="J16" i="5"/>
  <c r="H66" i="6"/>
  <c r="J16" i="3"/>
  <c r="H63" i="6"/>
  <c r="H30" i="6"/>
  <c r="J33" i="4" l="1"/>
  <c r="H56" i="4"/>
  <c r="F33" i="4"/>
  <c r="D31" i="4"/>
  <c r="J11" i="5"/>
  <c r="P13" i="5" s="1"/>
  <c r="J11" i="3"/>
  <c r="J20" i="5"/>
  <c r="D63" i="1" s="1"/>
  <c r="D64" i="1" s="1"/>
  <c r="J13" i="5"/>
  <c r="L11" i="3"/>
  <c r="L13" i="3" s="1"/>
  <c r="J13" i="3"/>
  <c r="L16" i="3"/>
  <c r="L18" i="3" s="1"/>
  <c r="J18" i="3"/>
  <c r="H60" i="1" s="1"/>
  <c r="H61" i="1" s="1"/>
  <c r="H63" i="1" s="1"/>
  <c r="H64" i="1" s="1"/>
  <c r="F56" i="4" l="1"/>
  <c r="D33" i="4"/>
  <c r="J56" i="4"/>
  <c r="D56" i="4"/>
  <c r="H58" i="4"/>
  <c r="J58" i="4" l="1"/>
  <c r="F58" i="4"/>
  <c r="D58" i="4"/>
</calcChain>
</file>

<file path=xl/sharedStrings.xml><?xml version="1.0" encoding="utf-8"?>
<sst xmlns="http://schemas.openxmlformats.org/spreadsheetml/2006/main" count="307" uniqueCount="170">
  <si>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</si>
  <si>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</si>
  <si>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</si>
  <si>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</si>
  <si>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</si>
  <si>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</si>
  <si>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</si>
  <si>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</si>
  <si>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</si>
  <si>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</si>
  <si>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</si>
  <si>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</si>
  <si>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</si>
  <si>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</si>
  <si>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</si>
  <si>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</si>
  <si>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</si>
  <si>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</si>
  <si>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</si>
  <si>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</si>
  <si>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</si>
  <si>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หนี้สินและส่วนของผู้ถือหุ้น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</si>
  <si>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</si>
  <si>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</si>
  <si>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</si>
  <si>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 xml:space="preserve">สินทรัพย์หมุนเวียนอื่น </t>
  </si>
  <si>
    <t>ค่าใช้จ่ายในการบริหาร</t>
  </si>
  <si>
    <t>หมายเหตุประกอบงบการเงินเป็นส่วนหนึ่งของงบการเงินนี้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</si>
  <si>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</si>
  <si>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</si>
  <si>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</si>
  <si>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</si>
  <si>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</si>
  <si>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</si>
  <si>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</si>
  <si>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จ่ายภาษีเงินได้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</si>
  <si>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</si>
  <si>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</si>
  <si>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</si>
  <si>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</si>
  <si>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รายได้ค่ารักษาพยาบาล</t>
  </si>
  <si>
    <t xml:space="preserve">กำไรต่อหุ้นขั้นพื้นฐาน </t>
  </si>
  <si>
    <t>หุ้นสามัญ</t>
  </si>
  <si>
    <t>ยังไม่ได้จัดสรร</t>
  </si>
  <si>
    <t>และชำระแล้ว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</si>
  <si>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</si>
  <si>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</si>
  <si>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งบกระแสเงินสด (ต่อ)                                                                                                                         </t>
  </si>
  <si>
    <t xml:space="preserve">   ทุนจดทะเบียน</t>
  </si>
  <si>
    <t xml:space="preserve">   ทุนออกจำหน่ายและชำระเต็มมูลค่าแล้ว</t>
  </si>
  <si>
    <t>สินทรัพย์ไม่หมุนเวียนอื่น</t>
  </si>
  <si>
    <t xml:space="preserve">   รายได้ดอกเบี้ยรับ</t>
  </si>
  <si>
    <t>ข้อมูลเพิ่มเติมประกอบกระแสเงินสด</t>
  </si>
  <si>
    <t>ส่วนเกินมูลค่า</t>
  </si>
  <si>
    <t>ดอกเบี้ยรับ</t>
  </si>
  <si>
    <t>เงินสดจากกิจกรรมดำเนินงาน</t>
  </si>
  <si>
    <t>เงินสดสุทธิจากกิจกรรมดำเนินงาน</t>
  </si>
  <si>
    <t>จัดสรรแล้ว -</t>
  </si>
  <si>
    <t>สำรองตามกฎหมาย</t>
  </si>
  <si>
    <t>สินทรัพย์ไม่มีตัวตน</t>
  </si>
  <si>
    <t>งบกำไรขาดทุนเบ็ดเสร็จ</t>
  </si>
  <si>
    <t>กำไรก่อนค่าใช้จ่ายภาษีเงินได้</t>
  </si>
  <si>
    <t>ค่าใช้จ่ายภาษีเงินได้</t>
  </si>
  <si>
    <t>บริษัท โรงพยาบาลไทยนครินทร์ จำกัด (มหาชน)</t>
  </si>
  <si>
    <t>ค่าธรรมเนียมแพทย์ค้างจ่าย</t>
  </si>
  <si>
    <t>หนี้สินไม่หมุนเวียนอื่น</t>
  </si>
  <si>
    <t xml:space="preserve">      หุ้นสามัญ 180,000,000 หุ้น มูลค่าหุ้นละ 1 บาท</t>
  </si>
  <si>
    <t xml:space="preserve">   ค่าธรรมเนียมแพทย์ค้างจ่าย</t>
  </si>
  <si>
    <t>เงินสดรับจากการจำหน่ายอุปกรณ์</t>
  </si>
  <si>
    <t>รายการที่ไม่ใช่เงินสด</t>
  </si>
  <si>
    <t>31 กรกฎาคม</t>
  </si>
  <si>
    <t>สินทรัพย์ภาษีเงินได้รอการตัดบัญชี</t>
  </si>
  <si>
    <t>กำไรขาดทุน:</t>
  </si>
  <si>
    <t>กำไรขาดทุนเบ็ดเสร็จอื่น:</t>
  </si>
  <si>
    <t xml:space="preserve">   ค่าใช้จ่ายผลประโยชน์ระยะยาวของพนักงาน</t>
  </si>
  <si>
    <r>
      <t>งบกระแสเงินสด</t>
    </r>
    <r>
      <rPr>
        <sz val="16"/>
        <rFont val="Angsana New"/>
        <family val="1"/>
      </rPr>
      <t xml:space="preserve">                                                                                                                          </t>
    </r>
  </si>
  <si>
    <t xml:space="preserve">   สินทรัพย์ไม่หมุนเวียนอื่น</t>
  </si>
  <si>
    <t>ที่ดิน อาคารและอุปกรณ์</t>
  </si>
  <si>
    <t>เงินสดจ่ายซื้อส่วนปรับปรุงอาคารและอุปกรณ์</t>
  </si>
  <si>
    <t xml:space="preserve">   เจ้าหนี้ค่าซื้ออุปกรณ์และงานก่อสร้าง</t>
  </si>
  <si>
    <t>(หน่วย: พันบาท)</t>
  </si>
  <si>
    <t xml:space="preserve">(หน่วย: พันบาท)  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</si>
  <si>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</si>
  <si>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</si>
  <si>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</si>
  <si>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</si>
  <si>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เงินสดและรายการเทียบเท่าเงินสดต้นงวด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</si>
  <si>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</si>
  <si>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</si>
  <si>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 xml:space="preserve">กำไรสำหรับงวด </t>
  </si>
  <si>
    <t>กำไรขาดทุนเบ็ดเสร็จรวมสำหรับงวด</t>
  </si>
  <si>
    <t>(ยังไม่ได้ตรวจสอบ แต่สอบทานแล้ว)</t>
  </si>
  <si>
    <t>จำนวนหุ้นสามัญถัวเฉลี่ยถ่วงน้ำหนัก (พันหุ้น)</t>
  </si>
  <si>
    <t>กำไร (บาท)</t>
  </si>
  <si>
    <t>หมายเหตุ</t>
  </si>
  <si>
    <t xml:space="preserve">   หนี้สินไม่หมุนเวียนอื่น</t>
  </si>
  <si>
    <t>สินทรัพย์ทางการเงินหมุนเวียนอื่น</t>
  </si>
  <si>
    <t>สินทรัพย์สิทธิการใช้</t>
  </si>
  <si>
    <t>เงินสดและรายการเทียบเท่าเงินสดสิ้นงวด (หมายเหตุ 3)</t>
  </si>
  <si>
    <t>กำไรจากกิจกรรมดำเนินงาน</t>
  </si>
  <si>
    <t>รายได้ทางการเงิน</t>
  </si>
  <si>
    <t>สินทรัพย์ดำเนินงาน (เพิ่มขึ้น) ลดลง</t>
  </si>
  <si>
    <t xml:space="preserve">หนี้สินดำเนินงานเพิ่มขึ้น (ลดลง) </t>
  </si>
  <si>
    <t>บริษัท โรงพยาบาลไทยนครินทร์ จำกัด (มหาชน) และบริษัทย่อย</t>
  </si>
  <si>
    <t>งบการเงินเฉพาะกิจการ</t>
  </si>
  <si>
    <t>งบการเงินรวม</t>
  </si>
  <si>
    <t>เงินลงทุนในบริษัทย่อย</t>
  </si>
  <si>
    <t>ต้นทุนค่ารักษาพยาบาลและต้นทุนขาย</t>
  </si>
  <si>
    <t>กรรมการ</t>
  </si>
  <si>
    <t>ทุนเรือนหุ้นที่ออก</t>
  </si>
  <si>
    <t>รวมส่วน</t>
  </si>
  <si>
    <t>ของผู้ถือหุ้น</t>
  </si>
  <si>
    <t>2, 4</t>
  </si>
  <si>
    <t>ส่วนของผู้ถือหุ้นของบริษัท</t>
  </si>
  <si>
    <t xml:space="preserve">   ค่าเผื่อผลขาดทุนด้านเครดิตที่คาดว่าจะเกิดขึ้น</t>
  </si>
  <si>
    <t>กระแสเงินสดจากกิจกรรมจัดหาเงิน</t>
  </si>
  <si>
    <t>เงินปันผลจ่าย</t>
  </si>
  <si>
    <t>เงินสดสุทธิใช้ไปในกิจกรรมจัดหาเงิน</t>
  </si>
  <si>
    <t xml:space="preserve">เงินปันผลจ่าย (หมายเหตุ 11) </t>
  </si>
  <si>
    <t>เงินสดจ่ายซื้อสินทรัพย์ไม่มีตัวตน</t>
  </si>
  <si>
    <t>ยอดคงเหลือ ณ วันที่ 1 สิงหาคม 2566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</si>
  <si>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</si>
  <si>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</si>
  <si>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</si>
  <si>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ยอดคงเหลือ ณ วันที่ 1 สิงหาคม 2567</t>
  </si>
  <si>
    <t>เงินสดสุทธิใช้ไปในกิจกรรมลงทุน</t>
  </si>
  <si>
    <t>ณ วันที่ 30 เมษายน 2568</t>
  </si>
  <si>
    <t>30 เมษายน</t>
  </si>
  <si>
    <t>สำหรับงวดสามเดือนสิ้นสุดวันที่ 30 เมษายน 2568</t>
  </si>
  <si>
    <t>ยอดคงเหลือ ณ วันที่ 30 เมษายน 2567</t>
  </si>
  <si>
    <t>ยอดคงเหลือ ณ วันที่ 30 เมษายน 2568</t>
  </si>
  <si>
    <t>สำหรับงวดเก้าเดือนสิ้นสุดวันที่ 30 เมษายน 2568</t>
  </si>
  <si>
    <t>ลูกหนี้การค้าและลูกหนี้หมุนเวียนอื่น</t>
  </si>
  <si>
    <t xml:space="preserve">   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</si>
  <si>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</si>
  <si>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</si>
  <si>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</si>
  <si>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</si>
  <si>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</si>
  <si>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>B4N6MYV5D4YW04XC7ZEVE72R6KCB44DVKJCNY33MAB8MHQ3GJ0QG</t>
  </si>
  <si>
    <t>Phattara Rungthaveephon</t>
  </si>
  <si>
    <t>Create</t>
  </si>
  <si>
    <t>8d293f67-efe7-409b-a2b1-89680533f54d</t>
  </si>
  <si>
    <t>{"id":"8d293f67-efe7-409b-a2b1-89680533f54d","type":1,"name":"workbookId","value":"55a383c7-3bf9-4bbd-877d-6a9bf768c33a"}</t>
  </si>
  <si>
    <t>019b366a-0464-4110-aed0-daf898c5d4ff</t>
  </si>
  <si>
    <t>{"id":"019b366a-0464-4110-aed0-daf898c5d4ff","type":0,"name":"dataSnipperSheetDeleted","value":"false"}</t>
  </si>
  <si>
    <t>aa7d1b9b-28ee-468c-ade7-11a0a05e454e</t>
  </si>
  <si>
    <t>{"id":"aa7d1b9b-28ee-468c-ade7-11a0a05e454e","type":0,"name":"embed-documents","value":"false"}</t>
  </si>
  <si>
    <t>2936bb28-bc0b-490e-b985-9c03db8b9f84</t>
  </si>
  <si>
    <t>{"id":"2936bb28-bc0b-490e-b985-9c03db8b9f84","type":0,"name":"table-snip-suggestions","value":"true"}</t>
  </si>
  <si>
    <t>8ff33311-8cec-4d2d-af4b-c321d504a276</t>
  </si>
  <si>
    <t>{"id":"8ff33311-8cec-4d2d-af4b-c321d504a276","type":1,"name":"migratedFssProjectId","value":""}</t>
  </si>
  <si>
    <t>{"id":"8d293f67-efe7-409b-a2b1-89680533f54d","type":1,"name":"workbookId","value":"9d684147-791b-49c1-ba6c-dead7c5ced73"}</t>
  </si>
  <si>
    <t>{"id":"aa7d1b9b-28ee-468c-ade7-11a0a05e454e","type":0,"name":"embed-documents","value":"true"}</t>
  </si>
  <si>
    <t>HF57AC8QNBZH4F36PFQHVBBHMMEC9XXF5J3WW5DDF2MG83BQQQD0</t>
  </si>
  <si>
    <t>Kittin Tuntrawarasilp</t>
  </si>
  <si>
    <t>เงินลงทุนในบริษัทย่อยเพิ่มขึ้น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</si>
  <si>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</si>
  <si>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</si>
  <si>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ของบริษัทย่อย</t>
  </si>
  <si>
    <t>ส่วนของผู้มีส่วนได้เสีย</t>
  </si>
  <si>
    <t>ที่ไม่มีอำนาจควบคุม</t>
  </si>
  <si>
    <t>ส่วนของผู้มีส่วนได้เสียที่ไม่มีอำนาจ</t>
  </si>
  <si>
    <t xml:space="preserve">   ควบคุมของบริษัทย่อยแห่งใหม่</t>
  </si>
  <si>
    <t>เงินสดรับจากผู้มีส่วนได้เสียที่ไม่มีอำนาจควบคุมของบริษัทย่อย</t>
  </si>
  <si>
    <t xml:space="preserve">   ขาดทุนจากการจำหน่ายอุปกรณ์</t>
  </si>
  <si>
    <t>สินทรัพย์ทางการเงินหมุนเวียนอื่น (เพิ่มขึ้น) ลดลง</t>
  </si>
  <si>
    <t>เงินสดและรายการเทียบเท่าเงินสดเพิ่มขึ้นสุทธิ</t>
  </si>
  <si>
    <t>รวมส่วนของผู้ถือหุ้น</t>
  </si>
  <si>
    <t>ของบริษัทฯ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</si>
</sst>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#,##0.00\ ;\(#,##0.0\)"/>
  </numFmts>
  <fonts count="9" x14ac:knownFonts="1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5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>
      <alignment vertical="top"/>
    </xf>
    <xf numFmtId="0" fontId="3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168" fontId="8" fillId="0" borderId="0" xfId="1" applyNumberFormat="1" applyFont="1" applyFill="1" applyAlignment="1"/>
    <xf numFmtId="164" fontId="8" fillId="0" borderId="0" xfId="1" applyNumberFormat="1" applyFont="1" applyFill="1" applyBorder="1" applyAlignment="1">
      <alignment horizontal="right"/>
    </xf>
    <xf numFmtId="10" fontId="8" fillId="0" borderId="0" xfId="5" applyNumberFormat="1" applyFont="1" applyFill="1" applyAlignment="1"/>
    <xf numFmtId="164" fontId="8" fillId="0" borderId="0" xfId="2" applyNumberFormat="1" applyFont="1" applyFill="1" applyAlignment="1">
      <alignment horizontal="right"/>
    </xf>
    <xf numFmtId="164" fontId="8" fillId="0" borderId="0" xfId="2" applyNumberFormat="1" applyFont="1" applyFill="1" applyAlignme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8" fillId="0" borderId="0" xfId="0" applyNumberFormat="1" applyFont="1" applyAlignment="1">
      <alignment horizontal="right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top"/>
    </xf>
    <xf numFmtId="164" fontId="8" fillId="0" borderId="0" xfId="0" applyNumberFormat="1" applyFont="1"/>
    <xf numFmtId="38" fontId="8" fillId="0" borderId="0" xfId="0" applyNumberFormat="1" applyFont="1" applyAlignment="1">
      <alignment horizontal="centerContinuous" vertical="top"/>
    </xf>
    <xf numFmtId="168" fontId="8" fillId="0" borderId="0" xfId="0" applyNumberFormat="1" applyFont="1" applyAlignment="1">
      <alignment horizontal="center" vertical="top"/>
    </xf>
    <xf numFmtId="168" fontId="8" fillId="0" borderId="1" xfId="0" applyNumberFormat="1" applyFont="1" applyBorder="1" applyAlignment="1">
      <alignment horizontal="center" vertical="top"/>
    </xf>
    <xf numFmtId="164" fontId="8" fillId="0" borderId="0" xfId="0" applyNumberFormat="1" applyFont="1" applyAlignment="1">
      <alignment horizontal="center" vertical="top"/>
    </xf>
    <xf numFmtId="164" fontId="8" fillId="0" borderId="4" xfId="0" applyNumberFormat="1" applyFont="1" applyBorder="1"/>
    <xf numFmtId="166" fontId="8" fillId="0" borderId="0" xfId="0" applyNumberFormat="1" applyFont="1"/>
    <xf numFmtId="164" fontId="8" fillId="0" borderId="2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left"/>
    </xf>
    <xf numFmtId="164" fontId="8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164" fontId="8" fillId="0" borderId="6" xfId="0" applyNumberFormat="1" applyFont="1" applyBorder="1" applyAlignment="1">
      <alignment horizontal="right"/>
    </xf>
    <xf numFmtId="168" fontId="8" fillId="0" borderId="0" xfId="0" applyNumberFormat="1" applyFont="1"/>
    <xf numFmtId="0" fontId="8" fillId="0" borderId="5" xfId="0" applyFont="1" applyBorder="1"/>
    <xf numFmtId="166" fontId="8" fillId="0" borderId="0" xfId="0" applyNumberFormat="1" applyFont="1" applyAlignment="1">
      <alignment horizontal="right"/>
    </xf>
    <xf numFmtId="0" fontId="8" fillId="0" borderId="0" xfId="0" quotePrefix="1" applyFont="1" applyAlignment="1">
      <alignment horizontal="center"/>
    </xf>
    <xf numFmtId="164" fontId="8" fillId="0" borderId="0" xfId="0" quotePrefix="1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49" fontId="6" fillId="0" borderId="0" xfId="0" applyNumberFormat="1" applyFont="1"/>
    <xf numFmtId="37" fontId="6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right"/>
    </xf>
    <xf numFmtId="167" fontId="8" fillId="0" borderId="3" xfId="0" applyNumberFormat="1" applyFont="1" applyBorder="1" applyAlignment="1">
      <alignment horizontal="right"/>
    </xf>
    <xf numFmtId="169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167" fontId="6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37" fontId="8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165" fontId="7" fillId="0" borderId="0" xfId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8" fillId="0" borderId="0" xfId="1" applyFont="1"/>
    <xf numFmtId="0" fontId="6" fillId="0" borderId="1" xfId="0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</cellXfs>
  <cellStyles count="6">
    <cellStyle name="Comma" xfId="1" builtinId="3"/>
    <cellStyle name="Comma 2" xfId="2" xr:uid="{E095EA1D-0E71-4C71-B837-F9C7B77FE1A2}"/>
    <cellStyle name="Normal" xfId="0" builtinId="0"/>
    <cellStyle name="Normal 2" xfId="3" xr:uid="{BD53DB97-B84D-403F-B053-A95CE66D6AC8}"/>
    <cellStyle name="Normal 7" xfId="4" xr:uid="{FB49DB55-D184-4C03-B7AB-19BB2EC540DD}"/>
    <cellStyle name="Percent" xfId="5" builtinId="5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5E1B0-2D0C-429C-9C8D-F4C5C8FD19CD}">
  <sheetPr codeName="Sheet1"/>
  <dimension ref="A1:T78"/>
  <sheetViews>
    <sheetView showGridLines="0" tabSelected="1" view="pageBreakPreview" zoomScaleNormal="100" zoomScaleSheetLayoutView="100" workbookViewId="0"/>
  </sheetViews>
  <sheetFormatPr defaultColWidth="9.140625" defaultRowHeight="24" customHeight="1" x14ac:dyDescent="0.5"/>
  <cols>
    <col min="1" max="1" width="44.7109375" style="8" customWidth="1"/>
    <col min="2" max="2" width="8.7109375" style="7" customWidth="1"/>
    <col min="3" max="3" width="1.7109375" style="8" customWidth="1"/>
    <col min="4" max="4" width="14.7109375" style="8" customWidth="1"/>
    <col min="5" max="5" width="1.7109375" style="8" customWidth="1"/>
    <col min="6" max="6" width="14.7109375" style="8" customWidth="1"/>
    <col min="7" max="7" width="1.7109375" style="8" customWidth="1"/>
    <col min="8" max="8" width="14.7109375" style="8" customWidth="1"/>
    <col min="9" max="9" width="1.7109375" style="8" customWidth="1"/>
    <col min="10" max="10" width="14.7109375" style="8" customWidth="1"/>
    <col min="11" max="11" width="1.7109375" style="8" customWidth="1"/>
    <col min="12" max="16384" width="9.140625" style="8"/>
  </cols>
  <sheetData>
    <row r="1" spans="1:20" ht="24" customHeight="1" x14ac:dyDescent="0.5">
      <c r="A1" s="6" t="s">
        <v>103</v>
      </c>
    </row>
    <row r="2" spans="1:20" ht="24" customHeight="1" x14ac:dyDescent="0.5">
      <c r="A2" s="6" t="s">
        <v>121</v>
      </c>
    </row>
    <row r="3" spans="1:20" ht="24" customHeight="1" x14ac:dyDescent="0.5">
      <c r="A3" s="6" t="s">
        <v>126</v>
      </c>
    </row>
    <row r="4" spans="1:20" ht="24" customHeight="1" x14ac:dyDescent="0.5">
      <c r="A4" s="6"/>
      <c r="J4" s="9" t="s">
        <v>80</v>
      </c>
    </row>
    <row r="5" spans="1:20" ht="24" customHeight="1" x14ac:dyDescent="0.5">
      <c r="A5" s="6"/>
      <c r="D5" s="57" t="s">
        <v>105</v>
      </c>
      <c r="E5" s="57"/>
      <c r="F5" s="57"/>
      <c r="H5" s="57" t="s">
        <v>104</v>
      </c>
      <c r="I5" s="57"/>
      <c r="J5" s="57"/>
      <c r="K5" s="9"/>
    </row>
    <row r="6" spans="1:20" ht="24" customHeight="1" x14ac:dyDescent="0.5">
      <c r="B6" s="10"/>
      <c r="D6" s="10" t="s">
        <v>127</v>
      </c>
      <c r="F6" s="10" t="s">
        <v>70</v>
      </c>
      <c r="H6" s="10" t="s">
        <v>127</v>
      </c>
      <c r="I6" s="10"/>
      <c r="J6" s="10" t="s">
        <v>70</v>
      </c>
    </row>
    <row r="7" spans="1:20" ht="24" customHeight="1" x14ac:dyDescent="0.5">
      <c r="B7" s="11" t="s">
        <v>94</v>
      </c>
      <c r="D7" s="11">
        <v>2568</v>
      </c>
      <c r="F7" s="11">
        <v>2567</v>
      </c>
      <c r="H7" s="11">
        <v>2568</v>
      </c>
      <c r="J7" s="11">
        <v>2567</v>
      </c>
    </row>
    <row r="8" spans="1:20" ht="24" customHeight="1" x14ac:dyDescent="0.5">
      <c r="B8" s="10"/>
      <c r="D8" s="10" t="s">
        <v>82</v>
      </c>
      <c r="F8" s="10" t="s">
        <v>83</v>
      </c>
      <c r="H8" s="10" t="s">
        <v>82</v>
      </c>
      <c r="I8" s="7"/>
      <c r="J8" s="10" t="s">
        <v>83</v>
      </c>
    </row>
    <row r="9" spans="1:20" ht="24" customHeight="1" x14ac:dyDescent="0.5">
      <c r="B9" s="10"/>
      <c r="D9" s="10" t="s">
        <v>84</v>
      </c>
      <c r="H9" s="10" t="s">
        <v>84</v>
      </c>
      <c r="I9" s="7"/>
      <c r="J9" s="10"/>
    </row>
    <row r="10" spans="1:20" ht="24" customHeight="1" x14ac:dyDescent="0.5">
      <c r="A10" s="6" t="s">
        <v>0</v>
      </c>
      <c r="B10" s="12"/>
      <c r="C10" s="6"/>
      <c r="D10" s="7"/>
      <c r="E10" s="6"/>
      <c r="F10" s="6"/>
      <c r="G10" s="6"/>
      <c r="H10" s="53"/>
      <c r="I10" s="7"/>
      <c r="J10" s="7"/>
    </row>
    <row r="11" spans="1:20" ht="24" customHeight="1" x14ac:dyDescent="0.5">
      <c r="A11" s="6" t="s">
        <v>1</v>
      </c>
      <c r="B11" s="12"/>
      <c r="C11" s="6"/>
      <c r="D11" s="9"/>
      <c r="E11" s="6"/>
      <c r="F11" s="6"/>
      <c r="G11" s="6"/>
      <c r="H11" s="9"/>
      <c r="I11" s="9"/>
      <c r="J11" s="9"/>
    </row>
    <row r="12" spans="1:20" ht="24" customHeight="1" x14ac:dyDescent="0.5">
      <c r="A12" s="8" t="s">
        <v>2</v>
      </c>
      <c r="B12" s="12">
        <v>3</v>
      </c>
      <c r="D12" s="13">
        <v>1457470</v>
      </c>
      <c r="F12" s="13">
        <v>1300949</v>
      </c>
      <c r="H12" s="13">
        <v>1451639</v>
      </c>
      <c r="I12" s="13"/>
      <c r="J12" s="13">
        <v>1299683</v>
      </c>
      <c r="K12" s="22"/>
      <c r="N12" s="16"/>
      <c r="P12" s="16"/>
      <c r="R12" s="16"/>
      <c r="T12" s="16"/>
    </row>
    <row r="13" spans="1:20" ht="24" customHeight="1" x14ac:dyDescent="0.5">
      <c r="A13" s="8" t="s">
        <v>132</v>
      </c>
      <c r="B13" s="12" t="s">
        <v>112</v>
      </c>
      <c r="D13" s="13">
        <v>194260</v>
      </c>
      <c r="F13" s="13">
        <v>229027</v>
      </c>
      <c r="H13" s="13">
        <v>194236</v>
      </c>
      <c r="I13" s="13"/>
      <c r="J13" s="13">
        <v>228834</v>
      </c>
      <c r="K13" s="22"/>
      <c r="N13" s="16"/>
      <c r="P13" s="16"/>
      <c r="R13" s="16"/>
      <c r="T13" s="16"/>
    </row>
    <row r="14" spans="1:20" ht="24" customHeight="1" x14ac:dyDescent="0.5">
      <c r="A14" s="8" t="s">
        <v>3</v>
      </c>
      <c r="B14" s="12"/>
      <c r="D14" s="13">
        <v>45000</v>
      </c>
      <c r="F14" s="13">
        <v>39977</v>
      </c>
      <c r="H14" s="13">
        <v>44918</v>
      </c>
      <c r="I14" s="13"/>
      <c r="J14" s="13">
        <v>39926</v>
      </c>
      <c r="K14" s="22"/>
      <c r="N14" s="16"/>
      <c r="P14" s="16"/>
      <c r="R14" s="16"/>
      <c r="T14" s="16"/>
    </row>
    <row r="15" spans="1:20" ht="24" customHeight="1" x14ac:dyDescent="0.5">
      <c r="A15" s="8" t="s">
        <v>96</v>
      </c>
      <c r="B15" s="12">
        <v>5</v>
      </c>
      <c r="D15" s="13">
        <v>374133</v>
      </c>
      <c r="F15" s="13">
        <v>422687</v>
      </c>
      <c r="H15" s="13">
        <v>374133</v>
      </c>
      <c r="I15" s="13"/>
      <c r="J15" s="13">
        <v>422687</v>
      </c>
      <c r="K15" s="22"/>
      <c r="N15" s="16"/>
      <c r="P15" s="16"/>
      <c r="R15" s="16"/>
      <c r="T15" s="16"/>
    </row>
    <row r="16" spans="1:20" ht="24" customHeight="1" x14ac:dyDescent="0.5">
      <c r="A16" s="8" t="s">
        <v>25</v>
      </c>
      <c r="B16" s="12"/>
      <c r="D16" s="13">
        <v>237</v>
      </c>
      <c r="F16" s="13">
        <v>828</v>
      </c>
      <c r="H16" s="13">
        <f>237</f>
        <v>237</v>
      </c>
      <c r="I16" s="13"/>
      <c r="J16" s="13">
        <v>828</v>
      </c>
      <c r="K16" s="22"/>
      <c r="N16" s="16"/>
      <c r="P16" s="16"/>
      <c r="R16" s="16"/>
      <c r="T16" s="16"/>
    </row>
    <row r="17" spans="1:20" ht="24" customHeight="1" x14ac:dyDescent="0.5">
      <c r="A17" s="6" t="s">
        <v>4</v>
      </c>
      <c r="B17" s="12"/>
      <c r="C17" s="6"/>
      <c r="D17" s="23">
        <f>SUM(D12:D16)</f>
        <v>2071100</v>
      </c>
      <c r="E17" s="6"/>
      <c r="F17" s="23">
        <f>SUM(F12:F16)</f>
        <v>1993468</v>
      </c>
      <c r="G17" s="6"/>
      <c r="H17" s="23">
        <f>SUM(H12:H16)</f>
        <v>2065163</v>
      </c>
      <c r="I17" s="13"/>
      <c r="J17" s="23">
        <f>SUM(J12:J16)</f>
        <v>1991958</v>
      </c>
      <c r="K17" s="22"/>
      <c r="N17" s="16"/>
      <c r="P17" s="16"/>
      <c r="R17" s="16"/>
      <c r="T17" s="16"/>
    </row>
    <row r="18" spans="1:20" ht="24" customHeight="1" x14ac:dyDescent="0.5">
      <c r="A18" s="6" t="s">
        <v>5</v>
      </c>
      <c r="B18" s="12"/>
      <c r="C18" s="6"/>
      <c r="D18" s="13"/>
      <c r="E18" s="6"/>
      <c r="F18" s="13"/>
      <c r="G18" s="6"/>
      <c r="H18" s="13"/>
      <c r="I18" s="13"/>
      <c r="J18" s="13"/>
      <c r="K18" s="22"/>
      <c r="N18" s="16"/>
      <c r="P18" s="16"/>
      <c r="R18" s="16"/>
      <c r="T18" s="16"/>
    </row>
    <row r="19" spans="1:20" ht="24" customHeight="1" x14ac:dyDescent="0.5">
      <c r="A19" s="8" t="s">
        <v>106</v>
      </c>
      <c r="B19" s="12">
        <v>6</v>
      </c>
      <c r="C19" s="6"/>
      <c r="D19" s="13">
        <v>0</v>
      </c>
      <c r="E19" s="6"/>
      <c r="F19" s="13">
        <v>0</v>
      </c>
      <c r="G19" s="6"/>
      <c r="H19" s="13">
        <v>5998</v>
      </c>
      <c r="I19" s="13"/>
      <c r="J19" s="13">
        <v>1000</v>
      </c>
      <c r="K19" s="22"/>
      <c r="N19" s="16"/>
      <c r="P19" s="16"/>
      <c r="R19" s="16"/>
      <c r="T19" s="16"/>
    </row>
    <row r="20" spans="1:20" ht="24" customHeight="1" x14ac:dyDescent="0.5">
      <c r="A20" s="8" t="s">
        <v>77</v>
      </c>
      <c r="B20" s="12">
        <v>7</v>
      </c>
      <c r="D20" s="13">
        <v>1087413</v>
      </c>
      <c r="F20" s="13">
        <v>986380</v>
      </c>
      <c r="H20" s="13">
        <v>1087324</v>
      </c>
      <c r="I20" s="13"/>
      <c r="J20" s="13">
        <v>986274</v>
      </c>
      <c r="K20" s="22"/>
      <c r="N20" s="16"/>
      <c r="P20" s="16"/>
      <c r="R20" s="16"/>
      <c r="T20" s="16"/>
    </row>
    <row r="21" spans="1:20" ht="24" customHeight="1" x14ac:dyDescent="0.5">
      <c r="A21" s="8" t="s">
        <v>59</v>
      </c>
      <c r="B21" s="12"/>
      <c r="D21" s="13">
        <v>12950</v>
      </c>
      <c r="F21" s="24">
        <v>11026</v>
      </c>
      <c r="H21" s="13">
        <v>12922</v>
      </c>
      <c r="I21" s="13"/>
      <c r="J21" s="13">
        <v>10996</v>
      </c>
      <c r="K21" s="22"/>
      <c r="N21" s="16"/>
      <c r="P21" s="16"/>
      <c r="R21" s="16"/>
      <c r="T21" s="16"/>
    </row>
    <row r="22" spans="1:20" ht="24" customHeight="1" x14ac:dyDescent="0.5">
      <c r="A22" s="8" t="s">
        <v>97</v>
      </c>
      <c r="B22" s="12">
        <v>8</v>
      </c>
      <c r="D22" s="13">
        <v>530228</v>
      </c>
      <c r="F22" s="13">
        <v>547074</v>
      </c>
      <c r="H22" s="13">
        <v>530228</v>
      </c>
      <c r="I22" s="13"/>
      <c r="J22" s="13">
        <v>547074</v>
      </c>
      <c r="K22" s="22"/>
      <c r="N22" s="16"/>
      <c r="P22" s="16"/>
      <c r="R22" s="16"/>
      <c r="T22" s="16"/>
    </row>
    <row r="23" spans="1:20" ht="24" customHeight="1" x14ac:dyDescent="0.5">
      <c r="A23" s="8" t="s">
        <v>71</v>
      </c>
      <c r="B23" s="12"/>
      <c r="D23" s="13">
        <v>27752</v>
      </c>
      <c r="F23" s="13">
        <v>26131</v>
      </c>
      <c r="H23" s="13">
        <v>27752</v>
      </c>
      <c r="I23" s="13"/>
      <c r="J23" s="13">
        <v>26131</v>
      </c>
      <c r="K23" s="22"/>
      <c r="N23" s="16"/>
      <c r="P23" s="16"/>
      <c r="R23" s="16"/>
      <c r="T23" s="16"/>
    </row>
    <row r="24" spans="1:20" ht="24" customHeight="1" x14ac:dyDescent="0.5">
      <c r="A24" s="8" t="s">
        <v>50</v>
      </c>
      <c r="B24" s="12"/>
      <c r="D24" s="13">
        <v>204</v>
      </c>
      <c r="F24" s="13">
        <v>109</v>
      </c>
      <c r="H24" s="13">
        <v>204</v>
      </c>
      <c r="I24" s="13"/>
      <c r="J24" s="13">
        <v>109</v>
      </c>
      <c r="K24" s="22"/>
      <c r="N24" s="16"/>
      <c r="P24" s="16"/>
      <c r="R24" s="16"/>
      <c r="T24" s="16"/>
    </row>
    <row r="25" spans="1:20" ht="24" customHeight="1" x14ac:dyDescent="0.5">
      <c r="A25" s="6" t="s">
        <v>6</v>
      </c>
      <c r="B25" s="12"/>
      <c r="C25" s="6"/>
      <c r="D25" s="23">
        <f>SUM(D20:D24)</f>
        <v>1658547</v>
      </c>
      <c r="E25" s="6"/>
      <c r="F25" s="23">
        <f>SUM(F19:F24)</f>
        <v>1570720</v>
      </c>
      <c r="G25" s="6"/>
      <c r="H25" s="23">
        <f>SUM(H19:H24)</f>
        <v>1664428</v>
      </c>
      <c r="I25" s="13"/>
      <c r="J25" s="23">
        <f>SUM(J19:J24)</f>
        <v>1571584</v>
      </c>
      <c r="K25" s="22"/>
      <c r="N25" s="16"/>
      <c r="P25" s="16"/>
      <c r="R25" s="16"/>
      <c r="T25" s="16"/>
    </row>
    <row r="26" spans="1:20" ht="24" customHeight="1" thickBot="1" x14ac:dyDescent="0.55000000000000004">
      <c r="A26" s="6" t="s">
        <v>7</v>
      </c>
      <c r="B26" s="12"/>
      <c r="C26" s="6"/>
      <c r="D26" s="25">
        <f>SUM(D25,D17)</f>
        <v>3729647</v>
      </c>
      <c r="E26" s="6"/>
      <c r="F26" s="25">
        <f>SUM(F25,F17)</f>
        <v>3564188</v>
      </c>
      <c r="G26" s="6"/>
      <c r="H26" s="25">
        <f>SUM(H25,H17)</f>
        <v>3729591</v>
      </c>
      <c r="I26" s="13"/>
      <c r="J26" s="25">
        <f>SUM(J25,J17)</f>
        <v>3563542</v>
      </c>
      <c r="K26" s="22"/>
      <c r="N26" s="16"/>
      <c r="P26" s="16"/>
      <c r="R26" s="16"/>
      <c r="T26" s="16"/>
    </row>
    <row r="27" spans="1:20" ht="24" customHeight="1" thickTop="1" x14ac:dyDescent="0.5">
      <c r="A27" s="6"/>
      <c r="C27" s="13"/>
      <c r="D27" s="13"/>
      <c r="E27" s="13"/>
      <c r="F27" s="13"/>
      <c r="G27" s="13"/>
      <c r="H27" s="13"/>
      <c r="I27" s="13"/>
      <c r="J27" s="13"/>
      <c r="K27" s="22"/>
      <c r="N27" s="16"/>
      <c r="P27" s="16"/>
      <c r="R27" s="16"/>
      <c r="T27" s="16"/>
    </row>
    <row r="28" spans="1:20" ht="24" customHeight="1" x14ac:dyDescent="0.5">
      <c r="A28" s="14" t="s">
        <v>27</v>
      </c>
      <c r="C28" s="13"/>
      <c r="D28" s="13"/>
      <c r="E28" s="13"/>
      <c r="F28" s="13"/>
      <c r="G28" s="13"/>
      <c r="H28" s="13"/>
      <c r="I28" s="13"/>
      <c r="J28" s="13"/>
      <c r="K28" s="22"/>
      <c r="N28" s="16"/>
      <c r="P28" s="16"/>
      <c r="R28" s="16"/>
      <c r="T28" s="16"/>
    </row>
    <row r="29" spans="1:20" ht="24" customHeight="1" x14ac:dyDescent="0.5">
      <c r="A29" s="14"/>
      <c r="C29" s="13"/>
      <c r="D29" s="13"/>
      <c r="E29" s="13"/>
      <c r="F29" s="13"/>
      <c r="G29" s="13"/>
      <c r="H29" s="13"/>
      <c r="I29" s="13"/>
      <c r="J29" s="13"/>
      <c r="K29" s="22"/>
      <c r="N29" s="16"/>
      <c r="P29" s="16"/>
      <c r="R29" s="16"/>
      <c r="T29" s="16"/>
    </row>
    <row r="30" spans="1:20" ht="22.5" customHeight="1" x14ac:dyDescent="0.5">
      <c r="A30" s="6" t="s">
        <v>103</v>
      </c>
      <c r="N30" s="16"/>
      <c r="P30" s="16"/>
      <c r="R30" s="16"/>
      <c r="T30" s="16"/>
    </row>
    <row r="31" spans="1:20" ht="22.5" customHeight="1" x14ac:dyDescent="0.5">
      <c r="A31" s="6" t="s">
        <v>122</v>
      </c>
      <c r="N31" s="16"/>
      <c r="P31" s="16"/>
      <c r="R31" s="16"/>
      <c r="T31" s="16"/>
    </row>
    <row r="32" spans="1:20" ht="22.5" customHeight="1" x14ac:dyDescent="0.5">
      <c r="A32" s="6" t="s">
        <v>126</v>
      </c>
      <c r="N32" s="16"/>
      <c r="P32" s="16"/>
      <c r="R32" s="16"/>
      <c r="T32" s="16"/>
    </row>
    <row r="33" spans="1:20" ht="22.5" customHeight="1" x14ac:dyDescent="0.5">
      <c r="A33" s="6"/>
      <c r="J33" s="9" t="s">
        <v>80</v>
      </c>
      <c r="N33" s="16"/>
      <c r="P33" s="16"/>
      <c r="R33" s="16"/>
      <c r="T33" s="16"/>
    </row>
    <row r="34" spans="1:20" ht="22.5" customHeight="1" x14ac:dyDescent="0.5">
      <c r="A34" s="6"/>
      <c r="D34" s="57" t="s">
        <v>105</v>
      </c>
      <c r="E34" s="57"/>
      <c r="F34" s="57"/>
      <c r="H34" s="57" t="s">
        <v>104</v>
      </c>
      <c r="I34" s="57"/>
      <c r="J34" s="57"/>
      <c r="K34" s="9"/>
      <c r="N34" s="16"/>
      <c r="P34" s="16"/>
      <c r="R34" s="16"/>
      <c r="T34" s="16"/>
    </row>
    <row r="35" spans="1:20" ht="22.5" customHeight="1" x14ac:dyDescent="0.5">
      <c r="B35" s="10"/>
      <c r="D35" s="10" t="s">
        <v>127</v>
      </c>
      <c r="F35" s="10" t="s">
        <v>70</v>
      </c>
      <c r="H35" s="10" t="s">
        <v>127</v>
      </c>
      <c r="I35" s="10"/>
      <c r="J35" s="10" t="s">
        <v>70</v>
      </c>
      <c r="N35" s="16"/>
      <c r="P35" s="16"/>
      <c r="R35" s="16"/>
      <c r="T35" s="16"/>
    </row>
    <row r="36" spans="1:20" ht="22.5" customHeight="1" x14ac:dyDescent="0.5">
      <c r="B36" s="11" t="s">
        <v>94</v>
      </c>
      <c r="D36" s="11">
        <v>2568</v>
      </c>
      <c r="F36" s="11">
        <v>2567</v>
      </c>
      <c r="H36" s="11">
        <v>2568</v>
      </c>
      <c r="J36" s="11">
        <v>2567</v>
      </c>
      <c r="N36" s="16"/>
      <c r="P36" s="16"/>
      <c r="R36" s="16"/>
      <c r="T36" s="16"/>
    </row>
    <row r="37" spans="1:20" ht="22.5" customHeight="1" x14ac:dyDescent="0.5">
      <c r="B37" s="10"/>
      <c r="D37" s="10" t="s">
        <v>82</v>
      </c>
      <c r="F37" s="10" t="s">
        <v>83</v>
      </c>
      <c r="H37" s="10" t="s">
        <v>82</v>
      </c>
      <c r="I37" s="7"/>
      <c r="J37" s="10" t="s">
        <v>83</v>
      </c>
      <c r="N37" s="16"/>
      <c r="P37" s="16"/>
      <c r="R37" s="16"/>
      <c r="T37" s="16"/>
    </row>
    <row r="38" spans="1:20" ht="22.5" customHeight="1" x14ac:dyDescent="0.5">
      <c r="B38" s="10"/>
      <c r="D38" s="10" t="s">
        <v>84</v>
      </c>
      <c r="F38" s="10"/>
      <c r="H38" s="10" t="s">
        <v>84</v>
      </c>
      <c r="I38" s="7"/>
      <c r="J38" s="10"/>
      <c r="N38" s="16"/>
      <c r="P38" s="16"/>
      <c r="R38" s="16"/>
      <c r="T38" s="16"/>
    </row>
    <row r="39" spans="1:20" ht="22.5" customHeight="1" x14ac:dyDescent="0.5">
      <c r="A39" s="6" t="s">
        <v>21</v>
      </c>
      <c r="B39" s="12"/>
      <c r="C39" s="6"/>
      <c r="D39" s="7"/>
      <c r="E39" s="6"/>
      <c r="F39" s="7"/>
      <c r="G39" s="6"/>
      <c r="H39" s="7"/>
      <c r="I39" s="7"/>
      <c r="J39" s="7"/>
      <c r="K39" s="22"/>
      <c r="N39" s="16"/>
      <c r="P39" s="16"/>
      <c r="R39" s="16"/>
      <c r="T39" s="16"/>
    </row>
    <row r="40" spans="1:20" ht="22.5" customHeight="1" x14ac:dyDescent="0.5">
      <c r="A40" s="6" t="s">
        <v>8</v>
      </c>
      <c r="B40" s="12"/>
      <c r="C40" s="6"/>
      <c r="D40" s="9"/>
      <c r="E40" s="6"/>
      <c r="F40" s="9"/>
      <c r="G40" s="6"/>
      <c r="H40" s="9"/>
      <c r="I40" s="9"/>
      <c r="J40" s="9"/>
      <c r="K40" s="22"/>
      <c r="N40" s="16"/>
      <c r="P40" s="16"/>
      <c r="R40" s="16"/>
      <c r="T40" s="16"/>
    </row>
    <row r="41" spans="1:20" ht="22.5" customHeight="1" x14ac:dyDescent="0.5">
      <c r="A41" s="8" t="s">
        <v>134</v>
      </c>
      <c r="B41" s="12">
        <v>9</v>
      </c>
      <c r="D41" s="13">
        <v>198636</v>
      </c>
      <c r="F41" s="13">
        <v>209718</v>
      </c>
      <c r="H41" s="13">
        <v>198490</v>
      </c>
      <c r="I41" s="13"/>
      <c r="J41" s="13">
        <v>209574</v>
      </c>
      <c r="K41" s="22"/>
      <c r="N41" s="16"/>
      <c r="P41" s="16"/>
      <c r="R41" s="16"/>
      <c r="T41" s="16"/>
    </row>
    <row r="42" spans="1:20" ht="22.5" customHeight="1" x14ac:dyDescent="0.5">
      <c r="A42" s="8" t="s">
        <v>64</v>
      </c>
      <c r="B42" s="12"/>
      <c r="D42" s="13">
        <v>104958</v>
      </c>
      <c r="F42" s="13">
        <v>111812</v>
      </c>
      <c r="H42" s="13">
        <v>104958</v>
      </c>
      <c r="I42" s="13"/>
      <c r="J42" s="13">
        <v>111812</v>
      </c>
      <c r="K42" s="22"/>
      <c r="N42" s="16"/>
      <c r="P42" s="16"/>
      <c r="R42" s="16"/>
      <c r="T42" s="16"/>
    </row>
    <row r="43" spans="1:20" ht="22.5" customHeight="1" x14ac:dyDescent="0.5">
      <c r="A43" s="8" t="s">
        <v>136</v>
      </c>
      <c r="B43" s="12"/>
      <c r="D43" s="13">
        <v>13705</v>
      </c>
      <c r="F43" s="13">
        <v>33864</v>
      </c>
      <c r="H43" s="13">
        <v>13705</v>
      </c>
      <c r="I43" s="13"/>
      <c r="J43" s="13">
        <v>33864</v>
      </c>
      <c r="K43" s="22"/>
      <c r="N43" s="16"/>
      <c r="P43" s="16"/>
      <c r="R43" s="16"/>
      <c r="T43" s="16"/>
    </row>
    <row r="44" spans="1:20" ht="22.5" customHeight="1" x14ac:dyDescent="0.5">
      <c r="A44" s="8" t="s">
        <v>9</v>
      </c>
      <c r="B44" s="12"/>
      <c r="D44" s="13">
        <v>35924</v>
      </c>
      <c r="F44" s="13">
        <v>34095</v>
      </c>
      <c r="H44" s="13">
        <v>35924</v>
      </c>
      <c r="I44" s="13"/>
      <c r="J44" s="13">
        <v>34089</v>
      </c>
      <c r="K44" s="22"/>
      <c r="N44" s="16"/>
      <c r="P44" s="16"/>
      <c r="R44" s="16"/>
      <c r="T44" s="16"/>
    </row>
    <row r="45" spans="1:20" ht="22.5" customHeight="1" x14ac:dyDescent="0.5">
      <c r="A45" s="6" t="s">
        <v>10</v>
      </c>
      <c r="B45" s="12"/>
      <c r="C45" s="6"/>
      <c r="D45" s="23">
        <f>SUM(D41:D44)</f>
        <v>353223</v>
      </c>
      <c r="E45" s="6"/>
      <c r="F45" s="23">
        <f>SUM(F41:F44)</f>
        <v>389489</v>
      </c>
      <c r="G45" s="6"/>
      <c r="H45" s="23">
        <f>SUM(H41:H44)</f>
        <v>353077</v>
      </c>
      <c r="I45" s="13"/>
      <c r="J45" s="23">
        <f>SUM(J41:J44)</f>
        <v>389339</v>
      </c>
      <c r="K45" s="22"/>
      <c r="N45" s="16"/>
      <c r="P45" s="16"/>
      <c r="R45" s="16"/>
      <c r="T45" s="16"/>
    </row>
    <row r="46" spans="1:20" ht="22.5" customHeight="1" x14ac:dyDescent="0.5">
      <c r="A46" s="6" t="s">
        <v>11</v>
      </c>
      <c r="B46" s="12"/>
      <c r="C46" s="6"/>
      <c r="D46" s="13"/>
      <c r="E46" s="6"/>
      <c r="F46" s="13"/>
      <c r="G46" s="6"/>
      <c r="H46" s="13"/>
      <c r="I46" s="13"/>
      <c r="J46" s="13"/>
      <c r="K46" s="22"/>
      <c r="N46" s="16"/>
      <c r="P46" s="16"/>
      <c r="R46" s="16"/>
      <c r="T46" s="16"/>
    </row>
    <row r="47" spans="1:20" ht="22.5" customHeight="1" x14ac:dyDescent="0.5">
      <c r="A47" s="8" t="s">
        <v>137</v>
      </c>
      <c r="B47" s="12"/>
      <c r="D47" s="13">
        <v>118616</v>
      </c>
      <c r="F47" s="13">
        <v>110604</v>
      </c>
      <c r="H47" s="13">
        <v>118616</v>
      </c>
      <c r="I47" s="13"/>
      <c r="J47" s="13">
        <v>110604</v>
      </c>
      <c r="K47" s="22"/>
      <c r="N47" s="16"/>
      <c r="P47" s="16"/>
      <c r="R47" s="16"/>
      <c r="T47" s="16"/>
    </row>
    <row r="48" spans="1:20" ht="22.5" customHeight="1" x14ac:dyDescent="0.5">
      <c r="A48" s="8" t="s">
        <v>65</v>
      </c>
      <c r="B48" s="12"/>
      <c r="D48" s="13">
        <v>1005</v>
      </c>
      <c r="F48" s="13">
        <v>2543</v>
      </c>
      <c r="H48" s="13">
        <v>1005</v>
      </c>
      <c r="I48" s="13"/>
      <c r="J48" s="13">
        <v>2543</v>
      </c>
      <c r="K48" s="22"/>
      <c r="N48" s="16"/>
      <c r="P48" s="16"/>
      <c r="R48" s="16"/>
      <c r="T48" s="16"/>
    </row>
    <row r="49" spans="1:20" ht="22.5" customHeight="1" x14ac:dyDescent="0.5">
      <c r="A49" s="6" t="s">
        <v>12</v>
      </c>
      <c r="B49" s="12"/>
      <c r="C49" s="6"/>
      <c r="D49" s="23">
        <f>SUM(D47:D48)</f>
        <v>119621</v>
      </c>
      <c r="E49" s="6"/>
      <c r="F49" s="23">
        <f>SUM(F47:F48)</f>
        <v>113147</v>
      </c>
      <c r="G49" s="6"/>
      <c r="H49" s="23">
        <f>SUM(H47:H48)</f>
        <v>119621</v>
      </c>
      <c r="I49" s="13"/>
      <c r="J49" s="23">
        <f>SUM(J47:J48)</f>
        <v>113147</v>
      </c>
      <c r="K49" s="22"/>
      <c r="N49" s="16"/>
      <c r="P49" s="16"/>
      <c r="R49" s="16"/>
      <c r="T49" s="16"/>
    </row>
    <row r="50" spans="1:20" ht="22.5" customHeight="1" x14ac:dyDescent="0.5">
      <c r="A50" s="6" t="s">
        <v>13</v>
      </c>
      <c r="B50" s="12"/>
      <c r="C50" s="6"/>
      <c r="D50" s="26">
        <f>SUM(D45+D49)</f>
        <v>472844</v>
      </c>
      <c r="E50" s="6"/>
      <c r="F50" s="26">
        <f>SUM(F45+F49)</f>
        <v>502636</v>
      </c>
      <c r="G50" s="6"/>
      <c r="H50" s="26">
        <f>SUM(H45+H49)</f>
        <v>472698</v>
      </c>
      <c r="I50" s="13"/>
      <c r="J50" s="26">
        <f>SUM(J45+J49)</f>
        <v>502486</v>
      </c>
      <c r="K50" s="22"/>
      <c r="N50" s="16"/>
      <c r="P50" s="16"/>
      <c r="R50" s="16"/>
      <c r="T50" s="16"/>
    </row>
    <row r="51" spans="1:20" ht="22.5" customHeight="1" x14ac:dyDescent="0.5">
      <c r="A51" s="6" t="s">
        <v>22</v>
      </c>
      <c r="B51" s="27"/>
      <c r="C51" s="6"/>
      <c r="D51" s="12"/>
      <c r="E51" s="6"/>
      <c r="F51" s="28"/>
      <c r="G51" s="6"/>
      <c r="H51" s="12"/>
      <c r="I51" s="12"/>
      <c r="J51" s="28"/>
      <c r="K51" s="22"/>
      <c r="N51" s="16"/>
      <c r="P51" s="16"/>
      <c r="R51" s="16"/>
      <c r="T51" s="16"/>
    </row>
    <row r="52" spans="1:20" ht="22.5" customHeight="1" x14ac:dyDescent="0.5">
      <c r="A52" s="8" t="s">
        <v>23</v>
      </c>
      <c r="B52" s="10"/>
      <c r="D52" s="9"/>
      <c r="F52" s="13"/>
      <c r="H52" s="9"/>
      <c r="I52" s="9"/>
      <c r="J52" s="13"/>
      <c r="K52" s="22"/>
      <c r="N52" s="16"/>
      <c r="P52" s="16"/>
      <c r="R52" s="16"/>
      <c r="T52" s="16"/>
    </row>
    <row r="53" spans="1:20" ht="22.5" customHeight="1" x14ac:dyDescent="0.5">
      <c r="A53" s="8" t="s">
        <v>48</v>
      </c>
      <c r="B53" s="10"/>
      <c r="D53" s="9"/>
      <c r="F53" s="13"/>
      <c r="H53" s="9"/>
      <c r="I53" s="9"/>
      <c r="J53" s="13"/>
      <c r="K53" s="22"/>
      <c r="N53" s="16"/>
      <c r="P53" s="16"/>
      <c r="R53" s="16"/>
      <c r="T53" s="16"/>
    </row>
    <row r="54" spans="1:20" ht="22.5" customHeight="1" thickBot="1" x14ac:dyDescent="0.55000000000000004">
      <c r="A54" s="8" t="s">
        <v>66</v>
      </c>
      <c r="B54" s="10"/>
      <c r="D54" s="25">
        <v>180000</v>
      </c>
      <c r="F54" s="25">
        <v>180000</v>
      </c>
      <c r="H54" s="25">
        <v>180000</v>
      </c>
      <c r="I54" s="13"/>
      <c r="J54" s="25">
        <v>180000</v>
      </c>
      <c r="K54" s="22"/>
      <c r="N54" s="16"/>
      <c r="P54" s="16"/>
      <c r="R54" s="16"/>
      <c r="T54" s="16"/>
    </row>
    <row r="55" spans="1:20" ht="22.5" customHeight="1" thickTop="1" x14ac:dyDescent="0.5">
      <c r="A55" s="8" t="s">
        <v>49</v>
      </c>
      <c r="B55" s="10"/>
      <c r="D55" s="13"/>
      <c r="F55" s="13"/>
      <c r="H55" s="13"/>
      <c r="I55" s="13"/>
      <c r="J55" s="13"/>
      <c r="K55" s="22"/>
      <c r="N55" s="16"/>
      <c r="P55" s="16"/>
      <c r="R55" s="16"/>
      <c r="T55" s="16"/>
    </row>
    <row r="56" spans="1:20" ht="22.5" customHeight="1" x14ac:dyDescent="0.5">
      <c r="A56" s="8" t="s">
        <v>66</v>
      </c>
      <c r="B56" s="10"/>
      <c r="D56" s="1">
        <v>180000</v>
      </c>
      <c r="F56" s="5">
        <f>CE_Conso!D15</f>
        <v>180000</v>
      </c>
      <c r="H56" s="1">
        <v>180000</v>
      </c>
      <c r="I56" s="13"/>
      <c r="J56" s="5">
        <f>CE_Separate!D15</f>
        <v>180000</v>
      </c>
      <c r="K56" s="22"/>
      <c r="N56" s="16"/>
      <c r="P56" s="16"/>
      <c r="R56" s="16"/>
      <c r="T56" s="16"/>
    </row>
    <row r="57" spans="1:20" ht="22.5" customHeight="1" x14ac:dyDescent="0.5">
      <c r="A57" s="29" t="s">
        <v>36</v>
      </c>
      <c r="B57" s="30"/>
      <c r="C57" s="29"/>
      <c r="D57" s="1">
        <v>20538</v>
      </c>
      <c r="E57" s="29"/>
      <c r="F57" s="5">
        <f>CE_Conso!F15</f>
        <v>20538</v>
      </c>
      <c r="G57" s="29"/>
      <c r="H57" s="1">
        <f>CE_Separate!F18</f>
        <v>20538</v>
      </c>
      <c r="I57" s="13"/>
      <c r="J57" s="5">
        <f>CE_Separate!F15</f>
        <v>20538</v>
      </c>
      <c r="K57" s="22"/>
      <c r="N57" s="16"/>
      <c r="P57" s="16"/>
      <c r="R57" s="16"/>
      <c r="T57" s="16"/>
    </row>
    <row r="58" spans="1:20" ht="22.5" customHeight="1" x14ac:dyDescent="0.5">
      <c r="A58" s="31" t="s">
        <v>37</v>
      </c>
      <c r="B58" s="30"/>
      <c r="C58" s="31"/>
      <c r="D58" s="1"/>
      <c r="E58" s="31"/>
      <c r="F58" s="5"/>
      <c r="G58" s="31"/>
      <c r="H58" s="1"/>
      <c r="I58" s="13"/>
      <c r="J58" s="5"/>
      <c r="K58" s="22"/>
      <c r="N58" s="16"/>
      <c r="P58" s="16"/>
      <c r="R58" s="16"/>
      <c r="T58" s="16"/>
    </row>
    <row r="59" spans="1:20" ht="22.5" customHeight="1" x14ac:dyDescent="0.5">
      <c r="A59" s="31" t="s">
        <v>38</v>
      </c>
      <c r="B59" s="12"/>
      <c r="C59" s="31"/>
      <c r="D59" s="1">
        <v>18000</v>
      </c>
      <c r="E59" s="31"/>
      <c r="F59" s="5">
        <f>CE_Conso!H15</f>
        <v>18000</v>
      </c>
      <c r="G59" s="31"/>
      <c r="H59" s="1">
        <f>CE_Separate!H18</f>
        <v>18000</v>
      </c>
      <c r="I59" s="13"/>
      <c r="J59" s="5">
        <f>CE_Separate!H15</f>
        <v>18000</v>
      </c>
      <c r="K59" s="22"/>
      <c r="N59" s="16"/>
      <c r="P59" s="16"/>
      <c r="R59" s="16"/>
      <c r="T59" s="16"/>
    </row>
    <row r="60" spans="1:20" ht="22.5" customHeight="1" x14ac:dyDescent="0.5">
      <c r="A60" s="31" t="s">
        <v>39</v>
      </c>
      <c r="B60" s="30"/>
      <c r="C60" s="31"/>
      <c r="D60" s="26">
        <f>CE_Conso!J20</f>
        <v>3038263</v>
      </c>
      <c r="E60" s="31"/>
      <c r="F60" s="26">
        <f>CE_Conso!J15</f>
        <v>2843014</v>
      </c>
      <c r="G60" s="31"/>
      <c r="H60" s="26">
        <f>CE_Separate!J18</f>
        <v>3038355</v>
      </c>
      <c r="I60" s="13"/>
      <c r="J60" s="26">
        <f>CE_Separate!J15</f>
        <v>2842518</v>
      </c>
      <c r="K60" s="22"/>
      <c r="N60" s="16"/>
      <c r="P60" s="16"/>
      <c r="R60" s="16"/>
      <c r="T60" s="16"/>
    </row>
    <row r="61" spans="1:20" ht="22.5" customHeight="1" x14ac:dyDescent="0.5">
      <c r="A61" s="32" t="s">
        <v>113</v>
      </c>
      <c r="B61" s="30"/>
      <c r="C61" s="31"/>
      <c r="D61" s="33">
        <f>SUM(D56:D60)</f>
        <v>3256801</v>
      </c>
      <c r="E61" s="31"/>
      <c r="F61" s="33">
        <f>SUM(F56:F60)</f>
        <v>3061552</v>
      </c>
      <c r="G61" s="31"/>
      <c r="H61" s="33">
        <f>SUM(H56:H60)</f>
        <v>3256893</v>
      </c>
      <c r="I61" s="13"/>
      <c r="J61" s="33">
        <f>SUM(J56:J60)</f>
        <v>3061056</v>
      </c>
      <c r="K61" s="22"/>
      <c r="N61" s="16"/>
      <c r="P61" s="16"/>
      <c r="R61" s="16"/>
      <c r="T61" s="16"/>
    </row>
    <row r="62" spans="1:20" ht="22.5" customHeight="1" x14ac:dyDescent="0.5">
      <c r="A62" s="31" t="s">
        <v>157</v>
      </c>
      <c r="B62" s="30"/>
      <c r="C62" s="31"/>
      <c r="D62" s="26">
        <f>CE_Conso!N20</f>
        <v>2</v>
      </c>
      <c r="E62" s="31"/>
      <c r="F62" s="26">
        <v>0</v>
      </c>
      <c r="G62" s="31"/>
      <c r="H62" s="26">
        <v>0</v>
      </c>
      <c r="I62" s="13"/>
      <c r="J62" s="26">
        <v>0</v>
      </c>
      <c r="K62" s="22"/>
      <c r="N62" s="16"/>
      <c r="P62" s="16"/>
      <c r="R62" s="16"/>
      <c r="T62" s="16"/>
    </row>
    <row r="63" spans="1:20" ht="22.5" customHeight="1" x14ac:dyDescent="0.5">
      <c r="A63" s="6" t="s">
        <v>158</v>
      </c>
      <c r="B63" s="30"/>
      <c r="C63" s="31"/>
      <c r="D63" s="23">
        <f>SUM(D61:D62)</f>
        <v>3256803</v>
      </c>
      <c r="E63" s="31"/>
      <c r="F63" s="23">
        <f>SUM(F61:F62)</f>
        <v>3061552</v>
      </c>
      <c r="G63" s="31"/>
      <c r="H63" s="23">
        <f>SUM(H61:H62)</f>
        <v>3256893</v>
      </c>
      <c r="I63" s="13"/>
      <c r="J63" s="23">
        <f>SUM(J61:J62)</f>
        <v>3061056</v>
      </c>
      <c r="K63" s="22"/>
      <c r="N63" s="16"/>
      <c r="P63" s="16"/>
      <c r="R63" s="16"/>
      <c r="T63" s="16"/>
    </row>
    <row r="64" spans="1:20" ht="22.5" customHeight="1" thickBot="1" x14ac:dyDescent="0.55000000000000004">
      <c r="A64" s="6" t="s">
        <v>24</v>
      </c>
      <c r="B64" s="27"/>
      <c r="C64" s="6"/>
      <c r="D64" s="25">
        <f>D50+D63</f>
        <v>3729647</v>
      </c>
      <c r="E64" s="6"/>
      <c r="F64" s="25">
        <f>F50+F63</f>
        <v>3564188</v>
      </c>
      <c r="G64" s="6"/>
      <c r="H64" s="25">
        <f>H50+H63</f>
        <v>3729591</v>
      </c>
      <c r="I64" s="13"/>
      <c r="J64" s="25">
        <f>J50+J63</f>
        <v>3563542</v>
      </c>
      <c r="K64" s="22"/>
      <c r="N64" s="16"/>
      <c r="P64" s="16"/>
      <c r="R64" s="16"/>
      <c r="T64" s="16"/>
    </row>
    <row r="65" spans="1:20" ht="22.5" customHeight="1" thickTop="1" x14ac:dyDescent="0.5">
      <c r="A65" s="6"/>
      <c r="B65" s="27"/>
      <c r="C65" s="6"/>
      <c r="D65" s="2"/>
      <c r="E65" s="6"/>
      <c r="F65" s="13"/>
      <c r="G65" s="6"/>
      <c r="H65" s="2"/>
      <c r="I65" s="13"/>
      <c r="J65" s="13"/>
      <c r="K65" s="22"/>
      <c r="N65" s="16"/>
      <c r="P65" s="16"/>
      <c r="R65" s="16"/>
      <c r="T65" s="16"/>
    </row>
    <row r="66" spans="1:20" ht="22.5" customHeight="1" x14ac:dyDescent="0.5">
      <c r="A66" s="8" t="s">
        <v>27</v>
      </c>
      <c r="B66" s="34"/>
      <c r="C66" s="13"/>
      <c r="D66" s="13"/>
      <c r="E66" s="13"/>
      <c r="F66" s="13"/>
      <c r="G66" s="13"/>
      <c r="H66" s="13"/>
      <c r="I66" s="13"/>
      <c r="J66" s="13"/>
      <c r="K66" s="22"/>
    </row>
    <row r="67" spans="1:20" ht="22.5" customHeight="1" x14ac:dyDescent="0.5">
      <c r="B67" s="34"/>
      <c r="C67" s="13"/>
      <c r="D67" s="13"/>
      <c r="E67" s="13"/>
      <c r="F67" s="13"/>
      <c r="G67" s="13"/>
      <c r="H67" s="13"/>
      <c r="I67" s="13"/>
      <c r="J67" s="13"/>
      <c r="K67" s="22"/>
    </row>
    <row r="68" spans="1:20" ht="22.5" customHeight="1" x14ac:dyDescent="0.5">
      <c r="A68" s="35"/>
      <c r="B68" s="34"/>
      <c r="C68" s="13"/>
      <c r="D68" s="13"/>
      <c r="E68" s="13"/>
      <c r="F68" s="13"/>
      <c r="G68" s="13"/>
      <c r="H68" s="13"/>
      <c r="I68" s="13"/>
      <c r="J68" s="13"/>
      <c r="K68" s="22"/>
    </row>
    <row r="69" spans="1:20" ht="22.5" customHeight="1" x14ac:dyDescent="0.5">
      <c r="B69" s="34"/>
      <c r="C69" s="13"/>
      <c r="D69" s="13"/>
      <c r="E69" s="13"/>
      <c r="F69" s="13"/>
      <c r="G69" s="13"/>
      <c r="H69" s="13"/>
      <c r="I69" s="13"/>
      <c r="J69" s="13"/>
      <c r="K69" s="22"/>
    </row>
    <row r="70" spans="1:20" ht="22.5" customHeight="1" x14ac:dyDescent="0.5">
      <c r="B70" s="10" t="s">
        <v>108</v>
      </c>
      <c r="C70" s="13"/>
      <c r="D70" s="13"/>
      <c r="E70" s="13"/>
      <c r="F70" s="13"/>
      <c r="G70" s="13"/>
      <c r="H70" s="13"/>
      <c r="I70" s="13"/>
      <c r="J70" s="13"/>
      <c r="K70" s="22"/>
    </row>
    <row r="71" spans="1:20" ht="22.5" customHeight="1" x14ac:dyDescent="0.5">
      <c r="A71" s="35"/>
      <c r="B71" s="34"/>
      <c r="C71" s="13"/>
      <c r="D71" s="13"/>
      <c r="E71" s="13"/>
      <c r="F71" s="13"/>
      <c r="G71" s="13"/>
      <c r="H71" s="13"/>
      <c r="I71" s="13"/>
      <c r="J71" s="13"/>
      <c r="K71" s="22"/>
    </row>
    <row r="72" spans="1:20" ht="24" customHeight="1" x14ac:dyDescent="0.5">
      <c r="A72" s="14"/>
    </row>
    <row r="73" spans="1:20" ht="24" customHeight="1" x14ac:dyDescent="0.5">
      <c r="A73" s="14"/>
    </row>
    <row r="74" spans="1:20" ht="24" customHeight="1" x14ac:dyDescent="0.5">
      <c r="A74" s="14"/>
    </row>
    <row r="75" spans="1:20" ht="24" customHeight="1" x14ac:dyDescent="0.5">
      <c r="A75" s="14"/>
    </row>
    <row r="76" spans="1:20" ht="24" customHeight="1" x14ac:dyDescent="0.5">
      <c r="A76" s="14"/>
    </row>
    <row r="77" spans="1:20" ht="24" customHeight="1" x14ac:dyDescent="0.5">
      <c r="A77" s="14"/>
    </row>
    <row r="78" spans="1:20" ht="24" customHeight="1" x14ac:dyDescent="0.5">
      <c r="A78" s="14"/>
    </row>
  </sheetData>
  <mergeCells count="4">
    <mergeCell ref="H5:J5"/>
    <mergeCell ref="H34:J34"/>
    <mergeCell ref="D5:F5"/>
    <mergeCell ref="D34:F34"/>
  </mergeCells>
  <phoneticPr fontId="2" type="noConversion"/>
  <printOptions horizontalCentered="1"/>
  <pageMargins left="0.98425196850393704" right="0.19685039370078741" top="0.78740157480314965" bottom="0" header="0.19685039370078741" footer="0.19685039370078741"/>
  <pageSetup paperSize="9" scale="83" firstPageNumber="3" fitToHeight="4" orientation="portrait" useFirstPageNumber="1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65A35-39D3-4BC5-A527-07E257D65570}">
  <dimension ref="A1:L81"/>
  <sheetViews>
    <sheetView showGridLines="0" view="pageBreakPreview" zoomScaleNormal="100" zoomScaleSheetLayoutView="100" workbookViewId="0"/>
  </sheetViews>
  <sheetFormatPr defaultColWidth="9.140625" defaultRowHeight="24" customHeight="1" x14ac:dyDescent="0.5"/>
  <cols>
    <col min="1" max="1" width="45.7109375" style="8" customWidth="1"/>
    <col min="2" max="2" width="11.5703125" style="7" customWidth="1"/>
    <col min="3" max="3" width="1.7109375" style="8" customWidth="1"/>
    <col min="4" max="4" width="14.7109375" style="8" customWidth="1"/>
    <col min="5" max="5" width="1.7109375" style="8" customWidth="1"/>
    <col min="6" max="6" width="14.7109375" style="8" customWidth="1"/>
    <col min="7" max="7" width="1.7109375" style="8" customWidth="1"/>
    <col min="8" max="8" width="14.7109375" style="8" customWidth="1"/>
    <col min="9" max="9" width="1.7109375" style="8" customWidth="1"/>
    <col min="10" max="10" width="14.7109375" style="8" customWidth="1"/>
    <col min="11" max="11" width="1.7109375" style="8" customWidth="1"/>
    <col min="12" max="12" width="13.28515625" style="56" bestFit="1" customWidth="1"/>
    <col min="13" max="16384" width="9.140625" style="8"/>
  </cols>
  <sheetData>
    <row r="1" spans="1:11" ht="24" customHeight="1" x14ac:dyDescent="0.5">
      <c r="A1" s="6"/>
      <c r="B1" s="12"/>
      <c r="C1" s="36"/>
      <c r="D1" s="13"/>
      <c r="E1" s="36"/>
      <c r="F1" s="13"/>
      <c r="G1" s="36"/>
      <c r="H1" s="13"/>
      <c r="I1" s="36"/>
      <c r="J1" s="9" t="s">
        <v>91</v>
      </c>
    </row>
    <row r="2" spans="1:11" ht="24" customHeight="1" x14ac:dyDescent="0.5">
      <c r="A2" s="6" t="s">
        <v>103</v>
      </c>
    </row>
    <row r="3" spans="1:11" ht="24" customHeight="1" x14ac:dyDescent="0.5">
      <c r="A3" s="6" t="s">
        <v>60</v>
      </c>
    </row>
    <row r="4" spans="1:11" ht="24" customHeight="1" x14ac:dyDescent="0.5">
      <c r="A4" s="6" t="s">
        <v>128</v>
      </c>
    </row>
    <row r="5" spans="1:11" ht="24" customHeight="1" x14ac:dyDescent="0.5">
      <c r="A5" s="6"/>
      <c r="J5" s="15" t="s">
        <v>85</v>
      </c>
    </row>
    <row r="6" spans="1:11" ht="24" customHeight="1" x14ac:dyDescent="0.5">
      <c r="A6" s="6"/>
      <c r="D6" s="57" t="s">
        <v>105</v>
      </c>
      <c r="E6" s="57"/>
      <c r="F6" s="57"/>
      <c r="G6" s="6"/>
      <c r="H6" s="57" t="s">
        <v>104</v>
      </c>
      <c r="I6" s="57"/>
      <c r="J6" s="57"/>
      <c r="K6" s="15"/>
    </row>
    <row r="7" spans="1:11" ht="24" customHeight="1" x14ac:dyDescent="0.5">
      <c r="A7" s="6"/>
      <c r="D7" s="10" t="s">
        <v>127</v>
      </c>
      <c r="F7" s="10" t="s">
        <v>127</v>
      </c>
      <c r="H7" s="10" t="s">
        <v>127</v>
      </c>
      <c r="J7" s="10" t="s">
        <v>127</v>
      </c>
      <c r="K7" s="15"/>
    </row>
    <row r="8" spans="1:11" ht="24" customHeight="1" x14ac:dyDescent="0.5">
      <c r="B8" s="11" t="s">
        <v>94</v>
      </c>
      <c r="C8" s="10"/>
      <c r="D8" s="11">
        <v>2568</v>
      </c>
      <c r="E8" s="10"/>
      <c r="F8" s="11">
        <v>2567</v>
      </c>
      <c r="G8" s="10"/>
      <c r="H8" s="11">
        <v>2568</v>
      </c>
      <c r="I8" s="10"/>
      <c r="J8" s="11">
        <v>2567</v>
      </c>
    </row>
    <row r="9" spans="1:11" ht="24" customHeight="1" x14ac:dyDescent="0.5">
      <c r="A9" s="6" t="s">
        <v>72</v>
      </c>
      <c r="B9" s="10"/>
      <c r="C9" s="10"/>
      <c r="D9" s="37"/>
      <c r="E9" s="10"/>
      <c r="F9" s="37"/>
      <c r="G9" s="10"/>
      <c r="H9" s="37"/>
      <c r="I9" s="10"/>
      <c r="J9" s="37"/>
    </row>
    <row r="10" spans="1:11" ht="24" customHeight="1" x14ac:dyDescent="0.5">
      <c r="A10" s="6" t="s">
        <v>14</v>
      </c>
      <c r="B10" s="9"/>
      <c r="C10" s="9"/>
      <c r="D10" s="9"/>
      <c r="E10" s="9"/>
      <c r="F10" s="9"/>
      <c r="G10" s="9"/>
      <c r="H10" s="9"/>
      <c r="J10" s="9"/>
    </row>
    <row r="11" spans="1:11" ht="24" customHeight="1" x14ac:dyDescent="0.5">
      <c r="A11" s="8" t="s">
        <v>40</v>
      </c>
      <c r="B11" s="12"/>
      <c r="C11" s="13"/>
      <c r="D11" s="13">
        <v>667524</v>
      </c>
      <c r="E11" s="13"/>
      <c r="F11" s="38">
        <v>639011</v>
      </c>
      <c r="G11" s="13"/>
      <c r="H11" s="13">
        <v>667524</v>
      </c>
      <c r="I11" s="13"/>
      <c r="J11" s="38">
        <v>639011</v>
      </c>
    </row>
    <row r="12" spans="1:11" ht="24" customHeight="1" x14ac:dyDescent="0.5">
      <c r="A12" s="8" t="s">
        <v>15</v>
      </c>
      <c r="B12" s="12"/>
      <c r="C12" s="13"/>
      <c r="D12" s="13">
        <v>2141</v>
      </c>
      <c r="E12" s="13"/>
      <c r="F12" s="38">
        <v>3236</v>
      </c>
      <c r="G12" s="13"/>
      <c r="H12" s="13">
        <v>2086</v>
      </c>
      <c r="I12" s="13"/>
      <c r="J12" s="38">
        <v>3236</v>
      </c>
    </row>
    <row r="13" spans="1:11" ht="24" customHeight="1" x14ac:dyDescent="0.5">
      <c r="A13" s="6" t="s">
        <v>16</v>
      </c>
      <c r="B13" s="12"/>
      <c r="C13" s="13"/>
      <c r="D13" s="23">
        <f>SUM(D11:D12)</f>
        <v>669665</v>
      </c>
      <c r="E13" s="13"/>
      <c r="F13" s="23">
        <f>SUM(F11:F12)</f>
        <v>642247</v>
      </c>
      <c r="G13" s="13"/>
      <c r="H13" s="23">
        <f>SUM(H11:H12)</f>
        <v>669610</v>
      </c>
      <c r="I13" s="13"/>
      <c r="J13" s="23">
        <f>SUM(J11:J12)</f>
        <v>642247</v>
      </c>
    </row>
    <row r="14" spans="1:11" ht="24" customHeight="1" x14ac:dyDescent="0.5">
      <c r="A14" s="6" t="s">
        <v>17</v>
      </c>
      <c r="B14" s="12"/>
      <c r="C14" s="13"/>
      <c r="D14" s="39"/>
      <c r="E14" s="13"/>
      <c r="F14" s="39"/>
      <c r="G14" s="13"/>
      <c r="H14" s="39"/>
      <c r="I14" s="13"/>
      <c r="J14" s="39"/>
    </row>
    <row r="15" spans="1:11" ht="24" customHeight="1" x14ac:dyDescent="0.5">
      <c r="A15" s="8" t="s">
        <v>107</v>
      </c>
      <c r="B15" s="12"/>
      <c r="C15" s="13"/>
      <c r="D15" s="13">
        <v>501516</v>
      </c>
      <c r="E15" s="13"/>
      <c r="F15" s="38">
        <v>472390</v>
      </c>
      <c r="G15" s="13"/>
      <c r="H15" s="13">
        <v>501591</v>
      </c>
      <c r="I15" s="13"/>
      <c r="J15" s="38">
        <v>472390</v>
      </c>
      <c r="K15" s="16"/>
    </row>
    <row r="16" spans="1:11" ht="24" customHeight="1" x14ac:dyDescent="0.5">
      <c r="A16" s="8" t="s">
        <v>26</v>
      </c>
      <c r="B16" s="12"/>
      <c r="C16" s="13"/>
      <c r="D16" s="13">
        <v>65773</v>
      </c>
      <c r="E16" s="13"/>
      <c r="F16" s="38">
        <v>64800</v>
      </c>
      <c r="G16" s="13"/>
      <c r="H16" s="13">
        <v>65340</v>
      </c>
      <c r="I16" s="13"/>
      <c r="J16" s="38">
        <v>64751</v>
      </c>
      <c r="K16" s="3"/>
    </row>
    <row r="17" spans="1:10" ht="24" customHeight="1" x14ac:dyDescent="0.5">
      <c r="A17" s="6" t="s">
        <v>18</v>
      </c>
      <c r="B17" s="12"/>
      <c r="C17" s="13"/>
      <c r="D17" s="23">
        <f>SUM(D15:D16)</f>
        <v>567289</v>
      </c>
      <c r="E17" s="13"/>
      <c r="F17" s="23">
        <f>SUM(F15:F16)</f>
        <v>537190</v>
      </c>
      <c r="G17" s="13"/>
      <c r="H17" s="23">
        <f>SUM(H15:H16)</f>
        <v>566931</v>
      </c>
      <c r="I17" s="13"/>
      <c r="J17" s="23">
        <f>SUM(J15:J16)</f>
        <v>537141</v>
      </c>
    </row>
    <row r="18" spans="1:10" ht="24" customHeight="1" x14ac:dyDescent="0.5">
      <c r="A18" s="6" t="s">
        <v>99</v>
      </c>
      <c r="B18" s="12"/>
      <c r="C18" s="13"/>
      <c r="D18" s="13">
        <f>D13-D17</f>
        <v>102376</v>
      </c>
      <c r="E18" s="13"/>
      <c r="F18" s="13">
        <f>F13-F17</f>
        <v>105057</v>
      </c>
      <c r="G18" s="13"/>
      <c r="H18" s="13">
        <f>H13-H17</f>
        <v>102679</v>
      </c>
      <c r="I18" s="13"/>
      <c r="J18" s="13">
        <f>J13-J17</f>
        <v>105106</v>
      </c>
    </row>
    <row r="19" spans="1:10" ht="24" customHeight="1" x14ac:dyDescent="0.5">
      <c r="A19" s="8" t="s">
        <v>100</v>
      </c>
      <c r="B19" s="12"/>
      <c r="C19" s="13"/>
      <c r="D19" s="26">
        <v>5860</v>
      </c>
      <c r="E19" s="13"/>
      <c r="F19" s="26">
        <v>4815</v>
      </c>
      <c r="G19" s="13"/>
      <c r="H19" s="26">
        <v>5860</v>
      </c>
      <c r="I19" s="13"/>
      <c r="J19" s="26">
        <v>4815</v>
      </c>
    </row>
    <row r="20" spans="1:10" ht="24" customHeight="1" x14ac:dyDescent="0.5">
      <c r="A20" s="6" t="s">
        <v>61</v>
      </c>
      <c r="B20" s="12"/>
      <c r="C20" s="13"/>
      <c r="D20" s="13">
        <f>SUM(D18:D19)</f>
        <v>108236</v>
      </c>
      <c r="E20" s="13"/>
      <c r="F20" s="13">
        <f>SUM(F18:F19)</f>
        <v>109872</v>
      </c>
      <c r="G20" s="13"/>
      <c r="H20" s="13">
        <f>SUM(H18:H19)</f>
        <v>108539</v>
      </c>
      <c r="I20" s="13"/>
      <c r="J20" s="13">
        <f>SUM(J18:J19)</f>
        <v>109921</v>
      </c>
    </row>
    <row r="21" spans="1:10" ht="24" customHeight="1" x14ac:dyDescent="0.5">
      <c r="A21" s="8" t="s">
        <v>62</v>
      </c>
      <c r="B21" s="12">
        <v>10</v>
      </c>
      <c r="C21" s="13"/>
      <c r="D21" s="26">
        <v>-20634</v>
      </c>
      <c r="E21" s="13"/>
      <c r="F21" s="26">
        <v>-20903</v>
      </c>
      <c r="G21" s="13"/>
      <c r="H21" s="26">
        <v>-20634</v>
      </c>
      <c r="I21" s="13"/>
      <c r="J21" s="26">
        <v>-20903</v>
      </c>
    </row>
    <row r="22" spans="1:10" ht="24" customHeight="1" x14ac:dyDescent="0.5">
      <c r="A22" s="40" t="s">
        <v>89</v>
      </c>
      <c r="B22" s="12"/>
      <c r="C22" s="13"/>
      <c r="D22" s="23">
        <f>SUM(D20:D21)</f>
        <v>87602</v>
      </c>
      <c r="E22" s="13"/>
      <c r="F22" s="23">
        <f>SUM(F20:F21)</f>
        <v>88969</v>
      </c>
      <c r="G22" s="13"/>
      <c r="H22" s="23">
        <f>SUM(H20:H21)</f>
        <v>87905</v>
      </c>
      <c r="I22" s="13"/>
      <c r="J22" s="23">
        <f>SUM(J20:J21)</f>
        <v>89018</v>
      </c>
    </row>
    <row r="23" spans="1:10" ht="24" customHeight="1" x14ac:dyDescent="0.5">
      <c r="A23" s="40"/>
      <c r="B23" s="12"/>
      <c r="C23" s="13"/>
      <c r="D23" s="13"/>
      <c r="E23" s="13"/>
      <c r="F23" s="13"/>
      <c r="G23" s="13"/>
      <c r="H23" s="13"/>
      <c r="I23" s="13"/>
      <c r="J23" s="13"/>
    </row>
    <row r="24" spans="1:10" ht="24" customHeight="1" x14ac:dyDescent="0.5">
      <c r="A24" s="40" t="s">
        <v>73</v>
      </c>
      <c r="B24" s="12"/>
      <c r="C24" s="13"/>
      <c r="D24" s="13"/>
      <c r="E24" s="13"/>
      <c r="F24" s="13"/>
      <c r="G24" s="13"/>
      <c r="H24" s="13"/>
      <c r="I24" s="13"/>
      <c r="J24" s="13"/>
    </row>
    <row r="25" spans="1:10" ht="24" customHeight="1" x14ac:dyDescent="0.5">
      <c r="A25" s="40" t="s">
        <v>87</v>
      </c>
      <c r="B25" s="12"/>
      <c r="C25" s="13"/>
      <c r="D25" s="26">
        <v>0</v>
      </c>
      <c r="E25" s="13"/>
      <c r="F25" s="26">
        <v>0</v>
      </c>
      <c r="G25" s="13"/>
      <c r="H25" s="26">
        <v>0</v>
      </c>
      <c r="I25" s="13"/>
      <c r="J25" s="26">
        <v>0</v>
      </c>
    </row>
    <row r="26" spans="1:10" ht="24" customHeight="1" x14ac:dyDescent="0.5">
      <c r="A26" s="40"/>
      <c r="B26" s="12"/>
      <c r="C26" s="13"/>
      <c r="E26" s="13"/>
      <c r="G26" s="13"/>
    </row>
    <row r="27" spans="1:10" ht="24" customHeight="1" thickBot="1" x14ac:dyDescent="0.55000000000000004">
      <c r="A27" s="40" t="s">
        <v>90</v>
      </c>
      <c r="B27" s="12"/>
      <c r="C27" s="13"/>
      <c r="D27" s="25">
        <f>SUM(D22:D25)</f>
        <v>87602</v>
      </c>
      <c r="E27" s="13"/>
      <c r="F27" s="25">
        <f>SUM(F22:F25)</f>
        <v>88969</v>
      </c>
      <c r="G27" s="13"/>
      <c r="H27" s="25">
        <f>SUM(H22:H25)</f>
        <v>87905</v>
      </c>
      <c r="I27" s="13"/>
      <c r="J27" s="25">
        <f>SUM(J22:J25)</f>
        <v>89018</v>
      </c>
    </row>
    <row r="28" spans="1:10" ht="24" customHeight="1" thickTop="1" x14ac:dyDescent="0.5">
      <c r="A28" s="40"/>
      <c r="B28" s="12"/>
      <c r="C28" s="13"/>
      <c r="D28" s="13"/>
      <c r="E28" s="13"/>
      <c r="F28" s="13"/>
      <c r="G28" s="13"/>
      <c r="H28" s="13"/>
      <c r="I28" s="13"/>
      <c r="J28" s="13"/>
    </row>
    <row r="29" spans="1:10" ht="24" customHeight="1" x14ac:dyDescent="0.5">
      <c r="A29" s="6" t="s">
        <v>41</v>
      </c>
      <c r="B29" s="12"/>
      <c r="C29" s="41"/>
      <c r="D29" s="12"/>
      <c r="E29" s="41"/>
      <c r="F29" s="12"/>
      <c r="G29" s="41"/>
      <c r="H29" s="12"/>
      <c r="I29" s="42"/>
      <c r="J29" s="12"/>
    </row>
    <row r="30" spans="1:10" ht="24" customHeight="1" thickBot="1" x14ac:dyDescent="0.55000000000000004">
      <c r="A30" s="8" t="s">
        <v>93</v>
      </c>
      <c r="B30" s="43"/>
      <c r="C30" s="44"/>
      <c r="D30" s="45">
        <f>D22/D32</f>
        <v>0.48667777777777776</v>
      </c>
      <c r="E30" s="44"/>
      <c r="F30" s="45">
        <f>F22/F32</f>
        <v>0.49427222222222222</v>
      </c>
      <c r="G30" s="44"/>
      <c r="H30" s="45">
        <f>H22/H32</f>
        <v>0.48836111111111113</v>
      </c>
      <c r="I30" s="44"/>
      <c r="J30" s="45">
        <f>J22/J32</f>
        <v>0.49454444444444445</v>
      </c>
    </row>
    <row r="31" spans="1:10" ht="24" customHeight="1" thickTop="1" x14ac:dyDescent="0.5">
      <c r="B31" s="43"/>
      <c r="C31" s="44"/>
      <c r="D31" s="46"/>
      <c r="E31" s="44"/>
      <c r="F31" s="46"/>
      <c r="G31" s="44"/>
      <c r="H31" s="46"/>
      <c r="I31" s="44"/>
      <c r="J31" s="46"/>
    </row>
    <row r="32" spans="1:10" ht="24" customHeight="1" thickBot="1" x14ac:dyDescent="0.55000000000000004">
      <c r="A32" s="8" t="s">
        <v>92</v>
      </c>
      <c r="B32" s="43"/>
      <c r="C32" s="44"/>
      <c r="D32" s="25">
        <v>180000</v>
      </c>
      <c r="E32" s="44"/>
      <c r="F32" s="25">
        <v>180000</v>
      </c>
      <c r="G32" s="44"/>
      <c r="H32" s="25">
        <v>180000</v>
      </c>
      <c r="I32" s="13"/>
      <c r="J32" s="25">
        <v>180000</v>
      </c>
    </row>
    <row r="33" spans="1:11" ht="24" customHeight="1" thickTop="1" x14ac:dyDescent="0.5">
      <c r="B33" s="43"/>
      <c r="C33" s="44"/>
      <c r="D33" s="46"/>
      <c r="E33" s="44"/>
      <c r="F33" s="46"/>
      <c r="G33" s="44"/>
      <c r="H33" s="46"/>
      <c r="I33" s="44"/>
      <c r="J33" s="46"/>
    </row>
    <row r="34" spans="1:11" ht="24" customHeight="1" x14ac:dyDescent="0.5">
      <c r="A34" s="14" t="s">
        <v>27</v>
      </c>
      <c r="B34" s="43"/>
      <c r="C34" s="44"/>
      <c r="D34" s="46"/>
      <c r="E34" s="44"/>
      <c r="F34" s="46"/>
      <c r="G34" s="44"/>
      <c r="H34" s="46"/>
      <c r="I34" s="44"/>
      <c r="J34" s="46"/>
    </row>
    <row r="35" spans="1:11" ht="24" customHeight="1" x14ac:dyDescent="0.5">
      <c r="B35" s="43"/>
      <c r="C35" s="44"/>
      <c r="D35" s="46"/>
      <c r="E35" s="44"/>
      <c r="F35" s="46"/>
      <c r="G35" s="44"/>
      <c r="H35" s="46"/>
      <c r="I35" s="44"/>
      <c r="J35" s="46"/>
    </row>
    <row r="36" spans="1:11" ht="24" customHeight="1" x14ac:dyDescent="0.5">
      <c r="B36" s="43"/>
      <c r="C36" s="44"/>
      <c r="D36" s="46"/>
      <c r="E36" s="44"/>
      <c r="F36" s="46"/>
      <c r="G36" s="44"/>
      <c r="H36" s="46"/>
      <c r="I36" s="44"/>
      <c r="J36" s="46"/>
    </row>
    <row r="37" spans="1:11" ht="24" customHeight="1" x14ac:dyDescent="0.5">
      <c r="A37" s="6"/>
      <c r="B37" s="12"/>
      <c r="E37" s="36"/>
      <c r="F37" s="13"/>
      <c r="G37" s="36"/>
      <c r="H37" s="13"/>
      <c r="I37" s="36"/>
      <c r="J37" s="9" t="s">
        <v>91</v>
      </c>
    </row>
    <row r="38" spans="1:11" ht="24" customHeight="1" x14ac:dyDescent="0.5">
      <c r="A38" s="6" t="s">
        <v>103</v>
      </c>
    </row>
    <row r="39" spans="1:11" ht="24" customHeight="1" x14ac:dyDescent="0.5">
      <c r="A39" s="6" t="s">
        <v>60</v>
      </c>
    </row>
    <row r="40" spans="1:11" ht="24" customHeight="1" x14ac:dyDescent="0.5">
      <c r="A40" s="6" t="s">
        <v>131</v>
      </c>
    </row>
    <row r="41" spans="1:11" ht="24" customHeight="1" x14ac:dyDescent="0.5">
      <c r="A41" s="6"/>
      <c r="J41" s="15" t="s">
        <v>85</v>
      </c>
    </row>
    <row r="42" spans="1:11" ht="24" customHeight="1" x14ac:dyDescent="0.5">
      <c r="A42" s="6"/>
      <c r="D42" s="57" t="s">
        <v>105</v>
      </c>
      <c r="E42" s="57"/>
      <c r="F42" s="57"/>
      <c r="G42" s="6"/>
      <c r="H42" s="57" t="s">
        <v>104</v>
      </c>
      <c r="I42" s="57"/>
      <c r="J42" s="57"/>
      <c r="K42" s="15"/>
    </row>
    <row r="43" spans="1:11" ht="24" customHeight="1" x14ac:dyDescent="0.5">
      <c r="A43" s="6"/>
      <c r="D43" s="10" t="s">
        <v>127</v>
      </c>
      <c r="F43" s="10" t="s">
        <v>127</v>
      </c>
      <c r="H43" s="10" t="s">
        <v>127</v>
      </c>
      <c r="J43" s="10" t="s">
        <v>127</v>
      </c>
      <c r="K43" s="15"/>
    </row>
    <row r="44" spans="1:11" ht="24" customHeight="1" x14ac:dyDescent="0.5">
      <c r="B44" s="11" t="s">
        <v>94</v>
      </c>
      <c r="D44" s="11">
        <v>2568</v>
      </c>
      <c r="E44" s="10"/>
      <c r="F44" s="11">
        <v>2567</v>
      </c>
      <c r="G44" s="10"/>
      <c r="H44" s="11">
        <v>2568</v>
      </c>
      <c r="I44" s="10"/>
      <c r="J44" s="11">
        <v>2567</v>
      </c>
    </row>
    <row r="45" spans="1:11" ht="24" customHeight="1" x14ac:dyDescent="0.5">
      <c r="A45" s="6" t="s">
        <v>72</v>
      </c>
      <c r="B45" s="10"/>
      <c r="D45" s="37"/>
      <c r="E45" s="10"/>
      <c r="F45" s="37"/>
      <c r="G45" s="10"/>
      <c r="H45" s="37"/>
      <c r="I45" s="10"/>
      <c r="J45" s="37"/>
    </row>
    <row r="46" spans="1:11" ht="24" customHeight="1" x14ac:dyDescent="0.5">
      <c r="A46" s="6" t="s">
        <v>14</v>
      </c>
      <c r="B46" s="9"/>
      <c r="D46" s="9"/>
      <c r="E46" s="9"/>
      <c r="F46" s="9"/>
      <c r="G46" s="9"/>
      <c r="H46" s="9"/>
      <c r="J46" s="9"/>
    </row>
    <row r="47" spans="1:11" ht="24" customHeight="1" x14ac:dyDescent="0.5">
      <c r="A47" s="8" t="s">
        <v>40</v>
      </c>
      <c r="B47" s="55"/>
      <c r="D47" s="13">
        <v>2081524</v>
      </c>
      <c r="E47" s="13"/>
      <c r="F47" s="38">
        <v>2005715</v>
      </c>
      <c r="G47" s="13"/>
      <c r="H47" s="13">
        <v>2081524</v>
      </c>
      <c r="I47" s="13"/>
      <c r="J47" s="38">
        <v>2005715</v>
      </c>
    </row>
    <row r="48" spans="1:11" ht="24" customHeight="1" x14ac:dyDescent="0.5">
      <c r="A48" s="8" t="s">
        <v>15</v>
      </c>
      <c r="B48" s="54"/>
      <c r="D48" s="13">
        <v>7326</v>
      </c>
      <c r="E48" s="13"/>
      <c r="F48" s="38">
        <v>7180</v>
      </c>
      <c r="G48" s="13"/>
      <c r="H48" s="13">
        <v>7145</v>
      </c>
      <c r="I48" s="13"/>
      <c r="J48" s="38">
        <v>7180</v>
      </c>
    </row>
    <row r="49" spans="1:11" ht="24" customHeight="1" x14ac:dyDescent="0.5">
      <c r="A49" s="6" t="s">
        <v>16</v>
      </c>
      <c r="B49" s="12"/>
      <c r="D49" s="23">
        <f>SUM(D47:D48)</f>
        <v>2088850</v>
      </c>
      <c r="E49" s="13"/>
      <c r="F49" s="23">
        <f>SUM(F47:F48)</f>
        <v>2012895</v>
      </c>
      <c r="G49" s="13"/>
      <c r="H49" s="23">
        <f>SUM(H47:H48)</f>
        <v>2088669</v>
      </c>
      <c r="I49" s="13"/>
      <c r="J49" s="23">
        <f>SUM(J47:J48)</f>
        <v>2012895</v>
      </c>
    </row>
    <row r="50" spans="1:11" ht="24" customHeight="1" x14ac:dyDescent="0.5">
      <c r="A50" s="6" t="s">
        <v>17</v>
      </c>
      <c r="B50" s="12"/>
      <c r="D50" s="39"/>
      <c r="E50" s="13"/>
      <c r="F50" s="39"/>
      <c r="G50" s="13"/>
      <c r="H50" s="39"/>
      <c r="I50" s="13"/>
      <c r="J50" s="39"/>
    </row>
    <row r="51" spans="1:11" ht="23.25" customHeight="1" x14ac:dyDescent="0.5">
      <c r="A51" s="8" t="s">
        <v>107</v>
      </c>
      <c r="B51" s="28"/>
      <c r="D51" s="13">
        <v>1534636</v>
      </c>
      <c r="E51" s="13"/>
      <c r="F51" s="38">
        <v>1431987</v>
      </c>
      <c r="G51" s="13"/>
      <c r="H51" s="13">
        <v>1534912</v>
      </c>
      <c r="I51" s="13"/>
      <c r="J51" s="38">
        <v>1431987</v>
      </c>
      <c r="K51" s="16"/>
    </row>
    <row r="52" spans="1:11" ht="24" customHeight="1" x14ac:dyDescent="0.5">
      <c r="A52" s="8" t="s">
        <v>26</v>
      </c>
      <c r="B52" s="12"/>
      <c r="D52" s="13">
        <v>196744</v>
      </c>
      <c r="E52" s="13"/>
      <c r="F52" s="38">
        <v>189043</v>
      </c>
      <c r="G52" s="13"/>
      <c r="H52" s="13">
        <v>195696</v>
      </c>
      <c r="I52" s="13"/>
      <c r="J52" s="38">
        <v>188917</v>
      </c>
      <c r="K52" s="3"/>
    </row>
    <row r="53" spans="1:11" ht="24" customHeight="1" x14ac:dyDescent="0.5">
      <c r="A53" s="6" t="s">
        <v>18</v>
      </c>
      <c r="B53" s="12"/>
      <c r="D53" s="23">
        <f>SUM(D51:D52)</f>
        <v>1731380</v>
      </c>
      <c r="E53" s="13"/>
      <c r="F53" s="23">
        <f>SUM(F51:F52)</f>
        <v>1621030</v>
      </c>
      <c r="G53" s="13"/>
      <c r="H53" s="23">
        <f>SUM(H51:H52)</f>
        <v>1730608</v>
      </c>
      <c r="I53" s="13"/>
      <c r="J53" s="23">
        <f>SUM(J51:J52)</f>
        <v>1620904</v>
      </c>
    </row>
    <row r="54" spans="1:11" ht="24" customHeight="1" x14ac:dyDescent="0.5">
      <c r="A54" s="6" t="s">
        <v>99</v>
      </c>
      <c r="B54" s="12"/>
      <c r="D54" s="13">
        <f>D49-D53</f>
        <v>357470</v>
      </c>
      <c r="E54" s="13"/>
      <c r="F54" s="13">
        <f>F49-F53</f>
        <v>391865</v>
      </c>
      <c r="G54" s="13"/>
      <c r="H54" s="13">
        <f>H49-H53</f>
        <v>358061</v>
      </c>
      <c r="I54" s="13"/>
      <c r="J54" s="13">
        <f>J49-J53</f>
        <v>391991</v>
      </c>
    </row>
    <row r="55" spans="1:11" ht="24" customHeight="1" x14ac:dyDescent="0.5">
      <c r="A55" s="8" t="s">
        <v>100</v>
      </c>
      <c r="B55" s="12"/>
      <c r="D55" s="26">
        <v>18036</v>
      </c>
      <c r="E55" s="13"/>
      <c r="F55" s="26">
        <v>14072</v>
      </c>
      <c r="G55" s="13"/>
      <c r="H55" s="26">
        <v>18033</v>
      </c>
      <c r="I55" s="13"/>
      <c r="J55" s="26">
        <v>14067</v>
      </c>
    </row>
    <row r="56" spans="1:11" ht="24" customHeight="1" x14ac:dyDescent="0.5">
      <c r="A56" s="6" t="s">
        <v>61</v>
      </c>
      <c r="B56" s="12"/>
      <c r="D56" s="13">
        <f>SUM(D54:D55)</f>
        <v>375506</v>
      </c>
      <c r="E56" s="13"/>
      <c r="F56" s="13">
        <f>SUM(F54:F55)</f>
        <v>405937</v>
      </c>
      <c r="G56" s="13"/>
      <c r="H56" s="13">
        <f>SUM(H54:H55)</f>
        <v>376094</v>
      </c>
      <c r="I56" s="13"/>
      <c r="J56" s="13">
        <f>SUM(J54:J55)</f>
        <v>406058</v>
      </c>
    </row>
    <row r="57" spans="1:11" ht="24" customHeight="1" x14ac:dyDescent="0.5">
      <c r="A57" s="8" t="s">
        <v>62</v>
      </c>
      <c r="B57" s="12">
        <v>10</v>
      </c>
      <c r="D57" s="26">
        <v>-72257</v>
      </c>
      <c r="E57" s="13"/>
      <c r="F57" s="26">
        <v>-78082</v>
      </c>
      <c r="G57" s="13"/>
      <c r="H57" s="26">
        <v>-72257</v>
      </c>
      <c r="I57" s="13"/>
      <c r="J57" s="26">
        <v>-78082</v>
      </c>
    </row>
    <row r="58" spans="1:11" ht="24" customHeight="1" x14ac:dyDescent="0.5">
      <c r="A58" s="40" t="s">
        <v>89</v>
      </c>
      <c r="B58" s="12"/>
      <c r="D58" s="23">
        <f>SUM(D56:D57)</f>
        <v>303249</v>
      </c>
      <c r="E58" s="13"/>
      <c r="F58" s="23">
        <f>SUM(F56:F57)</f>
        <v>327855</v>
      </c>
      <c r="G58" s="13"/>
      <c r="H58" s="23">
        <f>SUM(H56:H57)</f>
        <v>303837</v>
      </c>
      <c r="I58" s="13"/>
      <c r="J58" s="23">
        <f>SUM(J56:J57)</f>
        <v>327976</v>
      </c>
    </row>
    <row r="59" spans="1:11" ht="24" customHeight="1" x14ac:dyDescent="0.5">
      <c r="A59" s="40"/>
      <c r="B59" s="12"/>
      <c r="D59" s="13"/>
      <c r="E59" s="13"/>
      <c r="F59" s="13"/>
      <c r="G59" s="13"/>
      <c r="H59" s="13"/>
      <c r="I59" s="13"/>
      <c r="J59" s="13"/>
    </row>
    <row r="60" spans="1:11" ht="24" customHeight="1" x14ac:dyDescent="0.5">
      <c r="A60" s="40" t="s">
        <v>73</v>
      </c>
      <c r="B60" s="12"/>
      <c r="D60" s="13"/>
      <c r="E60" s="13"/>
      <c r="F60" s="13"/>
      <c r="G60" s="13"/>
      <c r="H60" s="13"/>
      <c r="I60" s="13"/>
      <c r="J60" s="13"/>
    </row>
    <row r="61" spans="1:11" ht="24" customHeight="1" x14ac:dyDescent="0.5">
      <c r="A61" s="40" t="s">
        <v>87</v>
      </c>
      <c r="B61" s="12"/>
      <c r="D61" s="26">
        <v>0</v>
      </c>
      <c r="E61" s="13"/>
      <c r="F61" s="26">
        <v>0</v>
      </c>
      <c r="G61" s="13"/>
      <c r="H61" s="26">
        <v>0</v>
      </c>
      <c r="I61" s="13"/>
      <c r="J61" s="26">
        <v>0</v>
      </c>
    </row>
    <row r="62" spans="1:11" ht="24" customHeight="1" x14ac:dyDescent="0.5">
      <c r="A62" s="40"/>
      <c r="B62" s="12"/>
      <c r="E62" s="13"/>
      <c r="G62" s="13"/>
    </row>
    <row r="63" spans="1:11" ht="24" customHeight="1" thickBot="1" x14ac:dyDescent="0.55000000000000004">
      <c r="A63" s="40" t="s">
        <v>90</v>
      </c>
      <c r="B63" s="12"/>
      <c r="D63" s="25">
        <f>SUM(D58:D61)</f>
        <v>303249</v>
      </c>
      <c r="E63" s="13"/>
      <c r="F63" s="25">
        <f>SUM(F58:F61)</f>
        <v>327855</v>
      </c>
      <c r="G63" s="13"/>
      <c r="H63" s="25">
        <f>SUM(H58:H61)</f>
        <v>303837</v>
      </c>
      <c r="I63" s="13"/>
      <c r="J63" s="25">
        <f>SUM(J58:J61)</f>
        <v>327976</v>
      </c>
    </row>
    <row r="64" spans="1:11" ht="24" customHeight="1" thickTop="1" x14ac:dyDescent="0.5">
      <c r="A64" s="40"/>
      <c r="B64" s="12"/>
      <c r="D64" s="13"/>
      <c r="E64" s="13"/>
      <c r="F64" s="13"/>
      <c r="G64" s="13"/>
      <c r="H64" s="13"/>
      <c r="I64" s="13"/>
      <c r="J64" s="13"/>
    </row>
    <row r="65" spans="1:10" ht="24" customHeight="1" x14ac:dyDescent="0.5">
      <c r="A65" s="6" t="s">
        <v>41</v>
      </c>
      <c r="B65" s="12"/>
      <c r="D65" s="12"/>
      <c r="E65" s="41"/>
      <c r="F65" s="12"/>
      <c r="G65" s="41"/>
      <c r="H65" s="12"/>
      <c r="I65" s="42"/>
      <c r="J65" s="12"/>
    </row>
    <row r="66" spans="1:10" ht="24" customHeight="1" thickBot="1" x14ac:dyDescent="0.55000000000000004">
      <c r="A66" s="8" t="s">
        <v>93</v>
      </c>
      <c r="B66" s="43"/>
      <c r="D66" s="45">
        <f>D58/D68</f>
        <v>1.6847166666666666</v>
      </c>
      <c r="E66" s="44"/>
      <c r="F66" s="45">
        <f>F58/F68</f>
        <v>1.8214166666666667</v>
      </c>
      <c r="G66" s="44"/>
      <c r="H66" s="45">
        <f>H58/H68</f>
        <v>1.6879833333333334</v>
      </c>
      <c r="I66" s="44"/>
      <c r="J66" s="45">
        <f>J58/J68</f>
        <v>1.8220888888888889</v>
      </c>
    </row>
    <row r="67" spans="1:10" ht="24" customHeight="1" thickTop="1" x14ac:dyDescent="0.5">
      <c r="B67" s="43"/>
      <c r="D67" s="46"/>
      <c r="E67" s="44"/>
      <c r="F67" s="46"/>
      <c r="G67" s="44"/>
      <c r="H67" s="46"/>
      <c r="I67" s="44"/>
      <c r="J67" s="46"/>
    </row>
    <row r="68" spans="1:10" ht="24" customHeight="1" thickBot="1" x14ac:dyDescent="0.55000000000000004">
      <c r="A68" s="8" t="s">
        <v>92</v>
      </c>
      <c r="B68" s="43"/>
      <c r="D68" s="25">
        <v>180000</v>
      </c>
      <c r="E68" s="44"/>
      <c r="F68" s="25">
        <v>180000</v>
      </c>
      <c r="G68" s="44"/>
      <c r="H68" s="25">
        <v>180000</v>
      </c>
      <c r="I68" s="13"/>
      <c r="J68" s="25">
        <v>180000</v>
      </c>
    </row>
    <row r="69" spans="1:10" ht="24" customHeight="1" thickTop="1" x14ac:dyDescent="0.5">
      <c r="B69" s="43"/>
      <c r="E69" s="44"/>
      <c r="F69" s="46"/>
      <c r="G69" s="44"/>
      <c r="H69" s="46"/>
      <c r="I69" s="44"/>
      <c r="J69" s="46"/>
    </row>
    <row r="70" spans="1:10" ht="24" customHeight="1" x14ac:dyDescent="0.5">
      <c r="A70" s="14" t="s">
        <v>27</v>
      </c>
      <c r="B70" s="43"/>
      <c r="E70" s="44"/>
      <c r="F70" s="46"/>
      <c r="G70" s="44"/>
      <c r="H70" s="46"/>
      <c r="I70" s="44"/>
      <c r="J70" s="46"/>
    </row>
    <row r="71" spans="1:10" ht="24" customHeight="1" x14ac:dyDescent="0.5">
      <c r="B71" s="43"/>
      <c r="E71" s="44"/>
      <c r="F71" s="46"/>
      <c r="G71" s="44"/>
      <c r="H71" s="46"/>
      <c r="I71" s="44"/>
      <c r="J71" s="46"/>
    </row>
    <row r="72" spans="1:10" ht="24" customHeight="1" x14ac:dyDescent="0.5">
      <c r="B72" s="43"/>
      <c r="E72" s="44"/>
      <c r="F72" s="46"/>
      <c r="G72" s="44"/>
      <c r="H72" s="46"/>
      <c r="I72" s="44"/>
      <c r="J72" s="46"/>
    </row>
    <row r="73" spans="1:10" ht="24" customHeight="1" x14ac:dyDescent="0.5">
      <c r="A73" s="10"/>
      <c r="B73" s="47"/>
      <c r="F73" s="46"/>
      <c r="H73" s="46"/>
      <c r="I73" s="44"/>
      <c r="J73" s="46"/>
    </row>
    <row r="74" spans="1:10" ht="24" customHeight="1" x14ac:dyDescent="0.5">
      <c r="A74" s="47"/>
      <c r="B74" s="47"/>
      <c r="F74" s="48"/>
      <c r="H74" s="48"/>
      <c r="I74" s="48"/>
      <c r="J74" s="48"/>
    </row>
    <row r="75" spans="1:10" ht="24" customHeight="1" x14ac:dyDescent="0.5">
      <c r="A75" s="14"/>
    </row>
    <row r="76" spans="1:10" ht="24" customHeight="1" x14ac:dyDescent="0.5">
      <c r="A76" s="14"/>
    </row>
    <row r="77" spans="1:10" ht="24" customHeight="1" x14ac:dyDescent="0.5">
      <c r="A77" s="14"/>
    </row>
    <row r="78" spans="1:10" ht="24" customHeight="1" x14ac:dyDescent="0.5">
      <c r="A78" s="14"/>
    </row>
    <row r="79" spans="1:10" ht="24" customHeight="1" x14ac:dyDescent="0.5">
      <c r="A79" s="14"/>
    </row>
    <row r="80" spans="1:10" ht="24" customHeight="1" x14ac:dyDescent="0.5">
      <c r="A80" s="14"/>
    </row>
    <row r="81" spans="1:1" ht="24" customHeight="1" x14ac:dyDescent="0.5">
      <c r="A81" s="14"/>
    </row>
  </sheetData>
  <mergeCells count="4">
    <mergeCell ref="H42:J42"/>
    <mergeCell ref="H6:J6"/>
    <mergeCell ref="D6:F6"/>
    <mergeCell ref="D42:F42"/>
  </mergeCells>
  <printOptions horizontalCentered="1"/>
  <pageMargins left="0.98425196850393704" right="0.19685039370078741" top="0.78740157480314965" bottom="0" header="0.19685039370078741" footer="0.19685039370078741"/>
  <pageSetup paperSize="9" scale="82" firstPageNumber="3" fitToHeight="4" orientation="portrait" useFirstPageNumber="1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F7A87-676F-4E05-AD47-D1E9A9822053}">
  <dimension ref="A1:AK33"/>
  <sheetViews>
    <sheetView showGridLines="0" view="pageBreakPreview" zoomScale="70" zoomScaleNormal="100" zoomScaleSheetLayoutView="70" workbookViewId="0"/>
  </sheetViews>
  <sheetFormatPr defaultColWidth="9.140625" defaultRowHeight="24" customHeight="1" x14ac:dyDescent="0.5"/>
  <cols>
    <col min="1" max="1" width="40.7109375" style="8" customWidth="1"/>
    <col min="2" max="2" width="20.7109375" style="10" customWidth="1"/>
    <col min="3" max="3" width="1.7109375" style="8" customWidth="1"/>
    <col min="4" max="4" width="17.7109375" style="8" customWidth="1"/>
    <col min="5" max="5" width="1.7109375" style="8" customWidth="1"/>
    <col min="6" max="6" width="17.7109375" style="8" customWidth="1"/>
    <col min="7" max="7" width="1.7109375" style="8" customWidth="1"/>
    <col min="8" max="8" width="17.7109375" style="8" customWidth="1"/>
    <col min="9" max="9" width="1.7109375" style="8" customWidth="1"/>
    <col min="10" max="10" width="17.7109375" style="8" customWidth="1"/>
    <col min="11" max="11" width="1.7109375" style="8" customWidth="1"/>
    <col min="12" max="12" width="17.7109375" style="8" customWidth="1"/>
    <col min="13" max="13" width="1.7109375" style="8" customWidth="1"/>
    <col min="14" max="14" width="21.42578125" style="8" customWidth="1"/>
    <col min="15" max="15" width="2.140625" style="8" customWidth="1"/>
    <col min="16" max="16" width="17.7109375" style="8" customWidth="1"/>
    <col min="17" max="17" width="1.7109375" style="8" customWidth="1"/>
    <col min="18" max="16384" width="9.140625" style="8"/>
  </cols>
  <sheetData>
    <row r="1" spans="1:37" ht="24" customHeight="1" x14ac:dyDescent="0.5">
      <c r="P1" s="9" t="s">
        <v>91</v>
      </c>
    </row>
    <row r="2" spans="1:37" ht="24" customHeight="1" x14ac:dyDescent="0.5">
      <c r="A2" s="6" t="s">
        <v>103</v>
      </c>
    </row>
    <row r="3" spans="1:37" ht="24" customHeight="1" x14ac:dyDescent="0.5">
      <c r="A3" s="6" t="s">
        <v>123</v>
      </c>
    </row>
    <row r="4" spans="1:37" ht="24" customHeight="1" x14ac:dyDescent="0.5">
      <c r="A4" s="6" t="s">
        <v>131</v>
      </c>
    </row>
    <row r="5" spans="1:37" ht="24" customHeight="1" x14ac:dyDescent="0.5">
      <c r="A5" s="6"/>
      <c r="B5" s="7"/>
      <c r="C5" s="7"/>
      <c r="D5" s="17"/>
      <c r="E5" s="17"/>
      <c r="F5" s="17"/>
      <c r="G5" s="17"/>
      <c r="H5" s="17"/>
      <c r="I5" s="17"/>
      <c r="J5" s="17"/>
      <c r="K5" s="15"/>
      <c r="L5" s="15"/>
      <c r="M5" s="15"/>
      <c r="N5" s="15"/>
      <c r="O5" s="15"/>
      <c r="P5" s="15" t="s">
        <v>81</v>
      </c>
    </row>
    <row r="6" spans="1:37" ht="24" customHeight="1" x14ac:dyDescent="0.5">
      <c r="A6" s="6"/>
      <c r="B6" s="7"/>
      <c r="C6" s="7"/>
      <c r="D6" s="58" t="s">
        <v>105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1:37" ht="24" customHeight="1" x14ac:dyDescent="0.5">
      <c r="D7" s="18"/>
      <c r="E7" s="18"/>
      <c r="F7" s="18"/>
      <c r="G7" s="18"/>
      <c r="H7" s="19"/>
      <c r="I7" s="19" t="s">
        <v>37</v>
      </c>
      <c r="J7" s="19"/>
      <c r="N7" s="10" t="s">
        <v>160</v>
      </c>
      <c r="P7" s="18"/>
    </row>
    <row r="8" spans="1:37" ht="24" customHeight="1" x14ac:dyDescent="0.5">
      <c r="D8" s="10" t="s">
        <v>109</v>
      </c>
      <c r="E8" s="18"/>
      <c r="F8" s="18" t="s">
        <v>53</v>
      </c>
      <c r="H8" s="18" t="s">
        <v>57</v>
      </c>
      <c r="I8" s="18"/>
      <c r="J8" s="18"/>
      <c r="L8" s="18" t="s">
        <v>168</v>
      </c>
      <c r="N8" s="10" t="s">
        <v>161</v>
      </c>
      <c r="P8" s="18"/>
    </row>
    <row r="9" spans="1:37" ht="24" customHeight="1" x14ac:dyDescent="0.5">
      <c r="D9" s="19" t="s">
        <v>44</v>
      </c>
      <c r="F9" s="19" t="s">
        <v>42</v>
      </c>
      <c r="H9" s="19" t="s">
        <v>58</v>
      </c>
      <c r="J9" s="19" t="s">
        <v>43</v>
      </c>
      <c r="L9" s="19" t="s">
        <v>169</v>
      </c>
      <c r="N9" s="11" t="s">
        <v>159</v>
      </c>
      <c r="P9" s="19" t="s">
        <v>168</v>
      </c>
    </row>
    <row r="10" spans="1:37" ht="24" customHeight="1" x14ac:dyDescent="0.5">
      <c r="A10" s="6" t="s">
        <v>120</v>
      </c>
      <c r="D10" s="20">
        <v>180000</v>
      </c>
      <c r="E10" s="16"/>
      <c r="F10" s="20">
        <v>20538</v>
      </c>
      <c r="G10" s="16"/>
      <c r="H10" s="20">
        <v>18000</v>
      </c>
      <c r="I10" s="16"/>
      <c r="J10" s="20">
        <v>2516095</v>
      </c>
      <c r="K10" s="16"/>
      <c r="L10" s="20">
        <f>SUM(D10:J10)</f>
        <v>2734633</v>
      </c>
      <c r="M10" s="16"/>
      <c r="N10" s="16">
        <v>0</v>
      </c>
      <c r="O10" s="16"/>
      <c r="P10" s="20">
        <f>SUM(L10:N10)</f>
        <v>2734633</v>
      </c>
      <c r="AC10" s="16"/>
      <c r="AD10" s="16"/>
      <c r="AE10" s="16"/>
      <c r="AF10" s="16"/>
      <c r="AG10" s="16"/>
      <c r="AH10" s="16"/>
      <c r="AI10" s="16"/>
      <c r="AJ10" s="16"/>
      <c r="AK10" s="16"/>
    </row>
    <row r="11" spans="1:37" ht="24" customHeight="1" x14ac:dyDescent="0.5">
      <c r="A11" s="8" t="s">
        <v>88</v>
      </c>
      <c r="D11" s="20">
        <v>0</v>
      </c>
      <c r="E11" s="16"/>
      <c r="F11" s="20">
        <v>0</v>
      </c>
      <c r="G11" s="16"/>
      <c r="H11" s="20">
        <v>0</v>
      </c>
      <c r="I11" s="16"/>
      <c r="J11" s="20">
        <f>PL!F63</f>
        <v>327855</v>
      </c>
      <c r="K11" s="16"/>
      <c r="L11" s="20">
        <f t="shared" ref="L11:L12" si="0">SUM(D11:J11)</f>
        <v>327855</v>
      </c>
      <c r="M11" s="16"/>
      <c r="N11" s="16">
        <v>0</v>
      </c>
      <c r="O11" s="16"/>
      <c r="P11" s="20">
        <f t="shared" ref="P11:P12" si="1">SUM(L11:N11)</f>
        <v>327855</v>
      </c>
      <c r="AC11" s="16"/>
      <c r="AD11" s="16"/>
      <c r="AE11" s="16"/>
      <c r="AF11" s="16"/>
      <c r="AG11" s="16"/>
      <c r="AH11" s="16"/>
      <c r="AI11" s="16"/>
      <c r="AJ11" s="16"/>
      <c r="AK11" s="16"/>
    </row>
    <row r="12" spans="1:37" ht="24" customHeight="1" x14ac:dyDescent="0.5">
      <c r="A12" s="8" t="s">
        <v>118</v>
      </c>
      <c r="D12" s="20">
        <v>0</v>
      </c>
      <c r="E12" s="16"/>
      <c r="F12" s="20">
        <v>0</v>
      </c>
      <c r="G12" s="16"/>
      <c r="H12" s="20">
        <v>0</v>
      </c>
      <c r="I12" s="16"/>
      <c r="J12" s="20">
        <v>-108000</v>
      </c>
      <c r="K12" s="16"/>
      <c r="L12" s="20">
        <f t="shared" si="0"/>
        <v>-108000</v>
      </c>
      <c r="M12" s="16"/>
      <c r="N12" s="16">
        <v>0</v>
      </c>
      <c r="O12" s="16"/>
      <c r="P12" s="20">
        <f t="shared" si="1"/>
        <v>-108000</v>
      </c>
      <c r="AC12" s="16"/>
      <c r="AD12" s="16"/>
      <c r="AE12" s="16"/>
      <c r="AF12" s="16"/>
      <c r="AG12" s="16"/>
      <c r="AH12" s="16"/>
      <c r="AI12" s="16"/>
      <c r="AJ12" s="16"/>
      <c r="AK12" s="16"/>
    </row>
    <row r="13" spans="1:37" ht="24" customHeight="1" thickBot="1" x14ac:dyDescent="0.55000000000000004">
      <c r="A13" s="6" t="s">
        <v>129</v>
      </c>
      <c r="D13" s="21">
        <f>SUM(D10:D12)</f>
        <v>180000</v>
      </c>
      <c r="E13" s="16"/>
      <c r="F13" s="21">
        <f>SUM(F10:F12)</f>
        <v>20538</v>
      </c>
      <c r="G13" s="16"/>
      <c r="H13" s="21">
        <f>SUM(H10:H12)</f>
        <v>18000</v>
      </c>
      <c r="I13" s="16"/>
      <c r="J13" s="21">
        <f>SUM(J10:J12)</f>
        <v>2735950</v>
      </c>
      <c r="K13" s="16"/>
      <c r="L13" s="21">
        <f>SUM(L10:L12)</f>
        <v>2954488</v>
      </c>
      <c r="M13" s="16"/>
      <c r="N13" s="21">
        <f>SUM(N10:N12)</f>
        <v>0</v>
      </c>
      <c r="O13" s="16"/>
      <c r="P13" s="21">
        <f>SUM(P10:P12)</f>
        <v>2954488</v>
      </c>
      <c r="AC13" s="16"/>
      <c r="AD13" s="16"/>
      <c r="AE13" s="16"/>
      <c r="AF13" s="16"/>
      <c r="AG13" s="16"/>
      <c r="AH13" s="16"/>
      <c r="AI13" s="16"/>
      <c r="AJ13" s="16"/>
      <c r="AK13" s="16"/>
    </row>
    <row r="14" spans="1:37" ht="24" customHeight="1" thickTop="1" x14ac:dyDescent="0.5">
      <c r="D14" s="18"/>
      <c r="F14" s="18"/>
      <c r="H14" s="18"/>
      <c r="J14" s="18"/>
      <c r="L14" s="18"/>
      <c r="P14" s="18"/>
      <c r="AC14" s="16"/>
      <c r="AD14" s="16"/>
      <c r="AE14" s="16"/>
      <c r="AF14" s="16"/>
      <c r="AG14" s="16"/>
      <c r="AH14" s="16"/>
      <c r="AI14" s="16"/>
      <c r="AJ14" s="16"/>
      <c r="AK14" s="16"/>
    </row>
    <row r="15" spans="1:37" ht="24" customHeight="1" x14ac:dyDescent="0.5">
      <c r="A15" s="6" t="s">
        <v>124</v>
      </c>
      <c r="B15" s="12"/>
      <c r="D15" s="20">
        <v>180000</v>
      </c>
      <c r="E15" s="16"/>
      <c r="F15" s="20">
        <v>20538</v>
      </c>
      <c r="G15" s="16"/>
      <c r="H15" s="20">
        <v>18000</v>
      </c>
      <c r="I15" s="16"/>
      <c r="J15" s="20">
        <v>2843014</v>
      </c>
      <c r="K15" s="16"/>
      <c r="L15" s="20">
        <f t="shared" ref="L15:L17" si="2">SUM(D15:J15)</f>
        <v>3061552</v>
      </c>
      <c r="M15" s="16"/>
      <c r="N15" s="16">
        <v>0</v>
      </c>
      <c r="O15" s="16"/>
      <c r="P15" s="20">
        <f t="shared" ref="P15:P17" si="3">SUM(L15:N15)</f>
        <v>3061552</v>
      </c>
      <c r="Q15" s="16"/>
      <c r="AC15" s="16"/>
      <c r="AD15" s="16"/>
      <c r="AE15" s="16"/>
      <c r="AF15" s="16"/>
      <c r="AG15" s="16"/>
      <c r="AH15" s="16"/>
      <c r="AI15" s="16"/>
      <c r="AJ15" s="16"/>
      <c r="AK15" s="16"/>
    </row>
    <row r="16" spans="1:37" ht="24" customHeight="1" x14ac:dyDescent="0.5">
      <c r="A16" s="8" t="s">
        <v>88</v>
      </c>
      <c r="B16" s="12"/>
      <c r="D16" s="20">
        <v>0</v>
      </c>
      <c r="E16" s="16"/>
      <c r="F16" s="20">
        <v>0</v>
      </c>
      <c r="G16" s="16"/>
      <c r="H16" s="20">
        <v>0</v>
      </c>
      <c r="I16" s="16"/>
      <c r="J16" s="20">
        <f>PL!D58</f>
        <v>303249</v>
      </c>
      <c r="K16" s="16"/>
      <c r="L16" s="20">
        <f t="shared" si="2"/>
        <v>303249</v>
      </c>
      <c r="M16" s="16"/>
      <c r="N16" s="16">
        <v>0</v>
      </c>
      <c r="O16" s="16"/>
      <c r="P16" s="20">
        <f t="shared" si="3"/>
        <v>303249</v>
      </c>
      <c r="Q16" s="16"/>
      <c r="AC16" s="16"/>
      <c r="AD16" s="16"/>
      <c r="AE16" s="16"/>
      <c r="AF16" s="16"/>
      <c r="AG16" s="16"/>
      <c r="AH16" s="16"/>
      <c r="AI16" s="16"/>
      <c r="AJ16" s="16"/>
      <c r="AK16" s="16"/>
    </row>
    <row r="17" spans="1:37" ht="24" customHeight="1" x14ac:dyDescent="0.5">
      <c r="A17" s="8" t="s">
        <v>118</v>
      </c>
      <c r="B17" s="12"/>
      <c r="D17" s="20">
        <v>0</v>
      </c>
      <c r="E17" s="16"/>
      <c r="F17" s="20">
        <v>0</v>
      </c>
      <c r="G17" s="16"/>
      <c r="H17" s="20">
        <v>0</v>
      </c>
      <c r="I17" s="16"/>
      <c r="J17" s="20">
        <v>-108000</v>
      </c>
      <c r="K17" s="16"/>
      <c r="L17" s="20">
        <f t="shared" si="2"/>
        <v>-108000</v>
      </c>
      <c r="M17" s="16"/>
      <c r="N17" s="16">
        <v>0</v>
      </c>
      <c r="O17" s="16"/>
      <c r="P17" s="20">
        <f t="shared" si="3"/>
        <v>-108000</v>
      </c>
      <c r="Q17" s="16"/>
      <c r="AC17" s="16"/>
      <c r="AD17" s="16"/>
      <c r="AE17" s="16"/>
      <c r="AF17" s="16"/>
      <c r="AG17" s="16"/>
      <c r="AH17" s="16"/>
      <c r="AI17" s="16"/>
      <c r="AJ17" s="16"/>
      <c r="AK17" s="16"/>
    </row>
    <row r="18" spans="1:37" ht="24" customHeight="1" x14ac:dyDescent="0.5">
      <c r="A18" s="8" t="s">
        <v>162</v>
      </c>
      <c r="B18" s="12"/>
      <c r="D18" s="20"/>
      <c r="E18" s="16"/>
      <c r="F18" s="20"/>
      <c r="G18" s="16"/>
      <c r="H18" s="20"/>
      <c r="I18" s="16"/>
      <c r="J18" s="20"/>
      <c r="K18" s="16"/>
      <c r="L18" s="20"/>
      <c r="M18" s="16"/>
      <c r="N18" s="16"/>
      <c r="O18" s="16"/>
      <c r="P18" s="20"/>
      <c r="Q18" s="16"/>
      <c r="AC18" s="16"/>
      <c r="AD18" s="16"/>
      <c r="AE18" s="16"/>
      <c r="AF18" s="16"/>
      <c r="AG18" s="16"/>
      <c r="AH18" s="16"/>
      <c r="AI18" s="16"/>
      <c r="AJ18" s="16"/>
      <c r="AK18" s="16"/>
    </row>
    <row r="19" spans="1:37" ht="24" customHeight="1" x14ac:dyDescent="0.5">
      <c r="A19" s="8" t="s">
        <v>163</v>
      </c>
      <c r="B19" s="12"/>
      <c r="D19" s="20">
        <v>0</v>
      </c>
      <c r="E19" s="16"/>
      <c r="F19" s="20">
        <v>0</v>
      </c>
      <c r="G19" s="16"/>
      <c r="H19" s="20">
        <v>0</v>
      </c>
      <c r="I19" s="16"/>
      <c r="J19" s="20">
        <v>0</v>
      </c>
      <c r="K19" s="16"/>
      <c r="L19" s="20">
        <f>SUM(D19:J19)</f>
        <v>0</v>
      </c>
      <c r="M19" s="16"/>
      <c r="N19" s="16">
        <v>2</v>
      </c>
      <c r="O19" s="16"/>
      <c r="P19" s="20">
        <f>SUM(L19:N19)</f>
        <v>2</v>
      </c>
      <c r="Q19" s="16"/>
      <c r="AC19" s="16"/>
      <c r="AD19" s="16"/>
      <c r="AE19" s="16"/>
      <c r="AF19" s="16"/>
      <c r="AG19" s="16"/>
      <c r="AH19" s="16"/>
      <c r="AI19" s="16"/>
      <c r="AJ19" s="16"/>
      <c r="AK19" s="16"/>
    </row>
    <row r="20" spans="1:37" ht="24" customHeight="1" thickBot="1" x14ac:dyDescent="0.55000000000000004">
      <c r="A20" s="6" t="s">
        <v>130</v>
      </c>
      <c r="B20" s="12"/>
      <c r="D20" s="21">
        <f>SUM(D15:D19)</f>
        <v>180000</v>
      </c>
      <c r="E20" s="16"/>
      <c r="F20" s="21">
        <f>SUM(F15:F19)</f>
        <v>20538</v>
      </c>
      <c r="G20" s="16"/>
      <c r="H20" s="21">
        <f>SUM(H15:H19)</f>
        <v>18000</v>
      </c>
      <c r="I20" s="16"/>
      <c r="J20" s="21">
        <f>SUM(J15:J19)</f>
        <v>3038263</v>
      </c>
      <c r="K20" s="16"/>
      <c r="L20" s="21">
        <f>SUM(L15:L19)</f>
        <v>3256801</v>
      </c>
      <c r="M20" s="16"/>
      <c r="N20" s="21">
        <f>SUM(N15:N19)</f>
        <v>2</v>
      </c>
      <c r="O20" s="16"/>
      <c r="P20" s="21">
        <f>SUM(P15:P19)</f>
        <v>3256803</v>
      </c>
      <c r="AC20" s="16"/>
      <c r="AD20" s="16"/>
      <c r="AE20" s="16"/>
      <c r="AF20" s="16"/>
      <c r="AG20" s="16"/>
      <c r="AH20" s="16"/>
      <c r="AI20" s="16"/>
      <c r="AJ20" s="16"/>
      <c r="AK20" s="16"/>
    </row>
    <row r="21" spans="1:37" ht="24" customHeight="1" thickTop="1" x14ac:dyDescent="0.5">
      <c r="B21" s="12"/>
    </row>
    <row r="22" spans="1:37" ht="24" customHeight="1" x14ac:dyDescent="0.5">
      <c r="A22" s="14" t="s">
        <v>27</v>
      </c>
      <c r="P22" s="16"/>
    </row>
    <row r="23" spans="1:37" ht="24" customHeight="1" x14ac:dyDescent="0.5">
      <c r="A23" s="14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</row>
    <row r="24" spans="1:37" ht="24" customHeight="1" x14ac:dyDescent="0.5">
      <c r="A24" s="14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37" ht="24" customHeight="1" x14ac:dyDescent="0.5">
      <c r="A25" s="14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37" ht="24" customHeight="1" x14ac:dyDescent="0.5"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</row>
    <row r="27" spans="1:37" ht="24" customHeight="1" x14ac:dyDescent="0.5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1:37" ht="24" customHeight="1" x14ac:dyDescent="0.5"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37" ht="24" customHeight="1" x14ac:dyDescent="0.5"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spans="1:37" ht="24" customHeight="1" x14ac:dyDescent="0.5"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1:37" ht="24" customHeight="1" x14ac:dyDescent="0.5"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spans="1:37" ht="24" customHeight="1" x14ac:dyDescent="0.5"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4:16" ht="24" customHeight="1" x14ac:dyDescent="0.5"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</sheetData>
  <mergeCells count="1">
    <mergeCell ref="D6:P6"/>
  </mergeCells>
  <printOptions horizontalCentered="1"/>
  <pageMargins left="0.39370078740157483" right="0.19685039370078741" top="0.98425196850393704" bottom="0.19685039370078741" header="0.19685039370078741" footer="0.19685039370078741"/>
  <pageSetup paperSize="9" scale="76" firstPageNumber="7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786D0-1A6F-47DB-890D-CE154FC1A517}">
  <sheetPr codeName="Sheet2"/>
  <dimension ref="A1:M31"/>
  <sheetViews>
    <sheetView showGridLines="0" view="pageBreakPreview" zoomScale="85" zoomScaleNormal="100" zoomScaleSheetLayoutView="85" workbookViewId="0"/>
  </sheetViews>
  <sheetFormatPr defaultColWidth="9.140625" defaultRowHeight="24" customHeight="1" x14ac:dyDescent="0.5"/>
  <cols>
    <col min="1" max="1" width="40.7109375" style="8" customWidth="1"/>
    <col min="2" max="2" width="20.7109375" style="10" customWidth="1"/>
    <col min="3" max="3" width="1.7109375" style="8" customWidth="1"/>
    <col min="4" max="4" width="17.7109375" style="8" customWidth="1"/>
    <col min="5" max="5" width="1.7109375" style="8" customWidth="1"/>
    <col min="6" max="6" width="17.7109375" style="8" customWidth="1"/>
    <col min="7" max="7" width="1.7109375" style="8" customWidth="1"/>
    <col min="8" max="8" width="17.7109375" style="8" customWidth="1"/>
    <col min="9" max="9" width="1.7109375" style="8" customWidth="1"/>
    <col min="10" max="10" width="17.7109375" style="8" customWidth="1"/>
    <col min="11" max="11" width="1.7109375" style="8" customWidth="1"/>
    <col min="12" max="12" width="17.7109375" style="8" customWidth="1"/>
    <col min="13" max="13" width="1.7109375" style="8" customWidth="1"/>
    <col min="14" max="16384" width="9.140625" style="8"/>
  </cols>
  <sheetData>
    <row r="1" spans="1:12" ht="24" customHeight="1" x14ac:dyDescent="0.5">
      <c r="L1" s="9" t="s">
        <v>91</v>
      </c>
    </row>
    <row r="2" spans="1:12" ht="24" customHeight="1" x14ac:dyDescent="0.5">
      <c r="A2" s="6" t="s">
        <v>103</v>
      </c>
    </row>
    <row r="3" spans="1:12" ht="24" customHeight="1" x14ac:dyDescent="0.5">
      <c r="A3" s="6" t="s">
        <v>123</v>
      </c>
    </row>
    <row r="4" spans="1:12" ht="24" customHeight="1" x14ac:dyDescent="0.5">
      <c r="A4" s="6" t="s">
        <v>131</v>
      </c>
    </row>
    <row r="5" spans="1:12" ht="24" customHeight="1" x14ac:dyDescent="0.5">
      <c r="A5" s="6"/>
      <c r="B5" s="7"/>
      <c r="C5" s="7"/>
      <c r="D5" s="17"/>
      <c r="E5" s="17"/>
      <c r="F5" s="17"/>
      <c r="G5" s="17"/>
      <c r="H5" s="17"/>
      <c r="I5" s="17"/>
      <c r="J5" s="17"/>
      <c r="K5" s="15"/>
      <c r="L5" s="15" t="s">
        <v>81</v>
      </c>
    </row>
    <row r="6" spans="1:12" ht="24" customHeight="1" x14ac:dyDescent="0.5">
      <c r="A6" s="6"/>
      <c r="B6" s="7"/>
      <c r="C6" s="7"/>
      <c r="D6" s="58" t="s">
        <v>104</v>
      </c>
      <c r="E6" s="58"/>
      <c r="F6" s="58"/>
      <c r="G6" s="58"/>
      <c r="H6" s="58"/>
      <c r="I6" s="58"/>
      <c r="J6" s="58"/>
      <c r="K6" s="58"/>
      <c r="L6" s="58"/>
    </row>
    <row r="7" spans="1:12" ht="24" customHeight="1" x14ac:dyDescent="0.5">
      <c r="D7" s="18"/>
      <c r="E7" s="18"/>
      <c r="F7" s="18"/>
      <c r="G7" s="18"/>
      <c r="H7" s="19"/>
      <c r="I7" s="19" t="s">
        <v>37</v>
      </c>
      <c r="J7" s="19"/>
      <c r="L7" s="18"/>
    </row>
    <row r="8" spans="1:12" ht="24" customHeight="1" x14ac:dyDescent="0.5">
      <c r="D8" s="10" t="s">
        <v>109</v>
      </c>
      <c r="E8" s="18"/>
      <c r="F8" s="18" t="s">
        <v>53</v>
      </c>
      <c r="H8" s="18" t="s">
        <v>57</v>
      </c>
      <c r="I8" s="18"/>
      <c r="J8" s="18"/>
      <c r="L8" s="18" t="s">
        <v>110</v>
      </c>
    </row>
    <row r="9" spans="1:12" ht="24" customHeight="1" x14ac:dyDescent="0.5">
      <c r="D9" s="19" t="s">
        <v>44</v>
      </c>
      <c r="F9" s="19" t="s">
        <v>42</v>
      </c>
      <c r="H9" s="19" t="s">
        <v>58</v>
      </c>
      <c r="J9" s="19" t="s">
        <v>43</v>
      </c>
      <c r="L9" s="19" t="s">
        <v>111</v>
      </c>
    </row>
    <row r="10" spans="1:12" ht="24" customHeight="1" x14ac:dyDescent="0.5">
      <c r="A10" s="6" t="s">
        <v>120</v>
      </c>
      <c r="B10" s="12"/>
      <c r="D10" s="20">
        <v>180000</v>
      </c>
      <c r="E10" s="16"/>
      <c r="F10" s="20">
        <v>20538</v>
      </c>
      <c r="G10" s="16"/>
      <c r="H10" s="20">
        <v>18000</v>
      </c>
      <c r="I10" s="16"/>
      <c r="J10" s="20">
        <v>2515301</v>
      </c>
      <c r="K10" s="16"/>
      <c r="L10" s="20">
        <f>SUM(D10:J10)</f>
        <v>2733839</v>
      </c>
    </row>
    <row r="11" spans="1:12" ht="24" customHeight="1" x14ac:dyDescent="0.5">
      <c r="A11" s="8" t="s">
        <v>88</v>
      </c>
      <c r="B11" s="12"/>
      <c r="D11" s="13">
        <v>0</v>
      </c>
      <c r="E11" s="13"/>
      <c r="F11" s="13">
        <v>0</v>
      </c>
      <c r="G11" s="13"/>
      <c r="H11" s="13">
        <v>0</v>
      </c>
      <c r="I11" s="13"/>
      <c r="J11" s="13">
        <f>PL!J63</f>
        <v>327976</v>
      </c>
      <c r="K11" s="13"/>
      <c r="L11" s="20">
        <f>SUM(D11:J11)</f>
        <v>327976</v>
      </c>
    </row>
    <row r="12" spans="1:12" ht="24" customHeight="1" x14ac:dyDescent="0.5">
      <c r="A12" s="8" t="s">
        <v>118</v>
      </c>
      <c r="B12" s="12"/>
      <c r="D12" s="13">
        <v>0</v>
      </c>
      <c r="E12" s="13"/>
      <c r="F12" s="13">
        <v>0</v>
      </c>
      <c r="G12" s="13"/>
      <c r="H12" s="13">
        <v>0</v>
      </c>
      <c r="I12" s="13"/>
      <c r="J12" s="13">
        <v>-108000</v>
      </c>
      <c r="K12" s="13"/>
      <c r="L12" s="20">
        <f>SUM(D12:J12)</f>
        <v>-108000</v>
      </c>
    </row>
    <row r="13" spans="1:12" ht="24" customHeight="1" thickBot="1" x14ac:dyDescent="0.55000000000000004">
      <c r="A13" s="6" t="s">
        <v>129</v>
      </c>
      <c r="B13" s="12"/>
      <c r="D13" s="21">
        <f>SUM(D10:D12)</f>
        <v>180000</v>
      </c>
      <c r="E13" s="16"/>
      <c r="F13" s="21">
        <f>SUM(F10:F12)</f>
        <v>20538</v>
      </c>
      <c r="G13" s="16"/>
      <c r="H13" s="21">
        <f>SUM(H10:H12)</f>
        <v>18000</v>
      </c>
      <c r="I13" s="16"/>
      <c r="J13" s="21">
        <f>SUM(J10:J12)</f>
        <v>2735277</v>
      </c>
      <c r="K13" s="16"/>
      <c r="L13" s="21">
        <f>SUM(L10:L12)</f>
        <v>2953815</v>
      </c>
    </row>
    <row r="14" spans="1:12" ht="24" customHeight="1" thickTop="1" x14ac:dyDescent="0.5">
      <c r="B14" s="12"/>
    </row>
    <row r="15" spans="1:12" ht="24" customHeight="1" x14ac:dyDescent="0.5">
      <c r="A15" s="6" t="s">
        <v>124</v>
      </c>
      <c r="B15" s="12"/>
      <c r="D15" s="20">
        <v>180000</v>
      </c>
      <c r="E15" s="16"/>
      <c r="F15" s="20">
        <v>20538</v>
      </c>
      <c r="G15" s="16"/>
      <c r="H15" s="20">
        <v>18000</v>
      </c>
      <c r="I15" s="16"/>
      <c r="J15" s="20">
        <v>2842518</v>
      </c>
      <c r="K15" s="16"/>
      <c r="L15" s="20">
        <f>SUM(D15:J15)</f>
        <v>3061056</v>
      </c>
    </row>
    <row r="16" spans="1:12" ht="24" customHeight="1" x14ac:dyDescent="0.5">
      <c r="A16" s="8" t="s">
        <v>88</v>
      </c>
      <c r="B16" s="12"/>
      <c r="D16" s="20">
        <v>0</v>
      </c>
      <c r="E16" s="16"/>
      <c r="F16" s="20">
        <v>0</v>
      </c>
      <c r="G16" s="16"/>
      <c r="H16" s="20">
        <v>0</v>
      </c>
      <c r="I16" s="16"/>
      <c r="J16" s="20">
        <f>PL!H58</f>
        <v>303837</v>
      </c>
      <c r="K16" s="16"/>
      <c r="L16" s="20">
        <f>SUM(D16:J16)</f>
        <v>303837</v>
      </c>
    </row>
    <row r="17" spans="1:13" ht="24" customHeight="1" x14ac:dyDescent="0.5">
      <c r="A17" s="8" t="s">
        <v>118</v>
      </c>
      <c r="B17" s="12"/>
      <c r="D17" s="20">
        <v>0</v>
      </c>
      <c r="E17" s="16"/>
      <c r="F17" s="20">
        <v>0</v>
      </c>
      <c r="G17" s="16"/>
      <c r="H17" s="20">
        <v>0</v>
      </c>
      <c r="I17" s="16"/>
      <c r="J17" s="13">
        <v>-108000</v>
      </c>
      <c r="K17" s="16"/>
      <c r="L17" s="20">
        <f>SUM(D17:J17)</f>
        <v>-108000</v>
      </c>
    </row>
    <row r="18" spans="1:13" ht="24" customHeight="1" thickBot="1" x14ac:dyDescent="0.55000000000000004">
      <c r="A18" s="6" t="s">
        <v>130</v>
      </c>
      <c r="B18" s="12"/>
      <c r="D18" s="21">
        <f>SUM(D15:D17)</f>
        <v>180000</v>
      </c>
      <c r="E18" s="16"/>
      <c r="F18" s="21">
        <f>SUM(F15:F17)</f>
        <v>20538</v>
      </c>
      <c r="G18" s="16"/>
      <c r="H18" s="21">
        <f>SUM(H15:H17)</f>
        <v>18000</v>
      </c>
      <c r="I18" s="16"/>
      <c r="J18" s="21">
        <f>SUM(J15:J17)</f>
        <v>3038355</v>
      </c>
      <c r="K18" s="16"/>
      <c r="L18" s="21">
        <f>SUM(L15:L17)</f>
        <v>3256893</v>
      </c>
    </row>
    <row r="19" spans="1:13" ht="24" customHeight="1" thickTop="1" x14ac:dyDescent="0.5">
      <c r="B19" s="12"/>
    </row>
    <row r="20" spans="1:13" ht="24" customHeight="1" x14ac:dyDescent="0.5">
      <c r="A20" s="14" t="s">
        <v>27</v>
      </c>
    </row>
    <row r="21" spans="1:13" ht="24" customHeight="1" x14ac:dyDescent="0.5">
      <c r="A21" s="14"/>
      <c r="D21" s="16"/>
      <c r="E21" s="16"/>
      <c r="F21" s="16"/>
      <c r="G21" s="16"/>
      <c r="H21" s="16"/>
      <c r="I21" s="16"/>
      <c r="J21" s="16"/>
      <c r="K21" s="16"/>
      <c r="L21" s="16"/>
    </row>
    <row r="22" spans="1:13" ht="24" customHeight="1" x14ac:dyDescent="0.5">
      <c r="A22" s="14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24" customHeight="1" x14ac:dyDescent="0.5">
      <c r="A23" s="14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 ht="24" customHeight="1" x14ac:dyDescent="0.5"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24" customHeight="1" x14ac:dyDescent="0.5">
      <c r="D25" s="16"/>
      <c r="E25" s="16"/>
      <c r="F25" s="16"/>
      <c r="G25" s="16"/>
      <c r="H25" s="16"/>
      <c r="I25" s="16"/>
      <c r="J25" s="16"/>
      <c r="K25" s="16"/>
      <c r="L25" s="16"/>
    </row>
    <row r="26" spans="1:13" ht="24" customHeight="1" x14ac:dyDescent="0.5">
      <c r="D26" s="16"/>
      <c r="E26" s="16"/>
      <c r="F26" s="16"/>
      <c r="G26" s="16"/>
      <c r="H26" s="16"/>
      <c r="I26" s="16"/>
      <c r="J26" s="16"/>
      <c r="K26" s="16"/>
      <c r="L26" s="16"/>
    </row>
    <row r="27" spans="1:13" ht="24" customHeight="1" x14ac:dyDescent="0.5">
      <c r="D27" s="16"/>
      <c r="E27" s="16"/>
      <c r="F27" s="16"/>
      <c r="G27" s="16"/>
      <c r="H27" s="16"/>
      <c r="I27" s="16"/>
      <c r="J27" s="16"/>
      <c r="K27" s="16"/>
      <c r="L27" s="16"/>
    </row>
    <row r="28" spans="1:13" ht="24" customHeight="1" x14ac:dyDescent="0.5">
      <c r="D28" s="16"/>
      <c r="E28" s="16"/>
      <c r="F28" s="16"/>
      <c r="G28" s="16"/>
      <c r="H28" s="16"/>
      <c r="I28" s="16"/>
      <c r="J28" s="16"/>
      <c r="K28" s="16"/>
      <c r="L28" s="16"/>
    </row>
    <row r="29" spans="1:13" ht="24" customHeight="1" x14ac:dyDescent="0.5">
      <c r="D29" s="16"/>
      <c r="E29" s="16"/>
      <c r="F29" s="16"/>
      <c r="G29" s="16"/>
      <c r="H29" s="16"/>
      <c r="I29" s="16"/>
      <c r="J29" s="16"/>
      <c r="K29" s="16"/>
      <c r="L29" s="16"/>
    </row>
    <row r="30" spans="1:13" ht="24" customHeight="1" x14ac:dyDescent="0.5">
      <c r="D30" s="16"/>
      <c r="E30" s="16"/>
      <c r="F30" s="16"/>
      <c r="G30" s="16"/>
      <c r="H30" s="16"/>
      <c r="I30" s="16"/>
      <c r="J30" s="16"/>
      <c r="K30" s="16"/>
      <c r="L30" s="16"/>
    </row>
    <row r="31" spans="1:13" ht="24" customHeight="1" x14ac:dyDescent="0.5">
      <c r="D31" s="16"/>
      <c r="E31" s="16"/>
      <c r="F31" s="16"/>
      <c r="G31" s="16"/>
      <c r="H31" s="16"/>
      <c r="I31" s="16"/>
      <c r="J31" s="16"/>
      <c r="K31" s="16"/>
      <c r="L31" s="16"/>
    </row>
  </sheetData>
  <mergeCells count="1">
    <mergeCell ref="D6:L6"/>
  </mergeCells>
  <phoneticPr fontId="2" type="noConversion"/>
  <printOptions horizontalCentered="1"/>
  <pageMargins left="0.39370078740157483" right="0.19685039370078741" top="0.98425196850393704" bottom="0.19685039370078741" header="0.19685039370078741" footer="0.19685039370078741"/>
  <pageSetup paperSize="9" scale="90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71159-59C3-4A3B-B4F9-532C532BE8C9}">
  <dimension ref="A1:S72"/>
  <sheetViews>
    <sheetView showGridLines="0" view="pageBreakPreview" zoomScaleNormal="100" zoomScaleSheetLayoutView="100" workbookViewId="0"/>
  </sheetViews>
  <sheetFormatPr defaultColWidth="9.140625" defaultRowHeight="24" customHeight="1" x14ac:dyDescent="0.5"/>
  <cols>
    <col min="1" max="1" width="45.7109375" style="8" customWidth="1"/>
    <col min="2" max="2" width="10.7109375" style="10" customWidth="1"/>
    <col min="3" max="3" width="1.7109375" style="8" customWidth="1"/>
    <col min="4" max="4" width="13.7109375" style="8" customWidth="1"/>
    <col min="5" max="5" width="1.7109375" style="8" customWidth="1"/>
    <col min="6" max="6" width="13.7109375" style="8" customWidth="1"/>
    <col min="7" max="7" width="1.7109375" style="8" customWidth="1"/>
    <col min="8" max="8" width="13.7109375" style="8" customWidth="1"/>
    <col min="9" max="9" width="1.7109375" style="8" customWidth="1"/>
    <col min="10" max="10" width="13.7109375" style="8" customWidth="1"/>
    <col min="11" max="11" width="1.7109375" style="8" customWidth="1"/>
    <col min="12" max="16384" width="9.140625" style="8"/>
  </cols>
  <sheetData>
    <row r="1" spans="1:19" ht="24" customHeight="1" x14ac:dyDescent="0.5">
      <c r="D1" s="13"/>
      <c r="F1" s="13"/>
      <c r="G1" s="13"/>
      <c r="H1" s="13"/>
      <c r="I1" s="13"/>
      <c r="J1" s="13" t="s">
        <v>91</v>
      </c>
      <c r="K1" s="22"/>
    </row>
    <row r="2" spans="1:19" ht="24" customHeight="1" x14ac:dyDescent="0.5">
      <c r="A2" s="6" t="s">
        <v>103</v>
      </c>
      <c r="B2" s="27"/>
      <c r="C2" s="6"/>
      <c r="E2" s="6"/>
    </row>
    <row r="3" spans="1:19" ht="24" customHeight="1" x14ac:dyDescent="0.5">
      <c r="A3" s="6" t="s">
        <v>75</v>
      </c>
      <c r="B3" s="27"/>
      <c r="C3" s="6"/>
      <c r="E3" s="6"/>
    </row>
    <row r="4" spans="1:19" ht="24" customHeight="1" x14ac:dyDescent="0.5">
      <c r="A4" s="6" t="s">
        <v>131</v>
      </c>
      <c r="B4" s="27"/>
      <c r="C4" s="6"/>
      <c r="E4" s="6"/>
    </row>
    <row r="5" spans="1:19" ht="24" customHeight="1" x14ac:dyDescent="0.5">
      <c r="A5" s="6"/>
      <c r="B5" s="27"/>
      <c r="C5" s="6"/>
      <c r="E5" s="6"/>
      <c r="J5" s="15" t="s">
        <v>80</v>
      </c>
    </row>
    <row r="6" spans="1:19" ht="24" customHeight="1" x14ac:dyDescent="0.5">
      <c r="A6" s="6"/>
      <c r="B6" s="27"/>
      <c r="C6" s="6"/>
      <c r="D6" s="57" t="s">
        <v>105</v>
      </c>
      <c r="E6" s="57"/>
      <c r="F6" s="57"/>
      <c r="G6" s="6"/>
      <c r="H6" s="57" t="s">
        <v>104</v>
      </c>
      <c r="I6" s="57"/>
      <c r="J6" s="57"/>
      <c r="K6" s="15"/>
    </row>
    <row r="7" spans="1:19" ht="24" customHeight="1" x14ac:dyDescent="0.5">
      <c r="A7" s="6"/>
      <c r="B7" s="27"/>
      <c r="C7" s="6"/>
      <c r="D7" s="10" t="s">
        <v>127</v>
      </c>
      <c r="E7" s="6"/>
      <c r="F7" s="10" t="s">
        <v>127</v>
      </c>
      <c r="H7" s="10" t="s">
        <v>127</v>
      </c>
      <c r="J7" s="10" t="s">
        <v>127</v>
      </c>
      <c r="K7" s="15"/>
    </row>
    <row r="8" spans="1:19" ht="24" customHeight="1" x14ac:dyDescent="0.5">
      <c r="D8" s="11">
        <v>2568</v>
      </c>
      <c r="F8" s="11">
        <v>2567</v>
      </c>
      <c r="H8" s="11">
        <v>2568</v>
      </c>
      <c r="J8" s="11">
        <v>2567</v>
      </c>
    </row>
    <row r="9" spans="1:19" ht="24" customHeight="1" x14ac:dyDescent="0.5">
      <c r="A9" s="6" t="s">
        <v>19</v>
      </c>
      <c r="B9" s="49"/>
      <c r="C9" s="50"/>
      <c r="D9" s="50"/>
      <c r="E9" s="50"/>
      <c r="F9" s="50"/>
      <c r="H9" s="50"/>
    </row>
    <row r="10" spans="1:19" ht="24" customHeight="1" x14ac:dyDescent="0.5">
      <c r="A10" s="8" t="s">
        <v>45</v>
      </c>
      <c r="B10" s="49"/>
      <c r="C10" s="13"/>
      <c r="D10" s="13">
        <f>PL!D56</f>
        <v>375506</v>
      </c>
      <c r="E10" s="13"/>
      <c r="F10" s="13">
        <f>PL!F56</f>
        <v>405937</v>
      </c>
      <c r="G10" s="13"/>
      <c r="H10" s="13">
        <f>PL!H56</f>
        <v>376094</v>
      </c>
      <c r="I10" s="13"/>
      <c r="J10" s="13">
        <f>PL!J56</f>
        <v>406058</v>
      </c>
      <c r="M10" s="16"/>
      <c r="N10" s="16"/>
      <c r="O10" s="16"/>
      <c r="P10" s="16"/>
      <c r="Q10" s="16"/>
      <c r="R10" s="16"/>
      <c r="S10" s="16"/>
    </row>
    <row r="11" spans="1:19" ht="24" customHeight="1" x14ac:dyDescent="0.5">
      <c r="A11" s="8" t="s">
        <v>46</v>
      </c>
      <c r="B11" s="49"/>
      <c r="C11" s="13"/>
      <c r="D11" s="13"/>
      <c r="E11" s="13"/>
      <c r="F11" s="13"/>
      <c r="G11" s="13"/>
      <c r="H11" s="13"/>
      <c r="I11" s="13"/>
      <c r="J11" s="13"/>
      <c r="M11" s="16"/>
      <c r="N11" s="16"/>
      <c r="O11" s="16"/>
      <c r="P11" s="16"/>
      <c r="Q11" s="16"/>
      <c r="R11" s="16"/>
      <c r="S11" s="16"/>
    </row>
    <row r="12" spans="1:19" ht="24" customHeight="1" x14ac:dyDescent="0.5">
      <c r="A12" s="8" t="s">
        <v>28</v>
      </c>
      <c r="B12" s="49"/>
      <c r="C12" s="13"/>
      <c r="D12" s="13"/>
      <c r="E12" s="13"/>
      <c r="F12" s="13"/>
      <c r="G12" s="13"/>
      <c r="H12" s="13"/>
      <c r="I12" s="13"/>
      <c r="J12" s="13"/>
      <c r="M12" s="16"/>
      <c r="N12" s="16"/>
      <c r="O12" s="16"/>
      <c r="P12" s="16"/>
      <c r="Q12" s="16"/>
      <c r="R12" s="16"/>
      <c r="S12" s="16"/>
    </row>
    <row r="13" spans="1:19" ht="24" customHeight="1" x14ac:dyDescent="0.5">
      <c r="A13" s="8" t="s">
        <v>29</v>
      </c>
      <c r="B13" s="49"/>
      <c r="C13" s="13"/>
      <c r="D13" s="13">
        <v>93286</v>
      </c>
      <c r="E13" s="13"/>
      <c r="F13" s="13">
        <v>91495</v>
      </c>
      <c r="G13" s="13"/>
      <c r="H13" s="13">
        <v>93267</v>
      </c>
      <c r="I13" s="13"/>
      <c r="J13" s="13">
        <v>91495</v>
      </c>
      <c r="M13" s="16"/>
      <c r="N13" s="16"/>
      <c r="O13" s="16"/>
      <c r="P13" s="16"/>
      <c r="Q13" s="16"/>
      <c r="R13" s="16"/>
      <c r="S13" s="16"/>
    </row>
    <row r="14" spans="1:19" ht="24" customHeight="1" x14ac:dyDescent="0.5">
      <c r="A14" s="8" t="s">
        <v>114</v>
      </c>
      <c r="B14" s="49"/>
      <c r="C14" s="13"/>
      <c r="D14" s="13">
        <v>547</v>
      </c>
      <c r="E14" s="13"/>
      <c r="F14" s="13">
        <v>4186</v>
      </c>
      <c r="G14" s="13"/>
      <c r="H14" s="13">
        <v>547</v>
      </c>
      <c r="I14" s="13"/>
      <c r="J14" s="13">
        <v>4186</v>
      </c>
      <c r="M14" s="16"/>
      <c r="N14" s="16"/>
      <c r="O14" s="16"/>
      <c r="P14" s="16"/>
      <c r="Q14" s="16"/>
      <c r="R14" s="16"/>
      <c r="S14" s="16"/>
    </row>
    <row r="15" spans="1:19" ht="24" customHeight="1" x14ac:dyDescent="0.5">
      <c r="A15" s="8" t="s">
        <v>74</v>
      </c>
      <c r="B15" s="49"/>
      <c r="C15" s="13"/>
      <c r="D15" s="13">
        <v>11766</v>
      </c>
      <c r="E15" s="13"/>
      <c r="F15" s="13">
        <v>11025</v>
      </c>
      <c r="G15" s="13"/>
      <c r="H15" s="13">
        <v>11766</v>
      </c>
      <c r="I15" s="13"/>
      <c r="J15" s="13">
        <v>11025</v>
      </c>
      <c r="M15" s="16"/>
      <c r="N15" s="16"/>
      <c r="O15" s="16"/>
      <c r="P15" s="16"/>
      <c r="Q15" s="16"/>
      <c r="R15" s="16"/>
      <c r="S15" s="16"/>
    </row>
    <row r="16" spans="1:19" ht="24" customHeight="1" x14ac:dyDescent="0.5">
      <c r="A16" s="8" t="s">
        <v>165</v>
      </c>
      <c r="B16" s="49"/>
      <c r="C16" s="13"/>
      <c r="D16" s="13">
        <v>38</v>
      </c>
      <c r="E16" s="13"/>
      <c r="F16" s="13">
        <v>0</v>
      </c>
      <c r="G16" s="13"/>
      <c r="H16" s="13">
        <v>38</v>
      </c>
      <c r="I16" s="13"/>
      <c r="J16" s="13">
        <v>0</v>
      </c>
      <c r="M16" s="16"/>
      <c r="N16" s="16"/>
      <c r="O16" s="16"/>
      <c r="P16" s="16"/>
      <c r="Q16" s="16"/>
      <c r="R16" s="16"/>
      <c r="S16" s="16"/>
    </row>
    <row r="17" spans="1:19" ht="24" customHeight="1" x14ac:dyDescent="0.5">
      <c r="A17" s="8" t="s">
        <v>51</v>
      </c>
      <c r="B17" s="49"/>
      <c r="C17" s="13"/>
      <c r="D17" s="26">
        <v>-18036</v>
      </c>
      <c r="E17" s="13"/>
      <c r="F17" s="26">
        <v>-14072</v>
      </c>
      <c r="G17" s="13"/>
      <c r="H17" s="26">
        <v>-18033</v>
      </c>
      <c r="I17" s="13"/>
      <c r="J17" s="26">
        <v>-14067</v>
      </c>
      <c r="M17" s="16"/>
      <c r="N17" s="16"/>
      <c r="O17" s="16"/>
      <c r="P17" s="16"/>
      <c r="Q17" s="16"/>
      <c r="R17" s="16"/>
      <c r="S17" s="16"/>
    </row>
    <row r="18" spans="1:19" ht="24" customHeight="1" x14ac:dyDescent="0.5">
      <c r="A18" s="8" t="s">
        <v>30</v>
      </c>
      <c r="B18" s="49"/>
      <c r="C18" s="13"/>
      <c r="D18" s="13"/>
      <c r="E18" s="13"/>
      <c r="F18" s="13"/>
      <c r="G18" s="13"/>
      <c r="H18" s="13"/>
      <c r="I18" s="13"/>
      <c r="J18" s="13"/>
      <c r="M18" s="16"/>
      <c r="N18" s="16"/>
      <c r="O18" s="16"/>
      <c r="P18" s="16"/>
      <c r="Q18" s="16"/>
      <c r="R18" s="16"/>
      <c r="S18" s="16"/>
    </row>
    <row r="19" spans="1:19" ht="24" customHeight="1" x14ac:dyDescent="0.5">
      <c r="A19" s="8" t="s">
        <v>31</v>
      </c>
      <c r="B19" s="49"/>
      <c r="C19" s="13"/>
      <c r="D19" s="13">
        <f>SUM(D10:D17)</f>
        <v>463107</v>
      </c>
      <c r="E19" s="13"/>
      <c r="F19" s="13">
        <f>SUM(F10:F17)</f>
        <v>498571</v>
      </c>
      <c r="G19" s="13"/>
      <c r="H19" s="13">
        <f>SUM(H10:H17)</f>
        <v>463679</v>
      </c>
      <c r="I19" s="13"/>
      <c r="J19" s="13">
        <f>SUM(J10:J17)</f>
        <v>498697</v>
      </c>
      <c r="M19" s="16"/>
      <c r="N19" s="16"/>
      <c r="O19" s="16"/>
      <c r="P19" s="16"/>
      <c r="Q19" s="16"/>
      <c r="R19" s="16"/>
      <c r="S19" s="16"/>
    </row>
    <row r="20" spans="1:19" ht="24" customHeight="1" x14ac:dyDescent="0.5">
      <c r="A20" s="8" t="s">
        <v>101</v>
      </c>
      <c r="B20" s="49"/>
      <c r="C20" s="13"/>
      <c r="D20" s="13"/>
      <c r="E20" s="13"/>
      <c r="F20" s="13"/>
      <c r="G20" s="13"/>
      <c r="H20" s="13"/>
      <c r="I20" s="13"/>
      <c r="J20" s="13"/>
      <c r="M20" s="16"/>
      <c r="N20" s="16"/>
      <c r="O20" s="16"/>
      <c r="P20" s="16"/>
      <c r="Q20" s="16"/>
      <c r="R20" s="16"/>
      <c r="S20" s="16"/>
    </row>
    <row r="21" spans="1:19" ht="24" customHeight="1" x14ac:dyDescent="0.5">
      <c r="A21" s="8" t="s">
        <v>133</v>
      </c>
      <c r="B21" s="49"/>
      <c r="C21" s="13"/>
      <c r="D21" s="13">
        <v>38342</v>
      </c>
      <c r="E21" s="13"/>
      <c r="F21" s="13">
        <v>-5302</v>
      </c>
      <c r="G21" s="13"/>
      <c r="H21" s="13">
        <v>38173</v>
      </c>
      <c r="I21" s="13"/>
      <c r="J21" s="13">
        <v>-5300</v>
      </c>
      <c r="M21" s="16"/>
      <c r="N21" s="16"/>
      <c r="O21" s="16"/>
      <c r="P21" s="16"/>
      <c r="Q21" s="16"/>
      <c r="R21" s="16"/>
      <c r="S21" s="16"/>
    </row>
    <row r="22" spans="1:19" ht="24" customHeight="1" x14ac:dyDescent="0.5">
      <c r="A22" s="8" t="s">
        <v>32</v>
      </c>
      <c r="B22" s="49"/>
      <c r="C22" s="13"/>
      <c r="D22" s="4">
        <v>-5023</v>
      </c>
      <c r="E22" s="13"/>
      <c r="F22" s="4">
        <v>-5338</v>
      </c>
      <c r="G22" s="13"/>
      <c r="H22" s="4">
        <v>-4992</v>
      </c>
      <c r="I22" s="13"/>
      <c r="J22" s="4">
        <v>-5338</v>
      </c>
      <c r="M22" s="16"/>
      <c r="N22" s="16"/>
      <c r="O22" s="16"/>
      <c r="P22" s="16"/>
      <c r="Q22" s="16"/>
      <c r="R22" s="16"/>
      <c r="S22" s="16"/>
    </row>
    <row r="23" spans="1:19" ht="24" customHeight="1" x14ac:dyDescent="0.5">
      <c r="A23" s="8" t="s">
        <v>33</v>
      </c>
      <c r="B23" s="49"/>
      <c r="C23" s="13"/>
      <c r="D23" s="13">
        <v>591</v>
      </c>
      <c r="E23" s="13"/>
      <c r="F23" s="13">
        <v>60</v>
      </c>
      <c r="G23" s="13"/>
      <c r="H23" s="13">
        <v>591</v>
      </c>
      <c r="I23" s="13"/>
      <c r="J23" s="13">
        <v>60</v>
      </c>
      <c r="M23" s="16"/>
      <c r="N23" s="16"/>
      <c r="O23" s="16"/>
      <c r="P23" s="16"/>
      <c r="Q23" s="16"/>
      <c r="R23" s="16"/>
      <c r="S23" s="16"/>
    </row>
    <row r="24" spans="1:19" ht="24" customHeight="1" x14ac:dyDescent="0.5">
      <c r="A24" s="8" t="s">
        <v>76</v>
      </c>
      <c r="B24" s="49"/>
      <c r="C24" s="13"/>
      <c r="D24" s="13">
        <v>-95</v>
      </c>
      <c r="E24" s="13"/>
      <c r="F24" s="13">
        <v>0</v>
      </c>
      <c r="G24" s="13"/>
      <c r="H24" s="13">
        <v>-95</v>
      </c>
      <c r="I24" s="13"/>
      <c r="J24" s="13">
        <v>0</v>
      </c>
      <c r="M24" s="16"/>
      <c r="N24" s="16"/>
      <c r="O24" s="16"/>
      <c r="P24" s="16"/>
      <c r="Q24" s="16"/>
      <c r="R24" s="16"/>
      <c r="S24" s="16"/>
    </row>
    <row r="25" spans="1:19" ht="24" customHeight="1" x14ac:dyDescent="0.5">
      <c r="A25" s="8" t="s">
        <v>102</v>
      </c>
      <c r="B25" s="49"/>
      <c r="C25" s="13"/>
      <c r="D25" s="13"/>
      <c r="E25" s="13"/>
      <c r="F25" s="13"/>
      <c r="G25" s="13"/>
      <c r="H25" s="13"/>
      <c r="I25" s="13"/>
      <c r="J25" s="13"/>
      <c r="M25" s="16"/>
      <c r="N25" s="16"/>
      <c r="O25" s="16"/>
      <c r="P25" s="16"/>
      <c r="Q25" s="16"/>
      <c r="R25" s="16"/>
      <c r="S25" s="16"/>
    </row>
    <row r="26" spans="1:19" ht="24" customHeight="1" x14ac:dyDescent="0.5">
      <c r="A26" s="8" t="s">
        <v>135</v>
      </c>
      <c r="B26" s="49"/>
      <c r="C26" s="13"/>
      <c r="D26" s="13">
        <v>-2378</v>
      </c>
      <c r="E26" s="13"/>
      <c r="F26" s="13">
        <v>6781</v>
      </c>
      <c r="G26" s="13"/>
      <c r="H26" s="13">
        <v>-2380</v>
      </c>
      <c r="I26" s="13"/>
      <c r="J26" s="13">
        <v>6806</v>
      </c>
      <c r="M26" s="16"/>
      <c r="N26" s="16"/>
      <c r="O26" s="16"/>
      <c r="P26" s="16"/>
      <c r="Q26" s="16"/>
      <c r="R26" s="16"/>
      <c r="S26" s="16"/>
    </row>
    <row r="27" spans="1:19" ht="24" customHeight="1" x14ac:dyDescent="0.5">
      <c r="A27" s="8" t="s">
        <v>67</v>
      </c>
      <c r="B27" s="49"/>
      <c r="C27" s="13"/>
      <c r="D27" s="13">
        <v>-6854</v>
      </c>
      <c r="E27" s="13"/>
      <c r="F27" s="13">
        <v>7101</v>
      </c>
      <c r="G27" s="13"/>
      <c r="H27" s="13">
        <v>-6854</v>
      </c>
      <c r="I27" s="13"/>
      <c r="J27" s="13">
        <v>7101</v>
      </c>
      <c r="M27" s="16"/>
      <c r="N27" s="16"/>
      <c r="O27" s="16"/>
      <c r="P27" s="16"/>
      <c r="Q27" s="16"/>
      <c r="R27" s="16"/>
      <c r="S27" s="16"/>
    </row>
    <row r="28" spans="1:19" ht="24" customHeight="1" x14ac:dyDescent="0.5">
      <c r="A28" s="8" t="s">
        <v>34</v>
      </c>
      <c r="B28" s="49"/>
      <c r="C28" s="13"/>
      <c r="D28" s="13">
        <v>1829</v>
      </c>
      <c r="E28" s="13"/>
      <c r="F28" s="13">
        <v>-3437</v>
      </c>
      <c r="G28" s="13"/>
      <c r="H28" s="13">
        <v>1835</v>
      </c>
      <c r="I28" s="13"/>
      <c r="J28" s="13">
        <v>-3437</v>
      </c>
      <c r="M28" s="16"/>
      <c r="N28" s="16"/>
      <c r="O28" s="16"/>
      <c r="P28" s="16"/>
      <c r="Q28" s="16"/>
      <c r="R28" s="16"/>
      <c r="S28" s="16"/>
    </row>
    <row r="29" spans="1:19" ht="24" customHeight="1" x14ac:dyDescent="0.5">
      <c r="A29" s="8" t="s">
        <v>138</v>
      </c>
      <c r="B29" s="49"/>
      <c r="C29" s="13"/>
      <c r="D29" s="13">
        <v>-3754</v>
      </c>
      <c r="E29" s="13"/>
      <c r="F29" s="13">
        <v>-1495</v>
      </c>
      <c r="G29" s="13"/>
      <c r="H29" s="13">
        <v>-3754</v>
      </c>
      <c r="I29" s="13"/>
      <c r="J29" s="13">
        <v>-1495</v>
      </c>
      <c r="M29" s="16"/>
      <c r="N29" s="16"/>
      <c r="O29" s="16"/>
      <c r="P29" s="16"/>
      <c r="Q29" s="16"/>
      <c r="R29" s="16"/>
      <c r="S29" s="16"/>
    </row>
    <row r="30" spans="1:19" ht="24" customHeight="1" x14ac:dyDescent="0.5">
      <c r="A30" s="8" t="s">
        <v>95</v>
      </c>
      <c r="B30" s="49"/>
      <c r="C30" s="13"/>
      <c r="D30" s="26">
        <v>-1538</v>
      </c>
      <c r="E30" s="13"/>
      <c r="F30" s="26">
        <v>505</v>
      </c>
      <c r="G30" s="13"/>
      <c r="H30" s="26">
        <v>-1538</v>
      </c>
      <c r="I30" s="13"/>
      <c r="J30" s="26">
        <v>505</v>
      </c>
      <c r="M30" s="16"/>
      <c r="N30" s="16"/>
      <c r="O30" s="16"/>
      <c r="P30" s="16"/>
      <c r="Q30" s="16"/>
      <c r="R30" s="16"/>
      <c r="S30" s="16"/>
    </row>
    <row r="31" spans="1:19" ht="24" customHeight="1" x14ac:dyDescent="0.5">
      <c r="A31" s="47" t="s">
        <v>55</v>
      </c>
      <c r="B31" s="49"/>
      <c r="C31" s="13"/>
      <c r="D31" s="13">
        <f>SUM(D19:D30)</f>
        <v>484227</v>
      </c>
      <c r="E31" s="13"/>
      <c r="F31" s="13">
        <f>SUM(F19:F30)</f>
        <v>497446</v>
      </c>
      <c r="G31" s="13"/>
      <c r="H31" s="13">
        <f>SUM(H19:H30)</f>
        <v>484665</v>
      </c>
      <c r="I31" s="13"/>
      <c r="J31" s="13">
        <f>SUM(J19:J30)</f>
        <v>497599</v>
      </c>
      <c r="M31" s="16"/>
      <c r="N31" s="16"/>
      <c r="O31" s="16"/>
      <c r="P31" s="16"/>
      <c r="Q31" s="16"/>
      <c r="R31" s="16"/>
      <c r="S31" s="16"/>
    </row>
    <row r="32" spans="1:19" ht="24" customHeight="1" x14ac:dyDescent="0.5">
      <c r="A32" s="47" t="s">
        <v>35</v>
      </c>
      <c r="B32" s="49"/>
      <c r="C32" s="13"/>
      <c r="D32" s="13">
        <v>-94037</v>
      </c>
      <c r="E32" s="13"/>
      <c r="F32" s="13">
        <v>-94790</v>
      </c>
      <c r="G32" s="13"/>
      <c r="H32" s="13">
        <v>-94037</v>
      </c>
      <c r="I32" s="13"/>
      <c r="J32" s="13">
        <v>-94790</v>
      </c>
      <c r="M32" s="16"/>
      <c r="N32" s="16"/>
      <c r="O32" s="16"/>
      <c r="P32" s="16"/>
      <c r="Q32" s="16"/>
      <c r="R32" s="16"/>
      <c r="S32" s="16"/>
    </row>
    <row r="33" spans="1:19" ht="24" customHeight="1" x14ac:dyDescent="0.5">
      <c r="A33" s="51" t="s">
        <v>56</v>
      </c>
      <c r="B33" s="49"/>
      <c r="C33" s="13"/>
      <c r="D33" s="23">
        <f>SUM(D31:D32)</f>
        <v>390190</v>
      </c>
      <c r="E33" s="13"/>
      <c r="F33" s="23">
        <f>SUM(F31:F32)</f>
        <v>402656</v>
      </c>
      <c r="G33" s="13"/>
      <c r="H33" s="23">
        <f>SUM(H31:H32)</f>
        <v>390628</v>
      </c>
      <c r="I33" s="13"/>
      <c r="J33" s="23">
        <f>SUM(J31:J32)</f>
        <v>402809</v>
      </c>
      <c r="M33" s="16"/>
      <c r="N33" s="16"/>
      <c r="O33" s="16"/>
      <c r="P33" s="16"/>
      <c r="Q33" s="16"/>
      <c r="R33" s="16"/>
      <c r="S33" s="16"/>
    </row>
    <row r="34" spans="1:19" ht="24" customHeight="1" x14ac:dyDescent="0.5">
      <c r="A34" s="51"/>
      <c r="B34" s="12"/>
      <c r="C34" s="13"/>
      <c r="D34" s="13"/>
      <c r="E34" s="13"/>
      <c r="F34" s="13"/>
      <c r="H34" s="13"/>
      <c r="M34" s="16"/>
      <c r="N34" s="16"/>
      <c r="O34" s="16"/>
      <c r="P34" s="16"/>
      <c r="Q34" s="16"/>
      <c r="R34" s="16"/>
      <c r="S34" s="16"/>
    </row>
    <row r="35" spans="1:19" ht="24" customHeight="1" x14ac:dyDescent="0.5">
      <c r="A35" s="14" t="s">
        <v>27</v>
      </c>
      <c r="B35" s="12"/>
      <c r="C35" s="13"/>
      <c r="D35" s="13"/>
      <c r="E35" s="13"/>
      <c r="F35" s="13"/>
      <c r="H35" s="13"/>
      <c r="J35" s="13"/>
      <c r="M35" s="16"/>
      <c r="N35" s="16"/>
      <c r="O35" s="16"/>
      <c r="P35" s="16"/>
      <c r="Q35" s="16"/>
      <c r="R35" s="16"/>
      <c r="S35" s="16"/>
    </row>
    <row r="36" spans="1:19" ht="24" customHeight="1" x14ac:dyDescent="0.5">
      <c r="D36" s="13"/>
      <c r="F36" s="13"/>
      <c r="G36" s="13"/>
      <c r="H36" s="13"/>
      <c r="I36" s="13"/>
      <c r="J36" s="13" t="s">
        <v>91</v>
      </c>
      <c r="K36" s="22"/>
      <c r="M36" s="16"/>
      <c r="N36" s="16"/>
      <c r="O36" s="16"/>
      <c r="P36" s="16"/>
      <c r="Q36" s="16"/>
      <c r="R36" s="16"/>
      <c r="S36" s="16"/>
    </row>
    <row r="37" spans="1:19" ht="24" customHeight="1" x14ac:dyDescent="0.5">
      <c r="A37" s="6" t="s">
        <v>63</v>
      </c>
      <c r="B37" s="27"/>
      <c r="C37" s="6"/>
      <c r="E37" s="6"/>
      <c r="M37" s="16"/>
      <c r="N37" s="16"/>
      <c r="O37" s="16"/>
      <c r="P37" s="16"/>
      <c r="Q37" s="16"/>
      <c r="R37" s="16"/>
      <c r="S37" s="16"/>
    </row>
    <row r="38" spans="1:19" ht="24" customHeight="1" x14ac:dyDescent="0.5">
      <c r="A38" s="6" t="s">
        <v>47</v>
      </c>
      <c r="B38" s="27"/>
      <c r="C38" s="6"/>
      <c r="E38" s="6"/>
      <c r="M38" s="16"/>
      <c r="N38" s="16"/>
      <c r="O38" s="16"/>
      <c r="P38" s="16"/>
      <c r="Q38" s="16"/>
      <c r="R38" s="16"/>
      <c r="S38" s="16"/>
    </row>
    <row r="39" spans="1:19" ht="24" customHeight="1" x14ac:dyDescent="0.5">
      <c r="A39" s="6" t="s">
        <v>131</v>
      </c>
      <c r="B39" s="27"/>
      <c r="C39" s="6"/>
      <c r="E39" s="6"/>
      <c r="M39" s="16"/>
      <c r="N39" s="16"/>
      <c r="O39" s="16"/>
      <c r="P39" s="16"/>
      <c r="Q39" s="16"/>
      <c r="R39" s="16"/>
      <c r="S39" s="16"/>
    </row>
    <row r="40" spans="1:19" ht="24" customHeight="1" x14ac:dyDescent="0.5">
      <c r="A40" s="6"/>
      <c r="B40" s="27"/>
      <c r="C40" s="6"/>
      <c r="E40" s="6"/>
      <c r="J40" s="15" t="s">
        <v>80</v>
      </c>
      <c r="M40" s="16"/>
      <c r="N40" s="16"/>
      <c r="O40" s="16"/>
      <c r="P40" s="16"/>
      <c r="Q40" s="16"/>
      <c r="R40" s="16"/>
      <c r="S40" s="16"/>
    </row>
    <row r="41" spans="1:19" ht="24" customHeight="1" x14ac:dyDescent="0.5">
      <c r="A41" s="6"/>
      <c r="B41" s="27"/>
      <c r="C41" s="6"/>
      <c r="D41" s="57" t="s">
        <v>105</v>
      </c>
      <c r="E41" s="57"/>
      <c r="F41" s="57"/>
      <c r="G41" s="27"/>
      <c r="H41" s="57" t="s">
        <v>104</v>
      </c>
      <c r="I41" s="57"/>
      <c r="J41" s="57"/>
      <c r="K41" s="15"/>
      <c r="M41" s="16"/>
      <c r="N41" s="16"/>
      <c r="O41" s="16"/>
      <c r="P41" s="16"/>
      <c r="Q41" s="16"/>
      <c r="R41" s="16"/>
      <c r="S41" s="16"/>
    </row>
    <row r="42" spans="1:19" ht="24" customHeight="1" x14ac:dyDescent="0.5">
      <c r="A42" s="6"/>
      <c r="B42" s="27"/>
      <c r="C42" s="6"/>
      <c r="D42" s="10" t="s">
        <v>127</v>
      </c>
      <c r="E42" s="6"/>
      <c r="F42" s="10" t="s">
        <v>127</v>
      </c>
      <c r="H42" s="10" t="s">
        <v>127</v>
      </c>
      <c r="J42" s="10" t="s">
        <v>127</v>
      </c>
      <c r="K42" s="15"/>
      <c r="M42" s="16"/>
      <c r="N42" s="16"/>
      <c r="O42" s="16"/>
      <c r="P42" s="16"/>
      <c r="Q42" s="16"/>
      <c r="R42" s="16"/>
      <c r="S42" s="16"/>
    </row>
    <row r="43" spans="1:19" ht="24" customHeight="1" x14ac:dyDescent="0.5">
      <c r="D43" s="11">
        <v>2568</v>
      </c>
      <c r="F43" s="11">
        <v>2567</v>
      </c>
      <c r="H43" s="11">
        <v>2568</v>
      </c>
      <c r="J43" s="11">
        <v>2567</v>
      </c>
      <c r="M43" s="16"/>
      <c r="N43" s="16"/>
      <c r="O43" s="16"/>
      <c r="P43" s="16"/>
      <c r="Q43" s="16"/>
      <c r="R43" s="16"/>
      <c r="S43" s="16"/>
    </row>
    <row r="44" spans="1:19" ht="24" customHeight="1" x14ac:dyDescent="0.5">
      <c r="A44" s="6" t="s">
        <v>20</v>
      </c>
      <c r="B44" s="49"/>
      <c r="C44" s="50"/>
      <c r="D44" s="13"/>
      <c r="E44" s="50"/>
      <c r="F44" s="13"/>
      <c r="G44" s="16"/>
      <c r="H44" s="13"/>
      <c r="I44" s="16"/>
      <c r="J44" s="13"/>
      <c r="M44" s="16"/>
      <c r="N44" s="16"/>
      <c r="O44" s="16"/>
      <c r="P44" s="16"/>
      <c r="Q44" s="16"/>
      <c r="R44" s="16"/>
      <c r="S44" s="16"/>
    </row>
    <row r="45" spans="1:19" ht="24" customHeight="1" x14ac:dyDescent="0.5">
      <c r="A45" s="47" t="s">
        <v>156</v>
      </c>
      <c r="B45" s="49"/>
      <c r="C45" s="13"/>
      <c r="D45" s="13">
        <v>0</v>
      </c>
      <c r="E45" s="13"/>
      <c r="F45" s="13">
        <v>0</v>
      </c>
      <c r="G45" s="13"/>
      <c r="H45" s="13">
        <v>-4998</v>
      </c>
      <c r="I45" s="13"/>
      <c r="J45" s="13">
        <v>0</v>
      </c>
      <c r="M45" s="16"/>
      <c r="N45" s="16"/>
      <c r="O45" s="16"/>
      <c r="P45" s="16"/>
      <c r="Q45" s="16"/>
      <c r="R45" s="16"/>
      <c r="S45" s="16"/>
    </row>
    <row r="46" spans="1:19" ht="24" customHeight="1" x14ac:dyDescent="0.5">
      <c r="A46" s="47" t="s">
        <v>54</v>
      </c>
      <c r="B46" s="49"/>
      <c r="C46" s="13"/>
      <c r="D46" s="13">
        <v>13914</v>
      </c>
      <c r="E46" s="13"/>
      <c r="F46" s="13">
        <v>12946</v>
      </c>
      <c r="G46" s="13"/>
      <c r="H46" s="13">
        <v>13911</v>
      </c>
      <c r="I46" s="13"/>
      <c r="J46" s="13">
        <v>12941</v>
      </c>
      <c r="M46" s="16"/>
      <c r="N46" s="16"/>
      <c r="O46" s="16"/>
      <c r="P46" s="16"/>
      <c r="Q46" s="16"/>
      <c r="R46" s="16"/>
      <c r="S46" s="16"/>
    </row>
    <row r="47" spans="1:19" ht="24" customHeight="1" x14ac:dyDescent="0.5">
      <c r="A47" s="47" t="s">
        <v>166</v>
      </c>
      <c r="B47" s="49"/>
      <c r="C47" s="13"/>
      <c r="D47" s="13">
        <v>48554</v>
      </c>
      <c r="E47" s="13"/>
      <c r="F47" s="13">
        <v>-131508</v>
      </c>
      <c r="G47" s="13"/>
      <c r="H47" s="13">
        <v>48554</v>
      </c>
      <c r="I47" s="13"/>
      <c r="J47" s="13">
        <v>-131508</v>
      </c>
      <c r="M47" s="16"/>
      <c r="N47" s="16"/>
      <c r="O47" s="16"/>
      <c r="P47" s="16"/>
      <c r="Q47" s="16"/>
      <c r="R47" s="16"/>
      <c r="S47" s="16"/>
    </row>
    <row r="48" spans="1:19" ht="24" customHeight="1" x14ac:dyDescent="0.5">
      <c r="A48" s="47" t="s">
        <v>78</v>
      </c>
      <c r="B48" s="49"/>
      <c r="C48" s="13"/>
      <c r="D48" s="13">
        <v>-185177</v>
      </c>
      <c r="E48" s="13"/>
      <c r="F48" s="13">
        <v>-135403</v>
      </c>
      <c r="G48" s="13"/>
      <c r="H48" s="13">
        <v>-185177</v>
      </c>
      <c r="I48" s="13"/>
      <c r="J48" s="13">
        <v>-135369</v>
      </c>
      <c r="M48" s="16"/>
      <c r="N48" s="16"/>
      <c r="O48" s="16"/>
      <c r="P48" s="16"/>
      <c r="Q48" s="16"/>
      <c r="R48" s="16"/>
      <c r="S48" s="16"/>
    </row>
    <row r="49" spans="1:19" ht="24" customHeight="1" x14ac:dyDescent="0.5">
      <c r="A49" s="47" t="s">
        <v>119</v>
      </c>
      <c r="B49" s="49"/>
      <c r="C49" s="13"/>
      <c r="D49" s="13">
        <v>-3067</v>
      </c>
      <c r="E49" s="13"/>
      <c r="F49" s="13">
        <v>-47</v>
      </c>
      <c r="G49" s="13"/>
      <c r="H49" s="13">
        <v>-3067</v>
      </c>
      <c r="I49" s="13"/>
      <c r="J49" s="13">
        <v>-47</v>
      </c>
      <c r="M49" s="16"/>
      <c r="N49" s="16"/>
      <c r="O49" s="16"/>
      <c r="P49" s="16"/>
      <c r="Q49" s="16"/>
      <c r="R49" s="16"/>
      <c r="S49" s="16"/>
    </row>
    <row r="50" spans="1:19" ht="24" customHeight="1" x14ac:dyDescent="0.5">
      <c r="A50" s="47" t="s">
        <v>68</v>
      </c>
      <c r="B50" s="49"/>
      <c r="C50" s="13"/>
      <c r="D50" s="13">
        <v>105</v>
      </c>
      <c r="E50" s="13"/>
      <c r="F50" s="13">
        <v>400</v>
      </c>
      <c r="G50" s="13"/>
      <c r="H50" s="13">
        <v>105</v>
      </c>
      <c r="I50" s="13"/>
      <c r="J50" s="13">
        <v>400</v>
      </c>
      <c r="M50" s="16"/>
      <c r="N50" s="16"/>
      <c r="O50" s="16"/>
      <c r="P50" s="16"/>
      <c r="Q50" s="16"/>
      <c r="R50" s="16"/>
      <c r="S50" s="16"/>
    </row>
    <row r="51" spans="1:19" ht="24" customHeight="1" x14ac:dyDescent="0.5">
      <c r="A51" s="6" t="s">
        <v>125</v>
      </c>
      <c r="B51" s="49"/>
      <c r="C51" s="13"/>
      <c r="D51" s="23">
        <f>SUM(D45:D50)</f>
        <v>-125671</v>
      </c>
      <c r="E51" s="13"/>
      <c r="F51" s="23">
        <f>SUM(F45:F50)</f>
        <v>-253612</v>
      </c>
      <c r="G51" s="13"/>
      <c r="H51" s="23">
        <f>SUM(H45:H50)</f>
        <v>-130672</v>
      </c>
      <c r="I51" s="13"/>
      <c r="J51" s="23">
        <f>SUM(J45:J50)</f>
        <v>-253583</v>
      </c>
      <c r="M51" s="16"/>
      <c r="N51" s="16"/>
      <c r="O51" s="16"/>
      <c r="P51" s="16"/>
      <c r="Q51" s="16"/>
      <c r="R51" s="16"/>
      <c r="S51" s="16"/>
    </row>
    <row r="52" spans="1:19" ht="24" customHeight="1" x14ac:dyDescent="0.5">
      <c r="A52" s="6" t="s">
        <v>115</v>
      </c>
      <c r="B52" s="49"/>
      <c r="C52" s="13"/>
      <c r="D52" s="13"/>
      <c r="E52" s="13"/>
      <c r="F52" s="13"/>
      <c r="G52" s="13"/>
      <c r="H52" s="13"/>
      <c r="I52" s="13"/>
      <c r="J52" s="13"/>
      <c r="M52" s="16"/>
      <c r="N52" s="16"/>
      <c r="O52" s="16"/>
      <c r="P52" s="16"/>
      <c r="Q52" s="16"/>
      <c r="R52" s="16"/>
      <c r="S52" s="16"/>
    </row>
    <row r="53" spans="1:19" ht="24" customHeight="1" x14ac:dyDescent="0.5">
      <c r="A53" s="8" t="s">
        <v>116</v>
      </c>
      <c r="B53" s="49"/>
      <c r="C53" s="13"/>
      <c r="D53" s="13">
        <v>-108000</v>
      </c>
      <c r="E53" s="13"/>
      <c r="F53" s="13">
        <v>-108000</v>
      </c>
      <c r="G53" s="13"/>
      <c r="H53" s="13">
        <v>-108000</v>
      </c>
      <c r="I53" s="13"/>
      <c r="J53" s="13">
        <v>-108000</v>
      </c>
      <c r="M53" s="16"/>
      <c r="N53" s="16"/>
      <c r="O53" s="16"/>
      <c r="P53" s="16"/>
      <c r="Q53" s="16"/>
      <c r="R53" s="16"/>
      <c r="S53" s="16"/>
    </row>
    <row r="54" spans="1:19" ht="24" customHeight="1" x14ac:dyDescent="0.5">
      <c r="A54" s="8" t="s">
        <v>164</v>
      </c>
      <c r="B54" s="49"/>
      <c r="C54" s="13"/>
      <c r="D54" s="26">
        <v>2</v>
      </c>
      <c r="E54" s="13"/>
      <c r="F54" s="26">
        <v>0</v>
      </c>
      <c r="G54" s="13"/>
      <c r="H54" s="26">
        <v>0</v>
      </c>
      <c r="I54" s="13"/>
      <c r="J54" s="26">
        <v>0</v>
      </c>
      <c r="M54" s="16"/>
      <c r="N54" s="16"/>
      <c r="O54" s="16"/>
      <c r="P54" s="16"/>
      <c r="Q54" s="16"/>
      <c r="R54" s="16"/>
      <c r="S54" s="16"/>
    </row>
    <row r="55" spans="1:19" ht="24" customHeight="1" x14ac:dyDescent="0.5">
      <c r="A55" s="6" t="s">
        <v>117</v>
      </c>
      <c r="B55" s="49"/>
      <c r="C55" s="13"/>
      <c r="D55" s="26">
        <f>SUM(D52:D54)</f>
        <v>-107998</v>
      </c>
      <c r="E55" s="13"/>
      <c r="F55" s="26">
        <f>SUM(F52:F54)</f>
        <v>-108000</v>
      </c>
      <c r="G55" s="13"/>
      <c r="H55" s="26">
        <f>SUM(H52:H54)</f>
        <v>-108000</v>
      </c>
      <c r="I55" s="13"/>
      <c r="J55" s="26">
        <f>SUM(J52:J54)</f>
        <v>-108000</v>
      </c>
      <c r="M55" s="16"/>
      <c r="N55" s="16"/>
      <c r="O55" s="16"/>
      <c r="P55" s="16"/>
      <c r="Q55" s="16"/>
      <c r="R55" s="16"/>
      <c r="S55" s="16"/>
    </row>
    <row r="56" spans="1:19" ht="24" customHeight="1" x14ac:dyDescent="0.5">
      <c r="A56" s="6" t="s">
        <v>167</v>
      </c>
      <c r="B56" s="49"/>
      <c r="C56" s="13"/>
      <c r="D56" s="13">
        <f>SUM(D33+D51+D55)</f>
        <v>156521</v>
      </c>
      <c r="E56" s="13"/>
      <c r="F56" s="13">
        <f>SUM(F33+F51+F55)</f>
        <v>41044</v>
      </c>
      <c r="G56" s="13"/>
      <c r="H56" s="13">
        <f>SUM(H33+H51+H55)</f>
        <v>151956</v>
      </c>
      <c r="I56" s="13"/>
      <c r="J56" s="13">
        <f>SUM(J33+J51+J55)</f>
        <v>41226</v>
      </c>
      <c r="M56" s="16"/>
      <c r="N56" s="16"/>
      <c r="O56" s="16"/>
      <c r="P56" s="16"/>
      <c r="Q56" s="16"/>
      <c r="R56" s="16"/>
      <c r="S56" s="16"/>
    </row>
    <row r="57" spans="1:19" ht="24" customHeight="1" x14ac:dyDescent="0.5">
      <c r="A57" s="8" t="s">
        <v>86</v>
      </c>
      <c r="B57" s="49"/>
      <c r="C57" s="13"/>
      <c r="D57" s="26">
        <v>1300949</v>
      </c>
      <c r="E57" s="13"/>
      <c r="F57" s="26">
        <v>1297934</v>
      </c>
      <c r="G57" s="13"/>
      <c r="H57" s="26">
        <v>1299683</v>
      </c>
      <c r="I57" s="13"/>
      <c r="J57" s="26">
        <v>1296171</v>
      </c>
      <c r="M57" s="16"/>
      <c r="N57" s="16"/>
      <c r="O57" s="16"/>
      <c r="P57" s="16"/>
      <c r="Q57" s="16"/>
      <c r="R57" s="16"/>
      <c r="S57" s="16"/>
    </row>
    <row r="58" spans="1:19" ht="24" customHeight="1" thickBot="1" x14ac:dyDescent="0.55000000000000004">
      <c r="A58" s="6" t="s">
        <v>98</v>
      </c>
      <c r="B58" s="49"/>
      <c r="C58" s="13"/>
      <c r="D58" s="25">
        <f>SUM(D56:D57)</f>
        <v>1457470</v>
      </c>
      <c r="E58" s="13"/>
      <c r="F58" s="25">
        <f>SUM(F56:F57)</f>
        <v>1338978</v>
      </c>
      <c r="G58" s="13"/>
      <c r="H58" s="25">
        <f>SUM(H56:H57)</f>
        <v>1451639</v>
      </c>
      <c r="I58" s="13"/>
      <c r="J58" s="25">
        <f>SUM(J56:J57)</f>
        <v>1337397</v>
      </c>
      <c r="M58" s="16"/>
      <c r="N58" s="16"/>
      <c r="O58" s="16"/>
      <c r="P58" s="16"/>
      <c r="Q58" s="16"/>
      <c r="R58" s="16"/>
      <c r="S58" s="16"/>
    </row>
    <row r="59" spans="1:19" ht="24" customHeight="1" thickTop="1" x14ac:dyDescent="0.5">
      <c r="B59" s="49"/>
      <c r="C59" s="50"/>
      <c r="D59" s="13"/>
      <c r="E59" s="50"/>
      <c r="F59" s="13"/>
      <c r="G59" s="16"/>
      <c r="H59" s="13"/>
      <c r="I59" s="16"/>
      <c r="J59" s="13"/>
      <c r="M59" s="16"/>
      <c r="N59" s="16"/>
      <c r="O59" s="16"/>
      <c r="P59" s="16"/>
      <c r="Q59" s="16"/>
      <c r="R59" s="16"/>
      <c r="S59" s="16"/>
    </row>
    <row r="60" spans="1:19" ht="24" customHeight="1" x14ac:dyDescent="0.5">
      <c r="A60" s="6" t="s">
        <v>52</v>
      </c>
      <c r="B60" s="7"/>
      <c r="D60" s="16"/>
      <c r="F60" s="16"/>
      <c r="G60" s="16"/>
      <c r="H60" s="16"/>
      <c r="I60" s="16"/>
      <c r="J60" s="16"/>
      <c r="M60" s="16"/>
      <c r="N60" s="16"/>
      <c r="O60" s="16"/>
      <c r="P60" s="16"/>
      <c r="Q60" s="16"/>
      <c r="R60" s="16"/>
      <c r="S60" s="16"/>
    </row>
    <row r="61" spans="1:19" ht="24" customHeight="1" x14ac:dyDescent="0.5">
      <c r="A61" s="8" t="s">
        <v>69</v>
      </c>
      <c r="B61" s="7"/>
      <c r="D61" s="16"/>
      <c r="F61" s="16"/>
      <c r="G61" s="16"/>
      <c r="H61" s="16"/>
      <c r="I61" s="16"/>
      <c r="J61" s="16"/>
      <c r="M61" s="16"/>
      <c r="N61" s="16"/>
      <c r="O61" s="16"/>
      <c r="P61" s="16"/>
      <c r="Q61" s="16"/>
      <c r="R61" s="16"/>
      <c r="S61" s="16"/>
    </row>
    <row r="62" spans="1:19" ht="24" customHeight="1" x14ac:dyDescent="0.5">
      <c r="A62" s="8" t="s">
        <v>79</v>
      </c>
      <c r="B62" s="7"/>
      <c r="D62" s="16">
        <v>20588</v>
      </c>
      <c r="F62" s="16">
        <v>16290</v>
      </c>
      <c r="G62" s="16"/>
      <c r="H62" s="16">
        <v>20588</v>
      </c>
      <c r="I62" s="16"/>
      <c r="J62" s="16">
        <v>16290</v>
      </c>
      <c r="N62" s="16"/>
      <c r="O62" s="16"/>
      <c r="P62" s="16"/>
      <c r="Q62" s="16"/>
      <c r="R62" s="16"/>
      <c r="S62" s="16"/>
    </row>
    <row r="63" spans="1:19" ht="24" customHeight="1" x14ac:dyDescent="0.5">
      <c r="D63" s="7"/>
      <c r="F63" s="7"/>
      <c r="H63" s="7"/>
      <c r="J63" s="7"/>
    </row>
    <row r="64" spans="1:19" ht="24" customHeight="1" x14ac:dyDescent="0.5">
      <c r="A64" s="14" t="s">
        <v>27</v>
      </c>
      <c r="B64" s="52"/>
      <c r="C64" s="14"/>
      <c r="E64" s="14"/>
    </row>
    <row r="65" spans="1:13" ht="24" customHeight="1" x14ac:dyDescent="0.5">
      <c r="A65" s="14"/>
      <c r="B65" s="52"/>
      <c r="C65" s="14"/>
      <c r="E65" s="14"/>
    </row>
    <row r="66" spans="1:13" ht="24" customHeight="1" x14ac:dyDescent="0.5">
      <c r="A66" s="14"/>
      <c r="B66" s="52"/>
      <c r="C66" s="14"/>
      <c r="E66" s="14"/>
    </row>
    <row r="67" spans="1:13" ht="24" customHeight="1" x14ac:dyDescent="0.5">
      <c r="A67" s="14"/>
      <c r="B67" s="52"/>
      <c r="C67" s="14"/>
      <c r="E67" s="14"/>
    </row>
    <row r="68" spans="1:13" ht="24" customHeight="1" x14ac:dyDescent="0.5">
      <c r="A68" s="14"/>
      <c r="B68" s="52"/>
      <c r="C68" s="14"/>
      <c r="E68" s="14"/>
      <c r="M68" s="7"/>
    </row>
    <row r="69" spans="1:13" s="7" customFormat="1" ht="24" customHeight="1" x14ac:dyDescent="0.5">
      <c r="A69" s="14"/>
      <c r="B69" s="52"/>
      <c r="C69" s="14"/>
      <c r="D69" s="8"/>
      <c r="E69" s="14"/>
      <c r="F69" s="8"/>
      <c r="G69" s="8"/>
      <c r="H69" s="8"/>
      <c r="I69" s="8"/>
      <c r="J69" s="8"/>
      <c r="K69" s="8"/>
    </row>
    <row r="70" spans="1:13" s="7" customFormat="1" ht="24" customHeight="1" x14ac:dyDescent="0.5">
      <c r="A70" s="14"/>
      <c r="B70" s="52"/>
      <c r="C70" s="14"/>
      <c r="D70" s="8"/>
      <c r="E70" s="14"/>
      <c r="F70" s="8"/>
      <c r="G70" s="8"/>
      <c r="H70" s="8"/>
      <c r="I70" s="8"/>
      <c r="J70" s="8"/>
      <c r="K70" s="8"/>
    </row>
    <row r="71" spans="1:13" s="7" customFormat="1" ht="24" customHeight="1" x14ac:dyDescent="0.5">
      <c r="A71" s="14"/>
      <c r="B71" s="52"/>
      <c r="C71" s="14"/>
      <c r="D71" s="8"/>
      <c r="E71" s="14"/>
      <c r="F71" s="8"/>
      <c r="G71" s="8"/>
      <c r="H71" s="8"/>
      <c r="I71" s="8"/>
      <c r="J71" s="8"/>
      <c r="K71" s="8"/>
    </row>
    <row r="72" spans="1:13" s="7" customFormat="1" ht="24" customHeight="1" x14ac:dyDescent="0.5">
      <c r="A72" s="14"/>
      <c r="B72" s="52"/>
      <c r="C72" s="14"/>
      <c r="D72" s="8"/>
      <c r="E72" s="14"/>
      <c r="F72" s="8"/>
      <c r="G72" s="8"/>
      <c r="H72" s="8"/>
      <c r="I72" s="8"/>
      <c r="J72" s="8"/>
      <c r="K72" s="8"/>
      <c r="M72" s="8"/>
    </row>
  </sheetData>
  <mergeCells count="4">
    <mergeCell ref="H6:J6"/>
    <mergeCell ref="H41:J41"/>
    <mergeCell ref="D6:F6"/>
    <mergeCell ref="D41:F41"/>
  </mergeCells>
  <printOptions horizontalCentered="1"/>
  <pageMargins left="0.98425196850393704" right="0" top="0.78740157480314965" bottom="0" header="0.19685039370078741" footer="0.19685039370078741"/>
  <pageSetup paperSize="9" scale="85" firstPageNumber="3" fitToHeight="4" orientation="portrait" useFirstPageNumber="1" r:id="rId1"/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DED24-387F-478B-95A1-304C212DEB56}">
  <dimension ref="A1:H8"/>
  <sheetViews>
    <sheetView workbookViewId="0"/>
  </sheetViews>
  <sheetFormatPr defaultRowHeight="21.75" x14ac:dyDescent="0.45"/>
  <sheetData>
    <row r="1" spans="1:8" x14ac:dyDescent="0.45">
      <c r="A1">
        <v>1747042918383</v>
      </c>
      <c r="B1" t="s">
        <v>139</v>
      </c>
      <c r="C1" t="s">
        <v>140</v>
      </c>
      <c r="D1">
        <v>7</v>
      </c>
      <c r="E1">
        <v>1748242265602</v>
      </c>
      <c r="F1" t="s">
        <v>154</v>
      </c>
      <c r="G1" t="s">
        <v>155</v>
      </c>
      <c r="H1">
        <v>0</v>
      </c>
    </row>
    <row r="2" spans="1:8" x14ac:dyDescent="0.45">
      <c r="A2">
        <v>1747042918537</v>
      </c>
      <c r="B2" t="s">
        <v>141</v>
      </c>
      <c r="C2" t="s">
        <v>142</v>
      </c>
      <c r="D2" t="s">
        <v>143</v>
      </c>
    </row>
    <row r="3" spans="1:8" x14ac:dyDescent="0.45">
      <c r="A3">
        <v>1747042918538</v>
      </c>
      <c r="B3" t="s">
        <v>141</v>
      </c>
      <c r="C3" t="s">
        <v>144</v>
      </c>
      <c r="D3" t="s">
        <v>145</v>
      </c>
    </row>
    <row r="4" spans="1:8" x14ac:dyDescent="0.45">
      <c r="A4">
        <v>1747042918538</v>
      </c>
      <c r="B4" t="s">
        <v>141</v>
      </c>
      <c r="C4" t="s">
        <v>146</v>
      </c>
      <c r="D4" t="s">
        <v>147</v>
      </c>
    </row>
    <row r="5" spans="1:8" x14ac:dyDescent="0.45">
      <c r="A5">
        <v>1747042918538</v>
      </c>
      <c r="B5" t="s">
        <v>141</v>
      </c>
      <c r="C5" t="s">
        <v>148</v>
      </c>
      <c r="D5" t="s">
        <v>149</v>
      </c>
    </row>
    <row r="6" spans="1:8" x14ac:dyDescent="0.45">
      <c r="A6">
        <v>1747042918538</v>
      </c>
      <c r="B6" t="s">
        <v>141</v>
      </c>
      <c r="C6" t="s">
        <v>150</v>
      </c>
      <c r="D6" t="s">
        <v>151</v>
      </c>
    </row>
    <row r="7" spans="1:8" x14ac:dyDescent="0.45">
      <c r="A7">
        <v>1747042918571</v>
      </c>
      <c r="B7" t="s">
        <v>141</v>
      </c>
      <c r="C7" t="s">
        <v>142</v>
      </c>
      <c r="D7" t="s">
        <v>152</v>
      </c>
    </row>
    <row r="8" spans="1:8" x14ac:dyDescent="0.45">
      <c r="A8">
        <v>1747042918573</v>
      </c>
      <c r="B8" t="s">
        <v>141</v>
      </c>
      <c r="C8" t="s">
        <v>146</v>
      </c>
      <c r="D8" t="s">
        <v>153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9A5F9-0807-441B-BC06-52CA68FB3EE7}">
  <dimension ref="A1:H1"/>
  <sheetViews>
    <sheetView workbookViewId="0"/>
  </sheetViews>
  <sheetFormatPr defaultRowHeight="21.75" x14ac:dyDescent="0.45"/>
  <sheetData>
    <row r="1" spans="1:8" x14ac:dyDescent="0.45">
      <c r="A1">
        <v>1747042918428</v>
      </c>
      <c r="B1" t="s">
        <v>139</v>
      </c>
      <c r="C1" t="s">
        <v>140</v>
      </c>
      <c r="D1">
        <v>0</v>
      </c>
      <c r="E1">
        <v>1748242265616</v>
      </c>
      <c r="F1" t="s">
        <v>154</v>
      </c>
      <c r="G1" t="s">
        <v>155</v>
      </c>
      <c r="H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3907-31D7-479F-BA35-8103498D69E1}">
  <dimension ref="A1:H1"/>
  <sheetViews>
    <sheetView workbookViewId="0"/>
  </sheetViews>
  <sheetFormatPr defaultRowHeight="21.75" x14ac:dyDescent="0.45"/>
  <sheetData>
    <row r="1" spans="1:8" x14ac:dyDescent="0.45">
      <c r="A1">
        <v>1747042918484</v>
      </c>
      <c r="B1" t="s">
        <v>139</v>
      </c>
      <c r="C1" t="s">
        <v>140</v>
      </c>
      <c r="D1">
        <v>0</v>
      </c>
      <c r="E1">
        <v>1748242265617</v>
      </c>
      <c r="F1" t="s">
        <v>154</v>
      </c>
      <c r="G1" t="s">
        <v>155</v>
      </c>
      <c r="H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85AD0-E8CB-4D16-AD70-7EE807DD1816}">
  <dimension ref="A1:H1"/>
  <sheetViews>
    <sheetView workbookViewId="0"/>
  </sheetViews>
  <sheetFormatPr defaultRowHeight="21.75" x14ac:dyDescent="0.45"/>
  <sheetData>
    <row r="1" spans="1:8" x14ac:dyDescent="0.45">
      <c r="A1">
        <v>1747042918529</v>
      </c>
      <c r="B1" t="s">
        <v>139</v>
      </c>
      <c r="C1" t="s">
        <v>140</v>
      </c>
      <c r="D1">
        <v>0</v>
      </c>
      <c r="E1">
        <v>1748242265618</v>
      </c>
      <c r="F1" t="s">
        <v>154</v>
      </c>
      <c r="G1" t="s">
        <v>155</v>
      </c>
      <c r="H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9d684147-791b-49c1-ba6c-dead7c5ced73" dataSnipperSheetDeleted="false" guid="e5f28103-7303-42ff-925f-5419dca48a32" revision="2">
  <settings xmlns="" guid="08cb060d-32c4-464f-ae72-04a70d1c847a">
    <setting type="boolean" value="True" name="embed-documents" guid="fbb82f73-f31a-41cd-8b4a-b49d8f4ea1b3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0EC327DD3F24A8121FEB3E142818D" ma:contentTypeVersion="17" ma:contentTypeDescription="Create a new document." ma:contentTypeScope="" ma:versionID="6c5266337938777fc652713a3edd266d">
  <xsd:schema xmlns:xsd="http://www.w3.org/2001/XMLSchema" xmlns:xs="http://www.w3.org/2001/XMLSchema" xmlns:p="http://schemas.microsoft.com/office/2006/metadata/properties" xmlns:ns2="63bc030a-3283-43ab-804d-8532f4cf8169" xmlns:ns3="5c0624b5-3477-44a4-ae14-70480fff47b8" xmlns:ns4="50c908b1-f277-4340-90a9-4611d0b0f078" targetNamespace="http://schemas.microsoft.com/office/2006/metadata/properties" ma:root="true" ma:fieldsID="4182bd7f27c11c6b5011ef1b7dbb56ea" ns2:_="" ns3:_="" ns4:_="">
    <xsd:import namespace="63bc030a-3283-43ab-804d-8532f4cf8169"/>
    <xsd:import namespace="5c0624b5-3477-44a4-ae14-70480fff47b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8d85b11-ed6c-4b63-9afc-f95b0378eba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" xmlMigrated="true" guid="c9d6a0dd-0f69-40aa-a797-198ff69bb941" revision="3"/>
</file>

<file path=customXml/itemProps1.xml><?xml version="1.0" encoding="utf-8"?>
<ds:datastoreItem xmlns:ds="http://schemas.openxmlformats.org/officeDocument/2006/customXml" ds:itemID="{8C685B85-78DC-4727-B30B-17F3F8AFEAB2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E1D25B2F-2831-403E-A1A8-D4126ACF1053}">
  <ds:schemaRefs>
    <ds:schemaRef ds:uri="http://schemas.microsoft.com/office/infopath/2007/PartnerControls"/>
    <ds:schemaRef ds:uri="5c0624b5-3477-44a4-ae14-70480fff47b8"/>
    <ds:schemaRef ds:uri="http://purl.org/dc/dcmitype/"/>
    <ds:schemaRef ds:uri="http://schemas.microsoft.com/office/2006/documentManagement/types"/>
    <ds:schemaRef ds:uri="63bc030a-3283-43ab-804d-8532f4cf8169"/>
    <ds:schemaRef ds:uri="http://schemas.openxmlformats.org/package/2006/metadata/core-properties"/>
    <ds:schemaRef ds:uri="50c908b1-f277-4340-90a9-4611d0b0f078"/>
    <ds:schemaRef ds:uri="http://purl.org/dc/terms/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358098C-5B1F-447C-92E9-DB7694AFD0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c0624b5-3477-44a4-ae14-70480fff47b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2595A03-1574-48AC-9EC5-1407AFCA3857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11A8F7A-12A6-4015-9DC0-71F8781E295F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Phattara Rungthaveephon</dc:creator>
  <cp:lastModifiedBy>Jarinthorn Lertthitikonwong</cp:lastModifiedBy>
  <cp:lastPrinted>2025-06-05T06:19:57Z</cp:lastPrinted>
  <dcterms:created xsi:type="dcterms:W3CDTF">2005-04-06T03:34:06Z</dcterms:created>
  <dcterms:modified xsi:type="dcterms:W3CDTF">2025-06-10T03:56:39Z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0x0101006AA0EC327DD3F24A8121FEB3E142818D</vt:lpwstr>
  </property>
</Properties>
</file>