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5\Q3'2025\TNH\"/>
    </mc:Choice>
  </mc:AlternateContent>
  <xr:revisionPtr revIDLastSave="0" documentId="8_{F1307B18-850E-472E-932E-FB52D223F46F}" xr6:coauthVersionLast="47" xr6:coauthVersionMax="47" xr10:uidLastSave="{00000000-0000-0000-0000-000000000000}"/>
  <bookViews>
    <workbookView xWindow="-120" yWindow="-120" windowWidth="29040" windowHeight="15720" tabRatio="748" xr2:uid="{B031064C-7B9C-4697-8E42-B3FEEBFCDAFD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_xlnm.Print_Area" localSheetId="0">BS!$A$1:$K$71</definedName>
    <definedName name="_xlnm.Print_Area" localSheetId="2">CE_Conso!$A$1:$Q$24</definedName>
    <definedName name="_xlnm.Print_Area" localSheetId="3">CE_Separate!$A$1:$M$21</definedName>
    <definedName name="_xlnm.Print_Area" localSheetId="4">CF!$A$1:$K$68</definedName>
    <definedName name="_xlnm.Print_Area" localSheetId="1">PL!$A$1:$K$74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5" l="1"/>
  <c r="P19" i="5" s="1"/>
  <c r="P18" i="5"/>
  <c r="L18" i="5"/>
  <c r="L17" i="5"/>
  <c r="P17" i="5" s="1"/>
  <c r="L16" i="5"/>
  <c r="P16" i="5" s="1"/>
  <c r="L13" i="5"/>
  <c r="P13" i="5" s="1"/>
  <c r="L12" i="5"/>
  <c r="P12" i="5" s="1"/>
  <c r="L11" i="5"/>
  <c r="P11" i="5" s="1"/>
  <c r="H56" i="4"/>
  <c r="F56" i="4"/>
  <c r="D56" i="4"/>
  <c r="H52" i="4"/>
  <c r="F52" i="4"/>
  <c r="D52" i="4"/>
  <c r="H54" i="6"/>
  <c r="F54" i="6"/>
  <c r="D54" i="6"/>
  <c r="H17" i="6"/>
  <c r="F17" i="6"/>
  <c r="D17" i="6"/>
  <c r="H13" i="6"/>
  <c r="F13" i="6"/>
  <c r="D13" i="6"/>
  <c r="H17" i="1"/>
  <c r="F17" i="1"/>
  <c r="D17" i="1"/>
  <c r="J56" i="4"/>
  <c r="N20" i="5"/>
  <c r="D62" i="1" s="1"/>
  <c r="H20" i="5"/>
  <c r="D59" i="1" s="1"/>
  <c r="F20" i="5"/>
  <c r="D57" i="1" s="1"/>
  <c r="D20" i="5"/>
  <c r="D56" i="1" s="1"/>
  <c r="N14" i="5"/>
  <c r="D25" i="1"/>
  <c r="J17" i="6"/>
  <c r="J13" i="6"/>
  <c r="J49" i="1"/>
  <c r="J45" i="1"/>
  <c r="J50" i="1" s="1"/>
  <c r="F49" i="1"/>
  <c r="F45" i="1"/>
  <c r="F60" i="1"/>
  <c r="J25" i="1"/>
  <c r="J26" i="1"/>
  <c r="F25" i="1"/>
  <c r="F50" i="6"/>
  <c r="J50" i="6"/>
  <c r="D26" i="1"/>
  <c r="H45" i="1"/>
  <c r="J60" i="1"/>
  <c r="H14" i="5"/>
  <c r="F59" i="1" s="1"/>
  <c r="F14" i="5"/>
  <c r="F57" i="1" s="1"/>
  <c r="D14" i="5"/>
  <c r="F56" i="1" s="1"/>
  <c r="D50" i="6"/>
  <c r="L17" i="3"/>
  <c r="J52" i="4"/>
  <c r="H13" i="3"/>
  <c r="F13" i="3"/>
  <c r="D13" i="3"/>
  <c r="L12" i="3"/>
  <c r="J54" i="6"/>
  <c r="H50" i="6"/>
  <c r="H25" i="1"/>
  <c r="D49" i="1"/>
  <c r="D45" i="1"/>
  <c r="L10" i="3"/>
  <c r="H18" i="3"/>
  <c r="H59" i="1"/>
  <c r="F18" i="3"/>
  <c r="H57" i="1"/>
  <c r="D18" i="3"/>
  <c r="H56" i="1"/>
  <c r="J17" i="1"/>
  <c r="J59" i="1"/>
  <c r="J57" i="1"/>
  <c r="J56" i="1"/>
  <c r="H49" i="1"/>
  <c r="L15" i="3"/>
  <c r="F55" i="6" l="1"/>
  <c r="F57" i="6" s="1"/>
  <c r="F59" i="6" s="1"/>
  <c r="D55" i="6"/>
  <c r="D57" i="6" s="1"/>
  <c r="D59" i="6" s="1"/>
  <c r="H55" i="6"/>
  <c r="H57" i="6" s="1"/>
  <c r="J18" i="6"/>
  <c r="J20" i="6" s="1"/>
  <c r="D18" i="6"/>
  <c r="D20" i="6" s="1"/>
  <c r="F18" i="6"/>
  <c r="F20" i="6" s="1"/>
  <c r="H18" i="6"/>
  <c r="H20" i="6" s="1"/>
  <c r="F50" i="1"/>
  <c r="H26" i="1"/>
  <c r="F61" i="1"/>
  <c r="F63" i="1" s="1"/>
  <c r="F64" i="1" s="1"/>
  <c r="J61" i="1"/>
  <c r="J63" i="1" s="1"/>
  <c r="J64" i="1" s="1"/>
  <c r="F26" i="1"/>
  <c r="H50" i="1"/>
  <c r="D50" i="1"/>
  <c r="J55" i="6"/>
  <c r="J57" i="6" s="1"/>
  <c r="J22" i="6"/>
  <c r="F10" i="4" l="1"/>
  <c r="F19" i="4" s="1"/>
  <c r="F31" i="4" s="1"/>
  <c r="D10" i="4"/>
  <c r="D19" i="4" s="1"/>
  <c r="D31" i="4" s="1"/>
  <c r="F67" i="6"/>
  <c r="F64" i="6"/>
  <c r="J12" i="5"/>
  <c r="H22" i="6"/>
  <c r="H59" i="6"/>
  <c r="H10" i="4"/>
  <c r="H19" i="4" s="1"/>
  <c r="H31" i="4" s="1"/>
  <c r="J30" i="6"/>
  <c r="J27" i="6"/>
  <c r="D67" i="6"/>
  <c r="D64" i="6"/>
  <c r="J59" i="6"/>
  <c r="J10" i="4"/>
  <c r="L14" i="5" l="1"/>
  <c r="D33" i="4"/>
  <c r="D57" i="4" s="1"/>
  <c r="J19" i="4"/>
  <c r="D22" i="6"/>
  <c r="H64" i="6"/>
  <c r="J16" i="3"/>
  <c r="H67" i="6"/>
  <c r="J67" i="6"/>
  <c r="J11" i="3"/>
  <c r="J64" i="6"/>
  <c r="F22" i="6"/>
  <c r="J17" i="5"/>
  <c r="H30" i="6"/>
  <c r="H27" i="6"/>
  <c r="J14" i="5"/>
  <c r="P14" i="5"/>
  <c r="L20" i="5" l="1"/>
  <c r="J20" i="5"/>
  <c r="D60" i="1" s="1"/>
  <c r="P20" i="5"/>
  <c r="J31" i="4"/>
  <c r="F33" i="4"/>
  <c r="F57" i="4" s="1"/>
  <c r="F27" i="6"/>
  <c r="F30" i="6"/>
  <c r="J13" i="3"/>
  <c r="L11" i="3"/>
  <c r="L13" i="3" s="1"/>
  <c r="D30" i="6"/>
  <c r="D27" i="6"/>
  <c r="L16" i="3"/>
  <c r="L18" i="3" s="1"/>
  <c r="J18" i="3"/>
  <c r="H60" i="1" s="1"/>
  <c r="H33" i="4" l="1"/>
  <c r="H57" i="4" s="1"/>
  <c r="J33" i="4"/>
  <c r="D59" i="4"/>
  <c r="H61" i="1"/>
  <c r="D61" i="1"/>
  <c r="D63" i="1" l="1"/>
  <c r="D64" i="1" s="1"/>
  <c r="H63" i="1"/>
  <c r="H64" i="1" s="1"/>
  <c r="F59" i="4"/>
  <c r="J57" i="4"/>
  <c r="H59" i="4" l="1"/>
  <c r="J59" i="4"/>
</calcChain>
</file>

<file path=xl/sharedStrings.xml><?xml version="1.0" encoding="utf-8"?>
<sst xmlns="http://schemas.openxmlformats.org/spreadsheetml/2006/main" count="277" uniqueCount="156">
  <si>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</si>
  <si>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</si>
  <si>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</si>
  <si>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</si>
  <si>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</si>
  <si>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</si>
  <si>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</si>
  <si>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</si>
  <si>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</si>
  <si>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</si>
  <si>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</si>
  <si>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</si>
  <si>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Liabilities and shareholders' equity 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</si>
  <si>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</si>
  <si>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</si>
  <si>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</si>
  <si>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</si>
  <si>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</si>
  <si>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</si>
  <si>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</si>
  <si>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Shareholders' equity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</si>
  <si>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</si>
  <si>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</si>
  <si>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</si>
  <si>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</si>
  <si>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</si>
  <si>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</si>
  <si>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Share premium</t>
  </si>
  <si>
    <t>Retained earnings</t>
  </si>
  <si>
    <t xml:space="preserve">   Unappropriated</t>
  </si>
  <si>
    <t>Basic earnings per share</t>
  </si>
  <si>
    <t>Issued and</t>
  </si>
  <si>
    <t>Total</t>
  </si>
  <si>
    <t>shareholders'</t>
  </si>
  <si>
    <t>share capital</t>
  </si>
  <si>
    <t>Unappropriated</t>
  </si>
  <si>
    <t>equity</t>
  </si>
  <si>
    <t>Cash flows from operating activities</t>
  </si>
  <si>
    <t xml:space="preserve">   Interest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</si>
  <si>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</si>
  <si>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</si>
  <si>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</si>
  <si>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</si>
  <si>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</si>
  <si>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Cash from operating activities</t>
  </si>
  <si>
    <t>Net cash from operating activities</t>
  </si>
  <si>
    <t>Cash flows from investing activities</t>
  </si>
  <si>
    <t xml:space="preserve">   Registered</t>
  </si>
  <si>
    <t xml:space="preserve">   Issued and fully paid-up </t>
  </si>
  <si>
    <t>Other income</t>
  </si>
  <si>
    <t xml:space="preserve">   Depreciation and amortisation expenses</t>
  </si>
  <si>
    <t xml:space="preserve">   Appropriated - statutory reserve</t>
  </si>
  <si>
    <t>Profit before tax</t>
  </si>
  <si>
    <t>Supplemental cash flows information</t>
  </si>
  <si>
    <t xml:space="preserve"> paid-up</t>
  </si>
  <si>
    <t>Appropriated -</t>
  </si>
  <si>
    <t xml:space="preserve">Intangible assets </t>
  </si>
  <si>
    <t>Statement of financial position (continued)</t>
  </si>
  <si>
    <t>Statement of financial position</t>
  </si>
  <si>
    <t>Statement of changes in shareholders' equity</t>
  </si>
  <si>
    <t>Statement of cash flows</t>
  </si>
  <si>
    <t>Statement of cash flows (continued)</t>
  </si>
  <si>
    <t>Statement of comprehensive income</t>
  </si>
  <si>
    <t>Profit before income tax expenses</t>
  </si>
  <si>
    <t>Income tax expenses</t>
  </si>
  <si>
    <t>31 July</t>
  </si>
  <si>
    <t xml:space="preserve">      180,000,000 ordinary shares of Baht 1 each</t>
  </si>
  <si>
    <t>Deferred tax assets</t>
  </si>
  <si>
    <t>Profit and loss:</t>
  </si>
  <si>
    <t>Other comprehensive income:</t>
  </si>
  <si>
    <t>Doctor fee payable</t>
  </si>
  <si>
    <t>Income tax payable</t>
  </si>
  <si>
    <t xml:space="preserve">   Doctor fee payable</t>
  </si>
  <si>
    <t xml:space="preserve">Non-cash items </t>
  </si>
  <si>
    <t xml:space="preserve">   Cash paid for income tax</t>
  </si>
  <si>
    <t>Interest received</t>
  </si>
  <si>
    <t>Revenues from hospital operations</t>
  </si>
  <si>
    <t xml:space="preserve">   Long-term employee benefit expenses</t>
  </si>
  <si>
    <t xml:space="preserve">   Other non-current assets</t>
  </si>
  <si>
    <t xml:space="preserve">Property, plant and equipment </t>
  </si>
  <si>
    <t>(Unaudited</t>
  </si>
  <si>
    <t>(Audited)</t>
  </si>
  <si>
    <t>but reviewed)</t>
  </si>
  <si>
    <t>(Unit: Thousand Baht)</t>
  </si>
  <si>
    <t>(Unit: Thousand Baht except earnings per share expressed in Baht)</t>
  </si>
  <si>
    <t>Profit for the period</t>
  </si>
  <si>
    <t>Other comprehensive income for the period</t>
  </si>
  <si>
    <t>Total comprehensive income for the period</t>
  </si>
  <si>
    <t>(Unaudited but reviewed)</t>
  </si>
  <si>
    <t>Profit (Baht)</t>
  </si>
  <si>
    <t>Cash and cash equivalents at beginning of period</t>
  </si>
  <si>
    <t xml:space="preserve">Cash received from disposals of equipment </t>
  </si>
  <si>
    <t>Other non-current financial liabilities</t>
  </si>
  <si>
    <t xml:space="preserve">   Other non-current financial liabilities</t>
  </si>
  <si>
    <t>Other current financial assets</t>
  </si>
  <si>
    <t>Right-of-use assets</t>
  </si>
  <si>
    <t>Operating profit</t>
  </si>
  <si>
    <t>Finance income</t>
  </si>
  <si>
    <t>Separate financial statements</t>
  </si>
  <si>
    <t>Consolidated financial statements</t>
  </si>
  <si>
    <t>Thai Nakarin Hospital Public Company Limited and its subsidiary</t>
  </si>
  <si>
    <t>Cost of hospital operations and goods sold</t>
  </si>
  <si>
    <t>Directors</t>
  </si>
  <si>
    <t xml:space="preserve">Weighted average number of ordinary shares </t>
  </si>
  <si>
    <t xml:space="preserve">   (Thousand shares)</t>
  </si>
  <si>
    <t xml:space="preserve">statutory reserve </t>
  </si>
  <si>
    <t xml:space="preserve">Adjustments to reconcile profit before tax to </t>
  </si>
  <si>
    <t xml:space="preserve">   net cash provided by (paid from) operating activities:</t>
  </si>
  <si>
    <t xml:space="preserve">   in operating assets and liabilities</t>
  </si>
  <si>
    <t>Profit from operating activities before changes</t>
  </si>
  <si>
    <t>2, 4</t>
  </si>
  <si>
    <t>Equity attibutable to owners of the company</t>
  </si>
  <si>
    <t xml:space="preserve">   Allowance for expected credit losses</t>
  </si>
  <si>
    <t>Cash and cash equivalents at end of period (Note 3)</t>
  </si>
  <si>
    <t>Cash flows from financing activities</t>
  </si>
  <si>
    <t>Dividend paid</t>
  </si>
  <si>
    <t>Net cash used in financing activities</t>
  </si>
  <si>
    <t xml:space="preserve">Dividend paid (Note 11) </t>
  </si>
  <si>
    <t>Cash paid for purchase of intangible assets</t>
  </si>
  <si>
    <t>Dividend paid (Note 11)</t>
  </si>
  <si>
    <t>Balance as at 1 August 2023</t>
  </si>
  <si>
    <t>Balance as at 1 August 2024</t>
  </si>
  <si>
    <t xml:space="preserve">Cash paid for purchases of building improvement </t>
  </si>
  <si>
    <t xml:space="preserve">   and equipment </t>
  </si>
  <si>
    <t>Net cash used in investing activities</t>
  </si>
  <si>
    <t xml:space="preserve">   Accounts payable - construction and </t>
  </si>
  <si>
    <t xml:space="preserve">      equipment purchase </t>
  </si>
  <si>
    <t>As at 30 April 2025</t>
  </si>
  <si>
    <t>30 April</t>
  </si>
  <si>
    <t>For the three-month period ended 30 April 2025</t>
  </si>
  <si>
    <t>Balance as at 30 April 2024</t>
  </si>
  <si>
    <t>Balance as at 30 April 2025</t>
  </si>
  <si>
    <t>For the nine-month period ended 30 April 2025</t>
  </si>
  <si>
    <t>Trade and other current receivables</t>
  </si>
  <si>
    <t xml:space="preserve">   Trade and other current receivables</t>
  </si>
  <si>
    <t xml:space="preserve">   Trade and other current payables</t>
  </si>
  <si>
    <t>Trade and other current payables</t>
  </si>
  <si>
    <t xml:space="preserve">Non-current provision for employee benefits </t>
  </si>
  <si>
    <t xml:space="preserve">   Non-current provision for employee benefits</t>
  </si>
  <si>
    <t>Investment in subsidiaries</t>
  </si>
  <si>
    <t>Thai Nakarin Hospital Public Company Limited and its subsidiaries</t>
  </si>
  <si>
    <t>Increase in investment in subsidiary</t>
  </si>
  <si>
    <t>Non-controlling interests of the subsidiary</t>
  </si>
  <si>
    <t>Total shareholders' equity</t>
  </si>
  <si>
    <t xml:space="preserve">Equity attributable to </t>
  </si>
  <si>
    <t xml:space="preserve">non-controlling interests </t>
  </si>
  <si>
    <t>of the subsidiaries</t>
  </si>
  <si>
    <t>Non-controlling interest of new subsidiary</t>
  </si>
  <si>
    <t xml:space="preserve">Cash received from non-controling interest of subsidiary </t>
  </si>
  <si>
    <t xml:space="preserve">   Loss on disposals of equipment</t>
  </si>
  <si>
    <t>(Increase) decrease in other current financial assets</t>
  </si>
  <si>
    <t xml:space="preserve">Net increase in cash and cash equivalents </t>
  </si>
  <si>
    <t>shareholders' equity</t>
  </si>
  <si>
    <t>to owners</t>
  </si>
  <si>
    <t>equity attibutable</t>
  </si>
  <si>
    <t>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</si>
</sst>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.000\ ;\(#,##0.00\)"/>
    <numFmt numFmtId="170" formatCode="#,##0.00\ ;\(#,##0.0\)"/>
  </numFmts>
  <fonts count="12">
    <font>
      <sz val="15"/>
      <name val="Angsana New"/>
      <family val="1"/>
    </font>
    <font>
      <sz val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6" fillId="0" borderId="0" xfId="1" quotePrefix="1" applyNumberFormat="1" applyFont="1" applyFill="1" applyAlignment="1" applyProtection="1">
      <alignment horizontal="center"/>
    </xf>
    <xf numFmtId="0" fontId="6" fillId="0" borderId="0" xfId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164" fontId="6" fillId="0" borderId="0" xfId="1" applyNumberFormat="1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38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164" fontId="5" fillId="0" borderId="2" xfId="0" applyNumberFormat="1" applyFont="1" applyBorder="1"/>
    <xf numFmtId="168" fontId="5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8" fillId="0" borderId="0" xfId="0" applyFont="1" applyAlignment="1">
      <alignment horizontal="justify"/>
    </xf>
    <xf numFmtId="0" fontId="8" fillId="0" borderId="0" xfId="0" applyFont="1"/>
    <xf numFmtId="0" fontId="6" fillId="0" borderId="0" xfId="0" applyFont="1" applyAlignment="1">
      <alignment horizontal="right"/>
    </xf>
    <xf numFmtId="16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9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66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right"/>
    </xf>
    <xf numFmtId="0" fontId="7" fillId="0" borderId="0" xfId="0" applyFont="1"/>
    <xf numFmtId="164" fontId="6" fillId="0" borderId="0" xfId="0" applyNumberFormat="1" applyFont="1" applyAlignment="1">
      <alignment horizontal="left"/>
    </xf>
    <xf numFmtId="164" fontId="6" fillId="0" borderId="4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6" xfId="0" applyNumberFormat="1" applyFont="1" applyBorder="1" applyAlignment="1">
      <alignment horizontal="right"/>
    </xf>
    <xf numFmtId="168" fontId="6" fillId="0" borderId="0" xfId="0" applyNumberFormat="1" applyFont="1"/>
    <xf numFmtId="0" fontId="6" fillId="0" borderId="5" xfId="0" applyFont="1" applyBorder="1"/>
    <xf numFmtId="166" fontId="6" fillId="0" borderId="0" xfId="0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0" fontId="10" fillId="0" borderId="0" xfId="0" applyFont="1" applyAlignment="1">
      <alignment horizontal="center"/>
    </xf>
    <xf numFmtId="164" fontId="6" fillId="0" borderId="0" xfId="0" quotePrefix="1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8" fillId="0" borderId="0" xfId="2" applyFont="1"/>
    <xf numFmtId="0" fontId="11" fillId="0" borderId="0" xfId="0" applyFont="1" applyAlignment="1">
      <alignment horizontal="center"/>
    </xf>
    <xf numFmtId="0" fontId="6" fillId="0" borderId="0" xfId="2" applyFont="1"/>
    <xf numFmtId="38" fontId="6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right"/>
    </xf>
    <xf numFmtId="38" fontId="6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38" fontId="6" fillId="0" borderId="0" xfId="0" applyNumberFormat="1" applyFont="1"/>
    <xf numFmtId="164" fontId="6" fillId="0" borderId="0" xfId="0" applyNumberFormat="1" applyFont="1"/>
    <xf numFmtId="0" fontId="9" fillId="0" borderId="0" xfId="0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168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</cellXfs>
  <cellStyles count="3">
    <cellStyle name="Comma 2" xfId="1" xr:uid="{68DDD5A0-52C0-4A77-9A6E-FC16D4C1B402}"/>
    <cellStyle name="Normal" xfId="0" builtinId="0"/>
    <cellStyle name="Normal_B251 - Bs&amp;ple_Q1'2009" xfId="2" xr:uid="{9B15ADE3-DB21-4497-91EB-1CAF5EFECB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9A92-361D-43F3-842A-47FF1293E78E}">
  <sheetPr codeName="Sheet1"/>
  <dimension ref="A1:L73"/>
  <sheetViews>
    <sheetView showGridLines="0" tabSelected="1" view="pageBreakPreview" zoomScaleNormal="100" zoomScaleSheetLayoutView="100" workbookViewId="0"/>
  </sheetViews>
  <sheetFormatPr defaultRowHeight="23.1" customHeight="1"/>
  <cols>
    <col min="1" max="1" width="43.7109375" style="25" customWidth="1"/>
    <col min="2" max="2" width="5.7109375" style="24" customWidth="1"/>
    <col min="3" max="3" width="1.7109375" style="24" customWidth="1"/>
    <col min="4" max="4" width="15.7109375" style="25" customWidth="1"/>
    <col min="5" max="5" width="1.7109375" style="25" customWidth="1"/>
    <col min="6" max="6" width="15.7109375" style="25" customWidth="1"/>
    <col min="7" max="7" width="1.7109375" style="25" customWidth="1"/>
    <col min="8" max="8" width="15.7109375" style="25" customWidth="1"/>
    <col min="9" max="9" width="1.7109375" style="25" customWidth="1"/>
    <col min="10" max="10" width="15.7109375" style="25" customWidth="1"/>
    <col min="11" max="11" width="1.7109375" style="25" customWidth="1"/>
    <col min="12" max="12" width="9.42578125" style="25" bestFit="1" customWidth="1"/>
    <col min="13" max="16384" width="9.140625" style="25"/>
  </cols>
  <sheetData>
    <row r="1" spans="1:12" ht="23.1" customHeight="1">
      <c r="A1" s="23" t="s">
        <v>140</v>
      </c>
    </row>
    <row r="2" spans="1:12" ht="23.1" customHeight="1">
      <c r="A2" s="26" t="s">
        <v>58</v>
      </c>
    </row>
    <row r="3" spans="1:12" ht="23.1" customHeight="1">
      <c r="A3" s="26" t="s">
        <v>127</v>
      </c>
    </row>
    <row r="4" spans="1:12" ht="23.1" customHeight="1">
      <c r="A4" s="27"/>
      <c r="J4" s="28" t="s">
        <v>83</v>
      </c>
    </row>
    <row r="5" spans="1:12" ht="23.1" customHeight="1">
      <c r="A5" s="27"/>
      <c r="D5" s="77" t="s">
        <v>99</v>
      </c>
      <c r="E5" s="77"/>
      <c r="F5" s="77"/>
      <c r="H5" s="76" t="s">
        <v>98</v>
      </c>
      <c r="I5" s="76"/>
      <c r="J5" s="76"/>
      <c r="K5" s="28"/>
    </row>
    <row r="6" spans="1:12" ht="23.1" customHeight="1">
      <c r="B6" s="25"/>
      <c r="C6" s="25"/>
      <c r="D6" s="29" t="s">
        <v>128</v>
      </c>
      <c r="E6" s="24"/>
      <c r="F6" s="30" t="s">
        <v>65</v>
      </c>
      <c r="G6" s="24"/>
      <c r="H6" s="29" t="s">
        <v>128</v>
      </c>
      <c r="I6" s="24"/>
      <c r="J6" s="30" t="s">
        <v>65</v>
      </c>
    </row>
    <row r="7" spans="1:12" ht="23.1" customHeight="1">
      <c r="B7" s="31" t="s">
        <v>0</v>
      </c>
      <c r="C7" s="25"/>
      <c r="D7" s="31">
        <v>2025</v>
      </c>
      <c r="E7" s="24"/>
      <c r="F7" s="31">
        <v>2024</v>
      </c>
      <c r="G7" s="24"/>
      <c r="H7" s="31">
        <v>2025</v>
      </c>
      <c r="I7" s="24"/>
      <c r="J7" s="31">
        <v>2024</v>
      </c>
    </row>
    <row r="8" spans="1:12" ht="23.1" customHeight="1">
      <c r="B8" s="32"/>
      <c r="C8" s="25"/>
      <c r="D8" s="1" t="s">
        <v>80</v>
      </c>
      <c r="E8" s="33"/>
      <c r="F8" s="2" t="s">
        <v>81</v>
      </c>
      <c r="G8" s="33"/>
      <c r="H8" s="1" t="s">
        <v>80</v>
      </c>
      <c r="I8" s="33"/>
      <c r="J8" s="2" t="s">
        <v>81</v>
      </c>
    </row>
    <row r="9" spans="1:12" ht="23.1" customHeight="1">
      <c r="B9" s="32"/>
      <c r="C9" s="25"/>
      <c r="D9" s="1" t="s">
        <v>82</v>
      </c>
      <c r="E9" s="3"/>
      <c r="F9" s="1"/>
      <c r="G9" s="3"/>
      <c r="H9" s="1" t="s">
        <v>82</v>
      </c>
      <c r="I9" s="3"/>
      <c r="J9" s="1"/>
    </row>
    <row r="10" spans="1:12" ht="23.1" customHeight="1">
      <c r="A10" s="26" t="s">
        <v>1</v>
      </c>
      <c r="C10" s="26"/>
      <c r="D10" s="34"/>
      <c r="E10" s="34"/>
      <c r="F10" s="34"/>
      <c r="G10" s="34"/>
      <c r="H10" s="34"/>
      <c r="I10" s="34"/>
      <c r="J10" s="34"/>
    </row>
    <row r="11" spans="1:12" ht="23.1" customHeight="1">
      <c r="A11" s="27" t="s">
        <v>2</v>
      </c>
      <c r="C11" s="27"/>
      <c r="D11" s="28"/>
      <c r="E11" s="28"/>
      <c r="F11" s="28"/>
      <c r="G11" s="28"/>
      <c r="H11" s="28"/>
      <c r="I11" s="28"/>
      <c r="J11" s="28"/>
    </row>
    <row r="12" spans="1:12" ht="23.1" customHeight="1">
      <c r="A12" s="25" t="s">
        <v>3</v>
      </c>
      <c r="B12" s="34">
        <v>3</v>
      </c>
      <c r="C12" s="25"/>
      <c r="D12" s="35">
        <v>1457470</v>
      </c>
      <c r="E12" s="35"/>
      <c r="F12" s="35">
        <v>1300949</v>
      </c>
      <c r="G12" s="35"/>
      <c r="H12" s="35">
        <v>1451639</v>
      </c>
      <c r="I12" s="35"/>
      <c r="J12" s="35">
        <v>1299683</v>
      </c>
      <c r="L12" s="36"/>
    </row>
    <row r="13" spans="1:12" ht="23.1" customHeight="1">
      <c r="A13" s="25" t="s">
        <v>133</v>
      </c>
      <c r="B13" s="34" t="s">
        <v>110</v>
      </c>
      <c r="C13" s="25"/>
      <c r="D13" s="35">
        <v>194260</v>
      </c>
      <c r="E13" s="35"/>
      <c r="F13" s="35">
        <v>229027</v>
      </c>
      <c r="G13" s="35"/>
      <c r="H13" s="37">
        <v>194236</v>
      </c>
      <c r="I13" s="35"/>
      <c r="J13" s="35">
        <v>228834</v>
      </c>
      <c r="L13" s="36"/>
    </row>
    <row r="14" spans="1:12" ht="23.1" customHeight="1">
      <c r="A14" s="25" t="s">
        <v>4</v>
      </c>
      <c r="B14" s="34"/>
      <c r="C14" s="25"/>
      <c r="D14" s="35">
        <v>45000</v>
      </c>
      <c r="E14" s="35"/>
      <c r="F14" s="35">
        <v>39977</v>
      </c>
      <c r="G14" s="35"/>
      <c r="H14" s="35">
        <v>44918</v>
      </c>
      <c r="I14" s="35"/>
      <c r="J14" s="35">
        <v>39926</v>
      </c>
      <c r="L14" s="36"/>
    </row>
    <row r="15" spans="1:12" ht="23.1" customHeight="1">
      <c r="A15" s="25" t="s">
        <v>94</v>
      </c>
      <c r="B15" s="34">
        <v>5</v>
      </c>
      <c r="C15" s="25"/>
      <c r="D15" s="35">
        <v>374133</v>
      </c>
      <c r="E15" s="35"/>
      <c r="F15" s="35">
        <v>422687</v>
      </c>
      <c r="G15" s="35"/>
      <c r="H15" s="35">
        <v>374133</v>
      </c>
      <c r="I15" s="35"/>
      <c r="J15" s="35">
        <v>422687</v>
      </c>
      <c r="L15" s="36"/>
    </row>
    <row r="16" spans="1:12" ht="23.1" customHeight="1">
      <c r="A16" s="25" t="s">
        <v>5</v>
      </c>
      <c r="B16" s="34"/>
      <c r="C16" s="25"/>
      <c r="D16" s="35">
        <v>237</v>
      </c>
      <c r="E16" s="35"/>
      <c r="F16" s="35">
        <v>828</v>
      </c>
      <c r="G16" s="35"/>
      <c r="H16" s="35">
        <v>237</v>
      </c>
      <c r="I16" s="35"/>
      <c r="J16" s="35">
        <v>828</v>
      </c>
      <c r="L16" s="36"/>
    </row>
    <row r="17" spans="1:12" ht="23.1" customHeight="1">
      <c r="A17" s="27" t="s">
        <v>6</v>
      </c>
      <c r="B17" s="34"/>
      <c r="C17" s="27"/>
      <c r="D17" s="38">
        <f>SUM(D12:D16)</f>
        <v>2071100</v>
      </c>
      <c r="E17" s="35"/>
      <c r="F17" s="38">
        <f>SUM(F12:F16)</f>
        <v>1993468</v>
      </c>
      <c r="G17" s="35"/>
      <c r="H17" s="38">
        <f>SUM(H12:H16)</f>
        <v>2065163</v>
      </c>
      <c r="I17" s="35"/>
      <c r="J17" s="38">
        <f>SUM(J12:J16)</f>
        <v>1991958</v>
      </c>
      <c r="L17" s="36"/>
    </row>
    <row r="18" spans="1:12" ht="23.1" customHeight="1">
      <c r="A18" s="27" t="s">
        <v>7</v>
      </c>
      <c r="B18" s="34"/>
      <c r="C18" s="27"/>
      <c r="D18" s="35"/>
      <c r="E18" s="35"/>
      <c r="F18" s="35"/>
      <c r="G18" s="35"/>
      <c r="H18" s="35"/>
      <c r="I18" s="35"/>
      <c r="J18" s="35"/>
      <c r="L18" s="36"/>
    </row>
    <row r="19" spans="1:12" ht="23.1" customHeight="1">
      <c r="A19" s="25" t="s">
        <v>139</v>
      </c>
      <c r="B19" s="34">
        <v>6</v>
      </c>
      <c r="C19" s="27"/>
      <c r="D19" s="35">
        <v>0</v>
      </c>
      <c r="E19" s="35"/>
      <c r="F19" s="35">
        <v>0</v>
      </c>
      <c r="G19" s="35"/>
      <c r="H19" s="35">
        <v>5998</v>
      </c>
      <c r="I19" s="35"/>
      <c r="J19" s="35">
        <v>1000</v>
      </c>
      <c r="L19" s="36"/>
    </row>
    <row r="20" spans="1:12" ht="23.1" customHeight="1">
      <c r="A20" s="39" t="s">
        <v>79</v>
      </c>
      <c r="B20" s="34">
        <v>7</v>
      </c>
      <c r="C20" s="25"/>
      <c r="D20" s="35">
        <v>1087413</v>
      </c>
      <c r="E20" s="35"/>
      <c r="F20" s="35">
        <v>986380</v>
      </c>
      <c r="G20" s="35"/>
      <c r="H20" s="35">
        <v>1087324</v>
      </c>
      <c r="I20" s="35"/>
      <c r="J20" s="35">
        <v>986274</v>
      </c>
      <c r="L20" s="36"/>
    </row>
    <row r="21" spans="1:12" ht="23.1" customHeight="1">
      <c r="A21" s="39" t="s">
        <v>56</v>
      </c>
      <c r="B21" s="34"/>
      <c r="C21" s="25"/>
      <c r="D21" s="35">
        <v>12950</v>
      </c>
      <c r="E21" s="35"/>
      <c r="F21" s="40">
        <v>11026</v>
      </c>
      <c r="G21" s="35"/>
      <c r="H21" s="35">
        <v>12922</v>
      </c>
      <c r="I21" s="35"/>
      <c r="J21" s="35">
        <v>10996</v>
      </c>
      <c r="L21" s="36"/>
    </row>
    <row r="22" spans="1:12" ht="23.1" customHeight="1">
      <c r="A22" s="39" t="s">
        <v>95</v>
      </c>
      <c r="B22" s="34">
        <v>8</v>
      </c>
      <c r="C22" s="25"/>
      <c r="D22" s="35">
        <v>530228</v>
      </c>
      <c r="E22" s="35"/>
      <c r="F22" s="35">
        <v>547074</v>
      </c>
      <c r="G22" s="35"/>
      <c r="H22" s="35">
        <v>530228</v>
      </c>
      <c r="I22" s="35"/>
      <c r="J22" s="35">
        <v>547074</v>
      </c>
      <c r="L22" s="36"/>
    </row>
    <row r="23" spans="1:12" ht="23.1" customHeight="1">
      <c r="A23" s="39" t="s">
        <v>67</v>
      </c>
      <c r="B23" s="34"/>
      <c r="C23" s="25"/>
      <c r="D23" s="35">
        <v>27752</v>
      </c>
      <c r="E23" s="35"/>
      <c r="F23" s="35">
        <v>26131</v>
      </c>
      <c r="G23" s="35"/>
      <c r="H23" s="35">
        <v>27752</v>
      </c>
      <c r="I23" s="35"/>
      <c r="J23" s="35">
        <v>26131</v>
      </c>
      <c r="L23" s="36"/>
    </row>
    <row r="24" spans="1:12" ht="23.1" customHeight="1">
      <c r="A24" s="39" t="s">
        <v>8</v>
      </c>
      <c r="B24" s="34"/>
      <c r="C24" s="25"/>
      <c r="D24" s="35">
        <v>204</v>
      </c>
      <c r="E24" s="35"/>
      <c r="F24" s="35">
        <v>109</v>
      </c>
      <c r="G24" s="35"/>
      <c r="H24" s="35">
        <v>204</v>
      </c>
      <c r="I24" s="35"/>
      <c r="J24" s="35">
        <v>109</v>
      </c>
      <c r="L24" s="36"/>
    </row>
    <row r="25" spans="1:12" ht="23.1" customHeight="1">
      <c r="A25" s="27" t="s">
        <v>9</v>
      </c>
      <c r="B25" s="34"/>
      <c r="C25" s="27"/>
      <c r="D25" s="38">
        <f>SUM(D19:D24)</f>
        <v>1658547</v>
      </c>
      <c r="E25" s="35"/>
      <c r="F25" s="38">
        <f>SUM(F19:F24)</f>
        <v>1570720</v>
      </c>
      <c r="G25" s="35"/>
      <c r="H25" s="38">
        <f>SUM(H19:H24)</f>
        <v>1664428</v>
      </c>
      <c r="I25" s="35"/>
      <c r="J25" s="38">
        <f>SUM(J19:J24)</f>
        <v>1571584</v>
      </c>
      <c r="L25" s="36"/>
    </row>
    <row r="26" spans="1:12" ht="23.1" customHeight="1" thickBot="1">
      <c r="A26" s="27" t="s">
        <v>10</v>
      </c>
      <c r="B26" s="34"/>
      <c r="C26" s="27"/>
      <c r="D26" s="41">
        <f>SUM(D25,D17)</f>
        <v>3729647</v>
      </c>
      <c r="E26" s="35"/>
      <c r="F26" s="41">
        <f>SUM(F25,F17)</f>
        <v>3564188</v>
      </c>
      <c r="G26" s="35"/>
      <c r="H26" s="41">
        <f>SUM(H25,H17)</f>
        <v>3729591</v>
      </c>
      <c r="I26" s="35"/>
      <c r="J26" s="41">
        <f>SUM(J25,J17)</f>
        <v>3563542</v>
      </c>
      <c r="L26" s="36"/>
    </row>
    <row r="27" spans="1:12" ht="23.1" customHeight="1" thickTop="1">
      <c r="A27" s="27"/>
      <c r="C27" s="34"/>
      <c r="D27" s="35"/>
      <c r="E27" s="35"/>
      <c r="F27" s="35"/>
      <c r="G27" s="35"/>
      <c r="H27" s="35"/>
      <c r="I27" s="35"/>
      <c r="J27" s="35"/>
      <c r="L27" s="36"/>
    </row>
    <row r="28" spans="1:12" ht="23.1" customHeight="1">
      <c r="A28" s="25" t="s">
        <v>11</v>
      </c>
      <c r="C28" s="34"/>
      <c r="D28" s="35"/>
      <c r="E28" s="35"/>
      <c r="F28" s="35"/>
      <c r="G28" s="35"/>
      <c r="H28" s="35"/>
      <c r="I28" s="35"/>
      <c r="J28" s="35"/>
      <c r="L28" s="36"/>
    </row>
    <row r="29" spans="1:12" ht="23.1" customHeight="1">
      <c r="C29" s="34"/>
      <c r="D29" s="35"/>
      <c r="E29" s="35"/>
      <c r="F29" s="35"/>
      <c r="G29" s="35"/>
      <c r="H29" s="35"/>
      <c r="I29" s="35"/>
      <c r="J29" s="35"/>
      <c r="L29" s="36"/>
    </row>
    <row r="30" spans="1:12" ht="21.95" customHeight="1">
      <c r="A30" s="23" t="s">
        <v>100</v>
      </c>
    </row>
    <row r="31" spans="1:12" ht="21.95" customHeight="1">
      <c r="A31" s="75" t="s">
        <v>57</v>
      </c>
      <c r="B31" s="75"/>
    </row>
    <row r="32" spans="1:12" ht="21.95" customHeight="1">
      <c r="A32" s="26" t="s">
        <v>127</v>
      </c>
    </row>
    <row r="33" spans="1:12" ht="21.95" customHeight="1">
      <c r="A33" s="27"/>
      <c r="J33" s="28" t="s">
        <v>83</v>
      </c>
    </row>
    <row r="34" spans="1:12" ht="21.95" customHeight="1">
      <c r="A34" s="27"/>
      <c r="D34" s="77" t="s">
        <v>99</v>
      </c>
      <c r="E34" s="77"/>
      <c r="F34" s="77"/>
      <c r="H34" s="76" t="s">
        <v>98</v>
      </c>
      <c r="I34" s="76"/>
      <c r="J34" s="76"/>
      <c r="K34" s="28"/>
    </row>
    <row r="35" spans="1:12" ht="21.95" customHeight="1">
      <c r="B35" s="25"/>
      <c r="C35" s="25"/>
      <c r="D35" s="29" t="s">
        <v>128</v>
      </c>
      <c r="E35" s="24"/>
      <c r="F35" s="30" t="s">
        <v>65</v>
      </c>
      <c r="G35" s="24"/>
      <c r="H35" s="29" t="s">
        <v>128</v>
      </c>
      <c r="I35" s="24"/>
      <c r="J35" s="30" t="s">
        <v>65</v>
      </c>
    </row>
    <row r="36" spans="1:12" ht="21.95" customHeight="1">
      <c r="B36" s="31" t="s">
        <v>0</v>
      </c>
      <c r="C36" s="25"/>
      <c r="D36" s="31">
        <v>2025</v>
      </c>
      <c r="E36" s="24"/>
      <c r="F36" s="31">
        <v>2024</v>
      </c>
      <c r="G36" s="24"/>
      <c r="H36" s="31">
        <v>2025</v>
      </c>
      <c r="I36" s="24"/>
      <c r="J36" s="31">
        <v>2024</v>
      </c>
    </row>
    <row r="37" spans="1:12" ht="21.95" customHeight="1">
      <c r="B37" s="32"/>
      <c r="C37" s="25"/>
      <c r="D37" s="1" t="s">
        <v>80</v>
      </c>
      <c r="E37" s="33"/>
      <c r="F37" s="2" t="s">
        <v>81</v>
      </c>
      <c r="G37" s="33"/>
      <c r="H37" s="1" t="s">
        <v>80</v>
      </c>
      <c r="I37" s="33"/>
      <c r="J37" s="2" t="s">
        <v>81</v>
      </c>
    </row>
    <row r="38" spans="1:12" ht="21.95" customHeight="1">
      <c r="B38" s="32"/>
      <c r="C38" s="25"/>
      <c r="D38" s="1" t="s">
        <v>82</v>
      </c>
      <c r="E38" s="3"/>
      <c r="F38" s="1"/>
      <c r="G38" s="3"/>
      <c r="H38" s="1" t="s">
        <v>82</v>
      </c>
      <c r="I38" s="3"/>
      <c r="J38" s="1"/>
    </row>
    <row r="39" spans="1:12" ht="21.95" customHeight="1">
      <c r="A39" s="27" t="s">
        <v>12</v>
      </c>
      <c r="C39" s="27"/>
      <c r="D39" s="34"/>
      <c r="E39" s="34"/>
      <c r="F39" s="34"/>
      <c r="G39" s="34"/>
      <c r="H39" s="34"/>
      <c r="I39" s="34"/>
      <c r="J39" s="34"/>
      <c r="L39" s="36"/>
    </row>
    <row r="40" spans="1:12" ht="21.95" customHeight="1">
      <c r="A40" s="27" t="s">
        <v>13</v>
      </c>
      <c r="B40" s="34"/>
      <c r="C40" s="27"/>
      <c r="D40" s="28"/>
      <c r="E40" s="28"/>
      <c r="F40" s="28"/>
      <c r="G40" s="28"/>
      <c r="H40" s="28"/>
      <c r="I40" s="28"/>
      <c r="J40" s="28"/>
      <c r="L40" s="36"/>
    </row>
    <row r="41" spans="1:12" ht="21.95" customHeight="1">
      <c r="A41" s="25" t="s">
        <v>136</v>
      </c>
      <c r="B41" s="34">
        <v>9</v>
      </c>
      <c r="C41" s="25"/>
      <c r="D41" s="35">
        <v>198636</v>
      </c>
      <c r="E41" s="35"/>
      <c r="F41" s="35">
        <v>209718</v>
      </c>
      <c r="G41" s="35"/>
      <c r="H41" s="35">
        <v>198490</v>
      </c>
      <c r="I41" s="35"/>
      <c r="J41" s="35">
        <v>209574</v>
      </c>
      <c r="L41" s="36"/>
    </row>
    <row r="42" spans="1:12" ht="21.95" customHeight="1">
      <c r="A42" s="25" t="s">
        <v>70</v>
      </c>
      <c r="B42" s="34"/>
      <c r="C42" s="25"/>
      <c r="D42" s="35">
        <v>104958</v>
      </c>
      <c r="E42" s="35"/>
      <c r="F42" s="35">
        <v>111812</v>
      </c>
      <c r="G42" s="35"/>
      <c r="H42" s="35">
        <v>104958</v>
      </c>
      <c r="I42" s="35"/>
      <c r="J42" s="35">
        <v>111812</v>
      </c>
      <c r="L42" s="36"/>
    </row>
    <row r="43" spans="1:12" ht="21.95" customHeight="1">
      <c r="A43" s="25" t="s">
        <v>71</v>
      </c>
      <c r="B43" s="34"/>
      <c r="C43" s="25"/>
      <c r="D43" s="35">
        <v>13705</v>
      </c>
      <c r="E43" s="35"/>
      <c r="F43" s="35">
        <v>33864</v>
      </c>
      <c r="G43" s="35"/>
      <c r="H43" s="35">
        <v>13705</v>
      </c>
      <c r="I43" s="35"/>
      <c r="J43" s="35">
        <v>33864</v>
      </c>
      <c r="L43" s="36"/>
    </row>
    <row r="44" spans="1:12" ht="21.95" customHeight="1">
      <c r="A44" s="25" t="s">
        <v>14</v>
      </c>
      <c r="B44" s="34"/>
      <c r="C44" s="25"/>
      <c r="D44" s="35">
        <v>35924</v>
      </c>
      <c r="E44" s="35"/>
      <c r="F44" s="35">
        <v>34095</v>
      </c>
      <c r="G44" s="35"/>
      <c r="H44" s="35">
        <v>35924</v>
      </c>
      <c r="I44" s="35"/>
      <c r="J44" s="35">
        <v>34089</v>
      </c>
      <c r="L44" s="36"/>
    </row>
    <row r="45" spans="1:12" ht="21.95" customHeight="1">
      <c r="A45" s="27" t="s">
        <v>15</v>
      </c>
      <c r="B45" s="34"/>
      <c r="C45" s="27"/>
      <c r="D45" s="38">
        <f>SUM(D41:D44)</f>
        <v>353223</v>
      </c>
      <c r="E45" s="35"/>
      <c r="F45" s="38">
        <f>SUM(F41:F44)</f>
        <v>389489</v>
      </c>
      <c r="G45" s="35"/>
      <c r="H45" s="38">
        <f>SUM(H41:H44)</f>
        <v>353077</v>
      </c>
      <c r="I45" s="35"/>
      <c r="J45" s="38">
        <f>SUM(J41:J44)</f>
        <v>389339</v>
      </c>
      <c r="L45" s="36"/>
    </row>
    <row r="46" spans="1:12" ht="21.95" customHeight="1">
      <c r="A46" s="27" t="s">
        <v>16</v>
      </c>
      <c r="B46" s="34"/>
      <c r="C46" s="27"/>
      <c r="D46" s="35"/>
      <c r="E46" s="35"/>
      <c r="F46" s="35"/>
      <c r="G46" s="35"/>
      <c r="H46" s="35"/>
      <c r="I46" s="35"/>
      <c r="J46" s="35"/>
      <c r="L46" s="36"/>
    </row>
    <row r="47" spans="1:12" ht="21.95" customHeight="1">
      <c r="A47" s="25" t="s">
        <v>137</v>
      </c>
      <c r="B47" s="34"/>
      <c r="C47" s="25"/>
      <c r="D47" s="35">
        <v>118616</v>
      </c>
      <c r="E47" s="35"/>
      <c r="F47" s="35">
        <v>110604</v>
      </c>
      <c r="G47" s="35"/>
      <c r="H47" s="35">
        <v>118616</v>
      </c>
      <c r="I47" s="35"/>
      <c r="J47" s="35">
        <v>110604</v>
      </c>
      <c r="L47" s="36"/>
    </row>
    <row r="48" spans="1:12" ht="21.95" customHeight="1">
      <c r="A48" s="25" t="s">
        <v>92</v>
      </c>
      <c r="B48" s="34"/>
      <c r="C48" s="25"/>
      <c r="D48" s="35">
        <v>1005</v>
      </c>
      <c r="E48" s="35"/>
      <c r="F48" s="35">
        <v>2543</v>
      </c>
      <c r="G48" s="35"/>
      <c r="H48" s="35">
        <v>1005</v>
      </c>
      <c r="I48" s="35"/>
      <c r="J48" s="35">
        <v>2543</v>
      </c>
      <c r="L48" s="36"/>
    </row>
    <row r="49" spans="1:12" ht="21.95" customHeight="1">
      <c r="A49" s="27" t="s">
        <v>17</v>
      </c>
      <c r="B49" s="34"/>
      <c r="C49" s="27"/>
      <c r="D49" s="38">
        <f>SUM(D47:D48)</f>
        <v>119621</v>
      </c>
      <c r="E49" s="35"/>
      <c r="F49" s="38">
        <f>SUM(F47:F48)</f>
        <v>113147</v>
      </c>
      <c r="G49" s="35"/>
      <c r="H49" s="38">
        <f>SUM(H47:H48)</f>
        <v>119621</v>
      </c>
      <c r="I49" s="35"/>
      <c r="J49" s="38">
        <f>SUM(J47:J48)</f>
        <v>113147</v>
      </c>
      <c r="L49" s="36"/>
    </row>
    <row r="50" spans="1:12" ht="21.95" customHeight="1">
      <c r="A50" s="27" t="s">
        <v>18</v>
      </c>
      <c r="B50" s="34"/>
      <c r="C50" s="27"/>
      <c r="D50" s="42">
        <f>SUM(D45+D49)</f>
        <v>472844</v>
      </c>
      <c r="E50" s="35"/>
      <c r="F50" s="42">
        <f>SUM(F45+F49)</f>
        <v>502636</v>
      </c>
      <c r="G50" s="35"/>
      <c r="H50" s="42">
        <f>SUM(H45+H49)</f>
        <v>472698</v>
      </c>
      <c r="I50" s="35"/>
      <c r="J50" s="42">
        <f>SUM(J45+J49)</f>
        <v>502486</v>
      </c>
      <c r="L50" s="36"/>
    </row>
    <row r="51" spans="1:12" ht="21.95" customHeight="1">
      <c r="A51" s="27" t="s">
        <v>20</v>
      </c>
      <c r="B51" s="43"/>
      <c r="C51" s="27"/>
      <c r="D51" s="34"/>
      <c r="E51" s="34"/>
      <c r="F51" s="44"/>
      <c r="G51" s="34"/>
      <c r="H51" s="34"/>
      <c r="I51" s="34"/>
      <c r="J51" s="34"/>
      <c r="L51" s="36"/>
    </row>
    <row r="52" spans="1:12" ht="21.95" customHeight="1">
      <c r="A52" s="25" t="s">
        <v>19</v>
      </c>
      <c r="B52" s="32"/>
      <c r="C52" s="25"/>
      <c r="D52" s="28"/>
      <c r="E52" s="28"/>
      <c r="F52" s="28"/>
      <c r="G52" s="28"/>
      <c r="H52" s="28"/>
      <c r="I52" s="28"/>
      <c r="J52" s="28"/>
      <c r="L52" s="36"/>
    </row>
    <row r="53" spans="1:12" ht="21.95" customHeight="1">
      <c r="A53" s="25" t="s">
        <v>47</v>
      </c>
      <c r="B53" s="32"/>
      <c r="C53" s="25"/>
      <c r="D53" s="28"/>
      <c r="E53" s="28"/>
      <c r="F53" s="28"/>
      <c r="G53" s="28"/>
      <c r="H53" s="28"/>
      <c r="I53" s="28"/>
      <c r="J53" s="28"/>
      <c r="L53" s="36"/>
    </row>
    <row r="54" spans="1:12" ht="21.95" customHeight="1" thickBot="1">
      <c r="A54" s="25" t="s">
        <v>66</v>
      </c>
      <c r="B54" s="32"/>
      <c r="C54" s="25"/>
      <c r="D54" s="41">
        <v>180000</v>
      </c>
      <c r="E54" s="35"/>
      <c r="F54" s="41">
        <v>180000</v>
      </c>
      <c r="G54" s="35"/>
      <c r="H54" s="41">
        <v>180000</v>
      </c>
      <c r="I54" s="35"/>
      <c r="J54" s="41">
        <v>180000</v>
      </c>
      <c r="L54" s="36"/>
    </row>
    <row r="55" spans="1:12" ht="21.95" customHeight="1" thickTop="1">
      <c r="A55" s="25" t="s">
        <v>48</v>
      </c>
      <c r="B55" s="32"/>
      <c r="C55" s="25"/>
      <c r="D55" s="35"/>
      <c r="E55" s="35"/>
      <c r="F55" s="35"/>
      <c r="G55" s="35"/>
      <c r="H55" s="35"/>
      <c r="I55" s="35"/>
      <c r="J55" s="35"/>
      <c r="L55" s="36"/>
    </row>
    <row r="56" spans="1:12" ht="21.95" customHeight="1">
      <c r="A56" s="25" t="s">
        <v>66</v>
      </c>
      <c r="B56" s="32"/>
      <c r="C56" s="25"/>
      <c r="D56" s="35">
        <f>CE_Conso!D20</f>
        <v>180000</v>
      </c>
      <c r="E56" s="35"/>
      <c r="F56" s="35">
        <f>CE_Conso!D14</f>
        <v>180000</v>
      </c>
      <c r="G56" s="35"/>
      <c r="H56" s="35">
        <f>CE_Separate!D18</f>
        <v>180000</v>
      </c>
      <c r="I56" s="35"/>
      <c r="J56" s="35">
        <f>CE_Separate!D15</f>
        <v>180000</v>
      </c>
      <c r="L56" s="36"/>
    </row>
    <row r="57" spans="1:12" ht="21.95" customHeight="1">
      <c r="A57" s="25" t="s">
        <v>27</v>
      </c>
      <c r="B57" s="32"/>
      <c r="C57" s="25"/>
      <c r="D57" s="35">
        <f>CE_Conso!F20</f>
        <v>20538</v>
      </c>
      <c r="E57" s="35"/>
      <c r="F57" s="35">
        <f>CE_Conso!F14</f>
        <v>20538</v>
      </c>
      <c r="G57" s="35"/>
      <c r="H57" s="35">
        <f>CE_Separate!F18</f>
        <v>20538</v>
      </c>
      <c r="I57" s="35"/>
      <c r="J57" s="35">
        <f>CE_Separate!F15</f>
        <v>20538</v>
      </c>
      <c r="L57" s="36"/>
    </row>
    <row r="58" spans="1:12" ht="21.95" customHeight="1">
      <c r="A58" s="25" t="s">
        <v>28</v>
      </c>
      <c r="B58" s="32"/>
      <c r="C58" s="45"/>
      <c r="D58" s="35"/>
      <c r="E58" s="35"/>
      <c r="F58" s="35"/>
      <c r="G58" s="35"/>
      <c r="H58" s="35"/>
      <c r="I58" s="35"/>
      <c r="J58" s="35"/>
      <c r="L58" s="36"/>
    </row>
    <row r="59" spans="1:12" ht="21.95" customHeight="1">
      <c r="A59" s="25" t="s">
        <v>51</v>
      </c>
      <c r="B59" s="34"/>
      <c r="C59" s="45"/>
      <c r="D59" s="35">
        <f>CE_Conso!H20</f>
        <v>18000</v>
      </c>
      <c r="E59" s="35"/>
      <c r="F59" s="35">
        <f>CE_Conso!H14</f>
        <v>18000</v>
      </c>
      <c r="G59" s="35"/>
      <c r="H59" s="35">
        <f>CE_Separate!H18</f>
        <v>18000</v>
      </c>
      <c r="I59" s="35"/>
      <c r="J59" s="35">
        <f>CE_Separate!H15</f>
        <v>18000</v>
      </c>
      <c r="L59" s="36"/>
    </row>
    <row r="60" spans="1:12" ht="21.95" customHeight="1">
      <c r="A60" s="25" t="s">
        <v>29</v>
      </c>
      <c r="B60" s="32"/>
      <c r="C60" s="45"/>
      <c r="D60" s="42">
        <f>CE_Conso!J20</f>
        <v>3038263</v>
      </c>
      <c r="E60" s="35"/>
      <c r="F60" s="42">
        <f>CE_Conso!J16</f>
        <v>2843014</v>
      </c>
      <c r="G60" s="35"/>
      <c r="H60" s="42">
        <f>CE_Separate!J18</f>
        <v>3038355</v>
      </c>
      <c r="I60" s="35"/>
      <c r="J60" s="42">
        <f>CE_Separate!J15</f>
        <v>2842518</v>
      </c>
      <c r="L60" s="36"/>
    </row>
    <row r="61" spans="1:12" ht="21.95" customHeight="1">
      <c r="A61" s="27" t="s">
        <v>111</v>
      </c>
      <c r="B61" s="32"/>
      <c r="C61" s="45"/>
      <c r="D61" s="46">
        <f>SUM(D56:D60)</f>
        <v>3256801</v>
      </c>
      <c r="E61" s="35"/>
      <c r="F61" s="46">
        <f>SUM(F56:F60)</f>
        <v>3061552</v>
      </c>
      <c r="G61" s="35"/>
      <c r="H61" s="46">
        <f>SUM(H56:H60)</f>
        <v>3256893</v>
      </c>
      <c r="I61" s="35"/>
      <c r="J61" s="46">
        <f>SUM(J56:J60)</f>
        <v>3061056</v>
      </c>
      <c r="L61" s="36"/>
    </row>
    <row r="62" spans="1:12" ht="21.95" customHeight="1">
      <c r="A62" s="27" t="s">
        <v>142</v>
      </c>
      <c r="B62" s="32"/>
      <c r="C62" s="45"/>
      <c r="D62" s="42">
        <f>CE_Conso!N20</f>
        <v>2</v>
      </c>
      <c r="E62" s="35"/>
      <c r="F62" s="42">
        <v>0</v>
      </c>
      <c r="G62" s="35"/>
      <c r="H62" s="42">
        <v>0</v>
      </c>
      <c r="I62" s="35"/>
      <c r="J62" s="42">
        <v>0</v>
      </c>
      <c r="L62" s="36"/>
    </row>
    <row r="63" spans="1:12" ht="21.95" customHeight="1">
      <c r="A63" s="27" t="s">
        <v>143</v>
      </c>
      <c r="B63" s="32"/>
      <c r="C63" s="45"/>
      <c r="D63" s="42">
        <f>SUM(D61:D62)</f>
        <v>3256803</v>
      </c>
      <c r="E63" s="35"/>
      <c r="F63" s="42">
        <f>SUM(F61:F62)</f>
        <v>3061552</v>
      </c>
      <c r="G63" s="35"/>
      <c r="H63" s="42">
        <f>SUM(H61:H62)</f>
        <v>3256893</v>
      </c>
      <c r="I63" s="35"/>
      <c r="J63" s="42">
        <f>SUM(J61:J62)</f>
        <v>3061056</v>
      </c>
      <c r="L63" s="36"/>
    </row>
    <row r="64" spans="1:12" ht="21.95" customHeight="1" thickBot="1">
      <c r="A64" s="27" t="s">
        <v>21</v>
      </c>
      <c r="B64" s="43"/>
      <c r="C64" s="27"/>
      <c r="D64" s="41">
        <f>D50+D63</f>
        <v>3729647</v>
      </c>
      <c r="E64" s="35"/>
      <c r="F64" s="41">
        <f>F50+F63</f>
        <v>3564188</v>
      </c>
      <c r="G64" s="35"/>
      <c r="H64" s="41">
        <f>H50+H63</f>
        <v>3729591</v>
      </c>
      <c r="I64" s="35"/>
      <c r="J64" s="41">
        <f>J50+J63</f>
        <v>3563542</v>
      </c>
      <c r="L64" s="36"/>
    </row>
    <row r="65" spans="1:12" ht="21.95" customHeight="1" thickTop="1">
      <c r="B65" s="47"/>
      <c r="C65" s="25"/>
      <c r="D65" s="35"/>
      <c r="E65" s="35"/>
      <c r="F65" s="35"/>
      <c r="G65" s="35"/>
      <c r="H65" s="35"/>
      <c r="I65" s="35"/>
      <c r="J65" s="35"/>
      <c r="K65" s="36"/>
      <c r="L65" s="36"/>
    </row>
    <row r="66" spans="1:12" ht="21.95" customHeight="1">
      <c r="A66" s="25" t="s">
        <v>11</v>
      </c>
      <c r="C66" s="47"/>
      <c r="D66" s="35"/>
      <c r="E66" s="35"/>
      <c r="F66" s="35"/>
      <c r="G66" s="35"/>
      <c r="H66" s="35"/>
      <c r="I66" s="35"/>
      <c r="J66" s="35"/>
      <c r="K66" s="36"/>
      <c r="L66" s="36"/>
    </row>
    <row r="67" spans="1:12" ht="21.95" customHeight="1">
      <c r="C67" s="47"/>
      <c r="D67" s="35"/>
      <c r="E67" s="35"/>
      <c r="F67" s="35"/>
      <c r="G67" s="35"/>
      <c r="H67" s="35"/>
      <c r="I67" s="35"/>
      <c r="J67" s="35"/>
      <c r="K67" s="36"/>
      <c r="L67" s="36"/>
    </row>
    <row r="68" spans="1:12" ht="21.95" customHeight="1">
      <c r="A68" s="48"/>
      <c r="B68" s="48"/>
      <c r="C68" s="47"/>
      <c r="D68" s="35"/>
      <c r="E68" s="35"/>
      <c r="F68" s="35"/>
      <c r="G68" s="35"/>
      <c r="H68" s="35"/>
      <c r="I68" s="35"/>
      <c r="J68" s="35"/>
      <c r="K68" s="36"/>
      <c r="L68" s="36"/>
    </row>
    <row r="69" spans="1:12" ht="21.95" customHeight="1">
      <c r="C69" s="47"/>
      <c r="D69" s="35"/>
      <c r="E69" s="35"/>
      <c r="F69" s="35"/>
      <c r="G69" s="35"/>
      <c r="H69" s="35"/>
      <c r="I69" s="35"/>
      <c r="J69" s="35"/>
      <c r="K69" s="36"/>
      <c r="L69" s="36"/>
    </row>
    <row r="70" spans="1:12" ht="21.95" customHeight="1">
      <c r="C70" s="25" t="s">
        <v>102</v>
      </c>
      <c r="D70" s="35"/>
      <c r="E70" s="35"/>
      <c r="F70" s="35"/>
      <c r="G70" s="35"/>
      <c r="H70" s="35"/>
      <c r="I70" s="35"/>
      <c r="J70" s="35"/>
      <c r="K70" s="36"/>
      <c r="L70" s="36"/>
    </row>
    <row r="71" spans="1:12" ht="21.95" customHeight="1">
      <c r="A71" s="48"/>
      <c r="B71" s="48"/>
      <c r="C71" s="25"/>
      <c r="D71" s="35"/>
      <c r="E71" s="35"/>
      <c r="F71" s="35"/>
      <c r="G71" s="35"/>
      <c r="H71" s="35"/>
      <c r="I71" s="35"/>
      <c r="J71" s="35"/>
    </row>
    <row r="72" spans="1:12" ht="23.1" customHeight="1">
      <c r="A72" s="45"/>
      <c r="C72" s="45"/>
      <c r="D72" s="35"/>
      <c r="E72" s="35"/>
      <c r="F72" s="35"/>
      <c r="G72" s="35"/>
      <c r="H72" s="35"/>
      <c r="I72" s="35"/>
      <c r="J72" s="35"/>
    </row>
    <row r="73" spans="1:12" ht="23.1" customHeight="1">
      <c r="A73" s="45"/>
      <c r="B73" s="45"/>
      <c r="C73" s="45"/>
      <c r="D73" s="45"/>
      <c r="E73" s="35"/>
      <c r="F73" s="35"/>
      <c r="G73" s="35"/>
      <c r="H73" s="45"/>
      <c r="I73" s="35"/>
      <c r="J73" s="35"/>
    </row>
  </sheetData>
  <mergeCells count="5">
    <mergeCell ref="A31:B31"/>
    <mergeCell ref="H5:J5"/>
    <mergeCell ref="D5:F5"/>
    <mergeCell ref="D34:F34"/>
    <mergeCell ref="H34:J34"/>
  </mergeCells>
  <phoneticPr fontId="1" type="noConversion"/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29" max="16383" man="1"/>
  </rowBreaks>
  <colBreaks count="1" manualBreakCount="1">
    <brk id="11" max="1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A77F-A993-4087-86D7-6DBD3661B28C}">
  <dimension ref="A1:K77"/>
  <sheetViews>
    <sheetView showGridLines="0" view="pageBreakPreview" zoomScaleNormal="100" zoomScaleSheetLayoutView="100" workbookViewId="0"/>
  </sheetViews>
  <sheetFormatPr defaultRowHeight="21.95" customHeight="1"/>
  <cols>
    <col min="1" max="1" width="43.7109375" style="25" customWidth="1"/>
    <col min="2" max="2" width="5.7109375" style="24" customWidth="1"/>
    <col min="3" max="3" width="1.7109375" style="24" customWidth="1"/>
    <col min="4" max="4" width="15.7109375" style="25" customWidth="1"/>
    <col min="5" max="5" width="1.7109375" style="24" customWidth="1"/>
    <col min="6" max="6" width="15.7109375" style="25" customWidth="1"/>
    <col min="7" max="7" width="1.7109375" style="25" customWidth="1"/>
    <col min="8" max="8" width="15.7109375" style="25" customWidth="1"/>
    <col min="9" max="9" width="1.7109375" style="25" customWidth="1"/>
    <col min="10" max="10" width="15.7109375" style="25" customWidth="1"/>
    <col min="11" max="11" width="1.7109375" style="25" customWidth="1"/>
    <col min="12" max="12" width="9.42578125" style="25" bestFit="1" customWidth="1"/>
    <col min="13" max="16384" width="9.140625" style="25"/>
  </cols>
  <sheetData>
    <row r="1" spans="1:11" ht="21.95" customHeight="1">
      <c r="A1" s="27"/>
      <c r="B1" s="34"/>
      <c r="C1" s="34"/>
      <c r="D1" s="49"/>
      <c r="E1" s="34"/>
      <c r="F1" s="49"/>
      <c r="G1" s="49"/>
      <c r="H1" s="49"/>
      <c r="I1" s="49"/>
      <c r="K1" s="50" t="s">
        <v>88</v>
      </c>
    </row>
    <row r="2" spans="1:11" ht="21.95" customHeight="1">
      <c r="A2" s="23" t="s">
        <v>140</v>
      </c>
    </row>
    <row r="3" spans="1:11" ht="21.95" customHeight="1">
      <c r="A3" s="23" t="s">
        <v>62</v>
      </c>
    </row>
    <row r="4" spans="1:11" ht="21.95" customHeight="1">
      <c r="A4" s="23" t="s">
        <v>129</v>
      </c>
    </row>
    <row r="5" spans="1:11" ht="21.95" customHeight="1">
      <c r="A5" s="27"/>
      <c r="J5" s="50" t="s">
        <v>84</v>
      </c>
    </row>
    <row r="6" spans="1:11" ht="21.95" customHeight="1">
      <c r="A6" s="27"/>
      <c r="D6" s="77" t="s">
        <v>99</v>
      </c>
      <c r="E6" s="77"/>
      <c r="F6" s="77"/>
      <c r="G6" s="27"/>
      <c r="H6" s="76" t="s">
        <v>98</v>
      </c>
      <c r="I6" s="76"/>
      <c r="J6" s="76"/>
      <c r="K6" s="28"/>
    </row>
    <row r="7" spans="1:11" ht="21.95" customHeight="1">
      <c r="B7" s="25"/>
      <c r="C7" s="25"/>
      <c r="D7" s="29" t="s">
        <v>128</v>
      </c>
      <c r="E7" s="25"/>
      <c r="F7" s="29" t="s">
        <v>128</v>
      </c>
      <c r="G7" s="24"/>
      <c r="H7" s="29" t="s">
        <v>128</v>
      </c>
      <c r="I7" s="24"/>
      <c r="J7" s="29" t="s">
        <v>128</v>
      </c>
    </row>
    <row r="8" spans="1:11" ht="21.95" customHeight="1">
      <c r="B8" s="51" t="s">
        <v>0</v>
      </c>
      <c r="C8" s="32"/>
      <c r="D8" s="31">
        <v>2025</v>
      </c>
      <c r="F8" s="31">
        <v>2024</v>
      </c>
      <c r="G8" s="24"/>
      <c r="H8" s="31">
        <v>2025</v>
      </c>
      <c r="I8" s="24"/>
      <c r="J8" s="31">
        <v>2024</v>
      </c>
    </row>
    <row r="9" spans="1:11" ht="21.95" customHeight="1">
      <c r="A9" s="27" t="s">
        <v>68</v>
      </c>
      <c r="B9" s="32"/>
      <c r="C9" s="32"/>
      <c r="D9" s="32"/>
      <c r="E9" s="32"/>
      <c r="F9" s="32"/>
      <c r="G9" s="24"/>
      <c r="H9" s="32"/>
      <c r="I9" s="24"/>
      <c r="J9" s="2"/>
    </row>
    <row r="10" spans="1:11" ht="21.95" customHeight="1">
      <c r="A10" s="27" t="s">
        <v>22</v>
      </c>
      <c r="B10" s="28"/>
      <c r="C10" s="28"/>
      <c r="D10" s="28"/>
      <c r="E10" s="28"/>
      <c r="F10" s="28"/>
      <c r="H10" s="28"/>
    </row>
    <row r="11" spans="1:11" ht="21.95" customHeight="1">
      <c r="A11" s="25" t="s">
        <v>76</v>
      </c>
      <c r="B11" s="34"/>
      <c r="C11" s="35"/>
      <c r="D11" s="52">
        <v>667524</v>
      </c>
      <c r="E11" s="35"/>
      <c r="F11" s="52">
        <v>639011</v>
      </c>
      <c r="G11" s="35"/>
      <c r="H11" s="52">
        <v>667524</v>
      </c>
      <c r="I11" s="35"/>
      <c r="J11" s="52">
        <v>639011</v>
      </c>
    </row>
    <row r="12" spans="1:11" ht="21.95" customHeight="1">
      <c r="A12" s="25" t="s">
        <v>49</v>
      </c>
      <c r="B12" s="34"/>
      <c r="C12" s="35"/>
      <c r="D12" s="52">
        <v>2141</v>
      </c>
      <c r="E12" s="35"/>
      <c r="F12" s="52">
        <v>3236</v>
      </c>
      <c r="G12" s="35"/>
      <c r="H12" s="52">
        <v>2086</v>
      </c>
      <c r="I12" s="35"/>
      <c r="J12" s="52">
        <v>3236</v>
      </c>
    </row>
    <row r="13" spans="1:11" ht="21.95" customHeight="1">
      <c r="A13" s="27" t="s">
        <v>23</v>
      </c>
      <c r="B13" s="34"/>
      <c r="C13" s="35"/>
      <c r="D13" s="38">
        <f>SUM(D11:D12)</f>
        <v>669665</v>
      </c>
      <c r="E13" s="35"/>
      <c r="F13" s="38">
        <f>SUM(F11:F12)</f>
        <v>642247</v>
      </c>
      <c r="G13" s="35"/>
      <c r="H13" s="38">
        <f>SUM(H11:H12)</f>
        <v>669610</v>
      </c>
      <c r="I13" s="35"/>
      <c r="J13" s="38">
        <f>SUM(J11:J12)</f>
        <v>642247</v>
      </c>
    </row>
    <row r="14" spans="1:11" ht="21.95" customHeight="1">
      <c r="A14" s="27" t="s">
        <v>24</v>
      </c>
      <c r="B14" s="34"/>
      <c r="C14" s="35"/>
      <c r="D14" s="53"/>
      <c r="E14" s="35"/>
      <c r="F14" s="53"/>
      <c r="G14" s="35"/>
      <c r="H14" s="53"/>
      <c r="I14" s="35"/>
      <c r="J14" s="53"/>
    </row>
    <row r="15" spans="1:11" ht="21.95" customHeight="1">
      <c r="A15" s="25" t="s">
        <v>101</v>
      </c>
      <c r="B15" s="34"/>
      <c r="C15" s="35"/>
      <c r="D15" s="52">
        <v>501516</v>
      </c>
      <c r="E15" s="35"/>
      <c r="F15" s="52">
        <v>472390</v>
      </c>
      <c r="G15" s="52"/>
      <c r="H15" s="52">
        <v>501591</v>
      </c>
      <c r="I15" s="52"/>
      <c r="J15" s="52">
        <v>472390</v>
      </c>
    </row>
    <row r="16" spans="1:11" ht="21.95" customHeight="1">
      <c r="A16" s="25" t="s">
        <v>25</v>
      </c>
      <c r="B16" s="34"/>
      <c r="C16" s="35"/>
      <c r="D16" s="52">
        <v>65773</v>
      </c>
      <c r="E16" s="35"/>
      <c r="F16" s="52">
        <v>64800</v>
      </c>
      <c r="G16" s="52"/>
      <c r="H16" s="52">
        <v>65340</v>
      </c>
      <c r="I16" s="52"/>
      <c r="J16" s="52">
        <v>64751</v>
      </c>
    </row>
    <row r="17" spans="1:11" ht="21.95" customHeight="1">
      <c r="A17" s="27" t="s">
        <v>26</v>
      </c>
      <c r="B17" s="34"/>
      <c r="C17" s="35"/>
      <c r="D17" s="38">
        <f>SUM(D15:D16)</f>
        <v>567289</v>
      </c>
      <c r="E17" s="35"/>
      <c r="F17" s="38">
        <f>SUM(F15:F16)</f>
        <v>537190</v>
      </c>
      <c r="G17" s="35"/>
      <c r="H17" s="38">
        <f>SUM(H15:H16)</f>
        <v>566931</v>
      </c>
      <c r="I17" s="35"/>
      <c r="J17" s="38">
        <f>SUM(J15:J16)</f>
        <v>537141</v>
      </c>
    </row>
    <row r="18" spans="1:11" ht="21.95" customHeight="1">
      <c r="A18" s="27" t="s">
        <v>96</v>
      </c>
      <c r="B18" s="34"/>
      <c r="C18" s="35"/>
      <c r="D18" s="35">
        <f>D13-D17</f>
        <v>102376</v>
      </c>
      <c r="E18" s="35"/>
      <c r="F18" s="35">
        <f>F13-F17</f>
        <v>105057</v>
      </c>
      <c r="G18" s="35"/>
      <c r="H18" s="35">
        <f>H13-H17</f>
        <v>102679</v>
      </c>
      <c r="I18" s="35"/>
      <c r="J18" s="35">
        <f>J13-J17</f>
        <v>105106</v>
      </c>
    </row>
    <row r="19" spans="1:11" ht="21.95" customHeight="1">
      <c r="A19" s="25" t="s">
        <v>97</v>
      </c>
      <c r="B19" s="34"/>
      <c r="C19" s="35"/>
      <c r="D19" s="42">
        <v>5860</v>
      </c>
      <c r="E19" s="35"/>
      <c r="F19" s="42">
        <v>4815</v>
      </c>
      <c r="G19" s="35"/>
      <c r="H19" s="42">
        <v>5860</v>
      </c>
      <c r="I19" s="35"/>
      <c r="J19" s="42">
        <v>4815</v>
      </c>
    </row>
    <row r="20" spans="1:11" ht="21.95" customHeight="1">
      <c r="A20" s="54" t="s">
        <v>63</v>
      </c>
      <c r="B20" s="55"/>
      <c r="C20" s="35"/>
      <c r="D20" s="35">
        <f>SUM(D18:D19)</f>
        <v>108236</v>
      </c>
      <c r="E20" s="35"/>
      <c r="F20" s="35">
        <f>SUM(F18:F19)</f>
        <v>109872</v>
      </c>
      <c r="G20" s="35"/>
      <c r="H20" s="35">
        <f>SUM(H18:H19)</f>
        <v>108539</v>
      </c>
      <c r="I20" s="35"/>
      <c r="J20" s="35">
        <f>SUM(J18:J19)</f>
        <v>109921</v>
      </c>
      <c r="K20" s="27"/>
    </row>
    <row r="21" spans="1:11" ht="21.95" customHeight="1">
      <c r="A21" s="56" t="s">
        <v>64</v>
      </c>
      <c r="B21" s="34">
        <v>10</v>
      </c>
      <c r="C21" s="35"/>
      <c r="D21" s="42">
        <v>-20634</v>
      </c>
      <c r="E21" s="35"/>
      <c r="F21" s="42">
        <v>-20903</v>
      </c>
      <c r="G21" s="35"/>
      <c r="H21" s="42">
        <v>-20634</v>
      </c>
      <c r="I21" s="35"/>
      <c r="J21" s="42">
        <v>-20903</v>
      </c>
    </row>
    <row r="22" spans="1:11" ht="21.95" customHeight="1">
      <c r="A22" s="54" t="s">
        <v>85</v>
      </c>
      <c r="B22" s="34"/>
      <c r="C22" s="35"/>
      <c r="D22" s="38">
        <f>SUM(D20:D21)</f>
        <v>87602</v>
      </c>
      <c r="E22" s="35"/>
      <c r="F22" s="38">
        <f>SUM(F20:F21)</f>
        <v>88969</v>
      </c>
      <c r="G22" s="35"/>
      <c r="H22" s="38">
        <f>SUM(H20:H21)</f>
        <v>87905</v>
      </c>
      <c r="I22" s="35"/>
      <c r="J22" s="38">
        <f>SUM(J20:J21)</f>
        <v>89018</v>
      </c>
    </row>
    <row r="23" spans="1:11" ht="21.95" customHeight="1">
      <c r="A23" s="54"/>
      <c r="B23" s="34"/>
      <c r="C23" s="35"/>
      <c r="D23" s="35"/>
      <c r="E23" s="35"/>
      <c r="F23" s="35"/>
      <c r="G23" s="35"/>
      <c r="H23" s="35"/>
      <c r="I23" s="35"/>
      <c r="J23" s="35"/>
    </row>
    <row r="24" spans="1:11" ht="21.95" customHeight="1">
      <c r="A24" s="54" t="s">
        <v>69</v>
      </c>
      <c r="B24" s="34"/>
      <c r="C24" s="35"/>
      <c r="D24" s="35"/>
      <c r="E24" s="35"/>
      <c r="F24" s="35"/>
      <c r="G24" s="35"/>
      <c r="H24" s="35"/>
      <c r="I24" s="35"/>
      <c r="J24" s="35"/>
    </row>
    <row r="25" spans="1:11" ht="21.95" customHeight="1">
      <c r="A25" s="54" t="s">
        <v>86</v>
      </c>
      <c r="B25" s="34"/>
      <c r="C25" s="35"/>
      <c r="D25" s="42">
        <v>0</v>
      </c>
      <c r="E25" s="35"/>
      <c r="F25" s="42">
        <v>0</v>
      </c>
      <c r="G25" s="35"/>
      <c r="H25" s="42">
        <v>0</v>
      </c>
      <c r="I25" s="35"/>
      <c r="J25" s="42">
        <v>0</v>
      </c>
    </row>
    <row r="26" spans="1:11" ht="21.95" customHeight="1">
      <c r="A26" s="54"/>
      <c r="B26" s="34"/>
      <c r="C26" s="35"/>
      <c r="E26" s="35"/>
      <c r="G26" s="35"/>
      <c r="I26" s="35"/>
    </row>
    <row r="27" spans="1:11" ht="21.95" customHeight="1" thickBot="1">
      <c r="A27" s="54" t="s">
        <v>87</v>
      </c>
      <c r="B27" s="34"/>
      <c r="C27" s="35"/>
      <c r="D27" s="41">
        <f>SUM(D22:D25)</f>
        <v>87602</v>
      </c>
      <c r="E27" s="35"/>
      <c r="F27" s="41">
        <f>SUM(F22:F25)</f>
        <v>88969</v>
      </c>
      <c r="G27" s="35"/>
      <c r="H27" s="41">
        <f>SUM(H22:H25)</f>
        <v>87905</v>
      </c>
      <c r="I27" s="35"/>
      <c r="J27" s="41">
        <f>SUM(J22:J25)</f>
        <v>89018</v>
      </c>
    </row>
    <row r="28" spans="1:11" ht="21.95" customHeight="1" thickTop="1">
      <c r="A28" s="57"/>
      <c r="B28" s="34"/>
      <c r="C28" s="35"/>
      <c r="D28" s="35"/>
      <c r="E28" s="35"/>
      <c r="F28" s="35"/>
      <c r="G28" s="35"/>
      <c r="H28" s="35"/>
      <c r="I28" s="35"/>
      <c r="J28" s="35"/>
    </row>
    <row r="29" spans="1:11" ht="21.95" customHeight="1">
      <c r="A29" s="54" t="s">
        <v>30</v>
      </c>
      <c r="B29" s="34"/>
      <c r="C29" s="58"/>
      <c r="D29" s="34"/>
      <c r="E29" s="58"/>
      <c r="F29" s="34"/>
      <c r="G29" s="59"/>
      <c r="H29" s="34"/>
      <c r="I29" s="59"/>
      <c r="J29" s="34"/>
    </row>
    <row r="30" spans="1:11" ht="21.95" customHeight="1" thickBot="1">
      <c r="A30" s="56" t="s">
        <v>89</v>
      </c>
      <c r="B30" s="60"/>
      <c r="C30" s="61"/>
      <c r="D30" s="62">
        <f>D22/D33</f>
        <v>0.48667777777777776</v>
      </c>
      <c r="E30" s="61"/>
      <c r="F30" s="62">
        <f>F22/F33</f>
        <v>0.49427222222222222</v>
      </c>
      <c r="G30" s="63"/>
      <c r="H30" s="62">
        <f>H22/H33</f>
        <v>0.48836111111111113</v>
      </c>
      <c r="I30" s="63"/>
      <c r="J30" s="62">
        <f>J22/J33</f>
        <v>0.49454444444444445</v>
      </c>
    </row>
    <row r="31" spans="1:11" ht="21.95" customHeight="1" thickTop="1">
      <c r="A31" s="56"/>
      <c r="B31" s="60"/>
      <c r="C31" s="61"/>
      <c r="D31" s="64"/>
      <c r="E31" s="61"/>
      <c r="F31" s="64"/>
      <c r="G31" s="61"/>
      <c r="H31" s="64"/>
      <c r="I31" s="61"/>
      <c r="J31" s="64"/>
    </row>
    <row r="32" spans="1:11" ht="21.95" customHeight="1">
      <c r="A32" s="56" t="s">
        <v>103</v>
      </c>
      <c r="B32" s="60"/>
      <c r="C32" s="61"/>
      <c r="D32" s="64"/>
      <c r="E32" s="61"/>
      <c r="F32" s="64"/>
      <c r="G32" s="61"/>
      <c r="H32" s="64"/>
      <c r="I32" s="61"/>
      <c r="J32" s="64"/>
    </row>
    <row r="33" spans="1:11" ht="21.95" customHeight="1" thickBot="1">
      <c r="A33" s="56" t="s">
        <v>104</v>
      </c>
      <c r="B33" s="60"/>
      <c r="C33" s="61"/>
      <c r="D33" s="41">
        <v>180000</v>
      </c>
      <c r="E33" s="61"/>
      <c r="F33" s="41">
        <v>180000</v>
      </c>
      <c r="G33" s="35"/>
      <c r="H33" s="41">
        <v>180000</v>
      </c>
      <c r="I33" s="35"/>
      <c r="J33" s="41">
        <v>180000</v>
      </c>
    </row>
    <row r="34" spans="1:11" ht="21.95" customHeight="1" thickTop="1">
      <c r="A34" s="56"/>
      <c r="B34" s="60"/>
      <c r="C34" s="60"/>
      <c r="D34" s="65"/>
      <c r="E34" s="60"/>
      <c r="F34" s="65"/>
      <c r="G34" s="61"/>
      <c r="H34" s="65"/>
      <c r="I34" s="61"/>
      <c r="J34" s="65"/>
    </row>
    <row r="35" spans="1:11" ht="21.95" customHeight="1">
      <c r="A35" s="25" t="s">
        <v>11</v>
      </c>
      <c r="B35" s="60"/>
      <c r="C35" s="60"/>
      <c r="D35" s="65"/>
      <c r="E35" s="60"/>
      <c r="F35" s="65"/>
      <c r="G35" s="61"/>
      <c r="H35" s="65"/>
      <c r="I35" s="61"/>
      <c r="J35" s="65"/>
    </row>
    <row r="36" spans="1:11" ht="21.95" customHeight="1">
      <c r="B36" s="60"/>
      <c r="C36" s="60"/>
      <c r="D36" s="65"/>
      <c r="E36" s="60"/>
      <c r="F36" s="65"/>
      <c r="G36" s="61"/>
      <c r="H36" s="65"/>
      <c r="I36" s="61"/>
      <c r="J36" s="65"/>
    </row>
    <row r="37" spans="1:11" ht="21.95" customHeight="1">
      <c r="B37" s="60"/>
      <c r="C37" s="60"/>
      <c r="D37" s="65"/>
      <c r="E37" s="60"/>
      <c r="F37" s="65"/>
      <c r="G37" s="61"/>
      <c r="H37" s="65"/>
      <c r="I37" s="61"/>
      <c r="J37" s="65"/>
    </row>
    <row r="38" spans="1:11" ht="21.95" customHeight="1">
      <c r="A38" s="27"/>
      <c r="B38" s="34"/>
      <c r="C38" s="34"/>
      <c r="D38" s="49"/>
      <c r="E38" s="34"/>
      <c r="F38" s="49"/>
      <c r="G38" s="49"/>
      <c r="H38" s="49"/>
      <c r="I38" s="49"/>
      <c r="K38" s="50" t="s">
        <v>88</v>
      </c>
    </row>
    <row r="39" spans="1:11" ht="21.95" customHeight="1">
      <c r="A39" s="23" t="s">
        <v>140</v>
      </c>
    </row>
    <row r="40" spans="1:11" ht="21.95" customHeight="1">
      <c r="A40" s="23" t="s">
        <v>62</v>
      </c>
    </row>
    <row r="41" spans="1:11" ht="21.95" customHeight="1">
      <c r="A41" s="23" t="s">
        <v>132</v>
      </c>
    </row>
    <row r="42" spans="1:11" ht="21.95" customHeight="1">
      <c r="A42" s="27"/>
      <c r="J42" s="50" t="s">
        <v>84</v>
      </c>
    </row>
    <row r="43" spans="1:11" ht="21.95" customHeight="1">
      <c r="A43" s="27"/>
      <c r="D43" s="77" t="s">
        <v>99</v>
      </c>
      <c r="E43" s="77"/>
      <c r="F43" s="77"/>
      <c r="G43" s="27"/>
      <c r="H43" s="76" t="s">
        <v>98</v>
      </c>
      <c r="I43" s="76"/>
      <c r="J43" s="76"/>
      <c r="K43" s="28"/>
    </row>
    <row r="44" spans="1:11" ht="21.95" customHeight="1">
      <c r="B44" s="25"/>
      <c r="C44" s="25"/>
      <c r="D44" s="29" t="s">
        <v>128</v>
      </c>
      <c r="E44" s="25"/>
      <c r="F44" s="29" t="s">
        <v>128</v>
      </c>
      <c r="G44" s="24"/>
      <c r="H44" s="29" t="s">
        <v>128</v>
      </c>
      <c r="I44" s="24"/>
      <c r="J44" s="29" t="s">
        <v>128</v>
      </c>
    </row>
    <row r="45" spans="1:11" ht="21.95" customHeight="1">
      <c r="B45" s="51" t="s">
        <v>0</v>
      </c>
      <c r="C45" s="32"/>
      <c r="D45" s="31">
        <v>2025</v>
      </c>
      <c r="F45" s="31">
        <v>2024</v>
      </c>
      <c r="G45" s="24"/>
      <c r="H45" s="31">
        <v>2025</v>
      </c>
      <c r="I45" s="24"/>
      <c r="J45" s="31">
        <v>2024</v>
      </c>
    </row>
    <row r="46" spans="1:11" ht="21.95" customHeight="1">
      <c r="A46" s="27" t="s">
        <v>68</v>
      </c>
      <c r="B46" s="32"/>
      <c r="C46" s="32"/>
      <c r="D46" s="32"/>
      <c r="E46" s="32"/>
      <c r="F46" s="32"/>
      <c r="G46" s="24"/>
      <c r="H46" s="32"/>
      <c r="I46" s="24"/>
      <c r="J46" s="2"/>
    </row>
    <row r="47" spans="1:11" ht="21.95" customHeight="1">
      <c r="A47" s="27" t="s">
        <v>22</v>
      </c>
      <c r="B47" s="28"/>
      <c r="C47" s="28"/>
      <c r="D47" s="28"/>
      <c r="E47" s="28"/>
      <c r="F47" s="28"/>
      <c r="H47" s="28"/>
    </row>
    <row r="48" spans="1:11" ht="21.95" customHeight="1">
      <c r="A48" s="25" t="s">
        <v>76</v>
      </c>
      <c r="B48" s="34"/>
      <c r="C48" s="35"/>
      <c r="D48" s="52">
        <v>2081524</v>
      </c>
      <c r="E48" s="35"/>
      <c r="F48" s="52">
        <v>2005715</v>
      </c>
      <c r="G48" s="35"/>
      <c r="H48" s="52">
        <v>2081524</v>
      </c>
      <c r="I48" s="35"/>
      <c r="J48" s="52">
        <v>2005715</v>
      </c>
    </row>
    <row r="49" spans="1:11" ht="21.95" customHeight="1">
      <c r="A49" s="25" t="s">
        <v>49</v>
      </c>
      <c r="B49" s="34"/>
      <c r="C49" s="35"/>
      <c r="D49" s="52">
        <v>7326</v>
      </c>
      <c r="E49" s="35"/>
      <c r="F49" s="52">
        <v>7180</v>
      </c>
      <c r="G49" s="35"/>
      <c r="H49" s="52">
        <v>7145</v>
      </c>
      <c r="I49" s="35"/>
      <c r="J49" s="52">
        <v>7180</v>
      </c>
    </row>
    <row r="50" spans="1:11" ht="21.95" customHeight="1">
      <c r="A50" s="27" t="s">
        <v>23</v>
      </c>
      <c r="B50" s="34"/>
      <c r="C50" s="35"/>
      <c r="D50" s="38">
        <f>SUM(D48:D49)</f>
        <v>2088850</v>
      </c>
      <c r="E50" s="35"/>
      <c r="F50" s="38">
        <f>SUM(F48:F49)</f>
        <v>2012895</v>
      </c>
      <c r="G50" s="35"/>
      <c r="H50" s="38">
        <f>SUM(H48:H49)</f>
        <v>2088669</v>
      </c>
      <c r="I50" s="35"/>
      <c r="J50" s="38">
        <f>SUM(J48:J49)</f>
        <v>2012895</v>
      </c>
    </row>
    <row r="51" spans="1:11" ht="21.95" customHeight="1">
      <c r="A51" s="27" t="s">
        <v>24</v>
      </c>
      <c r="B51" s="34"/>
      <c r="C51" s="35"/>
      <c r="D51" s="53"/>
      <c r="E51" s="35"/>
      <c r="F51" s="53"/>
      <c r="G51" s="35"/>
      <c r="H51" s="53"/>
      <c r="I51" s="35"/>
      <c r="J51" s="53"/>
    </row>
    <row r="52" spans="1:11" ht="21.95" customHeight="1">
      <c r="A52" s="25" t="s">
        <v>101</v>
      </c>
      <c r="B52" s="34"/>
      <c r="C52" s="35"/>
      <c r="D52" s="52">
        <v>1534636</v>
      </c>
      <c r="E52" s="35"/>
      <c r="F52" s="52">
        <v>1431987</v>
      </c>
      <c r="G52" s="52"/>
      <c r="H52" s="52">
        <v>1534912</v>
      </c>
      <c r="I52" s="52"/>
      <c r="J52" s="52">
        <v>1431987</v>
      </c>
    </row>
    <row r="53" spans="1:11" ht="21.95" customHeight="1">
      <c r="A53" s="25" t="s">
        <v>25</v>
      </c>
      <c r="B53" s="34"/>
      <c r="C53" s="35"/>
      <c r="D53" s="52">
        <v>196744</v>
      </c>
      <c r="E53" s="35"/>
      <c r="F53" s="52">
        <v>189043</v>
      </c>
      <c r="G53" s="52"/>
      <c r="H53" s="52">
        <v>195696</v>
      </c>
      <c r="I53" s="52"/>
      <c r="J53" s="52">
        <v>188917</v>
      </c>
    </row>
    <row r="54" spans="1:11" ht="21.95" customHeight="1">
      <c r="A54" s="27" t="s">
        <v>26</v>
      </c>
      <c r="B54" s="34"/>
      <c r="C54" s="35"/>
      <c r="D54" s="38">
        <f>SUM(D52:D53)</f>
        <v>1731380</v>
      </c>
      <c r="E54" s="35"/>
      <c r="F54" s="38">
        <f>SUM(F52:F53)</f>
        <v>1621030</v>
      </c>
      <c r="G54" s="35"/>
      <c r="H54" s="38">
        <f>SUM(H52:H53)</f>
        <v>1730608</v>
      </c>
      <c r="I54" s="35"/>
      <c r="J54" s="38">
        <f>SUM(J52:J53)</f>
        <v>1620904</v>
      </c>
    </row>
    <row r="55" spans="1:11" ht="21.95" customHeight="1">
      <c r="A55" s="27" t="s">
        <v>96</v>
      </c>
      <c r="B55" s="34"/>
      <c r="C55" s="35"/>
      <c r="D55" s="35">
        <f>D50-D54</f>
        <v>357470</v>
      </c>
      <c r="E55" s="35"/>
      <c r="F55" s="35">
        <f>F50-F54</f>
        <v>391865</v>
      </c>
      <c r="G55" s="35"/>
      <c r="H55" s="35">
        <f>H50-H54</f>
        <v>358061</v>
      </c>
      <c r="I55" s="35"/>
      <c r="J55" s="35">
        <f>J50-J54</f>
        <v>391991</v>
      </c>
    </row>
    <row r="56" spans="1:11" ht="21.95" customHeight="1">
      <c r="A56" s="25" t="s">
        <v>97</v>
      </c>
      <c r="B56" s="34"/>
      <c r="C56" s="35"/>
      <c r="D56" s="42">
        <v>18036</v>
      </c>
      <c r="E56" s="35"/>
      <c r="F56" s="42">
        <v>14072</v>
      </c>
      <c r="G56" s="35"/>
      <c r="H56" s="42">
        <v>18033</v>
      </c>
      <c r="I56" s="35"/>
      <c r="J56" s="42">
        <v>14067</v>
      </c>
    </row>
    <row r="57" spans="1:11" ht="21.95" customHeight="1">
      <c r="A57" s="54" t="s">
        <v>63</v>
      </c>
      <c r="B57" s="55"/>
      <c r="C57" s="35"/>
      <c r="D57" s="35">
        <f>SUM(D55:D56)</f>
        <v>375506</v>
      </c>
      <c r="E57" s="35"/>
      <c r="F57" s="35">
        <f>SUM(F55:F56)</f>
        <v>405937</v>
      </c>
      <c r="G57" s="35"/>
      <c r="H57" s="35">
        <f>SUM(H55:H56)</f>
        <v>376094</v>
      </c>
      <c r="I57" s="35"/>
      <c r="J57" s="35">
        <f>SUM(J55:J56)</f>
        <v>406058</v>
      </c>
      <c r="K57" s="27"/>
    </row>
    <row r="58" spans="1:11" ht="21.95" customHeight="1">
      <c r="A58" s="56" t="s">
        <v>64</v>
      </c>
      <c r="B58" s="34">
        <v>10</v>
      </c>
      <c r="C58" s="35"/>
      <c r="D58" s="42">
        <v>-72257</v>
      </c>
      <c r="E58" s="35"/>
      <c r="F58" s="42">
        <v>-78082</v>
      </c>
      <c r="G58" s="35"/>
      <c r="H58" s="42">
        <v>-72257</v>
      </c>
      <c r="I58" s="35"/>
      <c r="J58" s="42">
        <v>-78082</v>
      </c>
    </row>
    <row r="59" spans="1:11" ht="21.95" customHeight="1">
      <c r="A59" s="54" t="s">
        <v>85</v>
      </c>
      <c r="B59" s="34"/>
      <c r="C59" s="35"/>
      <c r="D59" s="38">
        <f>SUM(D57:D58)</f>
        <v>303249</v>
      </c>
      <c r="E59" s="35"/>
      <c r="F59" s="38">
        <f>SUM(F57:F58)</f>
        <v>327855</v>
      </c>
      <c r="G59" s="35"/>
      <c r="H59" s="38">
        <f>SUM(H57:H58)</f>
        <v>303837</v>
      </c>
      <c r="I59" s="35"/>
      <c r="J59" s="38">
        <f>SUM(J57:J58)</f>
        <v>327976</v>
      </c>
    </row>
    <row r="60" spans="1:11" ht="21.95" customHeight="1">
      <c r="A60" s="54"/>
      <c r="B60" s="34"/>
      <c r="C60" s="35"/>
      <c r="D60" s="35"/>
      <c r="E60" s="35"/>
      <c r="F60" s="35"/>
      <c r="G60" s="35"/>
      <c r="H60" s="35"/>
      <c r="I60" s="35"/>
      <c r="J60" s="35"/>
    </row>
    <row r="61" spans="1:11" ht="21.95" customHeight="1">
      <c r="A61" s="54" t="s">
        <v>69</v>
      </c>
      <c r="B61" s="34"/>
      <c r="C61" s="35"/>
      <c r="D61" s="35"/>
      <c r="E61" s="35"/>
      <c r="F61" s="35"/>
      <c r="G61" s="35"/>
      <c r="H61" s="35"/>
      <c r="I61" s="35"/>
      <c r="J61" s="35"/>
    </row>
    <row r="62" spans="1:11" ht="21.95" customHeight="1">
      <c r="A62" s="54" t="s">
        <v>86</v>
      </c>
      <c r="B62" s="34"/>
      <c r="C62" s="35"/>
      <c r="D62" s="42">
        <v>0</v>
      </c>
      <c r="E62" s="35"/>
      <c r="F62" s="42">
        <v>0</v>
      </c>
      <c r="G62" s="35"/>
      <c r="H62" s="42">
        <v>0</v>
      </c>
      <c r="I62" s="35"/>
      <c r="J62" s="42">
        <v>0</v>
      </c>
    </row>
    <row r="63" spans="1:11" ht="21.95" customHeight="1">
      <c r="A63" s="54"/>
      <c r="B63" s="34"/>
      <c r="C63" s="35"/>
      <c r="E63" s="35"/>
      <c r="G63" s="35"/>
      <c r="I63" s="35"/>
    </row>
    <row r="64" spans="1:11" ht="21.95" customHeight="1" thickBot="1">
      <c r="A64" s="54" t="s">
        <v>87</v>
      </c>
      <c r="B64" s="34"/>
      <c r="C64" s="35"/>
      <c r="D64" s="41">
        <f>SUM(D59:D62)</f>
        <v>303249</v>
      </c>
      <c r="E64" s="35"/>
      <c r="F64" s="41">
        <f>SUM(F59:F62)</f>
        <v>327855</v>
      </c>
      <c r="G64" s="35"/>
      <c r="H64" s="41">
        <f>SUM(H59:H62)</f>
        <v>303837</v>
      </c>
      <c r="I64" s="35"/>
      <c r="J64" s="41">
        <f>SUM(J59:J62)</f>
        <v>327976</v>
      </c>
    </row>
    <row r="65" spans="1:10" ht="21.95" customHeight="1" thickTop="1">
      <c r="A65" s="57"/>
      <c r="B65" s="34"/>
      <c r="C65" s="35"/>
      <c r="D65" s="35"/>
      <c r="E65" s="35"/>
      <c r="F65" s="35"/>
      <c r="G65" s="35"/>
      <c r="H65" s="35"/>
      <c r="I65" s="35"/>
      <c r="J65" s="35"/>
    </row>
    <row r="66" spans="1:10" ht="21.95" customHeight="1">
      <c r="A66" s="54" t="s">
        <v>30</v>
      </c>
      <c r="B66" s="34"/>
      <c r="C66" s="58"/>
      <c r="D66" s="34"/>
      <c r="E66" s="58"/>
      <c r="F66" s="34"/>
      <c r="G66" s="59"/>
      <c r="H66" s="34"/>
      <c r="I66" s="59"/>
      <c r="J66" s="34"/>
    </row>
    <row r="67" spans="1:10" ht="21.95" customHeight="1" thickBot="1">
      <c r="A67" s="56" t="s">
        <v>89</v>
      </c>
      <c r="B67" s="60"/>
      <c r="C67" s="61"/>
      <c r="D67" s="62">
        <f>D59/D70</f>
        <v>1.6847166666666666</v>
      </c>
      <c r="E67" s="61"/>
      <c r="F67" s="62">
        <f>F59/F70</f>
        <v>1.8214166666666667</v>
      </c>
      <c r="G67" s="63"/>
      <c r="H67" s="62">
        <f>H59/H70</f>
        <v>1.6879833333333334</v>
      </c>
      <c r="I67" s="63"/>
      <c r="J67" s="62">
        <f>J59/J70</f>
        <v>1.8220888888888889</v>
      </c>
    </row>
    <row r="68" spans="1:10" ht="21.95" customHeight="1" thickTop="1">
      <c r="A68" s="56"/>
      <c r="B68" s="60"/>
      <c r="C68" s="61"/>
      <c r="D68" s="64"/>
      <c r="E68" s="61"/>
      <c r="F68" s="64"/>
      <c r="G68" s="61"/>
      <c r="H68" s="64"/>
      <c r="I68" s="61"/>
      <c r="J68" s="64"/>
    </row>
    <row r="69" spans="1:10" ht="21.95" customHeight="1">
      <c r="A69" s="56" t="s">
        <v>103</v>
      </c>
      <c r="B69" s="60"/>
      <c r="C69" s="61"/>
      <c r="D69" s="64"/>
      <c r="E69" s="61"/>
      <c r="F69" s="64"/>
      <c r="G69" s="61"/>
      <c r="H69" s="64"/>
      <c r="I69" s="61"/>
      <c r="J69" s="64"/>
    </row>
    <row r="70" spans="1:10" ht="21.95" customHeight="1" thickBot="1">
      <c r="A70" s="56" t="s">
        <v>104</v>
      </c>
      <c r="B70" s="60"/>
      <c r="C70" s="61"/>
      <c r="D70" s="41">
        <v>180000</v>
      </c>
      <c r="E70" s="61"/>
      <c r="F70" s="41">
        <v>180000</v>
      </c>
      <c r="G70" s="35"/>
      <c r="H70" s="41">
        <v>180000</v>
      </c>
      <c r="I70" s="35"/>
      <c r="J70" s="41">
        <v>180000</v>
      </c>
    </row>
    <row r="71" spans="1:10" ht="21.95" customHeight="1" thickTop="1">
      <c r="A71" s="56"/>
      <c r="B71" s="60"/>
      <c r="C71" s="60"/>
      <c r="D71" s="65"/>
      <c r="E71" s="60"/>
      <c r="F71" s="65"/>
      <c r="G71" s="61"/>
      <c r="H71" s="65"/>
      <c r="I71" s="61"/>
      <c r="J71" s="65"/>
    </row>
    <row r="72" spans="1:10" ht="21.95" customHeight="1">
      <c r="A72" s="25" t="s">
        <v>11</v>
      </c>
      <c r="B72" s="60"/>
      <c r="C72" s="60"/>
      <c r="D72" s="65"/>
      <c r="E72" s="60"/>
      <c r="F72" s="65"/>
      <c r="G72" s="61"/>
      <c r="H72" s="65"/>
      <c r="I72" s="61"/>
      <c r="J72" s="65"/>
    </row>
    <row r="73" spans="1:10" ht="21.95" customHeight="1">
      <c r="B73" s="60"/>
      <c r="C73" s="60"/>
      <c r="D73" s="65"/>
      <c r="E73" s="60"/>
      <c r="F73" s="65"/>
      <c r="G73" s="61"/>
      <c r="H73" s="65"/>
      <c r="I73" s="61"/>
      <c r="J73" s="65"/>
    </row>
    <row r="74" spans="1:10" ht="21.95" customHeight="1">
      <c r="B74" s="60"/>
      <c r="C74" s="60"/>
      <c r="D74" s="65"/>
      <c r="E74" s="60"/>
      <c r="F74" s="65"/>
      <c r="G74" s="61"/>
      <c r="H74" s="65"/>
      <c r="I74" s="61"/>
      <c r="J74" s="65"/>
    </row>
    <row r="75" spans="1:10" ht="21.95" customHeight="1">
      <c r="B75" s="60"/>
      <c r="C75" s="60"/>
      <c r="D75" s="65"/>
      <c r="E75" s="60"/>
      <c r="F75" s="65"/>
      <c r="G75" s="61"/>
      <c r="H75" s="65"/>
      <c r="I75" s="61"/>
      <c r="J75" s="65"/>
    </row>
    <row r="76" spans="1:10" ht="21.95" customHeight="1">
      <c r="A76" s="45"/>
      <c r="C76" s="45"/>
      <c r="D76" s="35"/>
      <c r="E76" s="45"/>
      <c r="F76" s="35"/>
      <c r="G76" s="35"/>
      <c r="H76" s="35"/>
      <c r="I76" s="35"/>
      <c r="J76" s="35"/>
    </row>
    <row r="77" spans="1:10" ht="21.95" customHeight="1">
      <c r="A77" s="45"/>
      <c r="B77" s="45"/>
      <c r="C77" s="45"/>
      <c r="D77" s="45"/>
      <c r="E77" s="45"/>
      <c r="F77" s="45"/>
      <c r="G77" s="35"/>
      <c r="H77" s="45"/>
      <c r="I77" s="35"/>
      <c r="J77" s="35"/>
    </row>
  </sheetData>
  <mergeCells count="4">
    <mergeCell ref="H43:J43"/>
    <mergeCell ref="H6:J6"/>
    <mergeCell ref="D6:F6"/>
    <mergeCell ref="D43:F43"/>
  </mergeCells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4D4E-093A-4A6E-9E1E-12647F2E6786}">
  <dimension ref="A1:AK27"/>
  <sheetViews>
    <sheetView showGridLines="0" view="pageBreakPreview" zoomScale="70" zoomScaleNormal="50" zoomScaleSheetLayoutView="70" workbookViewId="0"/>
  </sheetViews>
  <sheetFormatPr defaultRowHeight="23.1" customHeight="1"/>
  <cols>
    <col min="1" max="1" width="30.7109375" style="5" customWidth="1"/>
    <col min="2" max="2" width="8.7109375" style="6" customWidth="1"/>
    <col min="3" max="3" width="1.7109375" style="5" customWidth="1"/>
    <col min="4" max="4" width="17.7109375" style="5" customWidth="1"/>
    <col min="5" max="5" width="1.7109375" style="5" customWidth="1"/>
    <col min="6" max="6" width="17.7109375" style="5" customWidth="1"/>
    <col min="7" max="7" width="1.7109375" style="5" customWidth="1"/>
    <col min="8" max="8" width="17.7109375" style="5" customWidth="1"/>
    <col min="9" max="9" width="1.7109375" style="5" customWidth="1"/>
    <col min="10" max="10" width="17.7109375" style="5" customWidth="1"/>
    <col min="11" max="11" width="1.7109375" style="5" customWidth="1"/>
    <col min="12" max="12" width="17.7109375" style="5" customWidth="1"/>
    <col min="13" max="13" width="1.7109375" style="5" customWidth="1"/>
    <col min="14" max="14" width="23.7109375" style="5" customWidth="1"/>
    <col min="15" max="15" width="1.7109375" style="5" customWidth="1"/>
    <col min="16" max="16" width="18.7109375" style="5" customWidth="1"/>
    <col min="17" max="17" width="1.7109375" style="5" customWidth="1"/>
    <col min="18" max="18" width="6.7109375" style="5" customWidth="1"/>
    <col min="19" max="19" width="20.28515625" style="5" customWidth="1"/>
    <col min="20" max="25" width="6.7109375" style="5" customWidth="1"/>
    <col min="26" max="16384" width="9.140625" style="5"/>
  </cols>
  <sheetData>
    <row r="1" spans="1:37" ht="23.1" customHeight="1">
      <c r="P1" s="7" t="s">
        <v>88</v>
      </c>
    </row>
    <row r="2" spans="1:37" ht="23.1" customHeight="1">
      <c r="A2" s="8" t="s">
        <v>140</v>
      </c>
    </row>
    <row r="3" spans="1:37" ht="23.1" customHeight="1">
      <c r="A3" s="9" t="s">
        <v>59</v>
      </c>
    </row>
    <row r="4" spans="1:37" ht="23.1" customHeight="1">
      <c r="A4" s="8" t="s">
        <v>132</v>
      </c>
    </row>
    <row r="5" spans="1:37" ht="23.1" customHeight="1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 t="s">
        <v>83</v>
      </c>
    </row>
    <row r="6" spans="1:37" ht="23.1" customHeight="1">
      <c r="A6" s="9"/>
      <c r="B6" s="10"/>
      <c r="C6" s="10"/>
      <c r="D6" s="79" t="s">
        <v>99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12"/>
    </row>
    <row r="7" spans="1:37" ht="23.1" customHeight="1">
      <c r="A7" s="9"/>
      <c r="B7" s="10"/>
      <c r="C7" s="10"/>
      <c r="D7" s="74"/>
      <c r="E7" s="74"/>
      <c r="F7" s="74"/>
      <c r="G7" s="74"/>
      <c r="H7" s="74"/>
      <c r="I7" s="74"/>
      <c r="J7" s="74"/>
      <c r="K7" s="74"/>
      <c r="L7" s="13" t="s">
        <v>32</v>
      </c>
      <c r="M7" s="74"/>
      <c r="N7" s="74"/>
      <c r="O7" s="74"/>
      <c r="P7" s="74"/>
      <c r="Q7" s="12"/>
    </row>
    <row r="8" spans="1:37" ht="23.1" customHeight="1">
      <c r="D8" s="13" t="s">
        <v>31</v>
      </c>
      <c r="H8" s="78" t="s">
        <v>28</v>
      </c>
      <c r="I8" s="78"/>
      <c r="J8" s="78"/>
      <c r="L8" s="6" t="s">
        <v>154</v>
      </c>
      <c r="N8" s="6" t="s">
        <v>144</v>
      </c>
    </row>
    <row r="9" spans="1:37" ht="23.1" customHeight="1">
      <c r="D9" s="13" t="s">
        <v>54</v>
      </c>
      <c r="F9" s="6"/>
      <c r="H9" s="13" t="s">
        <v>55</v>
      </c>
      <c r="I9" s="13"/>
      <c r="J9" s="13"/>
      <c r="L9" s="6" t="s">
        <v>153</v>
      </c>
      <c r="N9" s="6" t="s">
        <v>145</v>
      </c>
      <c r="P9" s="13" t="s">
        <v>32</v>
      </c>
    </row>
    <row r="10" spans="1:37" ht="23.1" customHeight="1">
      <c r="D10" s="14" t="s">
        <v>34</v>
      </c>
      <c r="F10" s="14" t="s">
        <v>27</v>
      </c>
      <c r="H10" s="14" t="s">
        <v>105</v>
      </c>
      <c r="J10" s="14" t="s">
        <v>35</v>
      </c>
      <c r="L10" s="14" t="s">
        <v>155</v>
      </c>
      <c r="N10" s="15" t="s">
        <v>146</v>
      </c>
      <c r="P10" s="14" t="s">
        <v>152</v>
      </c>
    </row>
    <row r="11" spans="1:37" ht="23.1" customHeight="1">
      <c r="A11" s="8" t="s">
        <v>120</v>
      </c>
      <c r="B11" s="16"/>
      <c r="D11" s="17">
        <v>180000</v>
      </c>
      <c r="E11" s="18"/>
      <c r="F11" s="17">
        <v>20538</v>
      </c>
      <c r="G11" s="18"/>
      <c r="H11" s="17">
        <v>18000</v>
      </c>
      <c r="I11" s="18"/>
      <c r="J11" s="17">
        <v>2516095</v>
      </c>
      <c r="K11" s="18"/>
      <c r="L11" s="17">
        <f>SUM(D11:J11)</f>
        <v>2734633</v>
      </c>
      <c r="M11" s="18"/>
      <c r="N11" s="18">
        <v>0</v>
      </c>
      <c r="O11" s="18"/>
      <c r="P11" s="17">
        <f>SUM(L11:N11)</f>
        <v>2734633</v>
      </c>
      <c r="AC11" s="18"/>
      <c r="AD11" s="18"/>
      <c r="AE11" s="18"/>
      <c r="AF11" s="18"/>
      <c r="AG11" s="18"/>
      <c r="AH11" s="18"/>
      <c r="AI11" s="18"/>
      <c r="AJ11" s="18"/>
      <c r="AK11" s="18"/>
    </row>
    <row r="12" spans="1:37" ht="23.1" customHeight="1">
      <c r="A12" s="19" t="s">
        <v>87</v>
      </c>
      <c r="B12" s="16"/>
      <c r="D12" s="20">
        <v>0</v>
      </c>
      <c r="E12" s="20"/>
      <c r="F12" s="20">
        <v>0</v>
      </c>
      <c r="G12" s="20"/>
      <c r="H12" s="20">
        <v>0</v>
      </c>
      <c r="I12" s="20"/>
      <c r="J12" s="20">
        <f>PL!F59</f>
        <v>327855</v>
      </c>
      <c r="K12" s="20"/>
      <c r="L12" s="17">
        <f t="shared" ref="L12:L13" si="0">SUM(D12:J12)</f>
        <v>327855</v>
      </c>
      <c r="M12" s="18"/>
      <c r="N12" s="18">
        <v>0</v>
      </c>
      <c r="O12" s="18"/>
      <c r="P12" s="17">
        <f t="shared" ref="P12:P13" si="1">SUM(L12:N12)</f>
        <v>327855</v>
      </c>
      <c r="AC12" s="18"/>
      <c r="AD12" s="18"/>
      <c r="AE12" s="18"/>
      <c r="AF12" s="18"/>
      <c r="AG12" s="18"/>
      <c r="AH12" s="18"/>
      <c r="AI12" s="18"/>
      <c r="AJ12" s="18"/>
      <c r="AK12" s="18"/>
    </row>
    <row r="13" spans="1:37" ht="23.1" customHeight="1">
      <c r="A13" s="19" t="s">
        <v>119</v>
      </c>
      <c r="B13" s="16"/>
      <c r="D13" s="20">
        <v>0</v>
      </c>
      <c r="E13" s="20"/>
      <c r="F13" s="20">
        <v>0</v>
      </c>
      <c r="G13" s="20"/>
      <c r="H13" s="20">
        <v>0</v>
      </c>
      <c r="I13" s="20"/>
      <c r="J13" s="17">
        <v>-108000</v>
      </c>
      <c r="K13" s="20"/>
      <c r="L13" s="17">
        <f t="shared" si="0"/>
        <v>-108000</v>
      </c>
      <c r="M13" s="18"/>
      <c r="N13" s="18">
        <v>0</v>
      </c>
      <c r="O13" s="18"/>
      <c r="P13" s="17">
        <f t="shared" si="1"/>
        <v>-108000</v>
      </c>
      <c r="AC13" s="18"/>
      <c r="AD13" s="18"/>
      <c r="AE13" s="18"/>
      <c r="AF13" s="18"/>
      <c r="AG13" s="18"/>
      <c r="AH13" s="18"/>
      <c r="AI13" s="18"/>
      <c r="AJ13" s="18"/>
      <c r="AK13" s="18"/>
    </row>
    <row r="14" spans="1:37" ht="23.1" customHeight="1" thickBot="1">
      <c r="A14" s="8" t="s">
        <v>130</v>
      </c>
      <c r="B14" s="16"/>
      <c r="D14" s="21">
        <f>SUM(D11:D13)</f>
        <v>180000</v>
      </c>
      <c r="E14" s="18"/>
      <c r="F14" s="21">
        <f>SUM(F11:F13)</f>
        <v>20538</v>
      </c>
      <c r="G14" s="18"/>
      <c r="H14" s="21">
        <f>SUM(H11:H13)</f>
        <v>18000</v>
      </c>
      <c r="I14" s="18"/>
      <c r="J14" s="21">
        <f>SUM(J11:J13)</f>
        <v>2735950</v>
      </c>
      <c r="K14" s="18"/>
      <c r="L14" s="21">
        <f>SUM(L11:L13)</f>
        <v>2954488</v>
      </c>
      <c r="M14" s="18"/>
      <c r="N14" s="21">
        <f>SUM(N11:N13)</f>
        <v>0</v>
      </c>
      <c r="O14" s="18"/>
      <c r="P14" s="21">
        <f>SUM(P11:P13)</f>
        <v>2954488</v>
      </c>
      <c r="AC14" s="18"/>
      <c r="AD14" s="18"/>
      <c r="AE14" s="18"/>
      <c r="AF14" s="18"/>
      <c r="AG14" s="18"/>
      <c r="AH14" s="18"/>
      <c r="AI14" s="18"/>
      <c r="AJ14" s="18"/>
      <c r="AK14" s="18"/>
    </row>
    <row r="15" spans="1:37" ht="23.1" customHeight="1" thickTop="1">
      <c r="D15" s="13"/>
      <c r="F15" s="13"/>
      <c r="H15" s="13"/>
      <c r="J15" s="13"/>
      <c r="L15" s="13"/>
      <c r="P15" s="13"/>
      <c r="AC15" s="18"/>
      <c r="AD15" s="18"/>
      <c r="AE15" s="18"/>
      <c r="AF15" s="18"/>
      <c r="AG15" s="18"/>
      <c r="AH15" s="18"/>
      <c r="AI15" s="18"/>
      <c r="AJ15" s="18"/>
      <c r="AK15" s="18"/>
    </row>
    <row r="16" spans="1:37" ht="23.1" customHeight="1">
      <c r="A16" s="8" t="s">
        <v>121</v>
      </c>
      <c r="B16" s="16"/>
      <c r="D16" s="17">
        <v>180000</v>
      </c>
      <c r="E16" s="18"/>
      <c r="F16" s="17">
        <v>20538</v>
      </c>
      <c r="G16" s="18"/>
      <c r="H16" s="17">
        <v>18000</v>
      </c>
      <c r="I16" s="18"/>
      <c r="J16" s="17">
        <v>2843014</v>
      </c>
      <c r="L16" s="17">
        <f t="shared" ref="L16:L19" si="2">SUM(D16:J16)</f>
        <v>3061552</v>
      </c>
      <c r="M16" s="18"/>
      <c r="N16" s="18">
        <v>0</v>
      </c>
      <c r="O16" s="18"/>
      <c r="P16" s="17">
        <f t="shared" ref="P16:P19" si="3">SUM(L16:N16)</f>
        <v>3061552</v>
      </c>
      <c r="AC16" s="18"/>
      <c r="AD16" s="18"/>
      <c r="AE16" s="18"/>
      <c r="AF16" s="18"/>
      <c r="AG16" s="18"/>
      <c r="AH16" s="18"/>
      <c r="AI16" s="18"/>
      <c r="AJ16" s="18"/>
      <c r="AK16" s="18"/>
    </row>
    <row r="17" spans="1:37" ht="23.1" customHeight="1">
      <c r="A17" s="19" t="s">
        <v>87</v>
      </c>
      <c r="B17" s="16"/>
      <c r="D17" s="20">
        <v>0</v>
      </c>
      <c r="E17" s="20"/>
      <c r="F17" s="20">
        <v>0</v>
      </c>
      <c r="G17" s="20"/>
      <c r="H17" s="20">
        <v>0</v>
      </c>
      <c r="I17" s="20"/>
      <c r="J17" s="20">
        <f>PL!D64</f>
        <v>303249</v>
      </c>
      <c r="K17" s="20"/>
      <c r="L17" s="17">
        <f t="shared" si="2"/>
        <v>303249</v>
      </c>
      <c r="M17" s="18"/>
      <c r="N17" s="18">
        <v>0</v>
      </c>
      <c r="O17" s="18"/>
      <c r="P17" s="17">
        <f t="shared" si="3"/>
        <v>303249</v>
      </c>
      <c r="AC17" s="18"/>
      <c r="AD17" s="18"/>
      <c r="AE17" s="18"/>
      <c r="AF17" s="18"/>
      <c r="AG17" s="18"/>
      <c r="AH17" s="18"/>
      <c r="AI17" s="18"/>
      <c r="AJ17" s="18"/>
      <c r="AK17" s="18"/>
    </row>
    <row r="18" spans="1:37" ht="23.1" customHeight="1">
      <c r="A18" s="5" t="s">
        <v>117</v>
      </c>
      <c r="B18" s="16"/>
      <c r="D18" s="17">
        <v>0</v>
      </c>
      <c r="E18" s="18"/>
      <c r="F18" s="17">
        <v>0</v>
      </c>
      <c r="G18" s="18"/>
      <c r="H18" s="17">
        <v>0</v>
      </c>
      <c r="I18" s="18"/>
      <c r="J18" s="17">
        <v>-108000</v>
      </c>
      <c r="L18" s="17">
        <f t="shared" si="2"/>
        <v>-108000</v>
      </c>
      <c r="M18" s="18"/>
      <c r="N18" s="18">
        <v>0</v>
      </c>
      <c r="O18" s="18"/>
      <c r="P18" s="17">
        <f t="shared" si="3"/>
        <v>-108000</v>
      </c>
      <c r="AC18" s="18"/>
      <c r="AD18" s="18"/>
      <c r="AE18" s="18"/>
      <c r="AF18" s="18"/>
      <c r="AG18" s="18"/>
      <c r="AH18" s="18"/>
      <c r="AI18" s="18"/>
      <c r="AJ18" s="18"/>
      <c r="AK18" s="18"/>
    </row>
    <row r="19" spans="1:37" ht="23.1" customHeight="1">
      <c r="A19" s="5" t="s">
        <v>147</v>
      </c>
      <c r="B19" s="16"/>
      <c r="D19" s="17">
        <v>0</v>
      </c>
      <c r="E19" s="18"/>
      <c r="F19" s="17">
        <v>0</v>
      </c>
      <c r="G19" s="18"/>
      <c r="H19" s="17">
        <v>0</v>
      </c>
      <c r="I19" s="18"/>
      <c r="J19" s="17">
        <v>0</v>
      </c>
      <c r="L19" s="17">
        <f t="shared" si="2"/>
        <v>0</v>
      </c>
      <c r="M19" s="18"/>
      <c r="N19" s="18">
        <v>2</v>
      </c>
      <c r="O19" s="18"/>
      <c r="P19" s="17">
        <f t="shared" si="3"/>
        <v>2</v>
      </c>
      <c r="AC19" s="18"/>
      <c r="AD19" s="18"/>
      <c r="AE19" s="18"/>
      <c r="AF19" s="18"/>
      <c r="AG19" s="18"/>
      <c r="AH19" s="18"/>
      <c r="AI19" s="18"/>
      <c r="AJ19" s="18"/>
      <c r="AK19" s="18"/>
    </row>
    <row r="20" spans="1:37" ht="23.1" customHeight="1" thickBot="1">
      <c r="A20" s="8" t="s">
        <v>131</v>
      </c>
      <c r="B20" s="16"/>
      <c r="D20" s="21">
        <f>SUM(D16:D19)</f>
        <v>180000</v>
      </c>
      <c r="E20" s="18"/>
      <c r="F20" s="21">
        <f>SUM(F16:F19)</f>
        <v>20538</v>
      </c>
      <c r="G20" s="18"/>
      <c r="H20" s="21">
        <f>SUM(H16:H19)</f>
        <v>18000</v>
      </c>
      <c r="I20" s="18"/>
      <c r="J20" s="21">
        <f>SUM(J16:J19)</f>
        <v>3038263</v>
      </c>
      <c r="L20" s="21">
        <f>SUM(L16:L19)</f>
        <v>3256801</v>
      </c>
      <c r="N20" s="21">
        <f>SUM(N16:N19)</f>
        <v>2</v>
      </c>
      <c r="P20" s="21">
        <f>SUM(P16:P19)</f>
        <v>3256803</v>
      </c>
      <c r="AC20" s="18"/>
      <c r="AD20" s="18"/>
      <c r="AE20" s="18"/>
      <c r="AF20" s="18"/>
      <c r="AG20" s="18"/>
      <c r="AH20" s="18"/>
      <c r="AI20" s="18"/>
      <c r="AJ20" s="18"/>
      <c r="AK20" s="18"/>
    </row>
    <row r="21" spans="1:37" ht="23.1" customHeight="1" thickTop="1"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37" ht="23.1" customHeight="1">
      <c r="A22" s="5" t="s">
        <v>11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37" ht="23.1" customHeight="1">
      <c r="A23" s="22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37" ht="23.1" customHeight="1">
      <c r="A24" s="22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37" ht="23.1" customHeight="1">
      <c r="A25" s="22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37" ht="23.1" customHeight="1">
      <c r="A26" s="22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37" ht="23.1" customHeight="1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2">
    <mergeCell ref="H8:J8"/>
    <mergeCell ref="D6:P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86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52D7-2056-49DD-9303-129ACBC1DBBB}">
  <sheetPr codeName="Sheet2"/>
  <dimension ref="A1:AF25"/>
  <sheetViews>
    <sheetView showGridLines="0" view="pageBreakPreview" zoomScaleNormal="50" zoomScaleSheetLayoutView="100" workbookViewId="0"/>
  </sheetViews>
  <sheetFormatPr defaultRowHeight="23.1" customHeight="1"/>
  <cols>
    <col min="1" max="1" width="50.7109375" style="5" customWidth="1"/>
    <col min="2" max="2" width="8.7109375" style="6" customWidth="1"/>
    <col min="3" max="3" width="1.7109375" style="5" customWidth="1"/>
    <col min="4" max="4" width="17.7109375" style="5" customWidth="1"/>
    <col min="5" max="5" width="1.7109375" style="5" customWidth="1"/>
    <col min="6" max="6" width="17.7109375" style="5" customWidth="1"/>
    <col min="7" max="7" width="1.7109375" style="5" customWidth="1"/>
    <col min="8" max="8" width="17.7109375" style="5" customWidth="1"/>
    <col min="9" max="9" width="1.7109375" style="5" customWidth="1"/>
    <col min="10" max="10" width="17.7109375" style="5" customWidth="1"/>
    <col min="11" max="11" width="1.7109375" style="5" customWidth="1"/>
    <col min="12" max="12" width="17.7109375" style="5" customWidth="1"/>
    <col min="13" max="13" width="1.7109375" style="5" customWidth="1"/>
    <col min="14" max="23" width="6.7109375" style="5" customWidth="1"/>
    <col min="24" max="16384" width="9.140625" style="5"/>
  </cols>
  <sheetData>
    <row r="1" spans="1:32" ht="23.1" customHeight="1">
      <c r="L1" s="7" t="s">
        <v>88</v>
      </c>
    </row>
    <row r="2" spans="1:32" ht="23.1" customHeight="1">
      <c r="A2" s="8" t="s">
        <v>140</v>
      </c>
    </row>
    <row r="3" spans="1:32" ht="23.1" customHeight="1">
      <c r="A3" s="9" t="s">
        <v>59</v>
      </c>
    </row>
    <row r="4" spans="1:32" ht="23.1" customHeight="1">
      <c r="A4" s="8" t="s">
        <v>132</v>
      </c>
    </row>
    <row r="5" spans="1:32" ht="23.1" customHeight="1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12" t="s">
        <v>83</v>
      </c>
    </row>
    <row r="6" spans="1:32" ht="23.1" customHeight="1">
      <c r="A6" s="9"/>
      <c r="B6" s="10"/>
      <c r="C6" s="10"/>
      <c r="D6" s="79" t="s">
        <v>98</v>
      </c>
      <c r="E6" s="79"/>
      <c r="F6" s="79"/>
      <c r="G6" s="79"/>
      <c r="H6" s="79"/>
      <c r="I6" s="79"/>
      <c r="J6" s="79"/>
      <c r="K6" s="79"/>
      <c r="L6" s="79"/>
      <c r="M6" s="12"/>
    </row>
    <row r="7" spans="1:32" ht="23.1" customHeight="1">
      <c r="D7" s="13" t="s">
        <v>31</v>
      </c>
      <c r="H7" s="78" t="s">
        <v>28</v>
      </c>
      <c r="I7" s="78"/>
      <c r="J7" s="78"/>
      <c r="L7" s="13" t="s">
        <v>32</v>
      </c>
    </row>
    <row r="8" spans="1:32" ht="23.1" customHeight="1">
      <c r="D8" s="13" t="s">
        <v>54</v>
      </c>
      <c r="F8" s="6"/>
      <c r="H8" s="13" t="s">
        <v>55</v>
      </c>
      <c r="I8" s="13"/>
      <c r="J8" s="13"/>
      <c r="L8" s="13" t="s">
        <v>33</v>
      </c>
    </row>
    <row r="9" spans="1:32" ht="23.1" customHeight="1">
      <c r="D9" s="14" t="s">
        <v>34</v>
      </c>
      <c r="F9" s="14" t="s">
        <v>27</v>
      </c>
      <c r="H9" s="14" t="s">
        <v>105</v>
      </c>
      <c r="J9" s="14" t="s">
        <v>35</v>
      </c>
      <c r="L9" s="14" t="s">
        <v>36</v>
      </c>
    </row>
    <row r="10" spans="1:32" ht="23.1" customHeight="1">
      <c r="A10" s="8" t="s">
        <v>120</v>
      </c>
      <c r="B10" s="16"/>
      <c r="D10" s="17">
        <v>180000</v>
      </c>
      <c r="E10" s="18"/>
      <c r="F10" s="17">
        <v>20538</v>
      </c>
      <c r="G10" s="18"/>
      <c r="H10" s="17">
        <v>18000</v>
      </c>
      <c r="I10" s="18"/>
      <c r="J10" s="17">
        <v>2515301</v>
      </c>
      <c r="K10" s="18"/>
      <c r="L10" s="17">
        <f>SUM(D10:J10)</f>
        <v>2733839</v>
      </c>
      <c r="X10" s="18"/>
      <c r="Y10" s="18"/>
      <c r="Z10" s="18"/>
      <c r="AA10" s="18"/>
      <c r="AB10" s="18"/>
      <c r="AC10" s="18"/>
      <c r="AD10" s="18"/>
      <c r="AE10" s="18"/>
      <c r="AF10" s="18"/>
    </row>
    <row r="11" spans="1:32" ht="23.1" customHeight="1">
      <c r="A11" s="19" t="s">
        <v>87</v>
      </c>
      <c r="B11" s="16"/>
      <c r="D11" s="20">
        <v>0</v>
      </c>
      <c r="E11" s="20"/>
      <c r="F11" s="20">
        <v>0</v>
      </c>
      <c r="G11" s="20"/>
      <c r="H11" s="20">
        <v>0</v>
      </c>
      <c r="I11" s="20"/>
      <c r="J11" s="20">
        <f>PL!J59</f>
        <v>327976</v>
      </c>
      <c r="K11" s="20"/>
      <c r="L11" s="17">
        <f>SUM(D11:J11)</f>
        <v>327976</v>
      </c>
      <c r="X11" s="18"/>
      <c r="Y11" s="18"/>
      <c r="Z11" s="18"/>
      <c r="AA11" s="18"/>
      <c r="AB11" s="18"/>
      <c r="AC11" s="18"/>
      <c r="AD11" s="18"/>
      <c r="AE11" s="18"/>
      <c r="AF11" s="18"/>
    </row>
    <row r="12" spans="1:32" ht="23.1" customHeight="1">
      <c r="A12" s="19" t="s">
        <v>119</v>
      </c>
      <c r="B12" s="16"/>
      <c r="D12" s="20">
        <v>0</v>
      </c>
      <c r="E12" s="20"/>
      <c r="F12" s="20">
        <v>0</v>
      </c>
      <c r="G12" s="20"/>
      <c r="H12" s="20">
        <v>0</v>
      </c>
      <c r="I12" s="20"/>
      <c r="J12" s="20">
        <v>-108000</v>
      </c>
      <c r="K12" s="20"/>
      <c r="L12" s="17">
        <f>SUM(D12:J12)</f>
        <v>-108000</v>
      </c>
      <c r="X12" s="18"/>
      <c r="Y12" s="18"/>
      <c r="Z12" s="18"/>
      <c r="AA12" s="18"/>
      <c r="AB12" s="18"/>
      <c r="AC12" s="18"/>
      <c r="AD12" s="18"/>
      <c r="AE12" s="18"/>
      <c r="AF12" s="18"/>
    </row>
    <row r="13" spans="1:32" ht="23.1" customHeight="1" thickBot="1">
      <c r="A13" s="8" t="s">
        <v>130</v>
      </c>
      <c r="B13" s="16"/>
      <c r="D13" s="21">
        <f>SUM(D10:D12)</f>
        <v>180000</v>
      </c>
      <c r="E13" s="18"/>
      <c r="F13" s="21">
        <f>SUM(F10:F12)</f>
        <v>20538</v>
      </c>
      <c r="G13" s="18"/>
      <c r="H13" s="21">
        <f>SUM(H10:H12)</f>
        <v>18000</v>
      </c>
      <c r="I13" s="18"/>
      <c r="J13" s="21">
        <f>SUM(J10:J12)</f>
        <v>2735277</v>
      </c>
      <c r="K13" s="18"/>
      <c r="L13" s="21">
        <f>SUM(L10:L12)</f>
        <v>2953815</v>
      </c>
      <c r="X13" s="18"/>
      <c r="Y13" s="18"/>
      <c r="Z13" s="18"/>
      <c r="AA13" s="18"/>
      <c r="AB13" s="18"/>
      <c r="AC13" s="18"/>
      <c r="AD13" s="18"/>
      <c r="AE13" s="18"/>
      <c r="AF13" s="18"/>
    </row>
    <row r="14" spans="1:32" ht="23.1" customHeight="1" thickTop="1">
      <c r="B14" s="16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ht="23.1" customHeight="1">
      <c r="A15" s="8" t="s">
        <v>121</v>
      </c>
      <c r="B15" s="16"/>
      <c r="D15" s="17">
        <v>180000</v>
      </c>
      <c r="E15" s="18"/>
      <c r="F15" s="17">
        <v>20538</v>
      </c>
      <c r="G15" s="18"/>
      <c r="H15" s="17">
        <v>18000</v>
      </c>
      <c r="I15" s="18"/>
      <c r="J15" s="17">
        <v>2842518</v>
      </c>
      <c r="K15" s="18"/>
      <c r="L15" s="17">
        <f>SUM(D15:J15)</f>
        <v>3061056</v>
      </c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ht="23.1" customHeight="1">
      <c r="A16" s="19" t="s">
        <v>87</v>
      </c>
      <c r="B16" s="16"/>
      <c r="D16" s="17">
        <v>0</v>
      </c>
      <c r="E16" s="18"/>
      <c r="F16" s="17">
        <v>0</v>
      </c>
      <c r="G16" s="18"/>
      <c r="H16" s="17">
        <v>0</v>
      </c>
      <c r="I16" s="18"/>
      <c r="J16" s="17">
        <f>PL!H59</f>
        <v>303837</v>
      </c>
      <c r="K16" s="18"/>
      <c r="L16" s="17">
        <f>SUM(D16:J16)</f>
        <v>303837</v>
      </c>
      <c r="X16" s="18"/>
      <c r="Y16" s="18"/>
      <c r="Z16" s="18"/>
      <c r="AA16" s="18"/>
      <c r="AB16" s="18"/>
      <c r="AC16" s="18"/>
      <c r="AD16" s="18"/>
      <c r="AE16" s="18"/>
      <c r="AF16" s="18"/>
    </row>
    <row r="17" spans="1:32" ht="23.1" customHeight="1">
      <c r="A17" s="5" t="s">
        <v>117</v>
      </c>
      <c r="B17" s="16"/>
      <c r="D17" s="17">
        <v>0</v>
      </c>
      <c r="E17" s="18"/>
      <c r="F17" s="17">
        <v>0</v>
      </c>
      <c r="G17" s="18"/>
      <c r="H17" s="17">
        <v>0</v>
      </c>
      <c r="I17" s="18"/>
      <c r="J17" s="17">
        <v>-108000</v>
      </c>
      <c r="K17" s="18"/>
      <c r="L17" s="17">
        <f>SUM(D17:J17)</f>
        <v>-108000</v>
      </c>
      <c r="X17" s="18"/>
      <c r="Y17" s="18"/>
      <c r="Z17" s="18"/>
      <c r="AA17" s="18"/>
      <c r="AB17" s="18"/>
      <c r="AC17" s="18"/>
      <c r="AD17" s="18"/>
      <c r="AE17" s="18"/>
      <c r="AF17" s="18"/>
    </row>
    <row r="18" spans="1:32" ht="23.1" customHeight="1" thickBot="1">
      <c r="A18" s="8" t="s">
        <v>131</v>
      </c>
      <c r="B18" s="16"/>
      <c r="D18" s="21">
        <f>SUM(D15:D17)</f>
        <v>180000</v>
      </c>
      <c r="E18" s="18"/>
      <c r="F18" s="21">
        <f>SUM(F15:F17)</f>
        <v>20538</v>
      </c>
      <c r="G18" s="18"/>
      <c r="H18" s="21">
        <f>SUM(H15:H17)</f>
        <v>18000</v>
      </c>
      <c r="I18" s="18"/>
      <c r="J18" s="21">
        <f>SUM(J15:J17)</f>
        <v>3038355</v>
      </c>
      <c r="K18" s="18"/>
      <c r="L18" s="21">
        <f>SUM(L15:L17)</f>
        <v>3256893</v>
      </c>
      <c r="X18" s="18"/>
      <c r="Y18" s="18"/>
      <c r="Z18" s="18"/>
      <c r="AA18" s="18"/>
      <c r="AB18" s="18"/>
      <c r="AC18" s="18"/>
      <c r="AD18" s="18"/>
      <c r="AE18" s="18"/>
      <c r="AF18" s="18"/>
    </row>
    <row r="19" spans="1:32" ht="23.1" customHeight="1" thickTop="1">
      <c r="D19" s="20"/>
      <c r="E19" s="20"/>
      <c r="F19" s="20"/>
      <c r="G19" s="20"/>
      <c r="H19" s="20"/>
      <c r="I19" s="20"/>
      <c r="J19" s="20"/>
      <c r="K19" s="20"/>
    </row>
    <row r="20" spans="1:32" ht="23.1" customHeight="1">
      <c r="A20" s="22" t="s">
        <v>11</v>
      </c>
      <c r="D20" s="20"/>
      <c r="E20" s="20"/>
      <c r="F20" s="20"/>
      <c r="G20" s="20"/>
      <c r="H20" s="20"/>
      <c r="I20" s="20"/>
      <c r="J20" s="20"/>
      <c r="K20" s="20"/>
    </row>
    <row r="21" spans="1:32" ht="23.1" customHeight="1">
      <c r="A21" s="22"/>
      <c r="D21" s="20"/>
      <c r="E21" s="20"/>
      <c r="F21" s="20"/>
      <c r="G21" s="20"/>
      <c r="H21" s="20"/>
      <c r="I21" s="20"/>
      <c r="J21" s="20"/>
      <c r="K21" s="20"/>
    </row>
    <row r="22" spans="1:32" ht="23.1" customHeight="1">
      <c r="A22" s="22"/>
      <c r="D22" s="20"/>
      <c r="E22" s="20"/>
      <c r="F22" s="20"/>
      <c r="G22" s="20"/>
      <c r="H22" s="20"/>
      <c r="I22" s="20"/>
      <c r="J22" s="20"/>
      <c r="K22" s="20"/>
    </row>
    <row r="23" spans="1:32" ht="23.1" customHeight="1">
      <c r="A23" s="22"/>
      <c r="D23" s="20"/>
      <c r="E23" s="20"/>
      <c r="F23" s="20"/>
      <c r="G23" s="20"/>
      <c r="H23" s="20"/>
      <c r="I23" s="20"/>
      <c r="J23" s="20"/>
      <c r="K23" s="20"/>
    </row>
    <row r="24" spans="1:32" ht="23.1" customHeight="1">
      <c r="A24" s="22"/>
      <c r="D24" s="20"/>
      <c r="E24" s="20"/>
      <c r="F24" s="20"/>
      <c r="G24" s="20"/>
      <c r="H24" s="20"/>
      <c r="I24" s="20"/>
      <c r="J24" s="20"/>
      <c r="K24" s="20"/>
    </row>
    <row r="25" spans="1:32" ht="23.1" customHeight="1">
      <c r="D25" s="20"/>
      <c r="E25" s="20"/>
      <c r="F25" s="20"/>
      <c r="G25" s="20"/>
      <c r="H25" s="20"/>
      <c r="I25" s="20"/>
      <c r="J25" s="20"/>
      <c r="K25" s="20"/>
    </row>
  </sheetData>
  <mergeCells count="2">
    <mergeCell ref="H7:J7"/>
    <mergeCell ref="D6:L6"/>
  </mergeCells>
  <phoneticPr fontId="1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24843-60E8-424B-BF5A-7F4222BC0FCC}">
  <dimension ref="A1:K70"/>
  <sheetViews>
    <sheetView showGridLines="0" view="pageBreakPreview" zoomScale="85" zoomScaleNormal="100" zoomScaleSheetLayoutView="85" workbookViewId="0"/>
  </sheetViews>
  <sheetFormatPr defaultRowHeight="23.1" customHeight="1"/>
  <cols>
    <col min="1" max="1" width="45.7109375" style="25" customWidth="1"/>
    <col min="2" max="2" width="4.7109375" style="25" customWidth="1"/>
    <col min="3" max="3" width="1.7109375" style="25" customWidth="1"/>
    <col min="4" max="4" width="15.7109375" style="25" customWidth="1"/>
    <col min="5" max="5" width="1.7109375" style="25" customWidth="1"/>
    <col min="6" max="6" width="15.7109375" style="25" customWidth="1"/>
    <col min="7" max="7" width="1.7109375" style="25" customWidth="1"/>
    <col min="8" max="8" width="15.7109375" style="25" customWidth="1"/>
    <col min="9" max="9" width="1.7109375" style="25" customWidth="1"/>
    <col min="10" max="10" width="15.7109375" style="25" customWidth="1"/>
    <col min="11" max="11" width="0.85546875" style="25" customWidth="1"/>
    <col min="12" max="16384" width="9.140625" style="25"/>
  </cols>
  <sheetData>
    <row r="1" spans="1:11" ht="23.1" customHeight="1">
      <c r="A1" s="23"/>
      <c r="B1" s="23"/>
      <c r="C1" s="23"/>
      <c r="E1" s="23"/>
      <c r="J1" s="28" t="s">
        <v>88</v>
      </c>
    </row>
    <row r="2" spans="1:11" ht="23.1" customHeight="1">
      <c r="A2" s="23" t="s">
        <v>140</v>
      </c>
      <c r="B2" s="23"/>
      <c r="C2" s="23"/>
      <c r="E2" s="23"/>
    </row>
    <row r="3" spans="1:11" ht="23.1" customHeight="1">
      <c r="A3" s="23" t="s">
        <v>60</v>
      </c>
      <c r="B3" s="23"/>
      <c r="C3" s="23"/>
      <c r="E3" s="23"/>
    </row>
    <row r="4" spans="1:11" ht="23.1" customHeight="1">
      <c r="A4" s="23" t="s">
        <v>132</v>
      </c>
      <c r="B4" s="23"/>
      <c r="C4" s="23"/>
      <c r="E4" s="23"/>
    </row>
    <row r="5" spans="1:11" ht="23.1" customHeight="1">
      <c r="A5" s="27"/>
      <c r="B5" s="27"/>
      <c r="C5" s="27"/>
      <c r="E5" s="27"/>
      <c r="J5" s="50" t="s">
        <v>83</v>
      </c>
    </row>
    <row r="6" spans="1:11" ht="23.1" customHeight="1">
      <c r="A6" s="27"/>
      <c r="B6" s="24"/>
      <c r="C6" s="24"/>
      <c r="D6" s="77" t="s">
        <v>99</v>
      </c>
      <c r="E6" s="77"/>
      <c r="F6" s="77"/>
      <c r="G6" s="27"/>
      <c r="H6" s="76" t="s">
        <v>98</v>
      </c>
      <c r="I6" s="76"/>
      <c r="J6" s="76"/>
      <c r="K6" s="28"/>
    </row>
    <row r="7" spans="1:11" ht="23.1" customHeight="1">
      <c r="D7" s="29" t="s">
        <v>128</v>
      </c>
      <c r="F7" s="29" t="s">
        <v>128</v>
      </c>
      <c r="G7" s="24"/>
      <c r="H7" s="29" t="s">
        <v>128</v>
      </c>
      <c r="I7" s="24"/>
      <c r="J7" s="29" t="s">
        <v>128</v>
      </c>
    </row>
    <row r="8" spans="1:11" ht="23.1" customHeight="1">
      <c r="D8" s="31">
        <v>2025</v>
      </c>
      <c r="E8" s="24"/>
      <c r="F8" s="31">
        <v>2024</v>
      </c>
      <c r="G8" s="24"/>
      <c r="H8" s="31">
        <v>2025</v>
      </c>
      <c r="I8" s="24"/>
      <c r="J8" s="31">
        <v>2024</v>
      </c>
    </row>
    <row r="9" spans="1:11" ht="23.1" customHeight="1">
      <c r="A9" s="27" t="s">
        <v>37</v>
      </c>
      <c r="C9" s="66"/>
      <c r="D9" s="67"/>
      <c r="E9" s="66"/>
      <c r="F9" s="67"/>
      <c r="G9" s="68"/>
      <c r="H9" s="67"/>
      <c r="I9" s="68"/>
      <c r="J9" s="67"/>
      <c r="K9" s="27"/>
    </row>
    <row r="10" spans="1:11" ht="23.1" customHeight="1">
      <c r="A10" s="25" t="s">
        <v>52</v>
      </c>
      <c r="B10" s="66"/>
      <c r="C10" s="66"/>
      <c r="D10" s="35">
        <f>PL!D57</f>
        <v>375506</v>
      </c>
      <c r="E10" s="66"/>
      <c r="F10" s="35">
        <f>PL!F57</f>
        <v>405937</v>
      </c>
      <c r="G10" s="35"/>
      <c r="H10" s="35">
        <f>PL!H57</f>
        <v>376094</v>
      </c>
      <c r="I10" s="35"/>
      <c r="J10" s="35">
        <f>PL!J57</f>
        <v>406058</v>
      </c>
    </row>
    <row r="11" spans="1:11" ht="23.1" customHeight="1">
      <c r="A11" s="25" t="s">
        <v>106</v>
      </c>
      <c r="B11" s="66"/>
      <c r="C11" s="66"/>
      <c r="D11" s="35"/>
      <c r="E11" s="66"/>
      <c r="F11" s="35"/>
      <c r="G11" s="35"/>
      <c r="H11" s="35"/>
      <c r="I11" s="35"/>
      <c r="J11" s="35"/>
    </row>
    <row r="12" spans="1:11" ht="23.1" customHeight="1">
      <c r="A12" s="25" t="s">
        <v>107</v>
      </c>
      <c r="B12" s="66"/>
      <c r="C12" s="66"/>
      <c r="D12" s="35"/>
      <c r="E12" s="66"/>
      <c r="F12" s="35"/>
      <c r="G12" s="35"/>
      <c r="H12" s="35"/>
      <c r="I12" s="35"/>
      <c r="J12" s="35"/>
    </row>
    <row r="13" spans="1:11" ht="23.1" customHeight="1">
      <c r="A13" s="25" t="s">
        <v>50</v>
      </c>
      <c r="B13" s="66"/>
      <c r="C13" s="66"/>
      <c r="D13" s="35">
        <v>93286</v>
      </c>
      <c r="E13" s="66"/>
      <c r="F13" s="35">
        <v>91495</v>
      </c>
      <c r="G13" s="35"/>
      <c r="H13" s="35">
        <v>93267</v>
      </c>
      <c r="I13" s="35"/>
      <c r="J13" s="35">
        <v>91495</v>
      </c>
    </row>
    <row r="14" spans="1:11" ht="23.1" customHeight="1">
      <c r="A14" s="25" t="s">
        <v>112</v>
      </c>
      <c r="B14" s="66"/>
      <c r="C14" s="66"/>
      <c r="D14" s="35">
        <v>547</v>
      </c>
      <c r="E14" s="66"/>
      <c r="F14" s="35">
        <v>4186</v>
      </c>
      <c r="G14" s="35"/>
      <c r="H14" s="35">
        <v>547</v>
      </c>
      <c r="I14" s="35"/>
      <c r="J14" s="35">
        <v>4186</v>
      </c>
    </row>
    <row r="15" spans="1:11" ht="23.1" customHeight="1">
      <c r="A15" s="25" t="s">
        <v>77</v>
      </c>
      <c r="B15" s="66"/>
      <c r="C15" s="66"/>
      <c r="D15" s="35">
        <v>11766</v>
      </c>
      <c r="E15" s="66"/>
      <c r="F15" s="35">
        <v>11025</v>
      </c>
      <c r="G15" s="35"/>
      <c r="H15" s="35">
        <v>11766</v>
      </c>
      <c r="I15" s="35"/>
      <c r="J15" s="35">
        <v>11025</v>
      </c>
    </row>
    <row r="16" spans="1:11" ht="23.1" customHeight="1">
      <c r="A16" s="25" t="s">
        <v>149</v>
      </c>
      <c r="B16" s="66"/>
      <c r="C16" s="66"/>
      <c r="D16" s="35">
        <v>38</v>
      </c>
      <c r="E16" s="66"/>
      <c r="F16" s="35">
        <v>0</v>
      </c>
      <c r="G16" s="35"/>
      <c r="H16" s="35">
        <v>38</v>
      </c>
      <c r="I16" s="35"/>
      <c r="J16" s="35">
        <v>0</v>
      </c>
    </row>
    <row r="17" spans="1:10" ht="23.1" customHeight="1">
      <c r="A17" s="25" t="s">
        <v>38</v>
      </c>
      <c r="B17" s="66"/>
      <c r="C17" s="66"/>
      <c r="D17" s="42">
        <v>-18036</v>
      </c>
      <c r="E17" s="66"/>
      <c r="F17" s="42">
        <v>-14072</v>
      </c>
      <c r="G17" s="35"/>
      <c r="H17" s="42">
        <v>-18033</v>
      </c>
      <c r="I17" s="35"/>
      <c r="J17" s="42">
        <v>-14067</v>
      </c>
    </row>
    <row r="18" spans="1:10" ht="23.1" customHeight="1">
      <c r="A18" s="25" t="s">
        <v>109</v>
      </c>
      <c r="B18" s="66"/>
      <c r="C18" s="66"/>
      <c r="D18" s="35"/>
      <c r="E18" s="66"/>
      <c r="F18" s="35"/>
      <c r="G18" s="35"/>
      <c r="H18" s="35"/>
      <c r="I18" s="35"/>
      <c r="J18" s="35"/>
    </row>
    <row r="19" spans="1:10" ht="23.1" customHeight="1">
      <c r="A19" s="25" t="s">
        <v>108</v>
      </c>
      <c r="B19" s="66"/>
      <c r="C19" s="66"/>
      <c r="D19" s="35">
        <f>SUM(D10:D17)</f>
        <v>463107</v>
      </c>
      <c r="E19" s="66"/>
      <c r="F19" s="35">
        <f>SUM(F10:F17)</f>
        <v>498571</v>
      </c>
      <c r="G19" s="35"/>
      <c r="H19" s="35">
        <f>SUM(H10:H17)</f>
        <v>463679</v>
      </c>
      <c r="I19" s="35"/>
      <c r="J19" s="35">
        <f>SUM(J10:J17)</f>
        <v>498697</v>
      </c>
    </row>
    <row r="20" spans="1:10" ht="23.1" customHeight="1">
      <c r="A20" s="25" t="s">
        <v>39</v>
      </c>
      <c r="B20" s="66"/>
      <c r="C20" s="66"/>
      <c r="D20" s="35"/>
      <c r="E20" s="66"/>
      <c r="F20" s="35"/>
      <c r="G20" s="35"/>
      <c r="H20" s="35"/>
      <c r="I20" s="35"/>
      <c r="J20" s="35"/>
    </row>
    <row r="21" spans="1:10" ht="23.1" customHeight="1">
      <c r="A21" s="25" t="s">
        <v>134</v>
      </c>
      <c r="B21" s="66"/>
      <c r="C21" s="66"/>
      <c r="D21" s="35">
        <v>38342</v>
      </c>
      <c r="E21" s="66"/>
      <c r="F21" s="35">
        <v>-5302</v>
      </c>
      <c r="G21" s="35"/>
      <c r="H21" s="35">
        <v>38173</v>
      </c>
      <c r="I21" s="35"/>
      <c r="J21" s="35">
        <v>-5300</v>
      </c>
    </row>
    <row r="22" spans="1:10" ht="23.1" customHeight="1">
      <c r="A22" s="25" t="s">
        <v>40</v>
      </c>
      <c r="B22" s="66"/>
      <c r="C22" s="66"/>
      <c r="D22" s="4">
        <v>-5023</v>
      </c>
      <c r="E22" s="66"/>
      <c r="F22" s="4">
        <v>-5338</v>
      </c>
      <c r="G22" s="35"/>
      <c r="H22" s="4">
        <v>-4992</v>
      </c>
      <c r="I22" s="35"/>
      <c r="J22" s="4">
        <v>-5338</v>
      </c>
    </row>
    <row r="23" spans="1:10" ht="23.1" customHeight="1">
      <c r="A23" s="25" t="s">
        <v>41</v>
      </c>
      <c r="B23" s="66"/>
      <c r="C23" s="66"/>
      <c r="D23" s="35">
        <v>591</v>
      </c>
      <c r="E23" s="66"/>
      <c r="F23" s="35">
        <v>60</v>
      </c>
      <c r="G23" s="35"/>
      <c r="H23" s="35">
        <v>591</v>
      </c>
      <c r="I23" s="35"/>
      <c r="J23" s="35">
        <v>60</v>
      </c>
    </row>
    <row r="24" spans="1:10" ht="23.1" customHeight="1">
      <c r="A24" s="25" t="s">
        <v>78</v>
      </c>
      <c r="B24" s="66"/>
      <c r="C24" s="66"/>
      <c r="D24" s="35">
        <v>-95</v>
      </c>
      <c r="E24" s="66"/>
      <c r="F24" s="35">
        <v>0</v>
      </c>
      <c r="G24" s="35"/>
      <c r="H24" s="35">
        <v>-95</v>
      </c>
      <c r="I24" s="35"/>
      <c r="J24" s="35">
        <v>0</v>
      </c>
    </row>
    <row r="25" spans="1:10" ht="23.1" customHeight="1">
      <c r="A25" s="25" t="s">
        <v>42</v>
      </c>
      <c r="B25" s="66"/>
      <c r="C25" s="66"/>
      <c r="D25" s="35"/>
      <c r="E25" s="66"/>
      <c r="F25" s="35"/>
      <c r="G25" s="35"/>
      <c r="H25" s="35"/>
      <c r="I25" s="35"/>
      <c r="J25" s="35"/>
    </row>
    <row r="26" spans="1:10" ht="23.1" customHeight="1">
      <c r="A26" s="25" t="s">
        <v>135</v>
      </c>
      <c r="B26" s="66"/>
      <c r="C26" s="66"/>
      <c r="D26" s="35">
        <v>-2378</v>
      </c>
      <c r="E26" s="66"/>
      <c r="F26" s="35">
        <v>6781</v>
      </c>
      <c r="G26" s="35"/>
      <c r="H26" s="35">
        <v>-2380</v>
      </c>
      <c r="I26" s="35"/>
      <c r="J26" s="35">
        <v>6806</v>
      </c>
    </row>
    <row r="27" spans="1:10" ht="23.1" customHeight="1">
      <c r="A27" s="25" t="s">
        <v>72</v>
      </c>
      <c r="B27" s="66"/>
      <c r="C27" s="66"/>
      <c r="D27" s="35">
        <v>-6854</v>
      </c>
      <c r="E27" s="66"/>
      <c r="F27" s="35">
        <v>7101</v>
      </c>
      <c r="G27" s="35"/>
      <c r="H27" s="35">
        <v>-6854</v>
      </c>
      <c r="I27" s="35"/>
      <c r="J27" s="35">
        <v>7101</v>
      </c>
    </row>
    <row r="28" spans="1:10" ht="23.1" customHeight="1">
      <c r="A28" s="25" t="s">
        <v>43</v>
      </c>
      <c r="B28" s="66"/>
      <c r="C28" s="66"/>
      <c r="D28" s="35">
        <v>1829</v>
      </c>
      <c r="E28" s="66"/>
      <c r="F28" s="35">
        <v>-3437</v>
      </c>
      <c r="G28" s="35"/>
      <c r="H28" s="35">
        <v>1835</v>
      </c>
      <c r="I28" s="35"/>
      <c r="J28" s="35">
        <v>-3437</v>
      </c>
    </row>
    <row r="29" spans="1:10" ht="23.1" customHeight="1">
      <c r="A29" s="25" t="s">
        <v>138</v>
      </c>
      <c r="B29" s="66"/>
      <c r="C29" s="66"/>
      <c r="D29" s="35">
        <v>-3754</v>
      </c>
      <c r="E29" s="66"/>
      <c r="F29" s="35">
        <v>-1495</v>
      </c>
      <c r="G29" s="35"/>
      <c r="H29" s="35">
        <v>-3754</v>
      </c>
      <c r="I29" s="35"/>
      <c r="J29" s="35">
        <v>-1495</v>
      </c>
    </row>
    <row r="30" spans="1:10" ht="23.1" customHeight="1">
      <c r="A30" s="25" t="s">
        <v>93</v>
      </c>
      <c r="B30" s="66"/>
      <c r="C30" s="66"/>
      <c r="D30" s="42">
        <v>-1538</v>
      </c>
      <c r="E30" s="66"/>
      <c r="F30" s="42">
        <v>505</v>
      </c>
      <c r="G30" s="35"/>
      <c r="H30" s="42">
        <v>-1538</v>
      </c>
      <c r="I30" s="35"/>
      <c r="J30" s="42">
        <v>505</v>
      </c>
    </row>
    <row r="31" spans="1:10" ht="23.1" customHeight="1">
      <c r="A31" s="25" t="s">
        <v>44</v>
      </c>
      <c r="B31" s="66"/>
      <c r="C31" s="66"/>
      <c r="D31" s="35">
        <f>SUM(D19:D30)</f>
        <v>484227</v>
      </c>
      <c r="E31" s="66"/>
      <c r="F31" s="35">
        <f>SUM(F19:F30)</f>
        <v>497446</v>
      </c>
      <c r="G31" s="35"/>
      <c r="H31" s="35">
        <f>SUM(H19:H30)</f>
        <v>484665</v>
      </c>
      <c r="I31" s="35"/>
      <c r="J31" s="35">
        <f>SUM(J19:J30)</f>
        <v>497599</v>
      </c>
    </row>
    <row r="32" spans="1:10" ht="23.1" customHeight="1">
      <c r="A32" s="25" t="s">
        <v>74</v>
      </c>
      <c r="B32" s="66"/>
      <c r="C32" s="66"/>
      <c r="D32" s="35">
        <v>-94037</v>
      </c>
      <c r="E32" s="66"/>
      <c r="F32" s="35">
        <v>-94790</v>
      </c>
      <c r="G32" s="35"/>
      <c r="H32" s="35">
        <v>-94037</v>
      </c>
      <c r="I32" s="35"/>
      <c r="J32" s="35">
        <v>-94790</v>
      </c>
    </row>
    <row r="33" spans="1:11" ht="23.1" customHeight="1">
      <c r="A33" s="27" t="s">
        <v>45</v>
      </c>
      <c r="B33" s="66"/>
      <c r="C33" s="66"/>
      <c r="D33" s="38">
        <f>SUM(D31:D32)</f>
        <v>390190</v>
      </c>
      <c r="E33" s="66"/>
      <c r="F33" s="38">
        <f>SUM(F31:F32)</f>
        <v>402656</v>
      </c>
      <c r="G33" s="35"/>
      <c r="H33" s="38">
        <f>SUM(H31:H32)</f>
        <v>390628</v>
      </c>
      <c r="I33" s="35"/>
      <c r="J33" s="38">
        <f>SUM(J31:J32)</f>
        <v>402809</v>
      </c>
      <c r="K33" s="23"/>
    </row>
    <row r="34" spans="1:11" ht="23.1" customHeight="1">
      <c r="A34" s="27"/>
      <c r="B34" s="66"/>
      <c r="C34" s="66"/>
      <c r="D34" s="35"/>
      <c r="E34" s="66"/>
      <c r="F34" s="35"/>
      <c r="G34" s="35"/>
      <c r="H34" s="35"/>
      <c r="I34" s="35"/>
      <c r="J34" s="35"/>
      <c r="K34" s="23"/>
    </row>
    <row r="35" spans="1:11" ht="23.1" customHeight="1">
      <c r="A35" s="25" t="s">
        <v>11</v>
      </c>
      <c r="D35" s="35"/>
      <c r="F35" s="35"/>
      <c r="G35" s="35"/>
      <c r="H35" s="35"/>
      <c r="I35" s="35"/>
      <c r="J35" s="35"/>
      <c r="K35" s="36"/>
    </row>
    <row r="36" spans="1:11" ht="23.1" customHeight="1">
      <c r="A36" s="23"/>
      <c r="B36" s="23"/>
      <c r="C36" s="23"/>
      <c r="E36" s="23"/>
      <c r="J36" s="28" t="s">
        <v>88</v>
      </c>
    </row>
    <row r="37" spans="1:11" ht="23.1" customHeight="1">
      <c r="A37" s="23" t="s">
        <v>140</v>
      </c>
      <c r="B37" s="23"/>
      <c r="C37" s="23"/>
      <c r="E37" s="23"/>
    </row>
    <row r="38" spans="1:11" ht="23.1" customHeight="1">
      <c r="A38" s="23" t="s">
        <v>61</v>
      </c>
      <c r="B38" s="23"/>
      <c r="C38" s="23"/>
      <c r="E38" s="23"/>
    </row>
    <row r="39" spans="1:11" ht="23.1" customHeight="1">
      <c r="A39" s="23" t="s">
        <v>132</v>
      </c>
      <c r="B39" s="23"/>
      <c r="C39" s="23"/>
      <c r="E39" s="23"/>
    </row>
    <row r="40" spans="1:11" ht="23.1" customHeight="1">
      <c r="A40" s="27"/>
      <c r="B40" s="27"/>
      <c r="C40" s="27"/>
      <c r="E40" s="27"/>
      <c r="J40" s="50" t="s">
        <v>83</v>
      </c>
    </row>
    <row r="41" spans="1:11" ht="23.1" customHeight="1">
      <c r="A41" s="27"/>
      <c r="B41" s="24"/>
      <c r="C41" s="24"/>
      <c r="D41" s="77" t="s">
        <v>99</v>
      </c>
      <c r="E41" s="77"/>
      <c r="F41" s="77"/>
      <c r="G41" s="27"/>
      <c r="H41" s="76" t="s">
        <v>98</v>
      </c>
      <c r="I41" s="76"/>
      <c r="J41" s="76"/>
      <c r="K41" s="28"/>
    </row>
    <row r="42" spans="1:11" ht="23.1" customHeight="1">
      <c r="D42" s="29" t="s">
        <v>128</v>
      </c>
      <c r="F42" s="29" t="s">
        <v>128</v>
      </c>
      <c r="G42" s="24"/>
      <c r="H42" s="29" t="s">
        <v>128</v>
      </c>
      <c r="I42" s="24"/>
      <c r="J42" s="29" t="s">
        <v>128</v>
      </c>
    </row>
    <row r="43" spans="1:11" ht="23.1" customHeight="1">
      <c r="D43" s="31">
        <v>2025</v>
      </c>
      <c r="E43" s="24"/>
      <c r="F43" s="31">
        <v>2024</v>
      </c>
      <c r="G43" s="24"/>
      <c r="H43" s="31">
        <v>2025</v>
      </c>
      <c r="I43" s="24"/>
      <c r="J43" s="31">
        <v>2024</v>
      </c>
    </row>
    <row r="44" spans="1:11" ht="23.1" customHeight="1">
      <c r="A44" s="27" t="s">
        <v>46</v>
      </c>
      <c r="C44" s="66"/>
      <c r="D44" s="35"/>
      <c r="E44" s="66"/>
      <c r="F44" s="35"/>
      <c r="G44" s="35"/>
      <c r="H44" s="35"/>
      <c r="I44" s="35"/>
      <c r="J44" s="35"/>
      <c r="K44" s="23"/>
    </row>
    <row r="45" spans="1:11" ht="23.1" customHeight="1">
      <c r="A45" s="25" t="s">
        <v>141</v>
      </c>
      <c r="B45" s="69"/>
      <c r="C45" s="69"/>
      <c r="D45" s="35">
        <v>0</v>
      </c>
      <c r="E45" s="70"/>
      <c r="F45" s="35">
        <v>0</v>
      </c>
      <c r="G45" s="35"/>
      <c r="H45" s="35">
        <v>-4998</v>
      </c>
      <c r="I45" s="35"/>
      <c r="J45" s="35">
        <v>0</v>
      </c>
    </row>
    <row r="46" spans="1:11" ht="23.1" customHeight="1">
      <c r="A46" s="25" t="s">
        <v>75</v>
      </c>
      <c r="B46" s="69"/>
      <c r="C46" s="69"/>
      <c r="D46" s="35">
        <v>13914</v>
      </c>
      <c r="E46" s="70"/>
      <c r="F46" s="35">
        <v>12946</v>
      </c>
      <c r="G46" s="35"/>
      <c r="H46" s="35">
        <v>13911</v>
      </c>
      <c r="I46" s="35"/>
      <c r="J46" s="35">
        <v>12941</v>
      </c>
    </row>
    <row r="47" spans="1:11" ht="23.1" customHeight="1">
      <c r="A47" s="25" t="s">
        <v>150</v>
      </c>
      <c r="B47" s="69"/>
      <c r="C47" s="69"/>
      <c r="D47" s="35">
        <v>48554</v>
      </c>
      <c r="E47" s="70"/>
      <c r="F47" s="35">
        <v>-131508</v>
      </c>
      <c r="G47" s="35"/>
      <c r="H47" s="35">
        <v>48554</v>
      </c>
      <c r="I47" s="35"/>
      <c r="J47" s="35">
        <v>-131508</v>
      </c>
    </row>
    <row r="48" spans="1:11" ht="23.1" customHeight="1">
      <c r="A48" s="25" t="s">
        <v>122</v>
      </c>
      <c r="B48" s="69"/>
      <c r="C48" s="69"/>
      <c r="D48" s="35"/>
      <c r="E48" s="70"/>
      <c r="F48" s="35"/>
      <c r="G48" s="35"/>
      <c r="H48" s="35"/>
      <c r="I48" s="35"/>
      <c r="J48" s="35"/>
    </row>
    <row r="49" spans="1:11" ht="23.1" customHeight="1">
      <c r="A49" s="25" t="s">
        <v>123</v>
      </c>
      <c r="B49" s="69"/>
      <c r="C49" s="69"/>
      <c r="D49" s="35">
        <v>-185177</v>
      </c>
      <c r="E49" s="70"/>
      <c r="F49" s="35">
        <v>-135403</v>
      </c>
      <c r="G49" s="35"/>
      <c r="H49" s="35">
        <v>-185177</v>
      </c>
      <c r="I49" s="35"/>
      <c r="J49" s="35">
        <v>-135369</v>
      </c>
      <c r="K49" s="23"/>
    </row>
    <row r="50" spans="1:11" ht="23.1" customHeight="1">
      <c r="A50" s="25" t="s">
        <v>118</v>
      </c>
      <c r="B50" s="69"/>
      <c r="C50" s="69"/>
      <c r="D50" s="35">
        <v>-3067</v>
      </c>
      <c r="E50" s="70"/>
      <c r="F50" s="35">
        <v>-47</v>
      </c>
      <c r="G50" s="35"/>
      <c r="H50" s="35">
        <v>-3067</v>
      </c>
      <c r="I50" s="35"/>
      <c r="J50" s="35">
        <v>-47</v>
      </c>
      <c r="K50" s="23"/>
    </row>
    <row r="51" spans="1:11" ht="23.1" customHeight="1">
      <c r="A51" s="25" t="s">
        <v>91</v>
      </c>
      <c r="B51" s="69"/>
      <c r="C51" s="69"/>
      <c r="D51" s="35">
        <v>105</v>
      </c>
      <c r="E51" s="70"/>
      <c r="F51" s="35">
        <v>400</v>
      </c>
      <c r="G51" s="35"/>
      <c r="H51" s="35">
        <v>105</v>
      </c>
      <c r="I51" s="35"/>
      <c r="J51" s="35">
        <v>400</v>
      </c>
    </row>
    <row r="52" spans="1:11" ht="23.1" customHeight="1">
      <c r="A52" s="27" t="s">
        <v>124</v>
      </c>
      <c r="B52" s="71"/>
      <c r="C52" s="71"/>
      <c r="D52" s="38">
        <f>SUM(D45:D51)</f>
        <v>-125671</v>
      </c>
      <c r="E52" s="53"/>
      <c r="F52" s="38">
        <f>SUM(F45:F51)</f>
        <v>-253612</v>
      </c>
      <c r="G52" s="35"/>
      <c r="H52" s="38">
        <f>SUM(H45:H51)</f>
        <v>-130672</v>
      </c>
      <c r="I52" s="35"/>
      <c r="J52" s="38">
        <f>SUM(J45:J51)</f>
        <v>-253583</v>
      </c>
    </row>
    <row r="53" spans="1:11" ht="23.1" customHeight="1">
      <c r="A53" s="27" t="s">
        <v>114</v>
      </c>
      <c r="B53" s="71"/>
      <c r="C53" s="71"/>
      <c r="D53" s="35"/>
      <c r="E53" s="53"/>
      <c r="F53" s="35"/>
      <c r="G53" s="35"/>
      <c r="H53" s="35"/>
      <c r="I53" s="35"/>
      <c r="J53" s="35"/>
    </row>
    <row r="54" spans="1:11" ht="23.1" customHeight="1">
      <c r="A54" s="25" t="s">
        <v>115</v>
      </c>
      <c r="B54" s="71"/>
      <c r="C54" s="71"/>
      <c r="D54" s="35">
        <v>-108000</v>
      </c>
      <c r="E54" s="53"/>
      <c r="F54" s="35">
        <v>-108000</v>
      </c>
      <c r="G54" s="35"/>
      <c r="H54" s="35">
        <v>-108000</v>
      </c>
      <c r="I54" s="35"/>
      <c r="J54" s="35">
        <v>-108000</v>
      </c>
    </row>
    <row r="55" spans="1:11" ht="23.1" customHeight="1">
      <c r="A55" s="25" t="s">
        <v>148</v>
      </c>
      <c r="B55" s="71"/>
      <c r="C55" s="71"/>
      <c r="D55" s="42">
        <v>2</v>
      </c>
      <c r="E55" s="53"/>
      <c r="F55" s="42">
        <v>0</v>
      </c>
      <c r="G55" s="35"/>
      <c r="H55" s="42">
        <v>0</v>
      </c>
      <c r="I55" s="35"/>
      <c r="J55" s="42">
        <v>0</v>
      </c>
    </row>
    <row r="56" spans="1:11" ht="23.1" customHeight="1">
      <c r="A56" s="27" t="s">
        <v>116</v>
      </c>
      <c r="B56" s="71"/>
      <c r="C56" s="71"/>
      <c r="D56" s="42">
        <f>SUM(D53:D55)</f>
        <v>-107998</v>
      </c>
      <c r="E56" s="53"/>
      <c r="F56" s="42">
        <f>SUM(F53:F55)</f>
        <v>-108000</v>
      </c>
      <c r="G56" s="35"/>
      <c r="H56" s="42">
        <f>SUM(H53:H55)</f>
        <v>-108000</v>
      </c>
      <c r="I56" s="35"/>
      <c r="J56" s="42">
        <f>SUM(J53:J55)</f>
        <v>-108000</v>
      </c>
    </row>
    <row r="57" spans="1:11" ht="23.1" customHeight="1">
      <c r="A57" s="27" t="s">
        <v>151</v>
      </c>
      <c r="B57" s="71"/>
      <c r="C57" s="71"/>
      <c r="D57" s="35">
        <f>SUM(D33+D52+D56)</f>
        <v>156521</v>
      </c>
      <c r="E57" s="53"/>
      <c r="F57" s="35">
        <f>SUM(F33+F52+F56)</f>
        <v>41044</v>
      </c>
      <c r="G57" s="35"/>
      <c r="H57" s="35">
        <f>SUM(H33+H52+H56)</f>
        <v>151956</v>
      </c>
      <c r="I57" s="35"/>
      <c r="J57" s="35">
        <f>SUM(J33+J52+J56)</f>
        <v>41226</v>
      </c>
    </row>
    <row r="58" spans="1:11" ht="23.1" customHeight="1">
      <c r="A58" s="25" t="s">
        <v>90</v>
      </c>
      <c r="B58" s="71"/>
      <c r="C58" s="71"/>
      <c r="D58" s="42">
        <v>1300949</v>
      </c>
      <c r="E58" s="53"/>
      <c r="F58" s="42">
        <v>1297934</v>
      </c>
      <c r="G58" s="35"/>
      <c r="H58" s="42">
        <v>1299683</v>
      </c>
      <c r="I58" s="35"/>
      <c r="J58" s="42">
        <v>1296171</v>
      </c>
    </row>
    <row r="59" spans="1:11" ht="23.1" customHeight="1" thickBot="1">
      <c r="A59" s="27" t="s">
        <v>113</v>
      </c>
      <c r="B59" s="71"/>
      <c r="C59" s="71"/>
      <c r="D59" s="41">
        <f>SUM(D57:D58)</f>
        <v>1457470</v>
      </c>
      <c r="E59" s="53"/>
      <c r="F59" s="41">
        <f>SUM(F57:F58)</f>
        <v>1338978</v>
      </c>
      <c r="G59" s="35"/>
      <c r="H59" s="41">
        <f>SUM(H57:H58)</f>
        <v>1451639</v>
      </c>
      <c r="I59" s="35"/>
      <c r="J59" s="41">
        <f>SUM(J57:J58)</f>
        <v>1337397</v>
      </c>
    </row>
    <row r="60" spans="1:11" ht="23.1" customHeight="1" thickTop="1">
      <c r="A60" s="27"/>
      <c r="B60" s="71"/>
      <c r="C60" s="71"/>
      <c r="D60" s="35"/>
      <c r="E60" s="53"/>
      <c r="F60" s="35"/>
      <c r="G60" s="70"/>
      <c r="H60" s="35"/>
      <c r="I60" s="70"/>
      <c r="J60" s="35"/>
    </row>
    <row r="61" spans="1:11" ht="23.1" customHeight="1">
      <c r="A61" s="27" t="s">
        <v>53</v>
      </c>
      <c r="B61" s="71"/>
      <c r="C61" s="71"/>
      <c r="E61" s="71"/>
    </row>
    <row r="62" spans="1:11" ht="23.1" customHeight="1">
      <c r="A62" s="25" t="s">
        <v>73</v>
      </c>
      <c r="B62" s="71"/>
      <c r="C62" s="71"/>
      <c r="E62" s="71"/>
    </row>
    <row r="63" spans="1:11" ht="23.1" customHeight="1">
      <c r="A63" s="25" t="s">
        <v>125</v>
      </c>
      <c r="B63" s="71"/>
      <c r="C63" s="71"/>
      <c r="E63" s="71"/>
    </row>
    <row r="64" spans="1:11" ht="23.1" customHeight="1">
      <c r="A64" s="25" t="s">
        <v>126</v>
      </c>
      <c r="D64" s="35">
        <v>20588</v>
      </c>
      <c r="F64" s="35">
        <v>16290</v>
      </c>
      <c r="G64" s="35"/>
      <c r="H64" s="35">
        <v>20588</v>
      </c>
      <c r="I64" s="35"/>
      <c r="J64" s="35">
        <v>16290</v>
      </c>
    </row>
    <row r="65" spans="1:11" ht="23.1" customHeight="1">
      <c r="A65" s="27"/>
      <c r="B65" s="27"/>
      <c r="C65" s="27"/>
      <c r="D65" s="72"/>
      <c r="E65" s="27"/>
      <c r="F65" s="72"/>
      <c r="G65" s="73"/>
      <c r="H65" s="72"/>
      <c r="I65" s="73"/>
      <c r="J65" s="72"/>
    </row>
    <row r="66" spans="1:11" ht="23.1" customHeight="1">
      <c r="A66" s="25" t="s">
        <v>11</v>
      </c>
    </row>
    <row r="69" spans="1:11" s="24" customFormat="1" ht="23.1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s="24" customFormat="1" ht="23.1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mergeCells count="4">
    <mergeCell ref="H6:J6"/>
    <mergeCell ref="H41:J41"/>
    <mergeCell ref="D6:F6"/>
    <mergeCell ref="D41:F41"/>
  </mergeCells>
  <printOptions horizontalCentered="1"/>
  <pageMargins left="0.98425196850393704" right="0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7" ma:contentTypeDescription="Create a new document." ma:contentTypeScope="" ma:versionID="6c5266337938777fc652713a3edd266d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4182bd7f27c11c6b5011ef1b7dbb56ea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2DEE0-56C2-47B6-8EC0-B5DB0E76982B}">
  <ds:schemaRefs>
    <ds:schemaRef ds:uri="5c0624b5-3477-44a4-ae14-70480fff47b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50c908b1-f277-4340-90a9-4611d0b0f078"/>
    <ds:schemaRef ds:uri="63bc030a-3283-43ab-804d-8532f4cf816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A93E05-5BBE-47BF-A66C-D73DAF630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87AF67-65F0-45A3-B52A-25DF6F5D0A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Phattara Rungthaveephon</dc:creator>
  <cp:lastModifiedBy>Jarinthorn Lertthitikonwong</cp:lastModifiedBy>
  <cp:lastPrinted>2025-06-09T01:04:08Z</cp:lastPrinted>
  <dcterms:created xsi:type="dcterms:W3CDTF">2005-04-06T03:34:06Z</dcterms:created>
  <dcterms:modified xsi:type="dcterms:W3CDTF">2025-06-10T03:57:02Z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