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OHTL Public Company Limited\OHTL Public_JuneQ2'25 (TPS)\"/>
    </mc:Choice>
  </mc:AlternateContent>
  <xr:revisionPtr revIDLastSave="0" documentId="13_ncr:1_{E973EEB9-34E0-49FD-BD19-2E750D9E8CA7}" xr6:coauthVersionLast="47" xr6:coauthVersionMax="47" xr10:uidLastSave="{00000000-0000-0000-0000-000000000000}"/>
  <bookViews>
    <workbookView xWindow="-120" yWindow="-120" windowWidth="21840" windowHeight="13020" tabRatio="806" xr2:uid="{7EF460CB-5EB4-45FB-9E4A-27C5CDC9504B}"/>
  </bookViews>
  <sheets>
    <sheet name="2-4_ENG" sheetId="1" r:id="rId1"/>
    <sheet name="PL5_ENG (3-month)" sheetId="12" r:id="rId2"/>
    <sheet name="PL6ENG (6-month)" sheetId="13" r:id="rId3"/>
    <sheet name="7" sheetId="14" r:id="rId4"/>
    <sheet name="8" sheetId="15" r:id="rId5"/>
    <sheet name="CF 9-10_ENG" sheetId="16" r:id="rId6"/>
  </sheets>
  <definedNames>
    <definedName name="_xlnm.Print_Area" localSheetId="0">'2-4_ENG'!$A$1:$N$147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7" i="15" l="1"/>
  <c r="H23" i="1"/>
  <c r="J23" i="1"/>
  <c r="L23" i="1"/>
  <c r="N23" i="1"/>
  <c r="H34" i="1"/>
  <c r="J34" i="1"/>
  <c r="L34" i="1"/>
  <c r="N34" i="1"/>
  <c r="A50" i="1"/>
  <c r="A99" i="1" s="1"/>
  <c r="A52" i="1"/>
  <c r="A101" i="1" s="1"/>
  <c r="H74" i="1"/>
  <c r="J74" i="1"/>
  <c r="L74" i="1"/>
  <c r="N74" i="1"/>
  <c r="H85" i="1"/>
  <c r="J85" i="1"/>
  <c r="L85" i="1"/>
  <c r="N85" i="1"/>
  <c r="A98" i="1"/>
  <c r="H129" i="1"/>
  <c r="J129" i="1"/>
  <c r="L129" i="1"/>
  <c r="N129" i="1"/>
  <c r="A147" i="1"/>
  <c r="N87" i="1" l="1"/>
  <c r="N131" i="1" s="1"/>
  <c r="N36" i="1"/>
  <c r="J87" i="1"/>
  <c r="J131" i="1" s="1"/>
  <c r="J36" i="1"/>
  <c r="L36" i="1"/>
  <c r="L87" i="1"/>
  <c r="L131" i="1" s="1"/>
  <c r="H36" i="1"/>
  <c r="H87" i="1"/>
  <c r="H131" i="1" s="1"/>
  <c r="M14" i="13"/>
  <c r="M20" i="13" s="1"/>
  <c r="M23" i="13" s="1"/>
  <c r="M34" i="13"/>
  <c r="K14" i="13"/>
  <c r="K20" i="13" s="1"/>
  <c r="K23" i="13" s="1"/>
  <c r="K34" i="13"/>
  <c r="I14" i="13"/>
  <c r="I20" i="13" s="1"/>
  <c r="I23" i="13" s="1"/>
  <c r="I34" i="13"/>
  <c r="G14" i="13"/>
  <c r="G20" i="13" s="1"/>
  <c r="G23" i="13" s="1"/>
  <c r="G39" i="13" s="1"/>
  <c r="G42" i="13" s="1"/>
  <c r="G52" i="13" s="1"/>
  <c r="G34" i="13"/>
  <c r="M14" i="12"/>
  <c r="M20" i="12" s="1"/>
  <c r="M23" i="12" s="1"/>
  <c r="M30" i="12" s="1"/>
  <c r="M33" i="12" s="1"/>
  <c r="M44" i="12" s="1"/>
  <c r="K14" i="12"/>
  <c r="K20" i="12" s="1"/>
  <c r="K23" i="12" s="1"/>
  <c r="I14" i="12"/>
  <c r="I20" i="12" s="1"/>
  <c r="I23" i="12" s="1"/>
  <c r="G14" i="12"/>
  <c r="G20" i="12" s="1"/>
  <c r="G23" i="12" s="1"/>
  <c r="S25" i="14"/>
  <c r="U25" i="14" s="1"/>
  <c r="S25" i="15"/>
  <c r="U25" i="15" s="1"/>
  <c r="U17" i="15"/>
  <c r="I79" i="16"/>
  <c r="I72" i="16"/>
  <c r="I47" i="16"/>
  <c r="M79" i="16"/>
  <c r="M72" i="16"/>
  <c r="M47" i="16"/>
  <c r="A108" i="16"/>
  <c r="K79" i="16"/>
  <c r="G79" i="16"/>
  <c r="K72" i="16"/>
  <c r="G72" i="16"/>
  <c r="A54" i="16"/>
  <c r="A35" i="15"/>
  <c r="K27" i="15"/>
  <c r="I27" i="15"/>
  <c r="Q27" i="15"/>
  <c r="O27" i="15"/>
  <c r="S22" i="15"/>
  <c r="S27" i="15" s="1"/>
  <c r="Q19" i="15"/>
  <c r="O19" i="15"/>
  <c r="M19" i="15"/>
  <c r="K19" i="15"/>
  <c r="I19" i="15"/>
  <c r="S14" i="15"/>
  <c r="U14" i="15" s="1"/>
  <c r="A3" i="15"/>
  <c r="A3" i="16" s="1"/>
  <c r="A57" i="16" s="1"/>
  <c r="A34" i="14"/>
  <c r="K27" i="14"/>
  <c r="I27" i="14"/>
  <c r="O27" i="14"/>
  <c r="S22" i="14"/>
  <c r="U22" i="14" s="1"/>
  <c r="Q19" i="14"/>
  <c r="O19" i="14"/>
  <c r="M19" i="14"/>
  <c r="K19" i="14"/>
  <c r="I19" i="14"/>
  <c r="S17" i="14"/>
  <c r="U17" i="14" s="1"/>
  <c r="S14" i="14"/>
  <c r="U14" i="14" s="1"/>
  <c r="A3" i="14"/>
  <c r="G47" i="16"/>
  <c r="K47" i="16"/>
  <c r="Q27" i="14"/>
  <c r="M27" i="14"/>
  <c r="M27" i="15"/>
  <c r="U22" i="15" l="1"/>
  <c r="S19" i="15"/>
  <c r="U19" i="14"/>
  <c r="U27" i="15"/>
  <c r="G36" i="13"/>
  <c r="G45" i="13" s="1"/>
  <c r="G48" i="13" s="1"/>
  <c r="G82" i="16"/>
  <c r="G85" i="16" s="1"/>
  <c r="K82" i="16"/>
  <c r="K85" i="16" s="1"/>
  <c r="M82" i="16"/>
  <c r="M85" i="16" s="1"/>
  <c r="I82" i="16"/>
  <c r="I85" i="16" s="1"/>
  <c r="U19" i="15"/>
  <c r="S27" i="14"/>
  <c r="S19" i="14"/>
  <c r="U27" i="14"/>
  <c r="K39" i="13"/>
  <c r="K42" i="13" s="1"/>
  <c r="K52" i="13" s="1"/>
  <c r="K36" i="13"/>
  <c r="K45" i="13" s="1"/>
  <c r="K48" i="13" s="1"/>
  <c r="I39" i="13"/>
  <c r="I42" i="13" s="1"/>
  <c r="I52" i="13" s="1"/>
  <c r="I36" i="13"/>
  <c r="I45" i="13" s="1"/>
  <c r="I48" i="13" s="1"/>
  <c r="M36" i="13"/>
  <c r="M45" i="13" s="1"/>
  <c r="M48" i="13" s="1"/>
  <c r="M39" i="13"/>
  <c r="M42" i="13" s="1"/>
  <c r="M52" i="13" s="1"/>
  <c r="G27" i="12"/>
  <c r="G37" i="12" s="1"/>
  <c r="G40" i="12" s="1"/>
  <c r="G30" i="12"/>
  <c r="G33" i="12" s="1"/>
  <c r="G44" i="12" s="1"/>
  <c r="I27" i="12"/>
  <c r="I37" i="12" s="1"/>
  <c r="I40" i="12" s="1"/>
  <c r="I30" i="12"/>
  <c r="I33" i="12" s="1"/>
  <c r="I44" i="12" s="1"/>
  <c r="K30" i="12"/>
  <c r="K33" i="12" s="1"/>
  <c r="K44" i="12" s="1"/>
  <c r="K27" i="12"/>
  <c r="K37" i="12" s="1"/>
  <c r="K40" i="12" s="1"/>
  <c r="M27" i="12"/>
  <c r="M37" i="12" s="1"/>
  <c r="M40" i="12" s="1"/>
</calcChain>
</file>

<file path=xl/sharedStrings.xml><?xml version="1.0" encoding="utf-8"?>
<sst xmlns="http://schemas.openxmlformats.org/spreadsheetml/2006/main" count="331" uniqueCount="190">
  <si>
    <t>OHTL Public Company Limited</t>
  </si>
  <si>
    <t>Statement of Financial Position</t>
  </si>
  <si>
    <t>(Unit : Baht)</t>
  </si>
  <si>
    <t xml:space="preserve">Consolidated </t>
  </si>
  <si>
    <t>Separate</t>
  </si>
  <si>
    <t>financial information</t>
  </si>
  <si>
    <t xml:space="preserve"> financial information</t>
  </si>
  <si>
    <t>31 December</t>
  </si>
  <si>
    <t>Notes</t>
  </si>
  <si>
    <t>(Unaudited)</t>
  </si>
  <si>
    <t>(Audited)</t>
  </si>
  <si>
    <t>Assets</t>
  </si>
  <si>
    <t>Current assets</t>
  </si>
  <si>
    <t>Cash and cash equivalents</t>
  </si>
  <si>
    <t>Short-term investments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</si>
  <si>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</si>
  <si>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</si>
  <si>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</si>
  <si>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</si>
  <si>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</si>
  <si>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</si>
  <si>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</si>
  <si>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</si>
  <si>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</si>
  <si>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</si>
  <si>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</si>
  <si>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</si>
  <si>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</si>
  <si>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</si>
  <si>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</si>
  <si>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</si>
  <si>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</si>
  <si>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</si>
  <si>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Current portion of lease liabilities</t>
  </si>
  <si>
    <t>Current portion of long-term borrowings</t>
  </si>
  <si>
    <t>from financial institution</t>
  </si>
  <si>
    <t xml:space="preserve">Other current liabilities </t>
  </si>
  <si>
    <t>Total current liabilities</t>
  </si>
  <si>
    <t>Non-current liabilities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</si>
  <si>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</si>
  <si>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</si>
  <si>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</si>
  <si>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</si>
  <si>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</si>
  <si>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</si>
  <si>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</si>
  <si>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</si>
  <si>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</si>
  <si>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</si>
  <si>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</si>
  <si>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</si>
  <si>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</si>
  <si>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</si>
  <si>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</si>
  <si>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</si>
  <si>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</si>
  <si>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</si>
  <si>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</si>
  <si>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</si>
  <si>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</si>
  <si>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</si>
  <si>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</si>
  <si>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(Unit :  Baht)</t>
  </si>
  <si>
    <t xml:space="preserve">Separate </t>
  </si>
  <si>
    <t>Hotel income</t>
  </si>
  <si>
    <t>Cost of sales and services</t>
  </si>
  <si>
    <t>Other income</t>
  </si>
  <si>
    <t>Selling expenses</t>
  </si>
  <si>
    <t>Administrative expenses</t>
  </si>
  <si>
    <t>Finance costs - interest expense</t>
  </si>
  <si>
    <t>Other comprehensive income:</t>
  </si>
  <si>
    <t>to profit or loss</t>
  </si>
  <si>
    <t>for the period, net of tax</t>
  </si>
  <si>
    <t>Owners of the parent</t>
  </si>
  <si>
    <t>Non-controlling interests</t>
  </si>
  <si>
    <t>Other comprehensive income</t>
  </si>
  <si>
    <t>Statement of Changes in Equity (Unaudited)</t>
  </si>
  <si>
    <t>Consolidated financial information</t>
  </si>
  <si>
    <t>Issued and</t>
  </si>
  <si>
    <t>Total other</t>
  </si>
  <si>
    <t>paid-up</t>
  </si>
  <si>
    <t>Appropriated -</t>
  </si>
  <si>
    <t>revaluation</t>
  </si>
  <si>
    <t>Cash flow</t>
  </si>
  <si>
    <t>components</t>
  </si>
  <si>
    <t>share capital</t>
  </si>
  <si>
    <t>legal reserve</t>
  </si>
  <si>
    <t xml:space="preserve"> of land</t>
  </si>
  <si>
    <t>hedges</t>
  </si>
  <si>
    <t>of equity</t>
  </si>
  <si>
    <r>
      <t>Statement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</si>
  <si>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</si>
  <si>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Statement of Cash Flows (Unaudited)</t>
  </si>
  <si>
    <t>Cash flows from operating activities</t>
  </si>
  <si>
    <t>Adjustments for:</t>
  </si>
  <si>
    <t>Depreciation charge on right-of-use assets</t>
  </si>
  <si>
    <t>Amortisation charge on intangible assets</t>
  </si>
  <si>
    <t>Expected credit loss for amounts due</t>
  </si>
  <si>
    <t>from a related party</t>
  </si>
  <si>
    <t>Employee benefit expense</t>
  </si>
  <si>
    <t>Interest income</t>
  </si>
  <si>
    <t>- inventories</t>
  </si>
  <si>
    <t>- other current assets</t>
  </si>
  <si>
    <t>- other non-current assets</t>
  </si>
  <si>
    <t>- employee benefits paid</t>
  </si>
  <si>
    <t>- other current liabilities</t>
  </si>
  <si>
    <t>- other non-current liabilities</t>
  </si>
  <si>
    <t>Interest received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</si>
  <si>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</si>
  <si>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</si>
  <si>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</si>
  <si>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</si>
  <si>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Purchases of property, plant and equipment</t>
  </si>
  <si>
    <t>Purchases of intangible assets</t>
  </si>
  <si>
    <t xml:space="preserve">Net cash used in investing activities </t>
  </si>
  <si>
    <t>Cash flows from financing activities</t>
  </si>
  <si>
    <t>Lease principal payments</t>
  </si>
  <si>
    <t>Cash and cash equivalents, opening balance</t>
  </si>
  <si>
    <t>Cash and cash equivalents, closing balance</t>
  </si>
  <si>
    <t>Non-cash transactions</t>
  </si>
  <si>
    <t>Other payables arising from purchases</t>
  </si>
  <si>
    <t>of property, plant and equipment</t>
  </si>
  <si>
    <t>Gross profit</t>
  </si>
  <si>
    <t>Cash generated from operations</t>
  </si>
  <si>
    <t>Net cash used in financing activities</t>
  </si>
  <si>
    <t>under lease contracts</t>
  </si>
  <si>
    <t>Acquisition of right-of-use assets</t>
  </si>
  <si>
    <t>Receipt of refunded withholding tax</t>
  </si>
  <si>
    <t xml:space="preserve">   from financial institutions</t>
  </si>
  <si>
    <t>2024</t>
  </si>
  <si>
    <t>Trade and other current receivables</t>
  </si>
  <si>
    <t>Trade and other current payables</t>
  </si>
  <si>
    <t>Total comprehensive income for the period</t>
  </si>
  <si>
    <t>Net cash generated from operating activities</t>
  </si>
  <si>
    <t>reclassified subsequently to profit or loss</t>
  </si>
  <si>
    <t>Income tax on items that will be</t>
  </si>
  <si>
    <t xml:space="preserve">Gains on </t>
  </si>
  <si>
    <t xml:space="preserve">Gain on disposals of property, plant </t>
  </si>
  <si>
    <t>and equipment</t>
  </si>
  <si>
    <t>Loss on write-off of intangible assets</t>
  </si>
  <si>
    <t>Profit before income tax expense</t>
  </si>
  <si>
    <t>Profit for the period</t>
  </si>
  <si>
    <t>Profit attributable to:</t>
  </si>
  <si>
    <t>Earnings per share</t>
  </si>
  <si>
    <t>Basic earnings per share</t>
  </si>
  <si>
    <t>- trade and other current receivables</t>
  </si>
  <si>
    <t>- trade and other current payables</t>
  </si>
  <si>
    <t>2025</t>
  </si>
  <si>
    <t>Income tax expense</t>
  </si>
  <si>
    <t>Note</t>
  </si>
  <si>
    <t>Long-term borrowings</t>
  </si>
  <si>
    <t>Items that will be reclassified subsequently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</si>
  <si>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</si>
  <si>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Loss on write-off of property, plant</t>
  </si>
  <si>
    <t>Increase in short-term investments</t>
  </si>
  <si>
    <t xml:space="preserve">  </t>
  </si>
  <si>
    <t>For the six-month period ended 30 June 2025</t>
  </si>
  <si>
    <t>For the three-month period ended 30 June 2025</t>
  </si>
  <si>
    <t>As at 30 June 2025</t>
  </si>
  <si>
    <t>30 June</t>
  </si>
  <si>
    <t xml:space="preserve">Loss on cash flow hedges </t>
  </si>
  <si>
    <t>reclassified to profit or loss</t>
  </si>
  <si>
    <t>Other comprehensive expense</t>
  </si>
  <si>
    <t>Balance as at 1 January 2024</t>
  </si>
  <si>
    <t>Transactions with owners during the period</t>
  </si>
  <si>
    <t>Total comprehensive income (expense) for the period</t>
  </si>
  <si>
    <t>Balance as at 30 June 2024</t>
  </si>
  <si>
    <t>Balance as at 1 January 2025</t>
  </si>
  <si>
    <t>Balance as at 30 June 2025</t>
  </si>
  <si>
    <t>Significant non-cash transactions for the six-month period ended 30 June 2025 and 2024 are as follows:</t>
  </si>
  <si>
    <t>Changes in working capital</t>
  </si>
  <si>
    <t>Income tax income</t>
  </si>
  <si>
    <t xml:space="preserve">Total comprehensive (expense) income </t>
  </si>
  <si>
    <t>for the period</t>
  </si>
  <si>
    <t>(Loss) profit for the period</t>
  </si>
  <si>
    <t>(Loss) profit attributable to:</t>
  </si>
  <si>
    <t>attributable to:</t>
  </si>
  <si>
    <t>Total comprehensive (expense) income</t>
  </si>
  <si>
    <t>(Loss) earnings per share</t>
  </si>
  <si>
    <t>Basic (loss) earnings per share</t>
  </si>
  <si>
    <t>Total comprehensive income attributable to:</t>
  </si>
  <si>
    <t>(Loss) profit before income tax income</t>
  </si>
  <si>
    <t>Expected credit loss for trade receivables</t>
  </si>
  <si>
    <t>Repayments on long-term borrowings</t>
  </si>
  <si>
    <t xml:space="preserve">and equipment </t>
  </si>
  <si>
    <t xml:space="preserve">Depreciation charge on property, plant </t>
  </si>
  <si>
    <t xml:space="preserve">Proceeds from disposals of property, plant </t>
  </si>
  <si>
    <t>and cash equivalents</t>
  </si>
  <si>
    <t xml:space="preserve">Net (decrease) increase in cash </t>
  </si>
  <si>
    <t>10, 14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</si>
</sst>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\ ;\(#,##0\);&quot;-&quot;\ ;@"/>
    <numFmt numFmtId="166" formatCode="_(* #,##0.00_);_(* \(#,##0.00\);_(* &quot;-&quot;_);_(@_)"/>
    <numFmt numFmtId="167" formatCode="#,##0;\(#,##0\)"/>
    <numFmt numFmtId="168" formatCode="#,##0;\(#,##0\);&quot;-&quot;;@"/>
    <numFmt numFmtId="169" formatCode="_-* #,##0.00\ &quot;€&quot;_-;\-* #,##0.00\ &quot;€&quot;_-;_-* &quot;-&quot;??\ &quot;€&quot;_-;_-@_-"/>
    <numFmt numFmtId="170" formatCode="_-* #,##0.00\ _€_-;\-* #,##0.00\ _€_-;_-* &quot;-&quot;??\ _€_-;_-@_-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99">
    <xf numFmtId="0" fontId="0" fillId="0" borderId="0"/>
    <xf numFmtId="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8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2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3" fillId="0" borderId="0"/>
    <xf numFmtId="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</cellStyleXfs>
  <cellXfs count="116">
    <xf numFmtId="0" fontId="0" fillId="0" borderId="0" xfId="0"/>
    <xf numFmtId="164" fontId="3" fillId="0" borderId="0" xfId="0" quotePrefix="1" applyNumberFormat="1" applyFont="1" applyAlignment="1">
      <alignment horizontal="right" vertical="center"/>
    </xf>
    <xf numFmtId="9" fontId="4" fillId="0" borderId="0" xfId="2" applyFont="1" applyFill="1" applyAlignment="1">
      <alignment horizontal="left"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4" xfId="4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4" fontId="4" fillId="0" borderId="0" xfId="7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7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3" fontId="3" fillId="0" borderId="0" xfId="3" applyNumberFormat="1" applyFont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164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164" fontId="4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right" vertical="center"/>
    </xf>
    <xf numFmtId="164" fontId="4" fillId="0" borderId="2" xfId="3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37" fontId="4" fillId="0" borderId="0" xfId="3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4" fillId="0" borderId="3" xfId="3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37" fontId="7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4" fontId="4" fillId="0" borderId="0" xfId="0" applyNumberFormat="1" applyFont="1"/>
    <xf numFmtId="164" fontId="4" fillId="0" borderId="0" xfId="5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3" fillId="0" borderId="1" xfId="0" quotePrefix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2" xfId="0" quotePrefix="1" applyNumberFormat="1" applyFont="1" applyBorder="1" applyAlignment="1">
      <alignment horizontal="right" vertical="center"/>
    </xf>
    <xf numFmtId="3" fontId="4" fillId="0" borderId="0" xfId="3" applyNumberFormat="1" applyFont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4" fillId="0" borderId="3" xfId="3" quotePrefix="1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37" fontId="4" fillId="0" borderId="0" xfId="0" quotePrefix="1" applyNumberFormat="1" applyFont="1" applyAlignment="1">
      <alignment horizontal="left" vertical="center"/>
    </xf>
    <xf numFmtId="165" fontId="4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5" fontId="3" fillId="0" borderId="0" xfId="0" quotePrefix="1" applyNumberFormat="1" applyFont="1" applyAlignment="1">
      <alignment vertical="center"/>
    </xf>
    <xf numFmtId="15" fontId="4" fillId="0" borderId="0" xfId="0" quotePrefix="1" applyNumberFormat="1" applyFont="1" applyAlignment="1">
      <alignment vertical="center"/>
    </xf>
    <xf numFmtId="168" fontId="4" fillId="0" borderId="0" xfId="6" applyNumberFormat="1" applyFont="1" applyAlignment="1">
      <alignment horizontal="right" vertical="center"/>
    </xf>
    <xf numFmtId="15" fontId="4" fillId="0" borderId="2" xfId="0" quotePrefix="1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6" fontId="4" fillId="0" borderId="5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4" fillId="0" borderId="4" xfId="3" applyNumberFormat="1" applyFont="1" applyBorder="1" applyAlignment="1">
      <alignment horizontal="right" vertical="center"/>
    </xf>
    <xf numFmtId="3" fontId="3" fillId="0" borderId="1" xfId="3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 wrapText="1"/>
    </xf>
    <xf numFmtId="37" fontId="4" fillId="0" borderId="1" xfId="3" applyNumberFormat="1" applyFont="1" applyBorder="1" applyAlignment="1">
      <alignment horizontal="justify" vertical="center"/>
    </xf>
    <xf numFmtId="164" fontId="3" fillId="0" borderId="7" xfId="3" applyNumberFormat="1" applyFont="1" applyBorder="1" applyAlignment="1">
      <alignment horizontal="center" vertical="center" wrapText="1"/>
    </xf>
    <xf numFmtId="37" fontId="4" fillId="0" borderId="0" xfId="3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justify" vertical="center"/>
    </xf>
    <xf numFmtId="164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</cellXfs>
  <cellStyles count="99">
    <cellStyle name="Comma" xfId="1" builtinId="3"/>
    <cellStyle name="Comma 10 10 2 2 2" xfId="44" xr:uid="{8139DFB1-4B32-4E25-B024-7C6AC08DAE46}"/>
    <cellStyle name="Comma 10 11 2 2" xfId="54" xr:uid="{BBAB2664-7A71-44FD-9D0B-50A9B306C7EA}"/>
    <cellStyle name="Comma 10 15" xfId="71" xr:uid="{DDC43989-016C-428D-A736-1DAF02C4826D}"/>
    <cellStyle name="Comma 10 17" xfId="30" xr:uid="{A33F744D-FDDA-467F-8725-C03660478A1B}"/>
    <cellStyle name="Comma 10 7 2" xfId="33" xr:uid="{BCF09A82-FC93-455B-859D-92DC36056FBE}"/>
    <cellStyle name="Comma 17 4 7" xfId="92" xr:uid="{C00E47C0-650B-4EB7-B575-E52ECE1A0C83}"/>
    <cellStyle name="Comma 2" xfId="13" xr:uid="{130570D4-1212-4658-AD78-D00DA19F3E88}"/>
    <cellStyle name="Comma 2 2" xfId="36" xr:uid="{B026B275-DACF-4FE4-9658-3C137AC90B37}"/>
    <cellStyle name="Comma 2 2 12 7" xfId="50" xr:uid="{5B2FD63E-E352-40C7-BFF9-3BE103C9DC11}"/>
    <cellStyle name="Comma 2 2 12 7 2" xfId="51" xr:uid="{A2929731-E732-431E-8F5F-5C3BF3A40AEF}"/>
    <cellStyle name="Comma 2 2 21" xfId="98" xr:uid="{B4F066CD-69FA-4AD3-A18A-86B8CC13D288}"/>
    <cellStyle name="Comma 2 2 21 3" xfId="47" xr:uid="{6CB15F7D-672B-4DFC-8D4E-339EA7A0E10C}"/>
    <cellStyle name="Comma 20 10 2" xfId="68" xr:uid="{5C99D2FC-A16F-4A4A-B781-0B123948E713}"/>
    <cellStyle name="Comma 20 3" xfId="69" xr:uid="{60B34B84-F2B0-433E-96E3-7E591E2865D6}"/>
    <cellStyle name="Comma 3" xfId="14" xr:uid="{4F96E818-41AF-4ED7-BA38-4FCF776F63E9}"/>
    <cellStyle name="Comma 3 2" xfId="8" xr:uid="{6249E26B-1050-436E-BBD7-5C3C498ACB2D}"/>
    <cellStyle name="Comma 3 2 4" xfId="94" xr:uid="{312845B7-6B9B-4981-B26E-3F37FE954E6D}"/>
    <cellStyle name="Comma 3 2 4 10 2" xfId="61" xr:uid="{1C5538A1-3B9B-4A03-9C2F-7E7E2672B508}"/>
    <cellStyle name="Comma 3 2 4 3" xfId="60" xr:uid="{E127C8CA-89DB-47E4-B172-C825C99C7BFD}"/>
    <cellStyle name="Comma 4" xfId="32" xr:uid="{CEC28CE7-4CD4-492A-B0E1-30B857F63F2A}"/>
    <cellStyle name="Comma 4 2" xfId="35" xr:uid="{50EE0592-80E3-47D4-9352-C51A1EA391AB}"/>
    <cellStyle name="Comma 4 2 12 2 4" xfId="82" xr:uid="{C72AEA24-7D97-457B-A321-C937E9EDFEB9}"/>
    <cellStyle name="Comma 4 2 2" xfId="37" xr:uid="{E4A0FA2A-4C67-4020-8FB4-28D6FA8875E9}"/>
    <cellStyle name="Comma 4 2 2 2" xfId="84" xr:uid="{AED4C6DB-7683-4643-A05B-BD1C4857FF19}"/>
    <cellStyle name="Comma 5" xfId="78" xr:uid="{B68587B9-A79E-475A-809B-241F56CDA779}"/>
    <cellStyle name="Comma 5 14" xfId="85" xr:uid="{28280105-B14D-4929-9C62-F1F666A9CEC1}"/>
    <cellStyle name="Comma 6" xfId="31" xr:uid="{024E3D2E-9FB4-438B-9BA1-9A75DBE760E5}"/>
    <cellStyle name="Comma 8 2" xfId="87" xr:uid="{05DF0BE1-84C2-4277-B2DB-6934BAF9D9E2}"/>
    <cellStyle name="Comma 9" xfId="63" xr:uid="{573BF083-1075-4964-A809-E4FFB0104736}"/>
    <cellStyle name="Comma_OHTL - E updat" xfId="7" xr:uid="{37557971-EDE6-4064-B027-8AE3BB65FC3B}"/>
    <cellStyle name="Comma_OHTL - E updat 2" xfId="4" xr:uid="{2BD0869F-A340-4348-89C9-EB609F2421A6}"/>
    <cellStyle name="Comma_OHTL - E updat 2 2" xfId="5" xr:uid="{FF9AF078-7C59-428F-B88E-7C5FE96565CB}"/>
    <cellStyle name="Currency 2" xfId="12" xr:uid="{922A5A31-8400-44C7-B37B-EABD20445FE5}"/>
    <cellStyle name="Followed Hyperlink" xfId="19" xr:uid="{277A9F6E-9B26-466D-B64F-E6899357431D}"/>
    <cellStyle name="Hyperlink" xfId="18" builtinId="8" customBuiltin="1"/>
    <cellStyle name="Hyperlink 2" xfId="20" xr:uid="{89C6392F-53F1-46C4-AA89-67CE9451BB91}"/>
    <cellStyle name="Hyperlink 2 2" xfId="64" xr:uid="{166B0852-3D2E-4089-AFF0-B3665D3DEA35}"/>
    <cellStyle name="Normal" xfId="0" builtinId="0"/>
    <cellStyle name="Normal 10" xfId="76" xr:uid="{3629052C-5661-473C-B5A6-47FCFBE969FD}"/>
    <cellStyle name="Normal 10 2" xfId="49" xr:uid="{5499D547-7F7B-4D13-BB77-A1F56F5B37F6}"/>
    <cellStyle name="Normal 10 6" xfId="77" xr:uid="{9499A764-5E84-4367-B84A-4BD1ABBF8F14}"/>
    <cellStyle name="Normal 11" xfId="29" xr:uid="{C39F4526-596D-4D15-82DC-734086DA94C5}"/>
    <cellStyle name="Normal 11 2" xfId="66" xr:uid="{10F71F2A-6C4C-4B9F-9770-C38C28504DA7}"/>
    <cellStyle name="Normal 12" xfId="81" xr:uid="{E17BFB71-DB59-4B30-BFB0-9C2BE886D5E5}"/>
    <cellStyle name="Normal 13" xfId="9" xr:uid="{CF192D8D-ADDF-4B0A-A73D-BE4371DF9F3A}"/>
    <cellStyle name="Normal 13 2" xfId="86" xr:uid="{59E82125-1B42-46AF-B5C1-71C3853DFC87}"/>
    <cellStyle name="Normal 16" xfId="6" xr:uid="{5A1806FB-D767-4194-BFE6-ACE90893F16A}"/>
    <cellStyle name="Normal 176" xfId="57" xr:uid="{B4D86577-B4EF-48DA-89A5-986ADB6633F0}"/>
    <cellStyle name="Normal 180" xfId="70" xr:uid="{8493A67F-D245-461E-89E1-116534D9C3B4}"/>
    <cellStyle name="Normal 180 2" xfId="74" xr:uid="{FC6B55B0-F62E-419C-A2C4-35C0048B13D8}"/>
    <cellStyle name="Normal 181" xfId="52" xr:uid="{B5DF0AD9-E44A-43CF-96AE-586339CB5FEA}"/>
    <cellStyle name="Normal 183" xfId="65" xr:uid="{EF745298-A1FE-4010-9B67-255FA39EED7B}"/>
    <cellStyle name="Normal 186" xfId="72" xr:uid="{885CB902-1BAB-472B-A5FE-539619A2CC2C}"/>
    <cellStyle name="Normal 187" xfId="75" xr:uid="{9E9ABE72-35AF-4680-B489-533E09415496}"/>
    <cellStyle name="Normal 188" xfId="73" xr:uid="{2301F9AB-A329-4A05-B428-82CEED9BB319}"/>
    <cellStyle name="Normal 189" xfId="67" xr:uid="{049AF722-ADB1-45B8-9D66-1119E5E59F6E}"/>
    <cellStyle name="Normal 190" xfId="62" xr:uid="{A1DA9D19-AAAA-42CA-B073-13A2DE1F8FBC}"/>
    <cellStyle name="Normal 191" xfId="55" xr:uid="{29D20F49-837A-4FE4-A271-67477D6780C5}"/>
    <cellStyle name="Normal 192" xfId="45" xr:uid="{31EBF8A7-7F31-411D-B266-EB70037309EB}"/>
    <cellStyle name="Normal 193" xfId="42" xr:uid="{E0437675-3B4D-4DD4-B041-438376349F6A}"/>
    <cellStyle name="Normal 194" xfId="79" xr:uid="{F48529A3-ACD6-4423-A069-A8E7C9E9D654}"/>
    <cellStyle name="Normal 195" xfId="80" xr:uid="{AF56B0C5-1F43-48AC-A71B-63D09317D532}"/>
    <cellStyle name="Normal 2" xfId="10" xr:uid="{32B367B1-039D-4C5D-9289-81E26499E96C}"/>
    <cellStyle name="Normal 2 2" xfId="15" xr:uid="{D9FE5852-6E7E-42B3-A365-0E39EB4567AC}"/>
    <cellStyle name="Normal 2 2 2" xfId="53" xr:uid="{30423039-9425-4FA1-B7DC-B7401969E760}"/>
    <cellStyle name="Normal 2 2 38" xfId="59" xr:uid="{625536C2-8CEE-451D-A380-B68812164D98}"/>
    <cellStyle name="Normal 24 3" xfId="39" xr:uid="{F7538C7A-EF9B-46D7-AD1E-E095CEC3B751}"/>
    <cellStyle name="Normal 26 2" xfId="40" xr:uid="{FC1C0D7B-EF70-42C8-8D96-070DF89F8AC1}"/>
    <cellStyle name="Normal 288 2" xfId="96" xr:uid="{F459D7D7-FA36-4C01-9913-F2DFA47A1D65}"/>
    <cellStyle name="Normal 3" xfId="16" xr:uid="{271B65D5-8EF4-4E97-ACB6-3BFFA15D076E}"/>
    <cellStyle name="Normal 3 2" xfId="17" xr:uid="{BB3526EA-847D-4DA3-B087-E88845980434}"/>
    <cellStyle name="Normal 3 2 2" xfId="21" xr:uid="{A7D15213-45A9-43B1-8E41-95D2354E02FB}"/>
    <cellStyle name="Normal 3 2 5" xfId="22" xr:uid="{9318ADD9-3A16-4796-9F87-964494E0B114}"/>
    <cellStyle name="Normal 3 3" xfId="23" xr:uid="{82D5E296-E486-451A-916C-B4EE16E7F04B}"/>
    <cellStyle name="Normal 3 3 2" xfId="24" xr:uid="{0377DA82-015B-486D-8716-45E855E2D00E}"/>
    <cellStyle name="Normal 3 3 3" xfId="93" xr:uid="{B43F170B-672A-4794-94D5-E96AFFC12BAC}"/>
    <cellStyle name="Normal 3 3 5" xfId="58" xr:uid="{A44F3F66-3E35-4DD9-87AE-BCF3B2BB944A}"/>
    <cellStyle name="Normal 4" xfId="25" xr:uid="{0F8C344B-183C-4DBF-8C27-A75828FF3EC4}"/>
    <cellStyle name="Normal 4 2 2" xfId="38" xr:uid="{C5C64628-F99B-412D-86C7-5539C43C2A41}"/>
    <cellStyle name="Normal 4 3" xfId="97" xr:uid="{B06369F1-1FEC-459E-B67A-05966DA9A7C0}"/>
    <cellStyle name="Normal 5" xfId="26" xr:uid="{CE73F15E-DCA9-4585-93E1-0FC96DFB158E}"/>
    <cellStyle name="Normal 6" xfId="27" xr:uid="{6EA8506D-536B-4A19-89A6-5CC0CD525031}"/>
    <cellStyle name="Normal 65" xfId="34" xr:uid="{0EEC5140-C51A-4B91-B265-52FE9EF2C0D9}"/>
    <cellStyle name="Normal 66" xfId="95" xr:uid="{0998BCC8-4E9B-4DF7-B425-F7B3D1D20B3D}"/>
    <cellStyle name="Normal 7" xfId="28" xr:uid="{7B8505AB-0A2C-4F6A-BC1C-E6FF7CDA0E59}"/>
    <cellStyle name="Normal 8" xfId="56" xr:uid="{082DCC2F-690B-4F77-AB29-BF201F80F2BB}"/>
    <cellStyle name="Normal 8 2" xfId="83" xr:uid="{69D76F5A-F4C2-4F3F-BE11-0512299E307D}"/>
    <cellStyle name="Normal 8 3" xfId="89" xr:uid="{083884AC-B8B6-44C5-BABC-B43D47B123DA}"/>
    <cellStyle name="Normal 8 3 2 2" xfId="48" xr:uid="{8730B6D8-EC07-4E60-94FB-59C52B4AB18F}"/>
    <cellStyle name="Normal 9" xfId="88" xr:uid="{EE3206F6-EE59-45AC-B8F6-F20174082588}"/>
    <cellStyle name="Normal_OHTL - E updat" xfId="3" xr:uid="{DA5A164E-A560-4AFD-8AD0-CCACAA7138DB}"/>
    <cellStyle name="Percent" xfId="2" builtinId="5"/>
    <cellStyle name="Percent 10" xfId="90" xr:uid="{EE72BB8C-BFEC-42BA-A141-7E25FE3CDFC3}"/>
    <cellStyle name="Percent 2" xfId="11" xr:uid="{26B76DAE-D917-4BFF-8F20-959FFF0199E3}"/>
    <cellStyle name="Percent 3" xfId="41" xr:uid="{5157C40B-8BA8-4521-8F77-E3B3D3E82F92}"/>
    <cellStyle name="Percent 4" xfId="91" xr:uid="{0B544126-8388-4FC1-AE5B-1698854A2164}"/>
    <cellStyle name="Percent 89" xfId="46" xr:uid="{5C5E5A49-D265-471E-BA8F-A339EC9970A6}"/>
    <cellStyle name="Percent 90" xfId="43" xr:uid="{77E49B9C-FF4A-4C19-84EF-482DAE538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954C-FA91-41F1-BF4D-9AB5650572A7}">
  <sheetPr codeName="Sheet1"/>
  <dimension ref="A1:N147"/>
  <sheetViews>
    <sheetView tabSelected="1" topLeftCell="A25" zoomScale="115" zoomScaleNormal="115" zoomScaleSheetLayoutView="100" workbookViewId="0">
      <selection activeCell="R28" sqref="R28"/>
    </sheetView>
  </sheetViews>
  <sheetFormatPr defaultColWidth="9.28515625" defaultRowHeight="16.5" customHeight="1"/>
  <cols>
    <col min="1" max="3" width="1.7109375" style="16" customWidth="1"/>
    <col min="4" max="4" width="18.140625" style="16" customWidth="1"/>
    <col min="5" max="5" width="8.85546875" style="16" customWidth="1"/>
    <col min="6" max="6" width="5.7109375" style="16" customWidth="1"/>
    <col min="7" max="7" width="0.85546875" style="16" customWidth="1"/>
    <col min="8" max="8" width="13.28515625" style="21" customWidth="1"/>
    <col min="9" max="9" width="0.85546875" style="21" customWidth="1"/>
    <col min="10" max="10" width="13.28515625" style="21" customWidth="1"/>
    <col min="11" max="11" width="0.85546875" style="21" customWidth="1"/>
    <col min="12" max="12" width="13.28515625" style="21" customWidth="1"/>
    <col min="13" max="13" width="0.85546875" style="21" customWidth="1"/>
    <col min="14" max="14" width="13.28515625" style="21" customWidth="1"/>
    <col min="15" max="15" width="9.28515625" style="16" customWidth="1"/>
    <col min="16" max="16384" width="9.28515625" style="16"/>
  </cols>
  <sheetData>
    <row r="1" spans="1:14" ht="16.5" customHeight="1">
      <c r="A1" s="14" t="s">
        <v>0</v>
      </c>
      <c r="B1" s="20"/>
      <c r="C1" s="20"/>
      <c r="D1" s="20"/>
      <c r="E1" s="20"/>
      <c r="F1" s="20"/>
      <c r="G1" s="20"/>
      <c r="H1" s="15"/>
      <c r="I1" s="33"/>
      <c r="J1" s="33"/>
      <c r="K1" s="33"/>
      <c r="L1" s="33"/>
      <c r="M1" s="33"/>
      <c r="N1" s="33"/>
    </row>
    <row r="2" spans="1:14" ht="16.5" customHeight="1">
      <c r="A2" s="17" t="s">
        <v>1</v>
      </c>
      <c r="B2" s="20"/>
      <c r="C2" s="20"/>
      <c r="D2" s="20"/>
      <c r="E2" s="20"/>
      <c r="F2" s="20"/>
      <c r="G2" s="20"/>
      <c r="H2" s="15"/>
      <c r="I2" s="33"/>
      <c r="J2" s="33"/>
      <c r="K2" s="33"/>
      <c r="L2" s="33"/>
      <c r="M2" s="33"/>
      <c r="N2" s="33"/>
    </row>
    <row r="3" spans="1:14" ht="16.5" customHeight="1">
      <c r="A3" s="18" t="s">
        <v>158</v>
      </c>
      <c r="B3" s="105"/>
      <c r="C3" s="105"/>
      <c r="D3" s="105"/>
      <c r="E3" s="105"/>
      <c r="F3" s="105"/>
      <c r="G3" s="105"/>
      <c r="H3" s="19"/>
      <c r="I3" s="106"/>
      <c r="J3" s="106"/>
      <c r="K3" s="106"/>
      <c r="L3" s="106"/>
      <c r="M3" s="106"/>
      <c r="N3" s="106"/>
    </row>
    <row r="4" spans="1:14" ht="16.5" customHeight="1">
      <c r="C4" s="20"/>
      <c r="D4" s="20"/>
      <c r="E4" s="20"/>
      <c r="H4" s="15"/>
      <c r="L4" s="15"/>
      <c r="N4" s="15"/>
    </row>
    <row r="5" spans="1:14" ht="16.5" customHeight="1">
      <c r="C5" s="20"/>
      <c r="D5" s="20"/>
      <c r="E5" s="20"/>
      <c r="H5" s="15"/>
      <c r="L5" s="15"/>
      <c r="N5" s="15"/>
    </row>
    <row r="6" spans="1:14" ht="16.5" customHeight="1">
      <c r="C6" s="20"/>
      <c r="D6" s="20"/>
      <c r="E6" s="20"/>
      <c r="H6" s="107"/>
      <c r="I6" s="107"/>
      <c r="J6" s="107"/>
      <c r="K6" s="107"/>
      <c r="L6" s="107"/>
      <c r="M6" s="107"/>
      <c r="N6" s="23" t="s">
        <v>2</v>
      </c>
    </row>
    <row r="7" spans="1:14" ht="16.5" customHeight="1">
      <c r="C7" s="20"/>
      <c r="D7" s="20"/>
      <c r="E7" s="20"/>
      <c r="H7" s="110" t="s">
        <v>3</v>
      </c>
      <c r="I7" s="110"/>
      <c r="J7" s="110"/>
      <c r="K7" s="24"/>
      <c r="L7" s="110" t="s">
        <v>4</v>
      </c>
      <c r="M7" s="110"/>
      <c r="N7" s="110"/>
    </row>
    <row r="8" spans="1:14" ht="16.5" customHeight="1">
      <c r="C8" s="20"/>
      <c r="D8" s="20"/>
      <c r="E8" s="20"/>
      <c r="H8" s="108" t="s">
        <v>5</v>
      </c>
      <c r="I8" s="108"/>
      <c r="J8" s="108"/>
      <c r="K8" s="24"/>
      <c r="L8" s="108" t="s">
        <v>6</v>
      </c>
      <c r="M8" s="108"/>
      <c r="N8" s="108"/>
    </row>
    <row r="9" spans="1:14" ht="16.5" customHeight="1">
      <c r="C9" s="20"/>
      <c r="D9" s="20"/>
      <c r="E9" s="20"/>
      <c r="H9" s="1" t="s">
        <v>159</v>
      </c>
      <c r="I9" s="25"/>
      <c r="J9" s="1" t="s">
        <v>7</v>
      </c>
      <c r="K9" s="26"/>
      <c r="L9" s="1" t="s">
        <v>159</v>
      </c>
      <c r="M9" s="25"/>
      <c r="N9" s="1" t="s">
        <v>7</v>
      </c>
    </row>
    <row r="10" spans="1:14" ht="16.5" customHeight="1">
      <c r="C10" s="20"/>
      <c r="D10" s="20"/>
      <c r="E10" s="20"/>
      <c r="H10" s="1" t="s">
        <v>147</v>
      </c>
      <c r="I10" s="26"/>
      <c r="J10" s="1" t="s">
        <v>129</v>
      </c>
      <c r="K10" s="26"/>
      <c r="L10" s="1" t="s">
        <v>147</v>
      </c>
      <c r="M10" s="26"/>
      <c r="N10" s="1" t="s">
        <v>129</v>
      </c>
    </row>
    <row r="11" spans="1:14" ht="16.5" customHeight="1">
      <c r="C11" s="27"/>
      <c r="D11" s="27"/>
      <c r="E11" s="27"/>
      <c r="F11" s="28" t="s">
        <v>8</v>
      </c>
      <c r="G11" s="29"/>
      <c r="H11" s="23" t="s">
        <v>9</v>
      </c>
      <c r="I11" s="30"/>
      <c r="J11" s="23" t="s">
        <v>10</v>
      </c>
      <c r="K11" s="30"/>
      <c r="L11" s="23" t="s">
        <v>9</v>
      </c>
      <c r="M11" s="30"/>
      <c r="N11" s="23" t="s">
        <v>10</v>
      </c>
    </row>
    <row r="12" spans="1:14" ht="16.5" customHeight="1">
      <c r="C12" s="20"/>
      <c r="D12" s="20"/>
      <c r="E12" s="20"/>
      <c r="F12" s="31"/>
      <c r="G12" s="20"/>
      <c r="H12" s="32"/>
      <c r="I12" s="33"/>
      <c r="J12" s="32"/>
      <c r="K12" s="32"/>
      <c r="L12" s="32"/>
      <c r="M12" s="33"/>
      <c r="N12" s="32"/>
    </row>
    <row r="13" spans="1:14" ht="16.5" customHeight="1">
      <c r="A13" s="14" t="s">
        <v>11</v>
      </c>
      <c r="C13" s="20"/>
      <c r="D13" s="20"/>
      <c r="E13" s="20"/>
      <c r="F13" s="31"/>
      <c r="G13" s="20"/>
      <c r="H13" s="32"/>
      <c r="I13" s="15"/>
      <c r="J13" s="32"/>
      <c r="K13" s="32"/>
      <c r="L13" s="32"/>
      <c r="M13" s="15"/>
      <c r="N13" s="32"/>
    </row>
    <row r="14" spans="1:14" ht="16.5" customHeight="1">
      <c r="A14" s="14"/>
      <c r="C14" s="20"/>
      <c r="D14" s="20"/>
      <c r="E14" s="20"/>
      <c r="F14" s="31"/>
      <c r="G14" s="20"/>
      <c r="H14" s="32"/>
      <c r="I14" s="15"/>
      <c r="J14" s="32"/>
      <c r="K14" s="32"/>
      <c r="L14" s="32"/>
      <c r="M14" s="15"/>
      <c r="N14" s="32"/>
    </row>
    <row r="15" spans="1:14" ht="16.5" customHeight="1">
      <c r="A15" s="14" t="s">
        <v>12</v>
      </c>
      <c r="C15" s="34"/>
      <c r="D15" s="34"/>
      <c r="E15" s="34"/>
      <c r="F15" s="35"/>
      <c r="G15" s="35"/>
      <c r="H15" s="15"/>
      <c r="I15" s="15"/>
      <c r="J15" s="15"/>
      <c r="K15" s="15"/>
      <c r="L15" s="15"/>
      <c r="M15" s="15"/>
      <c r="N15" s="15"/>
    </row>
    <row r="16" spans="1:14" ht="16.5" customHeight="1">
      <c r="A16" s="14"/>
      <c r="C16" s="34"/>
      <c r="D16" s="34"/>
      <c r="E16" s="34"/>
      <c r="F16" s="35"/>
      <c r="G16" s="35"/>
      <c r="H16" s="15"/>
      <c r="I16" s="15"/>
      <c r="J16" s="15"/>
      <c r="K16" s="15"/>
      <c r="L16" s="15"/>
      <c r="M16" s="15"/>
      <c r="N16" s="15"/>
    </row>
    <row r="17" spans="1:14" ht="16.5" customHeight="1">
      <c r="A17" s="16" t="s">
        <v>13</v>
      </c>
      <c r="C17" s="34"/>
      <c r="D17" s="34"/>
      <c r="E17" s="34"/>
      <c r="F17" s="35">
        <v>5</v>
      </c>
      <c r="G17" s="35"/>
      <c r="H17" s="36">
        <v>210249179</v>
      </c>
      <c r="I17" s="36"/>
      <c r="J17" s="36">
        <v>281934949</v>
      </c>
      <c r="K17" s="36"/>
      <c r="L17" s="36">
        <v>199049110</v>
      </c>
      <c r="M17" s="36"/>
      <c r="N17" s="36">
        <v>230485900</v>
      </c>
    </row>
    <row r="18" spans="1:14" ht="16.5" customHeight="1">
      <c r="A18" s="16" t="s">
        <v>14</v>
      </c>
      <c r="C18" s="34"/>
      <c r="D18" s="34"/>
      <c r="E18" s="34"/>
      <c r="F18" s="35">
        <v>6</v>
      </c>
      <c r="G18" s="35"/>
      <c r="H18" s="36">
        <v>60173214</v>
      </c>
      <c r="I18" s="36"/>
      <c r="J18" s="36">
        <v>173086</v>
      </c>
      <c r="K18" s="36"/>
      <c r="L18" s="36">
        <v>173214</v>
      </c>
      <c r="M18" s="36"/>
      <c r="N18" s="36">
        <v>173086</v>
      </c>
    </row>
    <row r="19" spans="1:14" ht="16.5" customHeight="1">
      <c r="A19" s="16" t="s">
        <v>130</v>
      </c>
      <c r="C19" s="34"/>
      <c r="D19" s="34"/>
      <c r="E19" s="34"/>
      <c r="F19" s="35">
        <v>7</v>
      </c>
      <c r="G19" s="35"/>
      <c r="H19" s="36">
        <v>67425884</v>
      </c>
      <c r="I19" s="36"/>
      <c r="J19" s="36">
        <v>84202478</v>
      </c>
      <c r="K19" s="36"/>
      <c r="L19" s="36">
        <v>66274277</v>
      </c>
      <c r="M19" s="36"/>
      <c r="N19" s="36">
        <v>83995855</v>
      </c>
    </row>
    <row r="20" spans="1:14" ht="16.5" customHeight="1">
      <c r="A20" s="16" t="s">
        <v>15</v>
      </c>
      <c r="C20" s="34"/>
      <c r="D20" s="34"/>
      <c r="E20" s="34"/>
      <c r="F20" s="35"/>
      <c r="G20" s="35"/>
      <c r="H20" s="36">
        <v>20678525</v>
      </c>
      <c r="I20" s="36"/>
      <c r="J20" s="36">
        <v>28860440</v>
      </c>
      <c r="K20" s="36"/>
      <c r="L20" s="36">
        <v>20678525</v>
      </c>
      <c r="M20" s="36"/>
      <c r="N20" s="36">
        <v>28860440</v>
      </c>
    </row>
    <row r="21" spans="1:14" ht="16.5" customHeight="1">
      <c r="A21" s="16" t="s">
        <v>16</v>
      </c>
      <c r="C21" s="34"/>
      <c r="D21" s="34"/>
      <c r="E21" s="34"/>
      <c r="F21" s="35"/>
      <c r="G21" s="35"/>
      <c r="H21" s="37">
        <v>5885127</v>
      </c>
      <c r="I21" s="36"/>
      <c r="J21" s="68">
        <v>5709411</v>
      </c>
      <c r="K21" s="36"/>
      <c r="L21" s="68">
        <v>4305877</v>
      </c>
      <c r="M21" s="36"/>
      <c r="N21" s="68">
        <v>3753070</v>
      </c>
    </row>
    <row r="22" spans="1:14" ht="16.5" customHeight="1">
      <c r="C22" s="34"/>
      <c r="D22" s="34"/>
      <c r="E22" s="34"/>
      <c r="F22" s="35"/>
      <c r="G22" s="35"/>
      <c r="H22" s="15"/>
      <c r="I22" s="15"/>
      <c r="J22" s="15"/>
      <c r="K22" s="15"/>
      <c r="L22" s="15"/>
      <c r="M22" s="15"/>
      <c r="N22" s="15"/>
    </row>
    <row r="23" spans="1:14" ht="16.5" customHeight="1">
      <c r="A23" s="14" t="s">
        <v>17</v>
      </c>
      <c r="C23" s="34"/>
      <c r="D23" s="34"/>
      <c r="E23" s="34"/>
      <c r="F23" s="35"/>
      <c r="G23" s="35"/>
      <c r="H23" s="37">
        <f>SUM(H17:H21)</f>
        <v>364411929</v>
      </c>
      <c r="I23" s="15"/>
      <c r="J23" s="37">
        <f>SUM(J17:J21)</f>
        <v>400880364</v>
      </c>
      <c r="K23" s="15"/>
      <c r="L23" s="37">
        <f>SUM(L17:L21)</f>
        <v>290481003</v>
      </c>
      <c r="M23" s="15"/>
      <c r="N23" s="37">
        <f>SUM(N17:N21)</f>
        <v>347268351</v>
      </c>
    </row>
    <row r="24" spans="1:14" ht="16.5" customHeight="1">
      <c r="A24" s="14"/>
      <c r="C24" s="34"/>
      <c r="D24" s="34"/>
      <c r="E24" s="34"/>
      <c r="F24" s="35"/>
      <c r="G24" s="35"/>
      <c r="H24" s="15"/>
      <c r="I24" s="15"/>
      <c r="J24" s="15"/>
      <c r="K24" s="15"/>
      <c r="L24" s="15"/>
      <c r="M24" s="15"/>
      <c r="N24" s="15"/>
    </row>
    <row r="25" spans="1:14" ht="16.5" customHeight="1">
      <c r="A25" s="14" t="s">
        <v>18</v>
      </c>
      <c r="C25" s="34"/>
      <c r="D25" s="34"/>
      <c r="E25" s="34"/>
      <c r="F25" s="35"/>
      <c r="G25" s="35"/>
      <c r="H25" s="15"/>
      <c r="I25" s="15"/>
      <c r="J25" s="15"/>
      <c r="K25" s="15"/>
      <c r="L25" s="15"/>
      <c r="M25" s="15"/>
      <c r="N25" s="15"/>
    </row>
    <row r="26" spans="1:14" ht="16.5" customHeight="1">
      <c r="A26" s="14"/>
      <c r="C26" s="34"/>
      <c r="D26" s="34"/>
      <c r="E26" s="34"/>
      <c r="F26" s="35"/>
      <c r="G26" s="35"/>
      <c r="H26" s="15"/>
      <c r="I26" s="15"/>
      <c r="J26" s="15"/>
      <c r="K26" s="15"/>
      <c r="L26" s="15"/>
      <c r="M26" s="15"/>
      <c r="N26" s="15"/>
    </row>
    <row r="27" spans="1:14" ht="16.5" customHeight="1">
      <c r="A27" s="38" t="s">
        <v>19</v>
      </c>
      <c r="C27" s="39"/>
      <c r="D27" s="39"/>
      <c r="E27" s="39"/>
      <c r="F27" s="35">
        <v>8</v>
      </c>
      <c r="G27" s="35"/>
      <c r="H27" s="40">
        <v>0</v>
      </c>
      <c r="I27" s="15"/>
      <c r="J27" s="40">
        <v>0</v>
      </c>
      <c r="K27" s="15"/>
      <c r="L27" s="40">
        <v>100000</v>
      </c>
      <c r="M27" s="40"/>
      <c r="N27" s="40">
        <v>100000</v>
      </c>
    </row>
    <row r="28" spans="1:14" ht="16.5" customHeight="1">
      <c r="A28" s="38" t="s">
        <v>20</v>
      </c>
      <c r="C28" s="39"/>
      <c r="D28" s="39"/>
      <c r="E28" s="39"/>
      <c r="F28" s="35">
        <v>8</v>
      </c>
      <c r="G28" s="35"/>
      <c r="H28" s="15">
        <v>0</v>
      </c>
      <c r="I28" s="15"/>
      <c r="J28" s="15">
        <v>0</v>
      </c>
      <c r="K28" s="15"/>
      <c r="L28" s="15">
        <v>9520000</v>
      </c>
      <c r="M28" s="15"/>
      <c r="N28" s="15">
        <v>9520000</v>
      </c>
    </row>
    <row r="29" spans="1:14" ht="16.5" customHeight="1">
      <c r="A29" s="2" t="s">
        <v>21</v>
      </c>
      <c r="C29" s="39"/>
      <c r="D29" s="39"/>
      <c r="E29" s="39"/>
      <c r="F29" s="35">
        <v>9</v>
      </c>
      <c r="G29" s="35"/>
      <c r="H29" s="15">
        <v>4897632877</v>
      </c>
      <c r="I29" s="15"/>
      <c r="J29" s="15">
        <v>4909930630</v>
      </c>
      <c r="K29" s="15"/>
      <c r="L29" s="15">
        <v>4874266703</v>
      </c>
      <c r="M29" s="15"/>
      <c r="N29" s="15">
        <v>4882327060</v>
      </c>
    </row>
    <row r="30" spans="1:14" ht="16.5" customHeight="1">
      <c r="A30" s="2" t="s">
        <v>22</v>
      </c>
      <c r="C30" s="39"/>
      <c r="D30" s="39"/>
      <c r="E30" s="39"/>
      <c r="F30" s="35">
        <v>10</v>
      </c>
      <c r="G30" s="35"/>
      <c r="H30" s="15">
        <v>380819801</v>
      </c>
      <c r="I30" s="15"/>
      <c r="J30" s="15">
        <v>403645434</v>
      </c>
      <c r="K30" s="15"/>
      <c r="L30" s="15">
        <v>643876692</v>
      </c>
      <c r="M30" s="15"/>
      <c r="N30" s="15">
        <v>674922853</v>
      </c>
    </row>
    <row r="31" spans="1:14" ht="16.5" customHeight="1">
      <c r="A31" s="2" t="s">
        <v>23</v>
      </c>
      <c r="B31" s="38"/>
      <c r="C31" s="39"/>
      <c r="D31" s="39"/>
      <c r="E31" s="39"/>
      <c r="F31" s="35">
        <v>11</v>
      </c>
      <c r="G31" s="35"/>
      <c r="H31" s="15">
        <v>3086225</v>
      </c>
      <c r="I31" s="15"/>
      <c r="J31" s="15">
        <v>4248281</v>
      </c>
      <c r="K31" s="15"/>
      <c r="L31" s="15">
        <v>3086225</v>
      </c>
      <c r="M31" s="15"/>
      <c r="N31" s="15">
        <v>4248281</v>
      </c>
    </row>
    <row r="32" spans="1:14" ht="16.5" customHeight="1">
      <c r="A32" s="38" t="s">
        <v>24</v>
      </c>
      <c r="C32" s="39"/>
      <c r="D32" s="39"/>
      <c r="E32" s="39"/>
      <c r="F32" s="35"/>
      <c r="G32" s="35"/>
      <c r="H32" s="37">
        <v>24321281</v>
      </c>
      <c r="I32" s="15"/>
      <c r="J32" s="37">
        <v>23995685</v>
      </c>
      <c r="K32" s="15"/>
      <c r="L32" s="37">
        <v>18373317</v>
      </c>
      <c r="M32" s="15"/>
      <c r="N32" s="37">
        <v>17829298</v>
      </c>
    </row>
    <row r="33" spans="1:14" ht="16.5" customHeight="1">
      <c r="A33" s="38"/>
      <c r="C33" s="39"/>
      <c r="D33" s="39"/>
      <c r="E33" s="39"/>
      <c r="F33" s="35"/>
      <c r="G33" s="35"/>
      <c r="H33" s="71"/>
      <c r="I33" s="15"/>
      <c r="J33" s="41"/>
      <c r="K33" s="15"/>
      <c r="L33" s="71"/>
      <c r="M33" s="15"/>
      <c r="N33" s="41"/>
    </row>
    <row r="34" spans="1:14" ht="16.5" customHeight="1">
      <c r="A34" s="42" t="s">
        <v>25</v>
      </c>
      <c r="C34" s="39"/>
      <c r="D34" s="39"/>
      <c r="E34" s="39"/>
      <c r="F34" s="35"/>
      <c r="G34" s="35"/>
      <c r="H34" s="37">
        <f>SUM(H27:H32)</f>
        <v>5305860184</v>
      </c>
      <c r="I34" s="15"/>
      <c r="J34" s="37">
        <f>SUM(J27:J32)</f>
        <v>5341820030</v>
      </c>
      <c r="K34" s="15"/>
      <c r="L34" s="37">
        <f>SUM(L27:L32)</f>
        <v>5549222937</v>
      </c>
      <c r="M34" s="15"/>
      <c r="N34" s="37">
        <f>SUM(N27:N32)</f>
        <v>5588947492</v>
      </c>
    </row>
    <row r="35" spans="1:14" ht="16.5" customHeight="1">
      <c r="H35" s="15"/>
      <c r="I35" s="15"/>
      <c r="J35" s="15"/>
      <c r="K35" s="15"/>
      <c r="L35" s="15"/>
      <c r="M35" s="15"/>
      <c r="N35" s="15"/>
    </row>
    <row r="36" spans="1:14" ht="16.5" customHeight="1" thickBot="1">
      <c r="A36" s="42" t="s">
        <v>26</v>
      </c>
      <c r="B36" s="38"/>
      <c r="C36" s="39"/>
      <c r="D36" s="39"/>
      <c r="E36" s="39"/>
      <c r="F36" s="35"/>
      <c r="G36" s="35"/>
      <c r="H36" s="103">
        <f>SUM(H23,H34)</f>
        <v>5670272113</v>
      </c>
      <c r="I36" s="15"/>
      <c r="J36" s="103">
        <f>SUM(J23,J34)</f>
        <v>5742700394</v>
      </c>
      <c r="K36" s="15"/>
      <c r="L36" s="103">
        <f>SUM(L23,L34)</f>
        <v>5839703940</v>
      </c>
      <c r="M36" s="15"/>
      <c r="N36" s="103">
        <f>SUM(N23,N34)</f>
        <v>5936215843</v>
      </c>
    </row>
    <row r="37" spans="1:14" ht="16.5" customHeight="1" thickTop="1">
      <c r="A37" s="14"/>
      <c r="C37" s="34"/>
      <c r="D37" s="34"/>
      <c r="E37" s="34"/>
      <c r="F37" s="35"/>
      <c r="G37" s="35"/>
      <c r="H37" s="15"/>
      <c r="I37" s="15"/>
      <c r="J37" s="15"/>
      <c r="K37" s="40"/>
      <c r="L37" s="15"/>
      <c r="M37" s="15"/>
      <c r="N37" s="15"/>
    </row>
    <row r="38" spans="1:14" ht="16.5" customHeight="1">
      <c r="A38" s="14"/>
      <c r="C38" s="34"/>
      <c r="D38" s="34"/>
      <c r="E38" s="34"/>
      <c r="F38" s="35"/>
      <c r="G38" s="35"/>
      <c r="H38" s="15"/>
      <c r="I38" s="15"/>
      <c r="J38" s="15"/>
      <c r="K38" s="40"/>
      <c r="L38" s="15"/>
      <c r="M38" s="15"/>
      <c r="N38" s="15"/>
    </row>
    <row r="39" spans="1:14" ht="16.5" customHeight="1">
      <c r="A39" s="14"/>
      <c r="C39" s="34"/>
      <c r="D39" s="34"/>
      <c r="E39" s="34"/>
      <c r="F39" s="35"/>
      <c r="G39" s="35"/>
      <c r="H39" s="15"/>
      <c r="I39" s="15"/>
      <c r="J39" s="15"/>
      <c r="K39" s="40"/>
      <c r="L39" s="15"/>
      <c r="M39" s="15"/>
      <c r="N39" s="15"/>
    </row>
    <row r="40" spans="1:14" ht="16.5" customHeight="1">
      <c r="A40" s="14"/>
      <c r="C40" s="34"/>
      <c r="D40" s="34"/>
      <c r="E40" s="34"/>
      <c r="F40" s="35"/>
      <c r="G40" s="35"/>
      <c r="H40" s="15"/>
      <c r="I40" s="15"/>
      <c r="J40" s="15"/>
      <c r="K40" s="40"/>
      <c r="L40" s="15"/>
      <c r="M40" s="15"/>
      <c r="N40" s="15"/>
    </row>
    <row r="41" spans="1:14" ht="16.5" customHeight="1">
      <c r="A41" s="14"/>
      <c r="C41" s="34"/>
      <c r="D41" s="34"/>
      <c r="E41" s="34"/>
      <c r="F41" s="35"/>
      <c r="G41" s="35"/>
      <c r="H41" s="15"/>
      <c r="I41" s="15"/>
      <c r="J41" s="15"/>
      <c r="K41" s="40"/>
      <c r="L41" s="15"/>
      <c r="M41" s="15"/>
      <c r="N41" s="15"/>
    </row>
    <row r="43" spans="1:14" ht="16.5" customHeight="1">
      <c r="A43" s="111" t="s">
        <v>27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</row>
    <row r="44" spans="1:14" ht="16.5" customHeight="1">
      <c r="A44" s="35"/>
      <c r="B44" s="35"/>
      <c r="C44" s="35"/>
      <c r="D44" s="35"/>
      <c r="E44" s="35"/>
      <c r="F44" s="35"/>
      <c r="G44" s="35"/>
      <c r="H44" s="33"/>
      <c r="I44" s="33"/>
      <c r="J44" s="33"/>
      <c r="K44" s="33"/>
      <c r="L44" s="33"/>
      <c r="M44" s="33"/>
      <c r="N44" s="33"/>
    </row>
    <row r="45" spans="1:14" ht="16.5" customHeight="1">
      <c r="A45" s="14"/>
      <c r="C45" s="34"/>
      <c r="D45" s="34"/>
      <c r="E45" s="34"/>
      <c r="F45" s="35"/>
      <c r="G45" s="35"/>
      <c r="H45" s="15"/>
      <c r="I45" s="15"/>
      <c r="J45" s="15"/>
      <c r="K45" s="40"/>
      <c r="L45" s="15"/>
      <c r="M45" s="15"/>
      <c r="N45" s="15"/>
    </row>
    <row r="46" spans="1:14" ht="16.5" customHeight="1">
      <c r="A46" s="14"/>
      <c r="C46" s="34"/>
      <c r="D46" s="34"/>
      <c r="E46" s="34"/>
      <c r="F46" s="35"/>
      <c r="G46" s="35"/>
      <c r="H46" s="15"/>
      <c r="I46" s="15"/>
      <c r="J46" s="15"/>
      <c r="K46" s="40"/>
      <c r="L46" s="15"/>
      <c r="M46" s="15"/>
      <c r="N46" s="15"/>
    </row>
    <row r="47" spans="1:14" ht="16.5" customHeight="1">
      <c r="A47" s="14"/>
      <c r="C47" s="34"/>
      <c r="D47" s="34"/>
      <c r="E47" s="34"/>
      <c r="F47" s="35"/>
      <c r="G47" s="35"/>
      <c r="H47" s="15"/>
      <c r="I47" s="15"/>
      <c r="J47" s="15"/>
      <c r="K47" s="40"/>
      <c r="L47" s="15"/>
      <c r="M47" s="15"/>
      <c r="N47" s="15"/>
    </row>
    <row r="48" spans="1:14" ht="19.5" customHeight="1">
      <c r="A48" s="14"/>
      <c r="C48" s="34"/>
      <c r="D48" s="34"/>
      <c r="E48" s="34"/>
      <c r="F48" s="35"/>
      <c r="G48" s="35"/>
      <c r="H48" s="15"/>
      <c r="I48" s="15"/>
      <c r="J48" s="15"/>
      <c r="K48" s="40"/>
      <c r="L48" s="15"/>
      <c r="M48" s="15"/>
      <c r="N48" s="15"/>
    </row>
    <row r="49" spans="1:14" ht="21.95" customHeight="1">
      <c r="A49" s="109" t="s">
        <v>28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</row>
    <row r="50" spans="1:14" ht="16.5" customHeight="1">
      <c r="A50" s="14" t="str">
        <f>A1</f>
        <v>OHTL Public Company Limited</v>
      </c>
      <c r="B50" s="20"/>
      <c r="C50" s="20"/>
      <c r="D50" s="20"/>
      <c r="E50" s="20"/>
      <c r="F50" s="20"/>
      <c r="G50" s="20"/>
      <c r="H50" s="15"/>
      <c r="I50" s="33"/>
      <c r="J50" s="33"/>
      <c r="K50" s="33"/>
      <c r="L50" s="33"/>
      <c r="M50" s="33"/>
      <c r="N50" s="33"/>
    </row>
    <row r="51" spans="1:14" ht="16.5" customHeight="1">
      <c r="A51" s="17" t="s">
        <v>29</v>
      </c>
      <c r="B51" s="20"/>
      <c r="C51" s="20"/>
      <c r="D51" s="20"/>
      <c r="E51" s="20"/>
      <c r="F51" s="20"/>
      <c r="G51" s="20"/>
      <c r="H51" s="15"/>
      <c r="I51" s="33"/>
      <c r="J51" s="33"/>
      <c r="K51" s="33"/>
      <c r="L51" s="33"/>
      <c r="M51" s="33"/>
      <c r="N51" s="33"/>
    </row>
    <row r="52" spans="1:14" ht="16.5" customHeight="1">
      <c r="A52" s="104" t="str">
        <f>A3</f>
        <v>As at 30 June 2025</v>
      </c>
      <c r="B52" s="105"/>
      <c r="C52" s="105"/>
      <c r="D52" s="105"/>
      <c r="E52" s="105"/>
      <c r="F52" s="105"/>
      <c r="G52" s="105"/>
      <c r="H52" s="19"/>
      <c r="I52" s="106"/>
      <c r="J52" s="106"/>
      <c r="K52" s="106"/>
      <c r="L52" s="106"/>
      <c r="M52" s="106"/>
      <c r="N52" s="106"/>
    </row>
    <row r="53" spans="1:14" ht="16.5" customHeight="1">
      <c r="A53" s="17"/>
      <c r="B53" s="20"/>
      <c r="C53" s="20"/>
      <c r="D53" s="20"/>
      <c r="E53" s="20"/>
      <c r="F53" s="20"/>
      <c r="G53" s="20"/>
      <c r="H53" s="15"/>
      <c r="I53" s="33"/>
      <c r="J53" s="33"/>
      <c r="K53" s="33"/>
      <c r="L53" s="33"/>
      <c r="M53" s="33"/>
      <c r="N53" s="33"/>
    </row>
    <row r="54" spans="1:14" ht="16.5" customHeight="1">
      <c r="C54" s="20"/>
      <c r="D54" s="20"/>
      <c r="E54" s="20"/>
      <c r="H54" s="15"/>
      <c r="L54" s="15"/>
      <c r="N54" s="15"/>
    </row>
    <row r="55" spans="1:14" ht="16.5" customHeight="1">
      <c r="C55" s="20"/>
      <c r="D55" s="20"/>
      <c r="E55" s="20"/>
      <c r="H55" s="107"/>
      <c r="I55" s="107"/>
      <c r="J55" s="107"/>
      <c r="K55" s="107"/>
      <c r="L55" s="107"/>
      <c r="M55" s="107"/>
      <c r="N55" s="23" t="s">
        <v>2</v>
      </c>
    </row>
    <row r="56" spans="1:14" ht="16.5" customHeight="1">
      <c r="C56" s="20"/>
      <c r="D56" s="20"/>
      <c r="E56" s="20"/>
      <c r="H56" s="110" t="s">
        <v>3</v>
      </c>
      <c r="I56" s="110"/>
      <c r="J56" s="110"/>
      <c r="K56" s="24"/>
      <c r="L56" s="110" t="s">
        <v>4</v>
      </c>
      <c r="M56" s="110"/>
      <c r="N56" s="110"/>
    </row>
    <row r="57" spans="1:14" ht="16.5" customHeight="1">
      <c r="C57" s="20"/>
      <c r="D57" s="20"/>
      <c r="E57" s="20"/>
      <c r="H57" s="108" t="s">
        <v>5</v>
      </c>
      <c r="I57" s="108"/>
      <c r="J57" s="108"/>
      <c r="K57" s="24"/>
      <c r="L57" s="108" t="s">
        <v>6</v>
      </c>
      <c r="M57" s="108"/>
      <c r="N57" s="108"/>
    </row>
    <row r="58" spans="1:14" ht="16.5" customHeight="1">
      <c r="C58" s="20"/>
      <c r="D58" s="20"/>
      <c r="E58" s="20"/>
      <c r="H58" s="1" t="s">
        <v>159</v>
      </c>
      <c r="I58" s="25"/>
      <c r="J58" s="1" t="s">
        <v>7</v>
      </c>
      <c r="K58" s="26"/>
      <c r="L58" s="1" t="s">
        <v>159</v>
      </c>
      <c r="M58" s="25"/>
      <c r="N58" s="1" t="s">
        <v>7</v>
      </c>
    </row>
    <row r="59" spans="1:14" ht="16.5" customHeight="1">
      <c r="C59" s="20"/>
      <c r="D59" s="20"/>
      <c r="E59" s="20"/>
      <c r="H59" s="1" t="s">
        <v>147</v>
      </c>
      <c r="I59" s="26"/>
      <c r="J59" s="1" t="s">
        <v>129</v>
      </c>
      <c r="K59" s="26"/>
      <c r="L59" s="1" t="s">
        <v>147</v>
      </c>
      <c r="M59" s="26"/>
      <c r="N59" s="1" t="s">
        <v>129</v>
      </c>
    </row>
    <row r="60" spans="1:14" ht="16.5" customHeight="1">
      <c r="C60" s="27"/>
      <c r="D60" s="27"/>
      <c r="E60" s="27"/>
      <c r="F60" s="28" t="s">
        <v>8</v>
      </c>
      <c r="G60" s="29"/>
      <c r="H60" s="23" t="s">
        <v>9</v>
      </c>
      <c r="I60" s="30"/>
      <c r="J60" s="23" t="s">
        <v>10</v>
      </c>
      <c r="K60" s="30"/>
      <c r="L60" s="23" t="s">
        <v>9</v>
      </c>
      <c r="M60" s="30"/>
      <c r="N60" s="23" t="s">
        <v>10</v>
      </c>
    </row>
    <row r="61" spans="1:14" ht="16.5" customHeight="1">
      <c r="C61" s="27"/>
      <c r="D61" s="27"/>
      <c r="E61" s="27"/>
      <c r="F61" s="31"/>
      <c r="G61" s="29"/>
      <c r="H61" s="30"/>
      <c r="I61" s="30"/>
      <c r="J61" s="30"/>
      <c r="K61" s="30"/>
      <c r="L61" s="30"/>
      <c r="M61" s="30"/>
      <c r="N61" s="30"/>
    </row>
    <row r="62" spans="1:14" ht="16.5" customHeight="1">
      <c r="A62" s="14" t="s">
        <v>30</v>
      </c>
      <c r="B62" s="14"/>
      <c r="C62" s="20"/>
      <c r="D62" s="20"/>
      <c r="E62" s="20"/>
      <c r="F62" s="31"/>
      <c r="G62" s="20"/>
      <c r="H62" s="32"/>
      <c r="I62" s="15"/>
      <c r="J62" s="32"/>
      <c r="K62" s="32"/>
      <c r="L62" s="32"/>
      <c r="M62" s="15"/>
      <c r="N62" s="32"/>
    </row>
    <row r="63" spans="1:14" ht="16.5" customHeight="1">
      <c r="A63" s="14"/>
      <c r="B63" s="14"/>
      <c r="C63" s="20"/>
      <c r="D63" s="20"/>
      <c r="E63" s="20"/>
      <c r="F63" s="20"/>
      <c r="G63" s="20"/>
      <c r="H63" s="15"/>
      <c r="I63" s="15"/>
      <c r="J63" s="15"/>
      <c r="K63" s="15"/>
      <c r="L63" s="15"/>
      <c r="M63" s="15"/>
      <c r="N63" s="15"/>
    </row>
    <row r="64" spans="1:14" ht="16.5" customHeight="1">
      <c r="A64" s="14" t="s">
        <v>31</v>
      </c>
      <c r="B64" s="14"/>
      <c r="C64" s="34"/>
      <c r="D64" s="34"/>
      <c r="E64" s="34"/>
      <c r="F64" s="35"/>
      <c r="G64" s="35"/>
      <c r="H64" s="15"/>
      <c r="I64" s="15"/>
      <c r="J64" s="15"/>
      <c r="K64" s="15"/>
      <c r="L64" s="15"/>
      <c r="M64" s="15"/>
      <c r="N64" s="15"/>
    </row>
    <row r="65" spans="1:14" ht="16.5" customHeight="1">
      <c r="A65" s="14"/>
      <c r="B65" s="14"/>
      <c r="C65" s="20"/>
      <c r="D65" s="20"/>
      <c r="E65" s="20"/>
      <c r="F65" s="20"/>
      <c r="G65" s="20"/>
      <c r="H65" s="15"/>
      <c r="I65" s="15"/>
      <c r="J65" s="15"/>
      <c r="K65" s="15"/>
      <c r="L65" s="15"/>
      <c r="M65" s="15"/>
      <c r="N65" s="15"/>
    </row>
    <row r="66" spans="1:14" ht="16.5" customHeight="1">
      <c r="A66" s="16" t="s">
        <v>32</v>
      </c>
      <c r="C66" s="34"/>
      <c r="D66" s="34"/>
      <c r="E66" s="34"/>
      <c r="F66" s="35"/>
      <c r="G66" s="43"/>
      <c r="H66" s="15"/>
      <c r="I66" s="44"/>
      <c r="K66" s="44"/>
      <c r="L66" s="15"/>
      <c r="M66" s="44"/>
      <c r="N66" s="15"/>
    </row>
    <row r="67" spans="1:14" ht="16.5" customHeight="1">
      <c r="A67" s="16" t="s">
        <v>128</v>
      </c>
      <c r="C67" s="34"/>
      <c r="D67" s="34"/>
      <c r="E67" s="34"/>
      <c r="F67" s="35">
        <v>12</v>
      </c>
      <c r="G67" s="43"/>
      <c r="H67" s="15">
        <v>800000000</v>
      </c>
      <c r="I67" s="44"/>
      <c r="J67" s="15">
        <v>800000000</v>
      </c>
      <c r="K67" s="69"/>
      <c r="L67" s="15">
        <v>800000000</v>
      </c>
      <c r="M67" s="44"/>
      <c r="N67" s="15">
        <v>800000000</v>
      </c>
    </row>
    <row r="68" spans="1:14" ht="16.5" customHeight="1">
      <c r="A68" s="16" t="s">
        <v>131</v>
      </c>
      <c r="C68" s="34"/>
      <c r="D68" s="34"/>
      <c r="E68" s="34"/>
      <c r="F68" s="35">
        <v>13</v>
      </c>
      <c r="G68" s="43"/>
      <c r="H68" s="15">
        <v>280672541</v>
      </c>
      <c r="I68" s="15"/>
      <c r="J68" s="15">
        <v>374801319</v>
      </c>
      <c r="K68" s="15"/>
      <c r="L68" s="15">
        <v>338917408</v>
      </c>
      <c r="M68" s="15"/>
      <c r="N68" s="15">
        <v>445637482</v>
      </c>
    </row>
    <row r="69" spans="1:14" ht="16.5" customHeight="1">
      <c r="A69" s="16" t="s">
        <v>33</v>
      </c>
      <c r="C69" s="34"/>
      <c r="D69" s="34"/>
      <c r="E69" s="34"/>
      <c r="F69" s="35"/>
      <c r="G69" s="43"/>
      <c r="H69" s="15">
        <v>45067741</v>
      </c>
      <c r="I69" s="15"/>
      <c r="J69" s="15">
        <v>46391065</v>
      </c>
      <c r="K69" s="15"/>
      <c r="L69" s="15">
        <v>57049846</v>
      </c>
      <c r="M69" s="15"/>
      <c r="N69" s="15">
        <v>57779641</v>
      </c>
    </row>
    <row r="70" spans="1:14" ht="16.5" customHeight="1">
      <c r="A70" s="16" t="s">
        <v>34</v>
      </c>
      <c r="C70" s="34"/>
      <c r="D70" s="34"/>
      <c r="E70" s="34"/>
      <c r="F70" s="35"/>
      <c r="G70" s="43"/>
      <c r="H70" s="15"/>
      <c r="I70" s="15"/>
      <c r="K70" s="15"/>
      <c r="L70" s="15"/>
      <c r="M70" s="15"/>
      <c r="N70" s="45"/>
    </row>
    <row r="71" spans="1:14" ht="16.5" customHeight="1">
      <c r="B71" s="16" t="s">
        <v>35</v>
      </c>
      <c r="C71" s="34"/>
      <c r="D71" s="34"/>
      <c r="E71" s="34"/>
      <c r="F71" s="35">
        <v>14</v>
      </c>
      <c r="G71" s="43"/>
      <c r="H71" s="15">
        <v>699504078</v>
      </c>
      <c r="I71" s="15"/>
      <c r="J71" s="15">
        <v>0</v>
      </c>
      <c r="K71" s="15"/>
      <c r="L71" s="15">
        <v>699504078</v>
      </c>
      <c r="M71" s="15"/>
      <c r="N71" s="15">
        <v>0</v>
      </c>
    </row>
    <row r="72" spans="1:14" ht="16.5" customHeight="1">
      <c r="A72" s="16" t="s">
        <v>36</v>
      </c>
      <c r="C72" s="34"/>
      <c r="D72" s="34"/>
      <c r="E72" s="34"/>
      <c r="F72" s="35"/>
      <c r="G72" s="43"/>
      <c r="H72" s="37">
        <v>14196930</v>
      </c>
      <c r="I72" s="15"/>
      <c r="J72" s="37">
        <v>25714308</v>
      </c>
      <c r="K72" s="15"/>
      <c r="L72" s="37">
        <v>14094947</v>
      </c>
      <c r="M72" s="15"/>
      <c r="N72" s="37">
        <v>25609149</v>
      </c>
    </row>
    <row r="73" spans="1:14" ht="16.5" customHeight="1">
      <c r="A73" s="14"/>
      <c r="B73" s="14"/>
      <c r="C73" s="20"/>
      <c r="D73" s="20"/>
      <c r="E73" s="20"/>
      <c r="F73" s="20"/>
      <c r="G73" s="20"/>
      <c r="H73" s="15"/>
      <c r="I73" s="15"/>
      <c r="J73" s="15"/>
      <c r="K73" s="15"/>
      <c r="L73" s="15"/>
      <c r="M73" s="15"/>
      <c r="N73" s="15"/>
    </row>
    <row r="74" spans="1:14" ht="16.5" customHeight="1">
      <c r="A74" s="14" t="s">
        <v>37</v>
      </c>
      <c r="C74" s="34"/>
      <c r="D74" s="34"/>
      <c r="E74" s="34"/>
      <c r="F74" s="35"/>
      <c r="G74" s="43"/>
      <c r="H74" s="37">
        <f>SUM(H66:H72)</f>
        <v>1839441290</v>
      </c>
      <c r="I74" s="15"/>
      <c r="J74" s="37">
        <f>SUM(J67:J72)</f>
        <v>1246906692</v>
      </c>
      <c r="K74" s="15"/>
      <c r="L74" s="37">
        <f>SUM(L66:L72)</f>
        <v>1909566279</v>
      </c>
      <c r="M74" s="15"/>
      <c r="N74" s="37">
        <f>SUM(N66:N72)</f>
        <v>1329026272</v>
      </c>
    </row>
    <row r="75" spans="1:14" ht="16.5" customHeight="1">
      <c r="A75" s="14"/>
      <c r="C75" s="34"/>
      <c r="D75" s="34"/>
      <c r="E75" s="34"/>
      <c r="F75" s="35"/>
      <c r="G75" s="43"/>
      <c r="H75" s="15"/>
      <c r="I75" s="15"/>
      <c r="J75" s="15"/>
      <c r="K75" s="15"/>
      <c r="L75" s="15"/>
      <c r="M75" s="15"/>
      <c r="N75" s="15"/>
    </row>
    <row r="76" spans="1:14" ht="16.5" customHeight="1">
      <c r="A76" s="14" t="s">
        <v>38</v>
      </c>
      <c r="C76" s="34"/>
      <c r="D76" s="34"/>
      <c r="E76" s="34"/>
      <c r="F76" s="35"/>
      <c r="G76" s="43"/>
      <c r="H76" s="15"/>
      <c r="I76" s="15"/>
      <c r="J76" s="15"/>
      <c r="K76" s="15"/>
      <c r="L76" s="15"/>
      <c r="M76" s="15"/>
      <c r="N76" s="15"/>
    </row>
    <row r="77" spans="1:14" ht="16.5" customHeight="1">
      <c r="A77" s="14"/>
      <c r="B77" s="14"/>
      <c r="C77" s="20"/>
      <c r="D77" s="20"/>
      <c r="E77" s="20"/>
      <c r="F77" s="20"/>
      <c r="G77" s="20"/>
      <c r="H77" s="15"/>
      <c r="I77" s="15"/>
      <c r="J77" s="15"/>
      <c r="K77" s="15"/>
      <c r="L77" s="15"/>
      <c r="M77" s="15"/>
      <c r="N77" s="15"/>
    </row>
    <row r="78" spans="1:14" ht="16.5" customHeight="1">
      <c r="A78" s="16" t="s">
        <v>39</v>
      </c>
      <c r="B78" s="14"/>
      <c r="C78" s="20"/>
      <c r="D78" s="20"/>
      <c r="E78" s="20"/>
      <c r="F78" s="20"/>
      <c r="G78" s="20"/>
      <c r="H78" s="15">
        <v>550336682</v>
      </c>
      <c r="I78" s="15"/>
      <c r="J78" s="15">
        <v>582982913</v>
      </c>
      <c r="K78" s="15"/>
      <c r="L78" s="15">
        <v>696624889</v>
      </c>
      <c r="M78" s="15"/>
      <c r="N78" s="15">
        <v>735512025</v>
      </c>
    </row>
    <row r="79" spans="1:14" ht="16.5" customHeight="1">
      <c r="A79" s="16" t="s">
        <v>150</v>
      </c>
      <c r="B79" s="14"/>
      <c r="C79" s="20"/>
      <c r="D79" s="20"/>
      <c r="E79" s="20"/>
      <c r="F79" s="20"/>
      <c r="G79" s="20"/>
      <c r="H79" s="15"/>
      <c r="I79" s="15"/>
      <c r="J79" s="15"/>
      <c r="K79" s="15"/>
      <c r="L79" s="15"/>
      <c r="M79" s="15"/>
      <c r="N79" s="15"/>
    </row>
    <row r="80" spans="1:14" ht="16.5" customHeight="1">
      <c r="B80" s="16" t="s">
        <v>35</v>
      </c>
      <c r="C80" s="34"/>
      <c r="D80" s="34"/>
      <c r="E80" s="34"/>
      <c r="F80" s="35">
        <v>14</v>
      </c>
      <c r="G80" s="43"/>
      <c r="H80" s="40">
        <v>0</v>
      </c>
      <c r="I80" s="15"/>
      <c r="J80" s="40">
        <v>849136220</v>
      </c>
      <c r="K80" s="15"/>
      <c r="L80" s="40">
        <v>0</v>
      </c>
      <c r="M80" s="3"/>
      <c r="N80" s="40">
        <v>849136220</v>
      </c>
    </row>
    <row r="81" spans="1:14" ht="16.5" customHeight="1">
      <c r="A81" s="16" t="s">
        <v>40</v>
      </c>
      <c r="C81" s="34"/>
      <c r="D81" s="34"/>
      <c r="E81" s="34"/>
      <c r="F81" s="35"/>
      <c r="G81" s="43"/>
      <c r="H81" s="15">
        <v>126755881</v>
      </c>
      <c r="I81" s="15"/>
      <c r="J81" s="15">
        <v>121902476</v>
      </c>
      <c r="K81" s="15"/>
      <c r="L81" s="15">
        <v>126755881</v>
      </c>
      <c r="M81" s="15"/>
      <c r="N81" s="15">
        <v>121902476</v>
      </c>
    </row>
    <row r="82" spans="1:14" ht="16.5" customHeight="1">
      <c r="A82" s="16" t="s">
        <v>41</v>
      </c>
      <c r="C82" s="34"/>
      <c r="D82" s="34"/>
      <c r="E82" s="34"/>
      <c r="F82" s="35">
        <v>15</v>
      </c>
      <c r="G82" s="43"/>
      <c r="H82" s="15">
        <v>476242572</v>
      </c>
      <c r="I82" s="15"/>
      <c r="J82" s="15">
        <v>436736071</v>
      </c>
      <c r="K82" s="15"/>
      <c r="L82" s="15">
        <v>456453695</v>
      </c>
      <c r="M82" s="15"/>
      <c r="N82" s="15">
        <v>418027922</v>
      </c>
    </row>
    <row r="83" spans="1:14" ht="16.5" customHeight="1">
      <c r="A83" s="16" t="s">
        <v>42</v>
      </c>
      <c r="C83" s="34"/>
      <c r="D83" s="34"/>
      <c r="E83" s="34"/>
      <c r="F83" s="43"/>
      <c r="G83" s="43"/>
      <c r="H83" s="37">
        <v>21510550</v>
      </c>
      <c r="I83" s="15"/>
      <c r="J83" s="37">
        <v>21214186</v>
      </c>
      <c r="K83" s="15"/>
      <c r="L83" s="37">
        <v>21262813</v>
      </c>
      <c r="M83" s="15"/>
      <c r="N83" s="37">
        <v>20966449</v>
      </c>
    </row>
    <row r="84" spans="1:14" ht="16.5" customHeight="1">
      <c r="A84" s="14"/>
      <c r="B84" s="14"/>
      <c r="C84" s="20"/>
      <c r="D84" s="20"/>
      <c r="E84" s="20"/>
      <c r="F84" s="20"/>
      <c r="G84" s="20"/>
      <c r="H84" s="15"/>
      <c r="I84" s="15"/>
      <c r="J84" s="15"/>
      <c r="K84" s="15"/>
      <c r="L84" s="15"/>
      <c r="M84" s="15"/>
      <c r="N84" s="15"/>
    </row>
    <row r="85" spans="1:14" ht="16.5" customHeight="1">
      <c r="A85" s="14" t="s">
        <v>43</v>
      </c>
      <c r="C85" s="34"/>
      <c r="D85" s="34"/>
      <c r="E85" s="34"/>
      <c r="F85" s="43"/>
      <c r="G85" s="43"/>
      <c r="H85" s="37">
        <f>SUM(H78:H83)</f>
        <v>1174845685</v>
      </c>
      <c r="I85" s="15"/>
      <c r="J85" s="37">
        <f>SUM(J78:J83)</f>
        <v>2011971866</v>
      </c>
      <c r="K85" s="15"/>
      <c r="L85" s="37">
        <f>SUM(L78:L83)</f>
        <v>1301097278</v>
      </c>
      <c r="M85" s="15"/>
      <c r="N85" s="37">
        <f>SUM(N78:N83)</f>
        <v>2145545092</v>
      </c>
    </row>
    <row r="86" spans="1:14" ht="16.5" customHeight="1">
      <c r="A86" s="14"/>
      <c r="B86" s="14"/>
      <c r="C86" s="20"/>
      <c r="D86" s="20"/>
      <c r="E86" s="20"/>
      <c r="F86" s="20"/>
      <c r="G86" s="20"/>
      <c r="H86" s="15"/>
      <c r="I86" s="15"/>
      <c r="J86" s="15"/>
      <c r="K86" s="15"/>
      <c r="L86" s="15"/>
      <c r="M86" s="15"/>
      <c r="N86" s="15"/>
    </row>
    <row r="87" spans="1:14" ht="16.5" customHeight="1">
      <c r="A87" s="14" t="s">
        <v>44</v>
      </c>
      <c r="C87" s="34"/>
      <c r="D87" s="34"/>
      <c r="E87" s="34"/>
      <c r="F87" s="43"/>
      <c r="G87" s="43"/>
      <c r="H87" s="37">
        <f>H74+H85</f>
        <v>3014286975</v>
      </c>
      <c r="I87" s="15"/>
      <c r="J87" s="37">
        <f>J74+J85</f>
        <v>3258878558</v>
      </c>
      <c r="K87" s="15"/>
      <c r="L87" s="37">
        <f>L74+L85</f>
        <v>3210663557</v>
      </c>
      <c r="M87" s="15"/>
      <c r="N87" s="37">
        <f>N74+N85</f>
        <v>3474571364</v>
      </c>
    </row>
    <row r="88" spans="1:14" ht="16.5" customHeight="1">
      <c r="A88" s="14"/>
      <c r="B88" s="14"/>
      <c r="C88" s="20"/>
      <c r="D88" s="20"/>
      <c r="E88" s="20"/>
      <c r="F88" s="20"/>
      <c r="G88" s="20"/>
      <c r="H88" s="15"/>
      <c r="I88" s="15"/>
      <c r="J88" s="15"/>
      <c r="K88" s="15"/>
      <c r="L88" s="15"/>
      <c r="M88" s="15"/>
      <c r="N88" s="15"/>
    </row>
    <row r="89" spans="1:14" ht="16.5" customHeight="1">
      <c r="A89" s="14"/>
      <c r="C89" s="34"/>
      <c r="D89" s="34"/>
      <c r="E89" s="34"/>
      <c r="F89" s="35"/>
      <c r="G89" s="43"/>
      <c r="H89" s="15"/>
      <c r="J89" s="15"/>
      <c r="L89" s="15"/>
      <c r="M89" s="15"/>
      <c r="N89" s="15"/>
    </row>
    <row r="90" spans="1:14" ht="16.5" customHeight="1">
      <c r="A90" s="14"/>
      <c r="C90" s="34"/>
      <c r="D90" s="34"/>
      <c r="E90" s="34"/>
      <c r="F90" s="35"/>
      <c r="G90" s="43"/>
      <c r="H90" s="15"/>
      <c r="J90" s="15"/>
      <c r="L90" s="15"/>
      <c r="M90" s="15"/>
      <c r="N90" s="15"/>
    </row>
    <row r="91" spans="1:14" ht="16.5" customHeight="1">
      <c r="A91" s="14"/>
      <c r="C91" s="34"/>
      <c r="D91" s="34"/>
      <c r="E91" s="34"/>
      <c r="F91" s="35"/>
      <c r="G91" s="43"/>
      <c r="H91" s="15"/>
      <c r="J91" s="15"/>
      <c r="L91" s="15"/>
      <c r="M91" s="15"/>
      <c r="N91" s="15"/>
    </row>
    <row r="92" spans="1:14" ht="16.5" customHeight="1">
      <c r="A92" s="14"/>
      <c r="C92" s="34"/>
      <c r="D92" s="34"/>
      <c r="E92" s="34"/>
      <c r="F92" s="35"/>
      <c r="G92" s="43"/>
      <c r="H92" s="15"/>
      <c r="J92" s="15"/>
      <c r="L92" s="15"/>
      <c r="M92" s="15"/>
      <c r="N92" s="15"/>
    </row>
    <row r="93" spans="1:14" ht="16.5" customHeight="1">
      <c r="A93" s="14"/>
      <c r="C93" s="34"/>
      <c r="D93" s="34"/>
      <c r="E93" s="34"/>
      <c r="F93" s="35"/>
      <c r="G93" s="43"/>
      <c r="H93" s="15"/>
      <c r="J93" s="15"/>
      <c r="L93" s="15"/>
      <c r="M93" s="15"/>
      <c r="N93" s="15"/>
    </row>
    <row r="94" spans="1:14" ht="16.5" customHeight="1">
      <c r="A94" s="14"/>
      <c r="C94" s="34"/>
      <c r="D94" s="34"/>
      <c r="E94" s="34"/>
      <c r="F94" s="35"/>
      <c r="G94" s="43"/>
      <c r="H94" s="15"/>
      <c r="J94" s="15"/>
      <c r="L94" s="15"/>
      <c r="M94" s="15"/>
      <c r="N94" s="15"/>
    </row>
    <row r="95" spans="1:14" ht="16.5" customHeight="1">
      <c r="A95" s="14"/>
      <c r="C95" s="34"/>
      <c r="D95" s="34"/>
      <c r="E95" s="34"/>
      <c r="F95" s="35"/>
      <c r="G95" s="43"/>
      <c r="H95" s="15"/>
      <c r="J95" s="15"/>
      <c r="L95" s="15"/>
      <c r="M95" s="15"/>
      <c r="N95" s="15"/>
    </row>
    <row r="96" spans="1:14" ht="16.5" customHeight="1">
      <c r="A96" s="14"/>
      <c r="C96" s="34"/>
      <c r="D96" s="34"/>
      <c r="E96" s="34"/>
      <c r="F96" s="35"/>
      <c r="G96" s="43"/>
      <c r="H96" s="15"/>
      <c r="J96" s="15"/>
      <c r="L96" s="15"/>
      <c r="M96" s="15"/>
      <c r="N96" s="15"/>
    </row>
    <row r="97" spans="1:14" ht="19.5" customHeight="1">
      <c r="A97" s="14"/>
      <c r="C97" s="34"/>
      <c r="D97" s="34"/>
      <c r="E97" s="34"/>
      <c r="F97" s="35"/>
      <c r="G97" s="43"/>
      <c r="H97" s="15"/>
      <c r="J97" s="15"/>
      <c r="L97" s="15"/>
      <c r="M97" s="15"/>
      <c r="N97" s="15"/>
    </row>
    <row r="98" spans="1:14" ht="21.95" customHeight="1">
      <c r="A98" s="109" t="str">
        <f>+A49</f>
        <v>The accompanying notes form part of this interim financial information.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</row>
    <row r="99" spans="1:14" ht="16.5" customHeight="1">
      <c r="A99" s="14" t="str">
        <f>A50</f>
        <v>OHTL Public Company Limited</v>
      </c>
      <c r="B99" s="20"/>
      <c r="C99" s="20"/>
      <c r="D99" s="20"/>
      <c r="E99" s="20"/>
      <c r="F99" s="20"/>
      <c r="G99" s="20"/>
      <c r="H99" s="15"/>
      <c r="I99" s="33"/>
      <c r="J99" s="33"/>
      <c r="K99" s="33"/>
      <c r="L99" s="33"/>
      <c r="M99" s="33"/>
      <c r="N99" s="33"/>
    </row>
    <row r="100" spans="1:14" ht="16.5" customHeight="1">
      <c r="A100" s="17" t="s">
        <v>29</v>
      </c>
      <c r="B100" s="20"/>
      <c r="C100" s="20"/>
      <c r="D100" s="20"/>
      <c r="E100" s="20"/>
      <c r="F100" s="20"/>
      <c r="G100" s="20"/>
      <c r="H100" s="15"/>
      <c r="I100" s="33"/>
      <c r="J100" s="33"/>
      <c r="K100" s="33"/>
      <c r="L100" s="33"/>
      <c r="M100" s="33"/>
      <c r="N100" s="33"/>
    </row>
    <row r="101" spans="1:14" ht="16.5" customHeight="1">
      <c r="A101" s="104" t="str">
        <f>A52</f>
        <v>As at 30 June 2025</v>
      </c>
      <c r="B101" s="105"/>
      <c r="C101" s="105"/>
      <c r="D101" s="105"/>
      <c r="E101" s="105"/>
      <c r="F101" s="105"/>
      <c r="G101" s="105"/>
      <c r="H101" s="19"/>
      <c r="I101" s="106"/>
      <c r="J101" s="106"/>
      <c r="K101" s="106"/>
      <c r="L101" s="106"/>
      <c r="M101" s="106"/>
      <c r="N101" s="106"/>
    </row>
    <row r="102" spans="1:14" ht="16.5" customHeight="1">
      <c r="A102" s="17"/>
      <c r="B102" s="20"/>
      <c r="C102" s="20"/>
      <c r="D102" s="20"/>
      <c r="E102" s="20"/>
      <c r="F102" s="20"/>
      <c r="G102" s="20"/>
      <c r="H102" s="15"/>
      <c r="I102" s="33"/>
      <c r="J102" s="33"/>
      <c r="K102" s="33"/>
      <c r="L102" s="33"/>
      <c r="M102" s="33"/>
      <c r="N102" s="33"/>
    </row>
    <row r="103" spans="1:14" ht="16.5" customHeight="1">
      <c r="C103" s="20"/>
      <c r="D103" s="20"/>
      <c r="E103" s="20"/>
      <c r="H103" s="15"/>
      <c r="L103" s="15"/>
      <c r="N103" s="15"/>
    </row>
    <row r="104" spans="1:14" ht="16.5" customHeight="1">
      <c r="C104" s="20"/>
      <c r="D104" s="20"/>
      <c r="E104" s="20"/>
      <c r="H104" s="107"/>
      <c r="I104" s="107"/>
      <c r="J104" s="107"/>
      <c r="K104" s="107"/>
      <c r="L104" s="107"/>
      <c r="M104" s="107"/>
      <c r="N104" s="23" t="s">
        <v>2</v>
      </c>
    </row>
    <row r="105" spans="1:14" ht="16.5" customHeight="1">
      <c r="C105" s="20"/>
      <c r="D105" s="20"/>
      <c r="E105" s="20"/>
      <c r="H105" s="110" t="s">
        <v>3</v>
      </c>
      <c r="I105" s="110"/>
      <c r="J105" s="110"/>
      <c r="K105" s="24"/>
      <c r="L105" s="110" t="s">
        <v>4</v>
      </c>
      <c r="M105" s="110"/>
      <c r="N105" s="110"/>
    </row>
    <row r="106" spans="1:14" ht="16.5" customHeight="1">
      <c r="C106" s="20"/>
      <c r="D106" s="20"/>
      <c r="E106" s="20"/>
      <c r="H106" s="108" t="s">
        <v>5</v>
      </c>
      <c r="I106" s="108"/>
      <c r="J106" s="108"/>
      <c r="K106" s="24"/>
      <c r="L106" s="108" t="s">
        <v>6</v>
      </c>
      <c r="M106" s="108"/>
      <c r="N106" s="108"/>
    </row>
    <row r="107" spans="1:14" ht="16.5" customHeight="1">
      <c r="C107" s="20"/>
      <c r="D107" s="20"/>
      <c r="E107" s="20"/>
      <c r="H107" s="1" t="s">
        <v>159</v>
      </c>
      <c r="I107" s="25"/>
      <c r="J107" s="1" t="s">
        <v>7</v>
      </c>
      <c r="K107" s="26"/>
      <c r="L107" s="1" t="s">
        <v>159</v>
      </c>
      <c r="M107" s="25"/>
      <c r="N107" s="1" t="s">
        <v>7</v>
      </c>
    </row>
    <row r="108" spans="1:14" ht="16.5" customHeight="1">
      <c r="C108" s="20"/>
      <c r="D108" s="20"/>
      <c r="E108" s="20"/>
      <c r="H108" s="1" t="s">
        <v>147</v>
      </c>
      <c r="I108" s="26"/>
      <c r="J108" s="1" t="s">
        <v>129</v>
      </c>
      <c r="K108" s="26"/>
      <c r="L108" s="1" t="s">
        <v>147</v>
      </c>
      <c r="M108" s="26"/>
      <c r="N108" s="1" t="s">
        <v>129</v>
      </c>
    </row>
    <row r="109" spans="1:14" ht="16.5" customHeight="1">
      <c r="C109" s="27"/>
      <c r="D109" s="27"/>
      <c r="E109" s="27"/>
      <c r="G109" s="29"/>
      <c r="H109" s="23" t="s">
        <v>9</v>
      </c>
      <c r="I109" s="30"/>
      <c r="J109" s="23" t="s">
        <v>10</v>
      </c>
      <c r="K109" s="30"/>
      <c r="L109" s="23" t="s">
        <v>9</v>
      </c>
      <c r="M109" s="30"/>
      <c r="N109" s="23" t="s">
        <v>10</v>
      </c>
    </row>
    <row r="110" spans="1:14" ht="16.5" customHeight="1">
      <c r="C110" s="27"/>
      <c r="D110" s="27"/>
      <c r="E110" s="27"/>
      <c r="F110" s="31"/>
      <c r="G110" s="29"/>
      <c r="H110" s="30"/>
      <c r="I110" s="30"/>
      <c r="J110" s="30"/>
      <c r="K110" s="30"/>
      <c r="L110" s="30"/>
      <c r="M110" s="30"/>
      <c r="N110" s="30"/>
    </row>
    <row r="111" spans="1:14" ht="16.5" customHeight="1">
      <c r="A111" s="14" t="s">
        <v>45</v>
      </c>
      <c r="B111" s="14"/>
      <c r="C111" s="20"/>
      <c r="D111" s="20"/>
      <c r="E111" s="20"/>
      <c r="F111" s="31"/>
      <c r="G111" s="20"/>
      <c r="H111" s="32"/>
      <c r="I111" s="33"/>
      <c r="J111" s="32"/>
      <c r="K111" s="32"/>
      <c r="L111" s="32"/>
      <c r="M111" s="33"/>
      <c r="N111" s="32"/>
    </row>
    <row r="112" spans="1:14" ht="16.5" customHeight="1">
      <c r="C112" s="27"/>
      <c r="D112" s="27"/>
      <c r="E112" s="27"/>
      <c r="F112" s="31"/>
      <c r="G112" s="29"/>
      <c r="H112" s="30"/>
      <c r="I112" s="30"/>
      <c r="J112" s="30"/>
      <c r="K112" s="30"/>
      <c r="L112" s="30"/>
      <c r="M112" s="30"/>
      <c r="N112" s="30"/>
    </row>
    <row r="113" spans="1:14" ht="16.5" customHeight="1">
      <c r="A113" s="14" t="s">
        <v>46</v>
      </c>
      <c r="C113" s="34"/>
      <c r="D113" s="34"/>
      <c r="E113" s="34"/>
      <c r="F113" s="43"/>
      <c r="G113" s="43"/>
      <c r="H113" s="15"/>
      <c r="I113" s="15"/>
      <c r="J113" s="15"/>
      <c r="K113" s="15"/>
      <c r="L113" s="15"/>
      <c r="M113" s="15"/>
      <c r="N113" s="15"/>
    </row>
    <row r="114" spans="1:14" ht="16.5" customHeight="1">
      <c r="A114" s="14"/>
      <c r="B114" s="14"/>
      <c r="C114" s="20"/>
      <c r="D114" s="20"/>
      <c r="E114" s="20"/>
      <c r="F114" s="20"/>
      <c r="G114" s="20"/>
      <c r="H114" s="15"/>
      <c r="I114" s="15"/>
      <c r="J114" s="15"/>
      <c r="K114" s="15"/>
      <c r="L114" s="15"/>
      <c r="M114" s="15"/>
      <c r="N114" s="15"/>
    </row>
    <row r="115" spans="1:14" ht="16.5" customHeight="1">
      <c r="A115" s="16" t="s">
        <v>47</v>
      </c>
      <c r="C115" s="34"/>
      <c r="D115" s="34"/>
      <c r="E115" s="34"/>
      <c r="F115" s="43"/>
      <c r="G115" s="43"/>
      <c r="H115" s="15"/>
      <c r="I115" s="15"/>
      <c r="J115" s="15"/>
      <c r="K115" s="15"/>
      <c r="L115" s="15"/>
      <c r="M115" s="15"/>
      <c r="N115" s="15"/>
    </row>
    <row r="116" spans="1:14" ht="16.5" customHeight="1">
      <c r="B116" s="16" t="s">
        <v>48</v>
      </c>
      <c r="C116" s="34"/>
      <c r="D116" s="34"/>
      <c r="E116" s="34"/>
      <c r="F116" s="43"/>
      <c r="G116" s="43"/>
      <c r="H116" s="15"/>
      <c r="I116" s="15"/>
      <c r="J116" s="15"/>
      <c r="K116" s="15"/>
      <c r="L116" s="15"/>
      <c r="M116" s="15"/>
      <c r="N116" s="15"/>
    </row>
    <row r="117" spans="1:14" ht="16.5" customHeight="1">
      <c r="C117" s="34" t="s">
        <v>49</v>
      </c>
      <c r="E117" s="34"/>
      <c r="F117" s="43"/>
      <c r="G117" s="43"/>
      <c r="H117" s="15"/>
      <c r="I117" s="15"/>
      <c r="J117" s="15"/>
      <c r="K117" s="15"/>
      <c r="L117" s="15"/>
      <c r="M117" s="15"/>
      <c r="N117" s="15"/>
    </row>
    <row r="118" spans="1:14" ht="16.5" customHeight="1" thickBot="1">
      <c r="C118" s="34"/>
      <c r="D118" s="34" t="s">
        <v>50</v>
      </c>
      <c r="E118" s="34"/>
      <c r="F118" s="35"/>
      <c r="G118" s="43"/>
      <c r="H118" s="4">
        <v>150978000</v>
      </c>
      <c r="I118" s="15"/>
      <c r="J118" s="4">
        <v>150978000</v>
      </c>
      <c r="K118" s="15"/>
      <c r="L118" s="4">
        <v>150978000</v>
      </c>
      <c r="M118" s="3"/>
      <c r="N118" s="4">
        <v>150978000</v>
      </c>
    </row>
    <row r="119" spans="1:14" ht="16.5" customHeight="1" thickTop="1">
      <c r="C119" s="34"/>
      <c r="D119" s="34"/>
      <c r="E119" s="34"/>
      <c r="F119" s="43"/>
      <c r="G119" s="43"/>
      <c r="H119" s="15"/>
      <c r="I119" s="15"/>
      <c r="J119" s="15"/>
      <c r="K119" s="15"/>
      <c r="L119" s="15"/>
      <c r="M119" s="15"/>
      <c r="N119" s="15"/>
    </row>
    <row r="120" spans="1:14" ht="16.5" customHeight="1">
      <c r="B120" s="16" t="s">
        <v>51</v>
      </c>
      <c r="C120" s="34"/>
      <c r="D120" s="34"/>
      <c r="E120" s="34"/>
      <c r="F120" s="43"/>
      <c r="G120" s="43"/>
      <c r="H120" s="15"/>
      <c r="I120" s="15"/>
      <c r="J120" s="15"/>
      <c r="K120" s="15"/>
      <c r="L120" s="15"/>
      <c r="M120" s="15"/>
      <c r="N120" s="15"/>
    </row>
    <row r="121" spans="1:14" ht="16.5" customHeight="1">
      <c r="C121" s="34" t="s">
        <v>52</v>
      </c>
      <c r="E121" s="34"/>
      <c r="F121" s="35"/>
      <c r="G121" s="43"/>
      <c r="H121" s="3"/>
      <c r="I121" s="15"/>
      <c r="J121" s="3"/>
      <c r="K121" s="15"/>
      <c r="L121" s="3"/>
      <c r="M121" s="3"/>
      <c r="N121" s="3"/>
    </row>
    <row r="122" spans="1:14" ht="16.5" customHeight="1">
      <c r="C122" s="34"/>
      <c r="D122" s="34" t="s">
        <v>53</v>
      </c>
      <c r="E122" s="34"/>
      <c r="F122" s="35"/>
      <c r="G122" s="43"/>
      <c r="H122" s="46">
        <v>150978000</v>
      </c>
      <c r="I122" s="15"/>
      <c r="J122" s="3">
        <v>150978000</v>
      </c>
      <c r="K122" s="15"/>
      <c r="L122" s="46">
        <v>150978000</v>
      </c>
      <c r="M122" s="3"/>
      <c r="N122" s="3">
        <v>150978000</v>
      </c>
    </row>
    <row r="123" spans="1:14" ht="16.5" customHeight="1">
      <c r="A123" s="16" t="s">
        <v>54</v>
      </c>
      <c r="C123" s="34"/>
      <c r="D123" s="34"/>
      <c r="E123" s="34"/>
      <c r="G123" s="43"/>
      <c r="H123" s="3"/>
      <c r="I123" s="15"/>
      <c r="J123" s="3"/>
      <c r="K123" s="15"/>
      <c r="L123" s="3"/>
      <c r="M123" s="3"/>
      <c r="N123" s="3"/>
    </row>
    <row r="124" spans="1:14" ht="16.5" customHeight="1">
      <c r="B124" s="16" t="s">
        <v>55</v>
      </c>
      <c r="D124" s="34"/>
      <c r="E124" s="34"/>
      <c r="F124" s="35"/>
      <c r="G124" s="43"/>
      <c r="H124" s="3"/>
      <c r="I124" s="15"/>
      <c r="J124" s="3"/>
      <c r="K124" s="15"/>
      <c r="L124" s="3"/>
      <c r="M124" s="3"/>
      <c r="N124" s="3"/>
    </row>
    <row r="125" spans="1:14" ht="16.5" customHeight="1">
      <c r="C125" s="16" t="s">
        <v>56</v>
      </c>
      <c r="D125" s="34"/>
      <c r="E125" s="34"/>
      <c r="F125" s="35"/>
      <c r="G125" s="43"/>
      <c r="H125" s="3">
        <v>16000000</v>
      </c>
      <c r="I125" s="15"/>
      <c r="J125" s="3">
        <v>16000000</v>
      </c>
      <c r="K125" s="15"/>
      <c r="L125" s="3">
        <v>16000000</v>
      </c>
      <c r="M125" s="3"/>
      <c r="N125" s="3">
        <v>16000000</v>
      </c>
    </row>
    <row r="126" spans="1:14" ht="16.5" customHeight="1">
      <c r="B126" s="16" t="s">
        <v>57</v>
      </c>
      <c r="D126" s="34"/>
      <c r="E126" s="34"/>
      <c r="F126" s="35"/>
      <c r="G126" s="43"/>
      <c r="H126" s="3">
        <v>-48142754</v>
      </c>
      <c r="I126" s="15"/>
      <c r="J126" s="3">
        <v>-220306056</v>
      </c>
      <c r="K126" s="15"/>
      <c r="L126" s="3">
        <v>-75087509</v>
      </c>
      <c r="M126" s="3"/>
      <c r="N126" s="3">
        <v>-242483413</v>
      </c>
    </row>
    <row r="127" spans="1:14" ht="16.5" customHeight="1">
      <c r="A127" s="16" t="s">
        <v>58</v>
      </c>
      <c r="D127" s="34"/>
      <c r="E127" s="34"/>
      <c r="F127" s="35"/>
      <c r="G127" s="43"/>
      <c r="H127" s="37">
        <v>2537149892</v>
      </c>
      <c r="I127" s="15"/>
      <c r="J127" s="70">
        <v>2537149892</v>
      </c>
      <c r="K127" s="15"/>
      <c r="L127" s="70">
        <v>2537149892</v>
      </c>
      <c r="M127" s="3"/>
      <c r="N127" s="70">
        <v>2537149892</v>
      </c>
    </row>
    <row r="128" spans="1:14" ht="16.5" customHeight="1">
      <c r="D128" s="34"/>
      <c r="E128" s="34"/>
      <c r="F128" s="35"/>
      <c r="G128" s="43"/>
      <c r="H128" s="15"/>
      <c r="I128" s="15"/>
      <c r="J128" s="15"/>
      <c r="K128" s="15"/>
      <c r="L128" s="15"/>
      <c r="M128" s="3"/>
      <c r="N128" s="15"/>
    </row>
    <row r="129" spans="1:14" ht="16.5" customHeight="1">
      <c r="A129" s="14" t="s">
        <v>59</v>
      </c>
      <c r="C129" s="34"/>
      <c r="D129" s="34"/>
      <c r="E129" s="34"/>
      <c r="F129" s="35"/>
      <c r="G129" s="43"/>
      <c r="H129" s="37">
        <f>SUM(H122:H127)</f>
        <v>2655985138</v>
      </c>
      <c r="I129" s="15"/>
      <c r="J129" s="37">
        <f>SUM(J122:J127)</f>
        <v>2483821836</v>
      </c>
      <c r="K129" s="15"/>
      <c r="L129" s="37">
        <f>SUM(L122:L127)</f>
        <v>2629040383</v>
      </c>
      <c r="M129" s="15"/>
      <c r="N129" s="37">
        <f>SUM(N122:N127)</f>
        <v>2461644479</v>
      </c>
    </row>
    <row r="130" spans="1:14" ht="16.5" customHeight="1">
      <c r="A130" s="14"/>
      <c r="B130" s="14"/>
      <c r="C130" s="20"/>
      <c r="D130" s="20"/>
      <c r="E130" s="20"/>
      <c r="F130" s="20"/>
      <c r="G130" s="20"/>
      <c r="H130" s="15"/>
      <c r="I130" s="15"/>
      <c r="J130" s="15"/>
      <c r="K130" s="15"/>
      <c r="L130" s="15"/>
      <c r="M130" s="15"/>
      <c r="N130" s="15"/>
    </row>
    <row r="131" spans="1:14" ht="16.5" customHeight="1" thickBot="1">
      <c r="A131" s="14" t="s">
        <v>60</v>
      </c>
      <c r="B131" s="14"/>
      <c r="C131" s="34"/>
      <c r="D131" s="34"/>
      <c r="E131" s="34"/>
      <c r="F131" s="35"/>
      <c r="G131" s="35"/>
      <c r="H131" s="103">
        <f>H87+H129</f>
        <v>5670272113</v>
      </c>
      <c r="I131" s="15"/>
      <c r="J131" s="103">
        <f>J87+J129</f>
        <v>5742700394</v>
      </c>
      <c r="K131" s="15"/>
      <c r="L131" s="103">
        <f>L87+L129</f>
        <v>5839703940</v>
      </c>
      <c r="M131" s="15"/>
      <c r="N131" s="103">
        <f>N87+N129</f>
        <v>5936215843</v>
      </c>
    </row>
    <row r="132" spans="1:14" ht="16.5" customHeight="1" thickTop="1">
      <c r="A132" s="14"/>
      <c r="B132" s="14"/>
      <c r="C132" s="34"/>
      <c r="D132" s="34"/>
      <c r="E132" s="34"/>
      <c r="F132" s="35"/>
      <c r="G132" s="35"/>
      <c r="H132" s="15"/>
      <c r="J132" s="15"/>
      <c r="K132" s="40"/>
      <c r="L132" s="15"/>
      <c r="M132" s="15"/>
      <c r="N132" s="15"/>
    </row>
    <row r="133" spans="1:14" ht="16.5" customHeight="1">
      <c r="A133" s="14"/>
      <c r="B133" s="14"/>
      <c r="C133" s="34"/>
      <c r="D133" s="34"/>
      <c r="E133" s="34"/>
      <c r="F133" s="35"/>
      <c r="G133" s="35"/>
      <c r="H133" s="15"/>
      <c r="J133" s="15"/>
      <c r="K133" s="40"/>
      <c r="L133" s="15"/>
      <c r="M133" s="15"/>
      <c r="N133" s="15"/>
    </row>
    <row r="134" spans="1:14" ht="16.5" customHeight="1">
      <c r="A134" s="14"/>
      <c r="B134" s="14"/>
      <c r="C134" s="34"/>
      <c r="D134" s="34"/>
      <c r="E134" s="34"/>
      <c r="F134" s="35"/>
      <c r="G134" s="35"/>
      <c r="H134" s="15"/>
      <c r="J134" s="15"/>
      <c r="K134" s="40"/>
      <c r="L134" s="15"/>
      <c r="M134" s="15"/>
      <c r="N134" s="15"/>
    </row>
    <row r="135" spans="1:14" ht="16.5" customHeight="1">
      <c r="A135" s="14"/>
      <c r="B135" s="14"/>
      <c r="C135" s="34"/>
      <c r="D135" s="34"/>
      <c r="E135" s="34"/>
      <c r="F135" s="35"/>
      <c r="G135" s="35"/>
      <c r="H135" s="15"/>
      <c r="J135" s="15"/>
      <c r="K135" s="40"/>
      <c r="L135" s="15"/>
      <c r="M135" s="15"/>
      <c r="N135" s="15"/>
    </row>
    <row r="136" spans="1:14" ht="16.5" customHeight="1">
      <c r="A136" s="14"/>
      <c r="B136" s="14"/>
      <c r="C136" s="34"/>
      <c r="D136" s="34"/>
      <c r="E136" s="34"/>
      <c r="F136" s="35"/>
      <c r="G136" s="35"/>
      <c r="H136" s="15"/>
      <c r="J136" s="15"/>
      <c r="K136" s="40"/>
      <c r="L136" s="15"/>
      <c r="M136" s="15"/>
      <c r="N136" s="15"/>
    </row>
    <row r="137" spans="1:14" ht="16.5" customHeight="1">
      <c r="A137" s="14"/>
      <c r="B137" s="14"/>
      <c r="C137" s="34"/>
      <c r="D137" s="34"/>
      <c r="E137" s="34"/>
      <c r="F137" s="35"/>
      <c r="G137" s="35"/>
      <c r="H137" s="15"/>
      <c r="J137" s="15"/>
      <c r="K137" s="40"/>
      <c r="L137" s="15"/>
      <c r="M137" s="15"/>
      <c r="N137" s="15"/>
    </row>
    <row r="138" spans="1:14" ht="16.5" customHeight="1">
      <c r="A138" s="14"/>
      <c r="B138" s="14"/>
      <c r="C138" s="34"/>
      <c r="D138" s="34"/>
      <c r="E138" s="34"/>
      <c r="F138" s="35"/>
      <c r="G138" s="35"/>
      <c r="H138" s="15"/>
      <c r="J138" s="15"/>
      <c r="K138" s="40"/>
      <c r="L138" s="15"/>
      <c r="M138" s="15"/>
      <c r="N138" s="15"/>
    </row>
    <row r="139" spans="1:14" ht="16.5" customHeight="1">
      <c r="A139" s="14"/>
      <c r="B139" s="14"/>
      <c r="C139" s="34"/>
      <c r="D139" s="34"/>
      <c r="E139" s="34"/>
      <c r="F139" s="35"/>
      <c r="G139" s="35"/>
      <c r="H139" s="15"/>
      <c r="J139" s="15"/>
      <c r="K139" s="40"/>
      <c r="L139" s="15"/>
      <c r="M139" s="15"/>
      <c r="N139" s="15"/>
    </row>
    <row r="140" spans="1:14" ht="16.5" customHeight="1">
      <c r="A140" s="14"/>
      <c r="B140" s="14"/>
      <c r="C140" s="34"/>
      <c r="D140" s="34"/>
      <c r="E140" s="34"/>
      <c r="F140" s="35"/>
      <c r="G140" s="35"/>
      <c r="H140" s="15"/>
      <c r="J140" s="15"/>
      <c r="K140" s="40"/>
      <c r="L140" s="15"/>
      <c r="M140" s="15"/>
      <c r="N140" s="15"/>
    </row>
    <row r="141" spans="1:14" ht="16.5" customHeight="1">
      <c r="A141" s="14"/>
      <c r="B141" s="14"/>
      <c r="C141" s="34"/>
      <c r="D141" s="34"/>
      <c r="E141" s="34"/>
      <c r="F141" s="35"/>
      <c r="G141" s="35"/>
      <c r="H141" s="15"/>
      <c r="J141" s="15"/>
      <c r="K141" s="40"/>
      <c r="L141" s="15"/>
      <c r="M141" s="15"/>
      <c r="N141" s="15"/>
    </row>
    <row r="142" spans="1:14" ht="16.5" customHeight="1">
      <c r="A142" s="14"/>
      <c r="B142" s="14"/>
      <c r="C142" s="34"/>
      <c r="D142" s="34"/>
      <c r="E142" s="34"/>
      <c r="F142" s="35"/>
      <c r="G142" s="35"/>
      <c r="H142" s="15"/>
      <c r="J142" s="15"/>
      <c r="K142" s="40"/>
      <c r="L142" s="15"/>
      <c r="M142" s="15"/>
      <c r="N142" s="15"/>
    </row>
    <row r="143" spans="1:14" ht="16.5" customHeight="1">
      <c r="A143" s="14"/>
      <c r="B143" s="14"/>
      <c r="C143" s="34"/>
      <c r="D143" s="34"/>
      <c r="E143" s="34"/>
      <c r="F143" s="35"/>
      <c r="G143" s="35"/>
      <c r="H143" s="15"/>
      <c r="J143" s="15"/>
      <c r="K143" s="40"/>
      <c r="L143" s="15"/>
      <c r="M143" s="15"/>
      <c r="N143" s="15"/>
    </row>
    <row r="144" spans="1:14" ht="16.5" customHeight="1">
      <c r="A144" s="14"/>
      <c r="B144" s="14"/>
      <c r="C144" s="34"/>
      <c r="D144" s="34"/>
      <c r="E144" s="34"/>
      <c r="F144" s="35"/>
      <c r="G144" s="35"/>
      <c r="H144" s="15"/>
      <c r="J144" s="15"/>
      <c r="K144" s="40"/>
      <c r="L144" s="15"/>
      <c r="M144" s="15"/>
      <c r="N144" s="15"/>
    </row>
    <row r="145" spans="1:14" ht="16.5" customHeight="1">
      <c r="A145" s="14"/>
      <c r="B145" s="14"/>
      <c r="C145" s="34"/>
      <c r="D145" s="34"/>
      <c r="E145" s="34"/>
      <c r="F145" s="35"/>
      <c r="G145" s="35"/>
      <c r="H145" s="15"/>
      <c r="J145" s="15"/>
      <c r="K145" s="40"/>
      <c r="L145" s="15"/>
      <c r="M145" s="15"/>
      <c r="N145" s="15"/>
    </row>
    <row r="146" spans="1:14" ht="19.5" customHeight="1">
      <c r="A146" s="14"/>
      <c r="B146" s="14"/>
      <c r="C146" s="34"/>
      <c r="D146" s="34"/>
      <c r="E146" s="34"/>
      <c r="F146" s="35"/>
      <c r="G146" s="35"/>
      <c r="H146" s="15"/>
      <c r="J146" s="15"/>
      <c r="K146" s="40"/>
      <c r="L146" s="15"/>
      <c r="M146" s="15"/>
      <c r="N146" s="15"/>
    </row>
    <row r="147" spans="1:14" ht="21.95" customHeight="1">
      <c r="A147" s="109" t="str">
        <f>+A49</f>
        <v>The accompanying notes form part of this interim financial information.</v>
      </c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</row>
  </sheetData>
  <mergeCells count="16">
    <mergeCell ref="A49:N49"/>
    <mergeCell ref="H7:J7"/>
    <mergeCell ref="L7:N7"/>
    <mergeCell ref="H8:J8"/>
    <mergeCell ref="L8:N8"/>
    <mergeCell ref="A43:N43"/>
    <mergeCell ref="H106:J106"/>
    <mergeCell ref="L106:N106"/>
    <mergeCell ref="A147:N147"/>
    <mergeCell ref="H56:J56"/>
    <mergeCell ref="L56:N56"/>
    <mergeCell ref="H57:J57"/>
    <mergeCell ref="L57:N57"/>
    <mergeCell ref="A98:N98"/>
    <mergeCell ref="H105:J105"/>
    <mergeCell ref="L105:N10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F9461-1ABB-44CC-971C-95A8D78D3D95}">
  <dimension ref="A1:M51"/>
  <sheetViews>
    <sheetView topLeftCell="A42" zoomScale="115" zoomScaleNormal="115" zoomScaleSheetLayoutView="80" workbookViewId="0">
      <selection activeCell="I56" sqref="I56"/>
    </sheetView>
  </sheetViews>
  <sheetFormatPr defaultColWidth="9.28515625" defaultRowHeight="16.5" customHeight="1"/>
  <cols>
    <col min="1" max="3" width="1.7109375" style="51" customWidth="1"/>
    <col min="4" max="4" width="22" style="51" customWidth="1"/>
    <col min="5" max="5" width="3.85546875" style="51" customWidth="1"/>
    <col min="6" max="6" width="5.7109375" style="51" customWidth="1"/>
    <col min="7" max="7" width="12.7109375" style="57" customWidth="1"/>
    <col min="8" max="8" width="0.7109375" style="57" customWidth="1"/>
    <col min="9" max="9" width="12.7109375" style="57" customWidth="1"/>
    <col min="10" max="10" width="0.7109375" style="57" customWidth="1"/>
    <col min="11" max="11" width="12.7109375" style="57" customWidth="1"/>
    <col min="12" max="12" width="0.7109375" style="57" customWidth="1"/>
    <col min="13" max="13" width="12.7109375" style="57" customWidth="1"/>
    <col min="14" max="16384" width="9.28515625" style="51"/>
  </cols>
  <sheetData>
    <row r="1" spans="1:13" ht="16.5" customHeight="1">
      <c r="A1" s="14" t="s">
        <v>0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</row>
    <row r="2" spans="1:13" ht="16.5" customHeight="1">
      <c r="A2" s="52" t="s">
        <v>61</v>
      </c>
      <c r="B2" s="47"/>
      <c r="C2" s="47"/>
      <c r="D2" s="47"/>
      <c r="E2" s="48"/>
      <c r="F2" s="49"/>
      <c r="G2" s="50"/>
      <c r="H2" s="50"/>
      <c r="I2" s="50"/>
      <c r="J2" s="50"/>
      <c r="K2" s="50"/>
      <c r="L2" s="50"/>
      <c r="M2" s="50"/>
    </row>
    <row r="3" spans="1:13" ht="16.5" customHeight="1">
      <c r="A3" s="53" t="s">
        <v>157</v>
      </c>
      <c r="B3" s="54"/>
      <c r="C3" s="54"/>
      <c r="D3" s="54"/>
      <c r="E3" s="55"/>
      <c r="F3" s="56"/>
      <c r="G3" s="22"/>
      <c r="H3" s="22"/>
      <c r="I3" s="22"/>
      <c r="J3" s="22"/>
      <c r="K3" s="22"/>
      <c r="L3" s="22"/>
      <c r="M3" s="22"/>
    </row>
    <row r="4" spans="1:13" ht="16.5" customHeight="1">
      <c r="A4" s="47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6.5" customHeight="1">
      <c r="A5" s="47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  <c r="M5" s="50"/>
    </row>
    <row r="6" spans="1:13" ht="16.5" customHeight="1">
      <c r="A6" s="47"/>
      <c r="B6" s="47"/>
      <c r="C6" s="47"/>
      <c r="D6" s="47"/>
      <c r="E6" s="48"/>
      <c r="F6" s="58"/>
      <c r="G6" s="59"/>
      <c r="H6" s="60"/>
      <c r="I6" s="59"/>
      <c r="J6" s="60"/>
      <c r="K6" s="60"/>
      <c r="L6" s="60"/>
      <c r="M6" s="23" t="s">
        <v>2</v>
      </c>
    </row>
    <row r="7" spans="1:13" ht="16.5" customHeight="1">
      <c r="A7" s="47"/>
      <c r="B7" s="47"/>
      <c r="C7" s="47"/>
      <c r="D7" s="47"/>
      <c r="E7" s="48"/>
      <c r="F7" s="58"/>
      <c r="G7" s="113" t="s">
        <v>3</v>
      </c>
      <c r="H7" s="113"/>
      <c r="I7" s="113"/>
      <c r="K7" s="113" t="s">
        <v>63</v>
      </c>
      <c r="L7" s="113"/>
      <c r="M7" s="113"/>
    </row>
    <row r="8" spans="1:13" ht="16.5" customHeight="1">
      <c r="A8" s="47"/>
      <c r="B8" s="47"/>
      <c r="C8" s="47"/>
      <c r="D8" s="47"/>
      <c r="E8" s="48"/>
      <c r="F8" s="58"/>
      <c r="G8" s="108" t="s">
        <v>5</v>
      </c>
      <c r="H8" s="108"/>
      <c r="I8" s="108"/>
      <c r="J8" s="24"/>
      <c r="K8" s="108" t="s">
        <v>5</v>
      </c>
      <c r="L8" s="108"/>
      <c r="M8" s="108"/>
    </row>
    <row r="9" spans="1:13" ht="16.5" customHeight="1">
      <c r="A9" s="47"/>
      <c r="B9" s="47"/>
      <c r="C9" s="47"/>
      <c r="D9" s="47"/>
      <c r="E9" s="64"/>
      <c r="F9" s="62"/>
      <c r="G9" s="63" t="s">
        <v>147</v>
      </c>
      <c r="H9" s="26"/>
      <c r="I9" s="63" t="s">
        <v>129</v>
      </c>
      <c r="J9" s="26"/>
      <c r="K9" s="63" t="s">
        <v>147</v>
      </c>
      <c r="L9" s="26"/>
      <c r="M9" s="63" t="s">
        <v>129</v>
      </c>
    </row>
    <row r="10" spans="1:13" ht="8.1" customHeight="1">
      <c r="A10" s="47"/>
      <c r="B10" s="47"/>
      <c r="C10" s="47"/>
      <c r="D10" s="47"/>
      <c r="E10" s="62"/>
      <c r="F10" s="62"/>
      <c r="G10" s="92"/>
      <c r="H10" s="93"/>
      <c r="I10" s="92"/>
      <c r="K10" s="92"/>
      <c r="L10" s="93"/>
      <c r="M10" s="92"/>
    </row>
    <row r="11" spans="1:13" ht="16.5" customHeight="1">
      <c r="A11" s="47" t="s">
        <v>64</v>
      </c>
      <c r="B11" s="47"/>
      <c r="C11" s="47"/>
      <c r="D11" s="47"/>
      <c r="E11" s="48"/>
      <c r="F11" s="48"/>
      <c r="G11" s="94">
        <v>432030896</v>
      </c>
      <c r="H11" s="94"/>
      <c r="I11" s="94">
        <v>524906935</v>
      </c>
      <c r="J11" s="94"/>
      <c r="K11" s="94">
        <v>431705082</v>
      </c>
      <c r="L11" s="94"/>
      <c r="M11" s="94">
        <v>524659315</v>
      </c>
    </row>
    <row r="12" spans="1:13" ht="16.5" customHeight="1">
      <c r="A12" s="47" t="s">
        <v>65</v>
      </c>
      <c r="B12" s="47"/>
      <c r="C12" s="47"/>
      <c r="D12" s="47"/>
      <c r="E12" s="48"/>
      <c r="F12" s="48"/>
      <c r="G12" s="95">
        <v>-280815586</v>
      </c>
      <c r="H12" s="102"/>
      <c r="I12" s="95">
        <v>-307950067</v>
      </c>
      <c r="J12" s="102"/>
      <c r="K12" s="95">
        <v>-282620759</v>
      </c>
      <c r="L12" s="102"/>
      <c r="M12" s="95">
        <v>-309680296</v>
      </c>
    </row>
    <row r="13" spans="1:13" ht="8.1" customHeight="1">
      <c r="A13" s="47"/>
      <c r="B13" s="47"/>
      <c r="C13" s="47"/>
      <c r="D13" s="47"/>
      <c r="E13" s="48"/>
      <c r="F13" s="48"/>
      <c r="G13" s="40"/>
      <c r="H13" s="40"/>
      <c r="I13" s="40"/>
      <c r="J13" s="40"/>
      <c r="K13" s="40"/>
      <c r="L13" s="40"/>
      <c r="M13" s="40"/>
    </row>
    <row r="14" spans="1:13" ht="16.5" customHeight="1">
      <c r="A14" s="52" t="s">
        <v>122</v>
      </c>
      <c r="B14" s="47"/>
      <c r="C14" s="47"/>
      <c r="D14" s="47"/>
      <c r="E14" s="48"/>
      <c r="F14" s="48"/>
      <c r="G14" s="40">
        <f>SUM(G11:G12)</f>
        <v>151215310</v>
      </c>
      <c r="H14" s="40"/>
      <c r="I14" s="40">
        <f>SUM(I11:I12)</f>
        <v>216956868</v>
      </c>
      <c r="J14" s="40"/>
      <c r="K14" s="40">
        <f>SUM(K11:K12)</f>
        <v>149084323</v>
      </c>
      <c r="L14" s="40"/>
      <c r="M14" s="40">
        <f>SUM(M11:M12)</f>
        <v>214979019</v>
      </c>
    </row>
    <row r="15" spans="1:13" ht="16.5" customHeight="1">
      <c r="A15" s="47" t="s">
        <v>66</v>
      </c>
      <c r="B15" s="47"/>
      <c r="C15" s="47"/>
      <c r="D15" s="47"/>
      <c r="E15" s="48"/>
      <c r="F15" s="48"/>
      <c r="G15" s="40">
        <v>1455069</v>
      </c>
      <c r="H15" s="40"/>
      <c r="I15" s="40">
        <v>747347</v>
      </c>
      <c r="J15" s="40"/>
      <c r="K15" s="40">
        <v>1415654</v>
      </c>
      <c r="L15" s="40"/>
      <c r="M15" s="40">
        <v>744678</v>
      </c>
    </row>
    <row r="16" spans="1:13" ht="16.5" customHeight="1">
      <c r="A16" s="47" t="s">
        <v>67</v>
      </c>
      <c r="B16" s="47"/>
      <c r="C16" s="47"/>
      <c r="D16" s="47"/>
      <c r="E16" s="48"/>
      <c r="F16" s="48"/>
      <c r="G16" s="40">
        <v>-28486129</v>
      </c>
      <c r="H16" s="40"/>
      <c r="I16" s="40">
        <v>-29151068</v>
      </c>
      <c r="J16" s="40"/>
      <c r="K16" s="40">
        <v>-28486129</v>
      </c>
      <c r="L16" s="40"/>
      <c r="M16" s="40">
        <v>-29151068</v>
      </c>
    </row>
    <row r="17" spans="1:13" ht="16.5" customHeight="1">
      <c r="A17" s="47" t="s">
        <v>68</v>
      </c>
      <c r="B17" s="47"/>
      <c r="C17" s="47"/>
      <c r="D17" s="47"/>
      <c r="E17" s="48"/>
      <c r="F17" s="48"/>
      <c r="G17" s="40">
        <v>-132569549</v>
      </c>
      <c r="H17" s="40"/>
      <c r="I17" s="40">
        <v>-135765239</v>
      </c>
      <c r="J17" s="40"/>
      <c r="K17" s="40">
        <v>-132290905</v>
      </c>
      <c r="L17" s="40"/>
      <c r="M17" s="40">
        <v>-135451721</v>
      </c>
    </row>
    <row r="18" spans="1:13" ht="16.5" customHeight="1">
      <c r="A18" s="47" t="s">
        <v>69</v>
      </c>
      <c r="B18" s="47"/>
      <c r="C18" s="47"/>
      <c r="D18" s="47"/>
      <c r="E18" s="48"/>
      <c r="F18" s="48"/>
      <c r="G18" s="96">
        <v>-20158099</v>
      </c>
      <c r="H18" s="40"/>
      <c r="I18" s="96">
        <v>-28781231</v>
      </c>
      <c r="J18" s="40"/>
      <c r="K18" s="96">
        <v>-21479437</v>
      </c>
      <c r="L18" s="40"/>
      <c r="M18" s="96">
        <v>-30196064</v>
      </c>
    </row>
    <row r="19" spans="1:13" ht="8.1" customHeight="1">
      <c r="A19" s="47"/>
      <c r="B19" s="47"/>
      <c r="C19" s="47"/>
      <c r="D19" s="47"/>
      <c r="E19" s="48"/>
      <c r="F19" s="48"/>
      <c r="G19" s="40"/>
      <c r="H19" s="40"/>
      <c r="I19" s="40"/>
      <c r="J19" s="40"/>
      <c r="K19" s="40"/>
      <c r="L19" s="40"/>
      <c r="M19" s="40"/>
    </row>
    <row r="20" spans="1:13" ht="16.5" customHeight="1">
      <c r="A20" s="52" t="s">
        <v>181</v>
      </c>
      <c r="B20" s="52"/>
      <c r="C20" s="47"/>
      <c r="D20" s="47"/>
      <c r="E20" s="48"/>
      <c r="F20" s="48"/>
      <c r="G20" s="40">
        <f>SUM(G14:G18)</f>
        <v>-28543398</v>
      </c>
      <c r="H20" s="40"/>
      <c r="I20" s="40">
        <f>SUM(I14:I18)</f>
        <v>24006677</v>
      </c>
      <c r="J20" s="40"/>
      <c r="K20" s="40">
        <f>SUM(K14:K18)</f>
        <v>-31756494</v>
      </c>
      <c r="L20" s="40"/>
      <c r="M20" s="40">
        <f>SUM(M14:M18)</f>
        <v>20924844</v>
      </c>
    </row>
    <row r="21" spans="1:13" ht="16.5" customHeight="1">
      <c r="A21" s="47" t="s">
        <v>171</v>
      </c>
      <c r="B21" s="47"/>
      <c r="C21" s="47"/>
      <c r="D21" s="47"/>
      <c r="E21" s="48"/>
      <c r="F21" s="48"/>
      <c r="G21" s="65">
        <v>6847217</v>
      </c>
      <c r="H21" s="40"/>
      <c r="I21" s="65">
        <v>11831235</v>
      </c>
      <c r="J21" s="40"/>
      <c r="K21" s="65">
        <v>7648864</v>
      </c>
      <c r="L21" s="40"/>
      <c r="M21" s="65">
        <v>19620548</v>
      </c>
    </row>
    <row r="22" spans="1:13" ht="8.1" customHeight="1">
      <c r="A22" s="47"/>
      <c r="B22" s="47"/>
      <c r="C22" s="47"/>
      <c r="D22" s="47"/>
      <c r="E22" s="48"/>
      <c r="F22" s="48"/>
      <c r="G22" s="40"/>
      <c r="H22" s="40"/>
      <c r="I22" s="40"/>
      <c r="J22" s="40"/>
      <c r="K22" s="40"/>
      <c r="L22" s="40"/>
      <c r="M22" s="40"/>
    </row>
    <row r="23" spans="1:13" ht="16.5" customHeight="1">
      <c r="A23" s="52" t="s">
        <v>174</v>
      </c>
      <c r="B23" s="52"/>
      <c r="C23" s="47"/>
      <c r="D23" s="47"/>
      <c r="E23" s="48"/>
      <c r="F23" s="48"/>
      <c r="G23" s="40">
        <f>SUM(G20:G21)</f>
        <v>-21696181</v>
      </c>
      <c r="H23" s="40"/>
      <c r="I23" s="40">
        <f>SUM(I20:I21)</f>
        <v>35837912</v>
      </c>
      <c r="J23" s="40"/>
      <c r="K23" s="40">
        <f>SUM(K20:K21)</f>
        <v>-24107630</v>
      </c>
      <c r="L23" s="40"/>
      <c r="M23" s="40">
        <f>SUM(M20:M21)</f>
        <v>40545392</v>
      </c>
    </row>
    <row r="24" spans="1:13" ht="16.5" customHeight="1">
      <c r="A24" s="47" t="s">
        <v>75</v>
      </c>
      <c r="B24" s="52"/>
      <c r="C24" s="47"/>
      <c r="D24" s="47"/>
      <c r="E24" s="48"/>
      <c r="F24" s="48"/>
      <c r="G24" s="65">
        <v>0</v>
      </c>
      <c r="H24" s="40"/>
      <c r="I24" s="65">
        <v>0</v>
      </c>
      <c r="J24" s="40"/>
      <c r="K24" s="65">
        <v>0</v>
      </c>
      <c r="L24" s="40"/>
      <c r="M24" s="65">
        <v>0</v>
      </c>
    </row>
    <row r="25" spans="1:13" ht="8.1" customHeight="1">
      <c r="A25" s="47"/>
      <c r="B25" s="47"/>
      <c r="C25" s="47"/>
      <c r="D25" s="47"/>
      <c r="E25" s="48"/>
      <c r="F25" s="48"/>
      <c r="G25" s="40"/>
      <c r="H25" s="40"/>
      <c r="I25" s="40"/>
      <c r="J25" s="40"/>
      <c r="K25" s="40"/>
      <c r="L25" s="40"/>
      <c r="M25" s="40"/>
    </row>
    <row r="26" spans="1:13" ht="16.5" customHeight="1">
      <c r="A26" s="52" t="s">
        <v>172</v>
      </c>
      <c r="B26" s="47"/>
      <c r="C26" s="47"/>
      <c r="D26" s="47"/>
      <c r="E26" s="48"/>
      <c r="F26" s="48"/>
      <c r="G26" s="40"/>
      <c r="H26" s="40"/>
      <c r="I26" s="40"/>
      <c r="J26" s="40"/>
      <c r="K26" s="40"/>
      <c r="L26" s="40"/>
      <c r="M26" s="40"/>
    </row>
    <row r="27" spans="1:13" ht="16.5" customHeight="1" thickBot="1">
      <c r="A27" s="52"/>
      <c r="B27" s="52" t="s">
        <v>173</v>
      </c>
      <c r="C27" s="47"/>
      <c r="D27" s="47"/>
      <c r="E27" s="48"/>
      <c r="F27" s="48"/>
      <c r="G27" s="97">
        <f>SUM(G23,G24)</f>
        <v>-21696181</v>
      </c>
      <c r="H27" s="40"/>
      <c r="I27" s="97">
        <f>SUM(I23,I24)</f>
        <v>35837912</v>
      </c>
      <c r="J27" s="40"/>
      <c r="K27" s="97">
        <f>SUM(K23,K24)</f>
        <v>-24107630</v>
      </c>
      <c r="L27" s="40"/>
      <c r="M27" s="97">
        <f>SUM(M23,M24)</f>
        <v>40545392</v>
      </c>
    </row>
    <row r="28" spans="1:13" ht="16.5" customHeight="1" thickTop="1">
      <c r="A28" s="52"/>
      <c r="B28" s="52"/>
      <c r="C28" s="47"/>
      <c r="D28" s="47"/>
      <c r="E28" s="48"/>
      <c r="F28" s="48"/>
      <c r="G28" s="40"/>
      <c r="H28" s="40"/>
      <c r="I28" s="40"/>
      <c r="J28" s="40"/>
      <c r="K28" s="40"/>
      <c r="L28" s="40"/>
      <c r="M28" s="40"/>
    </row>
    <row r="29" spans="1:13" ht="16.5" customHeight="1">
      <c r="A29" s="52" t="s">
        <v>175</v>
      </c>
      <c r="H29" s="40"/>
      <c r="J29" s="40"/>
      <c r="L29" s="40"/>
    </row>
    <row r="30" spans="1:13" ht="16.5" customHeight="1">
      <c r="A30" s="47" t="s">
        <v>73</v>
      </c>
      <c r="G30" s="99">
        <f>G23</f>
        <v>-21696181</v>
      </c>
      <c r="H30" s="40"/>
      <c r="I30" s="99">
        <f>I23</f>
        <v>35837912</v>
      </c>
      <c r="J30" s="40"/>
      <c r="K30" s="40">
        <f>K23</f>
        <v>-24107630</v>
      </c>
      <c r="L30" s="40"/>
      <c r="M30" s="40">
        <f>M23</f>
        <v>40545392</v>
      </c>
    </row>
    <row r="31" spans="1:13" ht="16.5" customHeight="1">
      <c r="A31" s="47" t="s">
        <v>74</v>
      </c>
      <c r="G31" s="5">
        <v>0</v>
      </c>
      <c r="H31" s="40"/>
      <c r="I31" s="5">
        <v>0</v>
      </c>
      <c r="J31" s="40"/>
      <c r="K31" s="5">
        <v>0</v>
      </c>
      <c r="L31" s="40"/>
      <c r="M31" s="5">
        <v>0</v>
      </c>
    </row>
    <row r="32" spans="1:13" ht="8.1" customHeight="1">
      <c r="A32" s="47"/>
      <c r="G32" s="6"/>
      <c r="H32" s="40"/>
      <c r="I32" s="6"/>
      <c r="J32" s="40"/>
      <c r="K32" s="6"/>
      <c r="L32" s="40"/>
      <c r="M32" s="6"/>
    </row>
    <row r="33" spans="1:13" ht="16.5" customHeight="1" thickBot="1">
      <c r="A33" s="47"/>
      <c r="B33" s="47"/>
      <c r="C33" s="47"/>
      <c r="D33" s="47"/>
      <c r="E33" s="48"/>
      <c r="F33" s="48"/>
      <c r="G33" s="97">
        <f>SUM(G30:G32)</f>
        <v>-21696181</v>
      </c>
      <c r="H33" s="40"/>
      <c r="I33" s="97">
        <f>SUM(I30:I32)</f>
        <v>35837912</v>
      </c>
      <c r="J33" s="40"/>
      <c r="K33" s="97">
        <f>SUM(K30:K32)</f>
        <v>-24107630</v>
      </c>
      <c r="L33" s="40"/>
      <c r="M33" s="97">
        <f>SUM(M30:M32)</f>
        <v>40545392</v>
      </c>
    </row>
    <row r="34" spans="1:13" ht="16.5" customHeight="1" thickTop="1">
      <c r="A34" s="47"/>
      <c r="B34" s="47"/>
      <c r="C34" s="47"/>
      <c r="D34" s="47"/>
      <c r="E34" s="48"/>
      <c r="F34" s="48"/>
      <c r="G34" s="40"/>
      <c r="H34" s="40"/>
      <c r="I34" s="40"/>
      <c r="J34" s="40"/>
      <c r="K34" s="40"/>
      <c r="L34" s="40"/>
      <c r="M34" s="40"/>
    </row>
    <row r="35" spans="1:13" ht="16.5" customHeight="1">
      <c r="A35" s="52" t="s">
        <v>177</v>
      </c>
      <c r="B35" s="52"/>
      <c r="C35" s="47"/>
      <c r="D35" s="47"/>
      <c r="E35" s="48"/>
      <c r="F35" s="48"/>
      <c r="G35" s="40"/>
      <c r="H35" s="40"/>
      <c r="I35" s="40"/>
      <c r="J35" s="40"/>
      <c r="K35" s="40"/>
      <c r="L35" s="40"/>
      <c r="M35" s="40"/>
    </row>
    <row r="36" spans="1:13" ht="16.5" customHeight="1">
      <c r="B36" s="52" t="s">
        <v>176</v>
      </c>
      <c r="C36" s="47"/>
      <c r="D36" s="47"/>
      <c r="E36" s="48"/>
      <c r="F36" s="48"/>
      <c r="G36" s="40"/>
      <c r="H36" s="40"/>
      <c r="I36" s="40"/>
      <c r="J36" s="40"/>
      <c r="K36" s="40"/>
      <c r="L36" s="40"/>
      <c r="M36" s="40"/>
    </row>
    <row r="37" spans="1:13" ht="16.5" customHeight="1">
      <c r="A37" s="47" t="s">
        <v>73</v>
      </c>
      <c r="B37" s="47"/>
      <c r="C37" s="47"/>
      <c r="D37" s="47"/>
      <c r="E37" s="48"/>
      <c r="F37" s="48"/>
      <c r="G37" s="99">
        <f>G27</f>
        <v>-21696181</v>
      </c>
      <c r="H37" s="40"/>
      <c r="I37" s="99">
        <f>I27</f>
        <v>35837912</v>
      </c>
      <c r="J37" s="40"/>
      <c r="K37" s="40">
        <f>K27</f>
        <v>-24107630</v>
      </c>
      <c r="L37" s="40"/>
      <c r="M37" s="40">
        <f>M27</f>
        <v>40545392</v>
      </c>
    </row>
    <row r="38" spans="1:13" ht="16.5" customHeight="1">
      <c r="A38" s="47" t="s">
        <v>74</v>
      </c>
      <c r="B38" s="47"/>
      <c r="C38" s="47"/>
      <c r="D38" s="47"/>
      <c r="E38" s="48"/>
      <c r="F38" s="48"/>
      <c r="G38" s="5">
        <v>0</v>
      </c>
      <c r="H38" s="40"/>
      <c r="I38" s="5">
        <v>0</v>
      </c>
      <c r="J38" s="40"/>
      <c r="K38" s="5">
        <v>0</v>
      </c>
      <c r="L38" s="40"/>
      <c r="M38" s="5">
        <v>0</v>
      </c>
    </row>
    <row r="39" spans="1:13" ht="8.1" customHeight="1">
      <c r="A39" s="47"/>
      <c r="B39" s="47"/>
      <c r="C39" s="47"/>
      <c r="D39" s="47"/>
      <c r="E39" s="48"/>
      <c r="F39" s="48"/>
      <c r="G39" s="6"/>
      <c r="H39" s="40"/>
      <c r="I39" s="6"/>
      <c r="J39" s="40"/>
      <c r="K39" s="6"/>
      <c r="L39" s="40"/>
      <c r="M39" s="6"/>
    </row>
    <row r="40" spans="1:13" ht="16.5" customHeight="1" thickBot="1">
      <c r="B40" s="47"/>
      <c r="C40" s="47"/>
      <c r="D40" s="47"/>
      <c r="E40" s="48"/>
      <c r="F40" s="48"/>
      <c r="G40" s="97">
        <f>SUM(G37:G39)</f>
        <v>-21696181</v>
      </c>
      <c r="H40" s="40"/>
      <c r="I40" s="97">
        <f>SUM(I37:I39)</f>
        <v>35837912</v>
      </c>
      <c r="J40" s="40"/>
      <c r="K40" s="97">
        <f>SUM(K37:K39)</f>
        <v>-24107630</v>
      </c>
      <c r="L40" s="40"/>
      <c r="M40" s="97">
        <f>SUM(M37:M39)</f>
        <v>40545392</v>
      </c>
    </row>
    <row r="41" spans="1:13" ht="16.5" customHeight="1" thickTop="1">
      <c r="A41" s="47"/>
      <c r="B41" s="47"/>
      <c r="C41" s="47"/>
      <c r="D41" s="47"/>
      <c r="E41" s="48"/>
      <c r="F41" s="48"/>
      <c r="G41" s="40"/>
      <c r="H41" s="40"/>
      <c r="I41" s="40"/>
      <c r="J41" s="40"/>
      <c r="K41" s="40"/>
      <c r="L41" s="40"/>
      <c r="M41" s="40"/>
    </row>
    <row r="42" spans="1:13" ht="16.5" customHeight="1">
      <c r="A42" s="100" t="s">
        <v>178</v>
      </c>
      <c r="B42" s="52"/>
      <c r="C42" s="47"/>
      <c r="D42" s="47"/>
      <c r="F42" s="48"/>
      <c r="G42" s="40"/>
      <c r="H42" s="40"/>
      <c r="I42" s="40"/>
      <c r="J42" s="40"/>
      <c r="K42" s="40"/>
      <c r="L42" s="40"/>
      <c r="M42" s="40"/>
    </row>
    <row r="43" spans="1:13" ht="8.1" customHeight="1">
      <c r="A43" s="47"/>
      <c r="B43" s="47"/>
      <c r="C43" s="47"/>
      <c r="D43" s="47"/>
      <c r="E43" s="48"/>
      <c r="F43" s="48"/>
      <c r="G43" s="6"/>
      <c r="H43" s="40"/>
      <c r="I43" s="6"/>
      <c r="J43" s="40"/>
      <c r="K43" s="6"/>
      <c r="L43" s="40"/>
      <c r="M43" s="6"/>
    </row>
    <row r="44" spans="1:13" ht="16.5" customHeight="1" thickBot="1">
      <c r="A44" s="47" t="s">
        <v>179</v>
      </c>
      <c r="B44" s="47"/>
      <c r="C44" s="47"/>
      <c r="D44" s="47"/>
      <c r="E44" s="48"/>
      <c r="F44" s="48"/>
      <c r="G44" s="101">
        <f>G33/15097800</f>
        <v>-1.4370425492455854</v>
      </c>
      <c r="H44" s="40"/>
      <c r="I44" s="101">
        <f>I33/15097800</f>
        <v>2.3737174952642106</v>
      </c>
      <c r="J44" s="40"/>
      <c r="K44" s="101">
        <f>K33/15097800</f>
        <v>-1.5967644292545933</v>
      </c>
      <c r="L44" s="40"/>
      <c r="M44" s="101">
        <f>M33/15097800</f>
        <v>2.6855165653273989</v>
      </c>
    </row>
    <row r="45" spans="1:13" ht="16.5" customHeight="1" thickTop="1">
      <c r="A45" s="47"/>
      <c r="B45" s="47"/>
      <c r="C45" s="47"/>
      <c r="D45" s="47"/>
      <c r="E45" s="48"/>
      <c r="F45" s="48"/>
      <c r="G45" s="98"/>
      <c r="H45" s="40"/>
      <c r="I45" s="98"/>
      <c r="J45" s="40"/>
      <c r="K45" s="98"/>
      <c r="L45" s="40"/>
      <c r="M45" s="98"/>
    </row>
    <row r="46" spans="1:13" ht="16.5" customHeight="1">
      <c r="A46" s="47"/>
      <c r="B46" s="47"/>
      <c r="C46" s="47"/>
      <c r="D46" s="47"/>
      <c r="E46" s="48"/>
      <c r="F46" s="48"/>
      <c r="G46" s="98"/>
      <c r="H46" s="40"/>
      <c r="I46" s="98"/>
      <c r="J46" s="40"/>
      <c r="K46" s="98"/>
      <c r="L46" s="40"/>
      <c r="M46" s="98"/>
    </row>
    <row r="47" spans="1:13" ht="16.5" customHeight="1">
      <c r="A47" s="47"/>
      <c r="B47" s="47"/>
      <c r="C47" s="47"/>
      <c r="D47" s="47"/>
      <c r="E47" s="48"/>
      <c r="F47" s="48"/>
      <c r="G47" s="98"/>
      <c r="H47" s="40"/>
      <c r="I47" s="98"/>
      <c r="J47" s="40"/>
      <c r="K47" s="98"/>
      <c r="L47" s="40"/>
      <c r="M47" s="98"/>
    </row>
    <row r="48" spans="1:13" ht="16.5" customHeight="1">
      <c r="A48" s="47"/>
      <c r="B48" s="47"/>
      <c r="C48" s="47"/>
      <c r="D48" s="47"/>
      <c r="E48" s="48"/>
      <c r="F48" s="48"/>
      <c r="G48" s="98"/>
      <c r="H48" s="40"/>
      <c r="I48" s="98"/>
      <c r="J48" s="40"/>
      <c r="K48" s="98"/>
      <c r="L48" s="40"/>
      <c r="M48" s="98"/>
    </row>
    <row r="49" spans="1:13" ht="16.5" customHeight="1">
      <c r="A49" s="47"/>
      <c r="B49" s="47"/>
      <c r="C49" s="47"/>
      <c r="D49" s="47"/>
      <c r="E49" s="48"/>
      <c r="F49" s="48"/>
      <c r="G49" s="98"/>
      <c r="H49" s="40"/>
      <c r="I49" s="98"/>
      <c r="J49" s="40"/>
      <c r="K49" s="98"/>
      <c r="L49" s="40"/>
      <c r="M49" s="98"/>
    </row>
    <row r="50" spans="1:13" ht="14.25" customHeight="1">
      <c r="A50" s="47"/>
      <c r="B50" s="47"/>
      <c r="C50" s="47"/>
      <c r="D50" s="47"/>
      <c r="E50" s="48"/>
      <c r="F50" s="48"/>
      <c r="G50" s="98"/>
      <c r="H50" s="40"/>
      <c r="I50" s="98"/>
      <c r="J50" s="40"/>
      <c r="K50" s="98"/>
      <c r="L50" s="40"/>
      <c r="M50" s="98"/>
    </row>
    <row r="51" spans="1:13" ht="21.95" customHeight="1">
      <c r="A51" s="112" t="s">
        <v>28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</sheetData>
  <mergeCells count="5">
    <mergeCell ref="A51:M51"/>
    <mergeCell ref="G7:I7"/>
    <mergeCell ref="K7:M7"/>
    <mergeCell ref="G8:I8"/>
    <mergeCell ref="K8:M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BD319-F4BC-4F5E-B76A-DA5F017BD5D9}">
  <dimension ref="A1:M57"/>
  <sheetViews>
    <sheetView topLeftCell="A45" zoomScaleNormal="100" zoomScaleSheetLayoutView="85" workbookViewId="0">
      <selection activeCell="M56" sqref="M56"/>
    </sheetView>
  </sheetViews>
  <sheetFormatPr defaultColWidth="9.28515625" defaultRowHeight="16.5" customHeight="1"/>
  <cols>
    <col min="1" max="3" width="1.7109375" style="51" customWidth="1"/>
    <col min="4" max="4" width="32.7109375" style="51" customWidth="1"/>
    <col min="5" max="5" width="5.85546875" style="51" customWidth="1"/>
    <col min="6" max="6" width="0.7109375" style="51" customWidth="1"/>
    <col min="7" max="7" width="13.28515625" style="57" customWidth="1"/>
    <col min="8" max="8" width="0.7109375" style="57" customWidth="1"/>
    <col min="9" max="9" width="13.28515625" style="57" customWidth="1"/>
    <col min="10" max="10" width="0.7109375" style="57" customWidth="1"/>
    <col min="11" max="11" width="13.28515625" style="57" customWidth="1"/>
    <col min="12" max="12" width="0.7109375" style="57" customWidth="1"/>
    <col min="13" max="13" width="13.28515625" style="57" customWidth="1"/>
    <col min="14" max="14" width="9.28515625" style="51" customWidth="1"/>
    <col min="15" max="16384" width="9.28515625" style="51"/>
  </cols>
  <sheetData>
    <row r="1" spans="1:13" ht="16.5" customHeight="1">
      <c r="A1" s="14" t="s">
        <v>0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</row>
    <row r="2" spans="1:13" ht="16.5" customHeight="1">
      <c r="A2" s="52" t="s">
        <v>152</v>
      </c>
      <c r="B2" s="47"/>
      <c r="C2" s="47"/>
      <c r="D2" s="47"/>
      <c r="E2" s="48"/>
      <c r="F2" s="49"/>
      <c r="G2" s="50"/>
      <c r="H2" s="50"/>
      <c r="I2" s="50"/>
      <c r="J2" s="50"/>
      <c r="K2" s="50"/>
      <c r="L2" s="50"/>
      <c r="M2" s="50"/>
    </row>
    <row r="3" spans="1:13" ht="16.5" customHeight="1">
      <c r="A3" s="53" t="s">
        <v>156</v>
      </c>
      <c r="B3" s="54"/>
      <c r="C3" s="54"/>
      <c r="D3" s="54"/>
      <c r="E3" s="55"/>
      <c r="F3" s="56"/>
      <c r="G3" s="22"/>
      <c r="H3" s="22"/>
      <c r="I3" s="22"/>
      <c r="J3" s="22"/>
      <c r="K3" s="22"/>
      <c r="L3" s="22"/>
      <c r="M3" s="22"/>
    </row>
    <row r="4" spans="1:13" ht="16.5" customHeight="1">
      <c r="A4" s="47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6.5" customHeight="1">
      <c r="A5" s="47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  <c r="M5" s="50"/>
    </row>
    <row r="6" spans="1:13" ht="16.5" customHeight="1">
      <c r="A6" s="47"/>
      <c r="B6" s="47"/>
      <c r="C6" s="47"/>
      <c r="D6" s="47"/>
      <c r="E6" s="48"/>
      <c r="F6" s="58"/>
      <c r="G6" s="59"/>
      <c r="H6" s="60"/>
      <c r="I6" s="59"/>
      <c r="J6" s="60"/>
      <c r="K6" s="60"/>
      <c r="L6" s="60"/>
      <c r="M6" s="23" t="s">
        <v>2</v>
      </c>
    </row>
    <row r="7" spans="1:13" ht="16.5" customHeight="1">
      <c r="A7" s="47"/>
      <c r="B7" s="47"/>
      <c r="C7" s="47"/>
      <c r="D7" s="47"/>
      <c r="E7" s="48"/>
      <c r="F7" s="58"/>
      <c r="G7" s="113" t="s">
        <v>3</v>
      </c>
      <c r="H7" s="113"/>
      <c r="I7" s="113"/>
      <c r="K7" s="113" t="s">
        <v>63</v>
      </c>
      <c r="L7" s="113"/>
      <c r="M7" s="113"/>
    </row>
    <row r="8" spans="1:13" ht="16.5" customHeight="1">
      <c r="A8" s="47"/>
      <c r="B8" s="47"/>
      <c r="C8" s="47"/>
      <c r="D8" s="47"/>
      <c r="E8" s="48"/>
      <c r="F8" s="58"/>
      <c r="G8" s="108" t="s">
        <v>5</v>
      </c>
      <c r="H8" s="108"/>
      <c r="I8" s="108"/>
      <c r="J8" s="24"/>
      <c r="K8" s="108" t="s">
        <v>5</v>
      </c>
      <c r="L8" s="108"/>
      <c r="M8" s="108"/>
    </row>
    <row r="9" spans="1:13" ht="16.5" customHeight="1">
      <c r="A9" s="47"/>
      <c r="B9" s="47"/>
      <c r="C9" s="47"/>
      <c r="D9" s="47"/>
      <c r="E9" s="61" t="s">
        <v>149</v>
      </c>
      <c r="F9" s="62"/>
      <c r="G9" s="63" t="s">
        <v>147</v>
      </c>
      <c r="H9" s="26"/>
      <c r="I9" s="63" t="s">
        <v>129</v>
      </c>
      <c r="J9" s="26"/>
      <c r="K9" s="63" t="s">
        <v>147</v>
      </c>
      <c r="L9" s="26"/>
      <c r="M9" s="63" t="s">
        <v>129</v>
      </c>
    </row>
    <row r="10" spans="1:13" ht="8.1" customHeight="1">
      <c r="A10" s="47"/>
      <c r="B10" s="47"/>
      <c r="C10" s="47"/>
      <c r="D10" s="47"/>
      <c r="E10" s="62"/>
      <c r="F10" s="62"/>
      <c r="G10" s="92"/>
      <c r="H10" s="93"/>
      <c r="I10" s="92"/>
      <c r="K10" s="92"/>
      <c r="L10" s="93"/>
      <c r="M10" s="92"/>
    </row>
    <row r="11" spans="1:13" ht="16.5" customHeight="1">
      <c r="A11" s="47" t="s">
        <v>64</v>
      </c>
      <c r="B11" s="47"/>
      <c r="C11" s="47"/>
      <c r="D11" s="47"/>
      <c r="E11" s="48"/>
      <c r="F11" s="48"/>
      <c r="G11" s="94">
        <v>1220474830</v>
      </c>
      <c r="H11" s="94"/>
      <c r="I11" s="94">
        <v>1296867842</v>
      </c>
      <c r="J11" s="94"/>
      <c r="K11" s="94">
        <v>1219787673</v>
      </c>
      <c r="L11" s="94"/>
      <c r="M11" s="94">
        <v>1296377386</v>
      </c>
    </row>
    <row r="12" spans="1:13" ht="16.5" customHeight="1">
      <c r="A12" s="47" t="s">
        <v>65</v>
      </c>
      <c r="B12" s="47"/>
      <c r="C12" s="47"/>
      <c r="D12" s="47"/>
      <c r="E12" s="48"/>
      <c r="F12" s="48"/>
      <c r="G12" s="95">
        <v>-613435269</v>
      </c>
      <c r="H12" s="94"/>
      <c r="I12" s="95">
        <v>-656852900</v>
      </c>
      <c r="J12" s="94"/>
      <c r="K12" s="95">
        <v>-617077241</v>
      </c>
      <c r="L12" s="94"/>
      <c r="M12" s="95">
        <v>-660292111</v>
      </c>
    </row>
    <row r="13" spans="1:13" ht="8.1" customHeight="1">
      <c r="A13" s="47"/>
      <c r="B13" s="47"/>
      <c r="C13" s="47"/>
      <c r="D13" s="47"/>
      <c r="E13" s="48"/>
      <c r="F13" s="48"/>
      <c r="G13" s="40"/>
      <c r="H13" s="94"/>
      <c r="I13" s="40"/>
      <c r="J13" s="94"/>
      <c r="K13" s="40"/>
      <c r="L13" s="94"/>
      <c r="M13" s="40"/>
    </row>
    <row r="14" spans="1:13" ht="16.5" customHeight="1">
      <c r="A14" s="52" t="s">
        <v>122</v>
      </c>
      <c r="B14" s="47"/>
      <c r="C14" s="47"/>
      <c r="D14" s="47"/>
      <c r="E14" s="48"/>
      <c r="F14" s="48"/>
      <c r="G14" s="40">
        <f>SUM(G11:G12)</f>
        <v>607039561</v>
      </c>
      <c r="H14" s="94"/>
      <c r="I14" s="40">
        <f>SUM(I11:I12)</f>
        <v>640014942</v>
      </c>
      <c r="J14" s="94"/>
      <c r="K14" s="40">
        <f>SUM(K11:K12)</f>
        <v>602710432</v>
      </c>
      <c r="L14" s="94"/>
      <c r="M14" s="40">
        <f>SUM(M11:M12)</f>
        <v>636085275</v>
      </c>
    </row>
    <row r="15" spans="1:13" ht="16.5" customHeight="1">
      <c r="A15" s="47" t="s">
        <v>66</v>
      </c>
      <c r="B15" s="47"/>
      <c r="C15" s="47"/>
      <c r="D15" s="47"/>
      <c r="E15" s="48"/>
      <c r="F15" s="48"/>
      <c r="G15" s="40">
        <v>2239672</v>
      </c>
      <c r="H15" s="94"/>
      <c r="I15" s="40">
        <v>1831193</v>
      </c>
      <c r="J15" s="94"/>
      <c r="K15" s="40">
        <v>2200257</v>
      </c>
      <c r="L15" s="94"/>
      <c r="M15" s="40">
        <v>1828524</v>
      </c>
    </row>
    <row r="16" spans="1:13" ht="16.5" customHeight="1">
      <c r="A16" s="47" t="s">
        <v>67</v>
      </c>
      <c r="B16" s="47"/>
      <c r="C16" s="47"/>
      <c r="D16" s="47"/>
      <c r="E16" s="48"/>
      <c r="F16" s="48"/>
      <c r="G16" s="40">
        <v>-64967963</v>
      </c>
      <c r="H16" s="94"/>
      <c r="I16" s="40">
        <v>-63092698</v>
      </c>
      <c r="J16" s="94"/>
      <c r="K16" s="40">
        <v>-64967963</v>
      </c>
      <c r="L16" s="94"/>
      <c r="M16" s="40">
        <v>-63092698</v>
      </c>
    </row>
    <row r="17" spans="1:13" ht="16.5" customHeight="1">
      <c r="A17" s="47" t="s">
        <v>68</v>
      </c>
      <c r="B17" s="47"/>
      <c r="C17" s="47"/>
      <c r="D17" s="47"/>
      <c r="E17" s="48"/>
      <c r="F17" s="48"/>
      <c r="G17" s="40">
        <v>-290573491</v>
      </c>
      <c r="H17" s="94"/>
      <c r="I17" s="40">
        <v>-292648114</v>
      </c>
      <c r="J17" s="94"/>
      <c r="K17" s="40">
        <v>-289819114</v>
      </c>
      <c r="L17" s="94"/>
      <c r="M17" s="40">
        <v>-291978862</v>
      </c>
    </row>
    <row r="18" spans="1:13" ht="16.5" customHeight="1">
      <c r="A18" s="47" t="s">
        <v>69</v>
      </c>
      <c r="B18" s="47"/>
      <c r="C18" s="47"/>
      <c r="D18" s="47"/>
      <c r="E18" s="48"/>
      <c r="F18" s="48"/>
      <c r="G18" s="96">
        <v>-41635995</v>
      </c>
      <c r="H18" s="94"/>
      <c r="I18" s="96">
        <v>-58480404</v>
      </c>
      <c r="J18" s="94"/>
      <c r="K18" s="96">
        <v>-44301935</v>
      </c>
      <c r="L18" s="94"/>
      <c r="M18" s="96">
        <v>-61333164</v>
      </c>
    </row>
    <row r="19" spans="1:13" ht="8.1" customHeight="1">
      <c r="A19" s="47"/>
      <c r="B19" s="47"/>
      <c r="C19" s="47"/>
      <c r="D19" s="47"/>
      <c r="E19" s="48"/>
      <c r="F19" s="48"/>
      <c r="G19" s="40"/>
      <c r="H19" s="94"/>
      <c r="I19" s="40"/>
      <c r="J19" s="94"/>
      <c r="K19" s="40"/>
      <c r="L19" s="94"/>
      <c r="M19" s="40"/>
    </row>
    <row r="20" spans="1:13" ht="16.5" customHeight="1">
      <c r="A20" s="52" t="s">
        <v>140</v>
      </c>
      <c r="B20" s="52"/>
      <c r="C20" s="47"/>
      <c r="D20" s="47"/>
      <c r="E20" s="48"/>
      <c r="F20" s="48"/>
      <c r="G20" s="40">
        <f>SUM(G14:G18)</f>
        <v>212101784</v>
      </c>
      <c r="H20" s="94"/>
      <c r="I20" s="40">
        <f>SUM(I14:I18)</f>
        <v>227624919</v>
      </c>
      <c r="J20" s="94"/>
      <c r="K20" s="40">
        <f>SUM(K14:K18)</f>
        <v>205821677</v>
      </c>
      <c r="L20" s="94"/>
      <c r="M20" s="40">
        <f>SUM(M14:M18)</f>
        <v>221509075</v>
      </c>
    </row>
    <row r="21" spans="1:13" ht="16.5" customHeight="1">
      <c r="A21" s="47" t="s">
        <v>148</v>
      </c>
      <c r="B21" s="47"/>
      <c r="C21" s="47"/>
      <c r="D21" s="47"/>
      <c r="E21" s="48">
        <v>16</v>
      </c>
      <c r="F21" s="48"/>
      <c r="G21" s="65">
        <v>-39938482</v>
      </c>
      <c r="H21" s="94"/>
      <c r="I21" s="65">
        <v>-28694883</v>
      </c>
      <c r="J21" s="94"/>
      <c r="K21" s="65">
        <v>-38425773</v>
      </c>
      <c r="L21" s="94"/>
      <c r="M21" s="65">
        <v>-20905570</v>
      </c>
    </row>
    <row r="22" spans="1:13" ht="8.1" customHeight="1">
      <c r="A22" s="47"/>
      <c r="B22" s="47"/>
      <c r="C22" s="47"/>
      <c r="D22" s="47"/>
      <c r="E22" s="48"/>
      <c r="F22" s="48"/>
      <c r="G22" s="40"/>
      <c r="H22" s="94"/>
      <c r="I22" s="40"/>
      <c r="J22" s="94"/>
      <c r="K22" s="40"/>
      <c r="L22" s="94"/>
      <c r="M22" s="40"/>
    </row>
    <row r="23" spans="1:13" ht="16.5" customHeight="1">
      <c r="A23" s="52" t="s">
        <v>141</v>
      </c>
      <c r="B23" s="52"/>
      <c r="C23" s="47"/>
      <c r="D23" s="47"/>
      <c r="E23" s="48"/>
      <c r="F23" s="48"/>
      <c r="G23" s="40">
        <f>SUM(G20:G21)</f>
        <v>172163302</v>
      </c>
      <c r="H23" s="94"/>
      <c r="I23" s="40">
        <f>SUM(I20:I21)</f>
        <v>198930036</v>
      </c>
      <c r="J23" s="94"/>
      <c r="K23" s="40">
        <f>SUM(K20:K21)</f>
        <v>167395904</v>
      </c>
      <c r="L23" s="94"/>
      <c r="M23" s="40">
        <f>SUM(M20:M21)</f>
        <v>200603505</v>
      </c>
    </row>
    <row r="24" spans="1:13" ht="8.1" customHeight="1">
      <c r="A24" s="52"/>
      <c r="B24" s="52"/>
      <c r="C24" s="47"/>
      <c r="D24" s="47"/>
      <c r="E24" s="48"/>
      <c r="F24" s="48"/>
      <c r="G24" s="40"/>
      <c r="H24" s="94"/>
      <c r="I24" s="40"/>
      <c r="J24" s="94"/>
      <c r="K24" s="40"/>
      <c r="L24" s="94"/>
      <c r="M24" s="40"/>
    </row>
    <row r="25" spans="1:13" ht="16.5" customHeight="1">
      <c r="A25" s="52" t="s">
        <v>70</v>
      </c>
      <c r="B25" s="52"/>
      <c r="C25" s="47"/>
      <c r="D25" s="47"/>
      <c r="E25" s="48"/>
      <c r="F25" s="48"/>
      <c r="G25" s="40"/>
      <c r="H25" s="94"/>
      <c r="I25" s="40"/>
      <c r="J25" s="94"/>
      <c r="K25" s="40"/>
      <c r="L25" s="94"/>
      <c r="M25" s="40"/>
    </row>
    <row r="26" spans="1:13" ht="16.5" customHeight="1">
      <c r="A26" s="51" t="s">
        <v>151</v>
      </c>
      <c r="B26" s="67"/>
      <c r="D26" s="67"/>
      <c r="E26" s="67"/>
      <c r="F26" s="67"/>
      <c r="G26" s="40"/>
      <c r="H26" s="94"/>
      <c r="I26" s="40"/>
      <c r="J26" s="94"/>
      <c r="K26" s="40"/>
      <c r="L26" s="94"/>
      <c r="M26" s="40"/>
    </row>
    <row r="27" spans="1:13" ht="16.5" customHeight="1">
      <c r="A27" s="16"/>
      <c r="B27" s="51" t="s">
        <v>71</v>
      </c>
      <c r="D27" s="67"/>
      <c r="E27" s="67"/>
      <c r="F27" s="67"/>
      <c r="G27" s="40"/>
      <c r="H27" s="94"/>
      <c r="I27" s="40"/>
      <c r="J27" s="94"/>
      <c r="K27" s="40"/>
      <c r="L27" s="94"/>
      <c r="M27" s="40"/>
    </row>
    <row r="28" spans="1:13" ht="16.5" customHeight="1">
      <c r="B28" s="16" t="s">
        <v>160</v>
      </c>
      <c r="D28" s="67"/>
      <c r="E28" s="67"/>
      <c r="F28" s="67"/>
      <c r="G28" s="40"/>
      <c r="H28" s="94"/>
      <c r="I28" s="40"/>
      <c r="J28" s="94"/>
      <c r="K28" s="40"/>
      <c r="L28" s="94"/>
      <c r="M28" s="40"/>
    </row>
    <row r="29" spans="1:13" ht="16.5" customHeight="1">
      <c r="B29" s="16"/>
      <c r="C29" s="51" t="s">
        <v>161</v>
      </c>
      <c r="D29" s="67"/>
      <c r="E29" s="67"/>
      <c r="F29" s="67"/>
      <c r="G29" s="40">
        <v>0</v>
      </c>
      <c r="H29" s="94"/>
      <c r="I29" s="40">
        <v>-2425579</v>
      </c>
      <c r="J29" s="94"/>
      <c r="K29" s="40">
        <v>0</v>
      </c>
      <c r="L29" s="94"/>
      <c r="M29" s="40">
        <v>-2425579</v>
      </c>
    </row>
    <row r="30" spans="1:13" ht="16.5" customHeight="1">
      <c r="A30" s="16"/>
      <c r="B30" s="16" t="s">
        <v>135</v>
      </c>
      <c r="D30" s="67"/>
      <c r="E30" s="67"/>
      <c r="F30" s="67"/>
      <c r="G30" s="40"/>
      <c r="H30" s="94"/>
      <c r="I30" s="40"/>
      <c r="J30" s="94"/>
      <c r="K30" s="40"/>
      <c r="L30" s="94"/>
      <c r="M30" s="40"/>
    </row>
    <row r="31" spans="1:13" ht="16.5" customHeight="1">
      <c r="A31" s="16"/>
      <c r="B31" s="16"/>
      <c r="C31" s="84" t="s">
        <v>134</v>
      </c>
      <c r="D31" s="67"/>
      <c r="E31" s="67"/>
      <c r="F31" s="67"/>
      <c r="G31" s="65">
        <v>0</v>
      </c>
      <c r="H31" s="94"/>
      <c r="I31" s="65">
        <v>485116</v>
      </c>
      <c r="J31" s="94"/>
      <c r="K31" s="65">
        <v>0</v>
      </c>
      <c r="L31" s="94"/>
      <c r="M31" s="65">
        <v>485116</v>
      </c>
    </row>
    <row r="32" spans="1:13" ht="8.1" customHeight="1">
      <c r="A32" s="16"/>
      <c r="B32" s="84"/>
      <c r="D32" s="67"/>
      <c r="E32" s="67"/>
      <c r="F32" s="67"/>
      <c r="G32" s="40"/>
      <c r="H32" s="94"/>
      <c r="I32" s="40"/>
      <c r="J32" s="94"/>
      <c r="K32" s="40"/>
      <c r="L32" s="94"/>
      <c r="M32" s="40"/>
    </row>
    <row r="33" spans="1:13" ht="16.5" customHeight="1">
      <c r="A33" s="51" t="s">
        <v>162</v>
      </c>
      <c r="B33" s="16"/>
      <c r="D33" s="67"/>
      <c r="E33" s="67"/>
      <c r="F33" s="67"/>
      <c r="G33" s="40"/>
      <c r="H33" s="94"/>
      <c r="I33" s="40"/>
      <c r="J33" s="94"/>
      <c r="K33" s="40"/>
      <c r="L33" s="94"/>
      <c r="M33" s="40"/>
    </row>
    <row r="34" spans="1:13" ht="16.5" customHeight="1">
      <c r="A34" s="16"/>
      <c r="B34" s="16" t="s">
        <v>72</v>
      </c>
      <c r="C34" s="84"/>
      <c r="D34" s="67"/>
      <c r="E34" s="67"/>
      <c r="F34" s="67"/>
      <c r="G34" s="65">
        <f>SUM(G28:G31)</f>
        <v>0</v>
      </c>
      <c r="H34" s="94"/>
      <c r="I34" s="65">
        <f>SUM(I28:I31)</f>
        <v>-1940463</v>
      </c>
      <c r="J34" s="94"/>
      <c r="K34" s="65">
        <f>SUM(K28:K31)</f>
        <v>0</v>
      </c>
      <c r="L34" s="94"/>
      <c r="M34" s="65">
        <f>SUM(M28:M31)</f>
        <v>-1940463</v>
      </c>
    </row>
    <row r="35" spans="1:13" ht="8.1" customHeight="1">
      <c r="A35" s="52"/>
      <c r="B35" s="52"/>
      <c r="C35" s="47"/>
      <c r="D35" s="47"/>
      <c r="E35" s="48"/>
      <c r="F35" s="48"/>
      <c r="G35" s="40"/>
      <c r="H35" s="94"/>
      <c r="I35" s="40"/>
      <c r="J35" s="94"/>
      <c r="K35" s="40"/>
      <c r="L35" s="94"/>
      <c r="M35" s="40"/>
    </row>
    <row r="36" spans="1:13" ht="16.5" customHeight="1" thickBot="1">
      <c r="A36" s="52" t="s">
        <v>132</v>
      </c>
      <c r="B36" s="52"/>
      <c r="C36" s="47"/>
      <c r="D36" s="47"/>
      <c r="E36" s="48"/>
      <c r="F36" s="48"/>
      <c r="G36" s="97">
        <f>SUM(G23,G34)</f>
        <v>172163302</v>
      </c>
      <c r="H36" s="94"/>
      <c r="I36" s="97">
        <f>SUM(I23,I34)</f>
        <v>196989573</v>
      </c>
      <c r="J36" s="94"/>
      <c r="K36" s="97">
        <f>SUM(K23,K34)</f>
        <v>167395904</v>
      </c>
      <c r="L36" s="94"/>
      <c r="M36" s="97">
        <f>SUM(M23,M34)</f>
        <v>198663042</v>
      </c>
    </row>
    <row r="37" spans="1:13" ht="16.5" customHeight="1" thickTop="1">
      <c r="A37" s="52"/>
      <c r="B37" s="52"/>
      <c r="C37" s="47"/>
      <c r="D37" s="47"/>
      <c r="E37" s="48"/>
      <c r="F37" s="48"/>
      <c r="G37" s="40"/>
      <c r="H37" s="94"/>
      <c r="I37" s="40"/>
      <c r="J37" s="94"/>
      <c r="K37" s="40"/>
      <c r="L37" s="94"/>
      <c r="M37" s="40"/>
    </row>
    <row r="38" spans="1:13" ht="16.5" customHeight="1">
      <c r="A38" s="52" t="s">
        <v>142</v>
      </c>
      <c r="H38" s="94"/>
      <c r="J38" s="94"/>
      <c r="L38" s="94"/>
    </row>
    <row r="39" spans="1:13" ht="16.5" customHeight="1">
      <c r="A39" s="47" t="s">
        <v>73</v>
      </c>
      <c r="G39" s="99">
        <f>G23</f>
        <v>172163302</v>
      </c>
      <c r="H39" s="94"/>
      <c r="I39" s="99">
        <f>I23</f>
        <v>198930036</v>
      </c>
      <c r="J39" s="94"/>
      <c r="K39" s="40">
        <f>K23</f>
        <v>167395904</v>
      </c>
      <c r="L39" s="94"/>
      <c r="M39" s="40">
        <f>M23</f>
        <v>200603505</v>
      </c>
    </row>
    <row r="40" spans="1:13" ht="16.5" customHeight="1">
      <c r="A40" s="47" t="s">
        <v>74</v>
      </c>
      <c r="G40" s="5">
        <v>0</v>
      </c>
      <c r="H40" s="94"/>
      <c r="I40" s="5">
        <v>0</v>
      </c>
      <c r="J40" s="94"/>
      <c r="K40" s="5">
        <v>0</v>
      </c>
      <c r="L40" s="94"/>
      <c r="M40" s="5">
        <v>0</v>
      </c>
    </row>
    <row r="41" spans="1:13" ht="8.1" customHeight="1">
      <c r="A41" s="47"/>
      <c r="G41" s="6"/>
      <c r="H41" s="94"/>
      <c r="I41" s="6"/>
      <c r="J41" s="94"/>
      <c r="K41" s="6"/>
      <c r="L41" s="94"/>
      <c r="M41" s="6"/>
    </row>
    <row r="42" spans="1:13" ht="16.5" customHeight="1" thickBot="1">
      <c r="A42" s="47"/>
      <c r="B42" s="47"/>
      <c r="C42" s="47"/>
      <c r="D42" s="47"/>
      <c r="E42" s="48"/>
      <c r="F42" s="48"/>
      <c r="G42" s="97">
        <f>SUM(G39:G41)</f>
        <v>172163302</v>
      </c>
      <c r="H42" s="94"/>
      <c r="I42" s="97">
        <f>SUM(I39:I41)</f>
        <v>198930036</v>
      </c>
      <c r="J42" s="94"/>
      <c r="K42" s="97">
        <f>SUM(K39:K41)</f>
        <v>167395904</v>
      </c>
      <c r="L42" s="94"/>
      <c r="M42" s="97">
        <f>SUM(M39:M41)</f>
        <v>200603505</v>
      </c>
    </row>
    <row r="43" spans="1:13" ht="16.5" customHeight="1" thickTop="1">
      <c r="A43" s="47"/>
      <c r="B43" s="47"/>
      <c r="C43" s="47"/>
      <c r="D43" s="47"/>
      <c r="E43" s="48"/>
      <c r="F43" s="48"/>
      <c r="G43" s="40"/>
      <c r="H43" s="94"/>
      <c r="I43" s="40"/>
      <c r="J43" s="94"/>
      <c r="K43" s="40"/>
      <c r="L43" s="94"/>
      <c r="M43" s="40"/>
    </row>
    <row r="44" spans="1:13" ht="16.5" customHeight="1">
      <c r="A44" s="52" t="s">
        <v>180</v>
      </c>
      <c r="B44" s="52"/>
      <c r="C44" s="47"/>
      <c r="D44" s="47"/>
      <c r="E44" s="48"/>
      <c r="F44" s="48"/>
      <c r="G44" s="40"/>
      <c r="H44" s="94"/>
      <c r="I44" s="40"/>
      <c r="J44" s="94"/>
      <c r="K44" s="40"/>
      <c r="L44" s="94"/>
      <c r="M44" s="40"/>
    </row>
    <row r="45" spans="1:13" ht="16.5" customHeight="1">
      <c r="A45" s="47" t="s">
        <v>73</v>
      </c>
      <c r="B45" s="47"/>
      <c r="C45" s="47"/>
      <c r="D45" s="47"/>
      <c r="E45" s="48"/>
      <c r="F45" s="48"/>
      <c r="G45" s="99">
        <f>G36</f>
        <v>172163302</v>
      </c>
      <c r="H45" s="94"/>
      <c r="I45" s="99">
        <f>I36</f>
        <v>196989573</v>
      </c>
      <c r="J45" s="94"/>
      <c r="K45" s="40">
        <f>K36</f>
        <v>167395904</v>
      </c>
      <c r="L45" s="94"/>
      <c r="M45" s="40">
        <f>M36</f>
        <v>198663042</v>
      </c>
    </row>
    <row r="46" spans="1:13" ht="16.5" customHeight="1">
      <c r="A46" s="47" t="s">
        <v>74</v>
      </c>
      <c r="B46" s="47"/>
      <c r="C46" s="47"/>
      <c r="D46" s="47"/>
      <c r="E46" s="48"/>
      <c r="F46" s="48"/>
      <c r="G46" s="5">
        <v>0</v>
      </c>
      <c r="H46" s="94"/>
      <c r="I46" s="5">
        <v>0</v>
      </c>
      <c r="J46" s="94"/>
      <c r="K46" s="5">
        <v>0</v>
      </c>
      <c r="L46" s="94"/>
      <c r="M46" s="5">
        <v>0</v>
      </c>
    </row>
    <row r="47" spans="1:13" ht="8.1" customHeight="1">
      <c r="A47" s="47"/>
      <c r="B47" s="47"/>
      <c r="C47" s="47"/>
      <c r="D47" s="47"/>
      <c r="E47" s="48"/>
      <c r="F47" s="48"/>
      <c r="G47" s="6"/>
      <c r="H47" s="94"/>
      <c r="I47" s="6"/>
      <c r="J47" s="94"/>
      <c r="K47" s="6"/>
      <c r="L47" s="94"/>
      <c r="M47" s="6"/>
    </row>
    <row r="48" spans="1:13" ht="16.5" customHeight="1" thickBot="1">
      <c r="A48" s="47"/>
      <c r="B48" s="47"/>
      <c r="C48" s="47"/>
      <c r="D48" s="47"/>
      <c r="E48" s="48"/>
      <c r="F48" s="48"/>
      <c r="G48" s="97">
        <f>SUM(G45:G47)</f>
        <v>172163302</v>
      </c>
      <c r="H48" s="94"/>
      <c r="I48" s="97">
        <f>SUM(I45:I47)</f>
        <v>196989573</v>
      </c>
      <c r="J48" s="94"/>
      <c r="K48" s="97">
        <f>SUM(K45:K47)</f>
        <v>167395904</v>
      </c>
      <c r="L48" s="94"/>
      <c r="M48" s="97">
        <f>SUM(M45:M47)</f>
        <v>198663042</v>
      </c>
    </row>
    <row r="49" spans="1:13" ht="16.5" customHeight="1" thickTop="1">
      <c r="A49" s="47"/>
      <c r="B49" s="47"/>
      <c r="C49" s="47"/>
      <c r="D49" s="47"/>
      <c r="E49" s="48"/>
      <c r="F49" s="48"/>
      <c r="G49" s="40"/>
      <c r="H49" s="94"/>
      <c r="I49" s="40"/>
      <c r="J49" s="94"/>
      <c r="K49" s="40"/>
      <c r="L49" s="94"/>
      <c r="M49" s="40"/>
    </row>
    <row r="50" spans="1:13" ht="16.5" customHeight="1">
      <c r="A50" s="100" t="s">
        <v>143</v>
      </c>
      <c r="B50" s="52"/>
      <c r="C50" s="47"/>
      <c r="D50" s="47"/>
      <c r="F50" s="48"/>
      <c r="G50" s="40"/>
      <c r="H50" s="94"/>
      <c r="I50" s="40"/>
      <c r="J50" s="94"/>
      <c r="K50" s="40"/>
      <c r="L50" s="94"/>
      <c r="M50" s="40"/>
    </row>
    <row r="51" spans="1:13" ht="8.1" customHeight="1">
      <c r="A51" s="47"/>
      <c r="G51" s="6"/>
      <c r="H51" s="94"/>
      <c r="I51" s="6"/>
      <c r="J51" s="94"/>
      <c r="K51" s="6"/>
      <c r="L51" s="94"/>
      <c r="M51" s="6"/>
    </row>
    <row r="52" spans="1:13" ht="16.5" customHeight="1" thickBot="1">
      <c r="A52" s="47" t="s">
        <v>144</v>
      </c>
      <c r="B52" s="47"/>
      <c r="C52" s="47"/>
      <c r="D52" s="47"/>
      <c r="E52" s="48"/>
      <c r="F52" s="48"/>
      <c r="G52" s="101">
        <f>G42/15097800</f>
        <v>11.403204572851674</v>
      </c>
      <c r="H52" s="94"/>
      <c r="I52" s="101">
        <f>I42/15097800</f>
        <v>13.17609426538966</v>
      </c>
      <c r="J52" s="94"/>
      <c r="K52" s="101">
        <f>K42/15097800</f>
        <v>11.087436845103261</v>
      </c>
      <c r="L52" s="94"/>
      <c r="M52" s="101">
        <f>M42/15097800</f>
        <v>13.286936176131622</v>
      </c>
    </row>
    <row r="53" spans="1:13" ht="16.5" customHeight="1" thickTop="1">
      <c r="A53" s="47"/>
      <c r="B53" s="47"/>
      <c r="C53" s="47"/>
      <c r="D53" s="47"/>
      <c r="E53" s="48"/>
      <c r="F53" s="48"/>
      <c r="G53" s="98"/>
      <c r="H53" s="94"/>
      <c r="I53" s="98"/>
      <c r="J53" s="94"/>
      <c r="K53" s="98"/>
      <c r="L53" s="94"/>
      <c r="M53" s="98"/>
    </row>
    <row r="54" spans="1:13" ht="16.5" customHeight="1">
      <c r="A54" s="47"/>
      <c r="B54" s="47"/>
      <c r="C54" s="47"/>
      <c r="D54" s="47"/>
      <c r="E54" s="48"/>
      <c r="F54" s="48"/>
      <c r="G54" s="98"/>
      <c r="H54" s="94"/>
      <c r="I54" s="98"/>
      <c r="J54" s="94"/>
      <c r="K54" s="98"/>
      <c r="L54" s="94"/>
      <c r="M54" s="98"/>
    </row>
    <row r="55" spans="1:13" ht="16.5" customHeight="1">
      <c r="A55" s="47"/>
      <c r="B55" s="47"/>
      <c r="C55" s="47"/>
      <c r="D55" s="47"/>
      <c r="E55" s="48"/>
      <c r="F55" s="48"/>
      <c r="G55" s="98"/>
      <c r="H55" s="94"/>
      <c r="I55" s="98"/>
      <c r="J55" s="94"/>
      <c r="K55" s="98"/>
      <c r="L55" s="94"/>
      <c r="M55" s="98"/>
    </row>
    <row r="56" spans="1:13" ht="19.5" customHeight="1">
      <c r="A56" s="47"/>
      <c r="B56" s="47"/>
      <c r="C56" s="47"/>
      <c r="D56" s="47"/>
      <c r="E56" s="48"/>
      <c r="F56" s="48"/>
      <c r="G56" s="98"/>
      <c r="H56" s="94"/>
      <c r="I56" s="98"/>
      <c r="J56" s="94"/>
      <c r="K56" s="98"/>
      <c r="L56" s="94"/>
      <c r="M56" s="98"/>
    </row>
    <row r="57" spans="1:13" ht="21.95" customHeight="1">
      <c r="A57" s="112" t="s">
        <v>28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</row>
  </sheetData>
  <mergeCells count="5">
    <mergeCell ref="A57:M57"/>
    <mergeCell ref="G7:I7"/>
    <mergeCell ref="K7:M7"/>
    <mergeCell ref="G8:I8"/>
    <mergeCell ref="K8:M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91B49-D4D2-4532-86D7-B946BF03D8FB}">
  <dimension ref="A1:U34"/>
  <sheetViews>
    <sheetView topLeftCell="A22" zoomScaleNormal="100" zoomScaleSheetLayoutView="100" workbookViewId="0">
      <selection activeCell="A35" sqref="A35:XFD42"/>
    </sheetView>
  </sheetViews>
  <sheetFormatPr defaultColWidth="10.7109375" defaultRowHeight="16.5" customHeight="1"/>
  <cols>
    <col min="1" max="3" width="1.7109375" style="51" customWidth="1"/>
    <col min="4" max="5" width="8.85546875" style="51" customWidth="1"/>
    <col min="6" max="6" width="18.85546875" style="51" customWidth="1"/>
    <col min="7" max="7" width="2.7109375" style="81" customWidth="1"/>
    <col min="8" max="8" width="0.7109375" style="81" customWidth="1"/>
    <col min="9" max="9" width="12.28515625" style="76" customWidth="1"/>
    <col min="10" max="10" width="0.7109375" style="40" customWidth="1"/>
    <col min="11" max="11" width="13.140625" style="76" customWidth="1"/>
    <col min="12" max="12" width="0.7109375" style="40" customWidth="1"/>
    <col min="13" max="13" width="14" style="76" customWidth="1"/>
    <col min="14" max="14" width="0.7109375" style="40" customWidth="1"/>
    <col min="15" max="15" width="13.5703125" style="40" customWidth="1"/>
    <col min="16" max="16" width="0.7109375" style="40" customWidth="1"/>
    <col min="17" max="17" width="11.28515625" style="76" customWidth="1"/>
    <col min="18" max="18" width="0.7109375" style="76" customWidth="1"/>
    <col min="19" max="19" width="13.28515625" style="76" customWidth="1"/>
    <col min="20" max="20" width="0.7109375" style="40" customWidth="1"/>
    <col min="21" max="21" width="13.28515625" style="76" customWidth="1"/>
    <col min="22" max="22" width="10.7109375" style="51" customWidth="1"/>
    <col min="23" max="16384" width="10.7109375" style="51"/>
  </cols>
  <sheetData>
    <row r="1" spans="1:21" s="67" customFormat="1" ht="16.5" customHeight="1">
      <c r="A1" s="14" t="s">
        <v>0</v>
      </c>
      <c r="G1" s="75"/>
      <c r="H1" s="75"/>
      <c r="I1" s="76"/>
      <c r="J1" s="40"/>
      <c r="K1" s="76"/>
      <c r="L1" s="40"/>
      <c r="M1" s="76"/>
      <c r="N1" s="40"/>
      <c r="O1" s="40"/>
      <c r="P1" s="40"/>
      <c r="Q1" s="76"/>
      <c r="R1" s="76"/>
      <c r="S1" s="76"/>
      <c r="T1" s="40"/>
      <c r="U1" s="76"/>
    </row>
    <row r="2" spans="1:21" s="67" customFormat="1" ht="16.5" customHeight="1">
      <c r="A2" s="52" t="s">
        <v>76</v>
      </c>
      <c r="G2" s="75"/>
      <c r="H2" s="75"/>
      <c r="I2" s="76"/>
      <c r="J2" s="40"/>
      <c r="K2" s="76"/>
      <c r="L2" s="40"/>
      <c r="M2" s="76"/>
      <c r="N2" s="40"/>
      <c r="O2" s="40"/>
      <c r="P2" s="40"/>
      <c r="Q2" s="76"/>
      <c r="R2" s="76"/>
      <c r="S2" s="76"/>
      <c r="T2" s="40"/>
      <c r="U2" s="76"/>
    </row>
    <row r="3" spans="1:21" s="67" customFormat="1" ht="16.5" customHeight="1">
      <c r="A3" s="90" t="str">
        <f>'PL6ENG (6-month)'!A3</f>
        <v>For the six-month period ended 30 June 2025</v>
      </c>
      <c r="B3" s="77"/>
      <c r="C3" s="77"/>
      <c r="D3" s="77"/>
      <c r="E3" s="77"/>
      <c r="F3" s="77"/>
      <c r="G3" s="78"/>
      <c r="H3" s="78"/>
      <c r="I3" s="79"/>
      <c r="J3" s="65"/>
      <c r="K3" s="79"/>
      <c r="L3" s="65"/>
      <c r="M3" s="79"/>
      <c r="N3" s="65"/>
      <c r="O3" s="65"/>
      <c r="P3" s="65"/>
      <c r="Q3" s="79"/>
      <c r="R3" s="79"/>
      <c r="S3" s="79"/>
      <c r="T3" s="65"/>
      <c r="U3" s="79"/>
    </row>
    <row r="4" spans="1:21" s="67" customFormat="1" ht="16.5" customHeight="1">
      <c r="A4" s="80"/>
      <c r="G4" s="75"/>
      <c r="H4" s="75"/>
      <c r="I4" s="76"/>
      <c r="J4" s="40"/>
      <c r="K4" s="76"/>
      <c r="L4" s="40"/>
      <c r="M4" s="76"/>
      <c r="N4" s="40"/>
      <c r="O4" s="40"/>
      <c r="P4" s="40"/>
      <c r="Q4" s="76"/>
      <c r="R4" s="76"/>
      <c r="S4" s="76"/>
      <c r="T4" s="40"/>
      <c r="U4" s="76"/>
    </row>
    <row r="5" spans="1:21" s="67" customFormat="1" ht="16.5" customHeight="1">
      <c r="A5" s="80"/>
      <c r="G5" s="75"/>
      <c r="H5" s="75"/>
      <c r="I5" s="76"/>
      <c r="J5" s="40"/>
      <c r="K5" s="76"/>
      <c r="L5" s="40"/>
      <c r="M5" s="76"/>
      <c r="N5" s="40"/>
      <c r="O5" s="40"/>
      <c r="P5" s="40"/>
      <c r="Q5" s="76"/>
      <c r="R5" s="76"/>
      <c r="S5" s="76"/>
      <c r="T5" s="40"/>
      <c r="U5" s="76"/>
    </row>
    <row r="6" spans="1:21" ht="16.5" customHeight="1">
      <c r="C6" s="67"/>
      <c r="D6" s="67"/>
      <c r="E6" s="67"/>
      <c r="I6" s="79"/>
      <c r="J6" s="65"/>
      <c r="K6" s="79"/>
      <c r="L6" s="65"/>
      <c r="M6" s="79"/>
      <c r="N6" s="65"/>
      <c r="O6" s="65"/>
      <c r="P6" s="65"/>
      <c r="Q6" s="79"/>
      <c r="R6" s="79"/>
      <c r="S6" s="79"/>
      <c r="T6" s="65"/>
      <c r="U6" s="23" t="s">
        <v>62</v>
      </c>
    </row>
    <row r="7" spans="1:21" ht="16.5" customHeight="1">
      <c r="C7" s="67"/>
      <c r="D7" s="67"/>
      <c r="E7" s="67"/>
      <c r="F7" s="66"/>
      <c r="G7" s="51"/>
      <c r="H7" s="51"/>
      <c r="I7" s="114" t="s">
        <v>77</v>
      </c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</row>
    <row r="8" spans="1:21" ht="16.5" customHeight="1">
      <c r="C8" s="67"/>
      <c r="D8" s="67"/>
      <c r="E8" s="67"/>
      <c r="F8" s="66"/>
      <c r="G8" s="51"/>
      <c r="H8" s="51"/>
      <c r="I8" s="25"/>
      <c r="J8" s="25"/>
      <c r="K8" s="25"/>
      <c r="L8" s="25"/>
      <c r="M8" s="25"/>
      <c r="N8" s="25"/>
      <c r="O8" s="115" t="s">
        <v>58</v>
      </c>
      <c r="P8" s="115"/>
      <c r="Q8" s="115"/>
      <c r="R8" s="115"/>
      <c r="S8" s="115"/>
      <c r="T8" s="25"/>
      <c r="U8" s="25"/>
    </row>
    <row r="9" spans="1:21" ht="16.5" customHeight="1">
      <c r="C9" s="67"/>
      <c r="D9" s="67"/>
      <c r="E9" s="67"/>
      <c r="F9" s="66"/>
      <c r="G9" s="51"/>
      <c r="H9" s="51"/>
      <c r="I9" s="40"/>
      <c r="J9" s="30"/>
      <c r="K9" s="114" t="s">
        <v>54</v>
      </c>
      <c r="L9" s="114"/>
      <c r="M9" s="114"/>
      <c r="N9" s="25"/>
      <c r="O9" s="115" t="s">
        <v>75</v>
      </c>
      <c r="P9" s="115"/>
      <c r="Q9" s="115"/>
      <c r="R9" s="25"/>
      <c r="S9" s="25"/>
      <c r="T9" s="30"/>
      <c r="U9" s="30"/>
    </row>
    <row r="10" spans="1:21" s="67" customFormat="1" ht="16.5" customHeight="1">
      <c r="F10" s="64"/>
      <c r="I10" s="30" t="s">
        <v>78</v>
      </c>
      <c r="J10" s="30"/>
      <c r="K10" s="40"/>
      <c r="L10" s="40"/>
      <c r="M10" s="30"/>
      <c r="N10" s="30"/>
      <c r="O10" s="30" t="s">
        <v>136</v>
      </c>
      <c r="P10" s="30"/>
      <c r="Q10" s="30"/>
      <c r="R10" s="30"/>
      <c r="S10" s="30" t="s">
        <v>79</v>
      </c>
      <c r="T10" s="30"/>
      <c r="U10" s="30"/>
    </row>
    <row r="11" spans="1:21" s="67" customFormat="1" ht="16.5" customHeight="1">
      <c r="F11" s="64"/>
      <c r="I11" s="30" t="s">
        <v>80</v>
      </c>
      <c r="K11" s="30" t="s">
        <v>81</v>
      </c>
      <c r="M11" s="40"/>
      <c r="O11" s="30" t="s">
        <v>82</v>
      </c>
      <c r="Q11" s="30" t="s">
        <v>83</v>
      </c>
      <c r="S11" s="30" t="s">
        <v>84</v>
      </c>
      <c r="U11" s="40"/>
    </row>
    <row r="12" spans="1:21" s="67" customFormat="1" ht="16.5" customHeight="1">
      <c r="G12" s="64"/>
      <c r="I12" s="82" t="s">
        <v>85</v>
      </c>
      <c r="K12" s="82" t="s">
        <v>86</v>
      </c>
      <c r="M12" s="82" t="s">
        <v>57</v>
      </c>
      <c r="O12" s="82" t="s">
        <v>87</v>
      </c>
      <c r="Q12" s="82" t="s">
        <v>88</v>
      </c>
      <c r="S12" s="82" t="s">
        <v>89</v>
      </c>
      <c r="U12" s="82" t="s">
        <v>59</v>
      </c>
    </row>
    <row r="13" spans="1:21" s="67" customFormat="1" ht="6" customHeight="1">
      <c r="I13" s="30"/>
      <c r="K13" s="30"/>
      <c r="M13" s="30"/>
      <c r="O13" s="30"/>
      <c r="Q13" s="30"/>
      <c r="S13" s="30"/>
      <c r="U13" s="30"/>
    </row>
    <row r="14" spans="1:21" ht="16.5" customHeight="1">
      <c r="A14" s="83" t="s">
        <v>163</v>
      </c>
      <c r="B14" s="83"/>
      <c r="C14" s="84"/>
      <c r="D14" s="84"/>
      <c r="E14" s="84"/>
      <c r="F14" s="84"/>
      <c r="G14" s="84"/>
      <c r="H14" s="67"/>
      <c r="I14" s="7">
        <v>150978000</v>
      </c>
      <c r="J14" s="67"/>
      <c r="K14" s="7">
        <v>16000000</v>
      </c>
      <c r="L14" s="67"/>
      <c r="M14" s="40">
        <v>-637076318</v>
      </c>
      <c r="N14" s="67"/>
      <c r="O14" s="40">
        <v>2537149892</v>
      </c>
      <c r="P14" s="67"/>
      <c r="Q14" s="40">
        <v>1940463</v>
      </c>
      <c r="R14" s="67"/>
      <c r="S14" s="7">
        <f>SUM(O14:Q14)</f>
        <v>2539090355</v>
      </c>
      <c r="T14" s="67"/>
      <c r="U14" s="40">
        <f>SUM(I14:M14,S14)</f>
        <v>2068992037</v>
      </c>
    </row>
    <row r="15" spans="1:21" ht="6" customHeight="1">
      <c r="A15" s="83"/>
      <c r="B15" s="83"/>
      <c r="C15" s="84"/>
      <c r="D15" s="84"/>
      <c r="E15" s="84"/>
      <c r="F15" s="84"/>
      <c r="G15" s="84"/>
      <c r="H15" s="67"/>
      <c r="I15" s="7"/>
      <c r="J15" s="67"/>
      <c r="K15" s="7"/>
      <c r="L15" s="67"/>
      <c r="M15" s="7"/>
      <c r="N15" s="67"/>
      <c r="O15" s="7"/>
      <c r="P15" s="67"/>
      <c r="Q15" s="7"/>
      <c r="R15" s="67"/>
      <c r="S15" s="7"/>
      <c r="T15" s="67"/>
      <c r="U15" s="40"/>
    </row>
    <row r="16" spans="1:21" ht="16.5" customHeight="1">
      <c r="A16" s="83" t="s">
        <v>164</v>
      </c>
      <c r="B16" s="85"/>
      <c r="C16" s="85"/>
      <c r="D16" s="85"/>
      <c r="E16" s="85"/>
      <c r="G16" s="67"/>
      <c r="H16" s="67"/>
      <c r="I16" s="40"/>
      <c r="J16" s="67"/>
      <c r="K16" s="40"/>
      <c r="L16" s="67"/>
      <c r="M16" s="40"/>
      <c r="N16" s="67"/>
      <c r="P16" s="67"/>
      <c r="Q16" s="40"/>
      <c r="R16" s="67"/>
      <c r="S16" s="40"/>
      <c r="T16" s="67"/>
      <c r="U16" s="40"/>
    </row>
    <row r="17" spans="1:21" ht="16.5" customHeight="1">
      <c r="A17" s="83"/>
      <c r="B17" s="86" t="s">
        <v>165</v>
      </c>
      <c r="C17" s="85"/>
      <c r="D17" s="85"/>
      <c r="E17" s="85"/>
      <c r="G17" s="67"/>
      <c r="H17" s="67"/>
      <c r="I17" s="9">
        <v>0</v>
      </c>
      <c r="J17" s="67"/>
      <c r="K17" s="9">
        <v>0</v>
      </c>
      <c r="L17" s="67"/>
      <c r="M17" s="9">
        <v>198930036</v>
      </c>
      <c r="N17" s="67"/>
      <c r="O17" s="9">
        <v>0</v>
      </c>
      <c r="P17" s="67"/>
      <c r="Q17" s="9">
        <v>-1940463</v>
      </c>
      <c r="R17" s="67"/>
      <c r="S17" s="9">
        <f>SUM(O17:Q17)</f>
        <v>-1940463</v>
      </c>
      <c r="T17" s="67"/>
      <c r="U17" s="65">
        <f>SUM(I17:M17,S17)</f>
        <v>196989573</v>
      </c>
    </row>
    <row r="18" spans="1:21" ht="6" customHeight="1">
      <c r="A18" s="67"/>
      <c r="B18" s="58"/>
      <c r="C18" s="67"/>
      <c r="D18" s="67"/>
      <c r="E18" s="67"/>
      <c r="F18" s="67"/>
      <c r="G18" s="67"/>
      <c r="H18" s="67"/>
      <c r="I18" s="40"/>
      <c r="J18" s="67"/>
      <c r="K18" s="40"/>
      <c r="L18" s="67"/>
      <c r="M18" s="40"/>
      <c r="N18" s="67"/>
      <c r="P18" s="67"/>
      <c r="Q18" s="40"/>
      <c r="R18" s="67"/>
      <c r="S18" s="40"/>
      <c r="T18" s="67"/>
      <c r="U18" s="40"/>
    </row>
    <row r="19" spans="1:21" s="67" customFormat="1" ht="16.5" customHeight="1" thickBot="1">
      <c r="A19" s="83" t="s">
        <v>166</v>
      </c>
      <c r="B19" s="85"/>
      <c r="C19" s="85"/>
      <c r="D19" s="85"/>
      <c r="E19" s="85"/>
      <c r="F19" s="51"/>
      <c r="G19" s="51"/>
      <c r="I19" s="8">
        <f>SUM(I14:I17)</f>
        <v>150978000</v>
      </c>
      <c r="K19" s="8">
        <f>SUM(K14:K17)</f>
        <v>16000000</v>
      </c>
      <c r="M19" s="8">
        <f>SUM(M14:M17)</f>
        <v>-438146282</v>
      </c>
      <c r="O19" s="8">
        <f>SUM(O14:O17)</f>
        <v>2537149892</v>
      </c>
      <c r="Q19" s="8">
        <f>SUM(Q14:Q17)</f>
        <v>0</v>
      </c>
      <c r="S19" s="8">
        <f>SUM(S14:S17)</f>
        <v>2537149892</v>
      </c>
      <c r="U19" s="8">
        <f>SUM(U14:U17)</f>
        <v>2265981610</v>
      </c>
    </row>
    <row r="20" spans="1:21" s="67" customFormat="1" ht="16.5" customHeight="1" thickTop="1">
      <c r="A20" s="83"/>
      <c r="B20" s="85"/>
      <c r="C20" s="85"/>
      <c r="D20" s="85"/>
      <c r="E20" s="85"/>
      <c r="F20" s="51"/>
      <c r="G20" s="51"/>
      <c r="I20" s="87"/>
      <c r="K20" s="87"/>
      <c r="M20" s="87"/>
      <c r="O20" s="87"/>
      <c r="Q20" s="87"/>
      <c r="S20" s="87"/>
      <c r="U20" s="40"/>
    </row>
    <row r="21" spans="1:21" s="67" customFormat="1" ht="16.5" customHeight="1">
      <c r="A21" s="83"/>
      <c r="B21" s="85"/>
      <c r="C21" s="85"/>
      <c r="D21" s="85"/>
      <c r="E21" s="85"/>
      <c r="F21" s="51"/>
      <c r="G21" s="51"/>
      <c r="I21" s="87"/>
      <c r="K21" s="87"/>
      <c r="M21" s="87"/>
      <c r="O21" s="87"/>
      <c r="Q21" s="87"/>
      <c r="S21" s="87"/>
      <c r="U21" s="40"/>
    </row>
    <row r="22" spans="1:21" ht="16.5" customHeight="1">
      <c r="A22" s="83" t="s">
        <v>167</v>
      </c>
      <c r="B22" s="83"/>
      <c r="C22" s="84"/>
      <c r="D22" s="84"/>
      <c r="E22" s="84"/>
      <c r="F22" s="84"/>
      <c r="G22" s="84"/>
      <c r="H22" s="67"/>
      <c r="I22" s="7">
        <v>150978000</v>
      </c>
      <c r="J22" s="67"/>
      <c r="K22" s="7">
        <v>16000000</v>
      </c>
      <c r="L22" s="67"/>
      <c r="M22" s="40">
        <v>-220306056</v>
      </c>
      <c r="N22" s="67"/>
      <c r="O22" s="40">
        <v>2537149892</v>
      </c>
      <c r="P22" s="67"/>
      <c r="Q22" s="40">
        <v>0</v>
      </c>
      <c r="R22" s="67"/>
      <c r="S22" s="7">
        <f>SUM(O22:Q22)</f>
        <v>2537149892</v>
      </c>
      <c r="T22" s="67"/>
      <c r="U22" s="40">
        <f>SUM(I22:M22,S22)</f>
        <v>2483821836</v>
      </c>
    </row>
    <row r="23" spans="1:21" ht="6" customHeight="1">
      <c r="A23" s="83"/>
      <c r="B23" s="83"/>
      <c r="C23" s="84"/>
      <c r="D23" s="84"/>
      <c r="E23" s="84"/>
      <c r="F23" s="84"/>
      <c r="G23" s="84"/>
      <c r="H23" s="67"/>
      <c r="I23" s="7"/>
      <c r="J23" s="67"/>
      <c r="K23" s="7"/>
      <c r="L23" s="67"/>
      <c r="M23" s="7"/>
      <c r="N23" s="67"/>
      <c r="O23" s="7"/>
      <c r="P23" s="67"/>
      <c r="Q23" s="7"/>
      <c r="R23" s="67"/>
      <c r="S23" s="7"/>
      <c r="T23" s="67"/>
      <c r="U23" s="40"/>
    </row>
    <row r="24" spans="1:21" ht="16.5" customHeight="1">
      <c r="A24" s="83" t="s">
        <v>164</v>
      </c>
      <c r="B24" s="85"/>
      <c r="C24" s="85"/>
      <c r="D24" s="85"/>
      <c r="E24" s="85"/>
      <c r="G24" s="67"/>
      <c r="H24" s="67"/>
      <c r="I24" s="40"/>
      <c r="J24" s="67"/>
      <c r="K24" s="40"/>
      <c r="L24" s="67"/>
      <c r="M24" s="40"/>
      <c r="N24" s="67"/>
      <c r="P24" s="67"/>
      <c r="Q24" s="40"/>
      <c r="R24" s="67"/>
      <c r="S24" s="40"/>
      <c r="T24" s="67"/>
      <c r="U24" s="40"/>
    </row>
    <row r="25" spans="1:21" ht="16.5" customHeight="1">
      <c r="A25" s="83"/>
      <c r="B25" s="86" t="s">
        <v>132</v>
      </c>
      <c r="C25" s="85"/>
      <c r="D25" s="85"/>
      <c r="E25" s="85"/>
      <c r="G25" s="67"/>
      <c r="H25" s="67"/>
      <c r="I25" s="65">
        <v>0</v>
      </c>
      <c r="J25" s="67"/>
      <c r="K25" s="65">
        <v>0</v>
      </c>
      <c r="L25" s="67"/>
      <c r="M25" s="65">
        <v>172163302</v>
      </c>
      <c r="N25" s="67"/>
      <c r="O25" s="65">
        <v>0</v>
      </c>
      <c r="P25" s="67"/>
      <c r="Q25" s="65">
        <v>0</v>
      </c>
      <c r="R25" s="67"/>
      <c r="S25" s="65">
        <f>SUM(O25:Q25)</f>
        <v>0</v>
      </c>
      <c r="T25" s="67"/>
      <c r="U25" s="65">
        <f>SUM(I25:M25,S25)</f>
        <v>172163302</v>
      </c>
    </row>
    <row r="26" spans="1:21" ht="6" customHeight="1">
      <c r="A26" s="67"/>
      <c r="B26" s="58"/>
      <c r="C26" s="67"/>
      <c r="D26" s="67"/>
      <c r="E26" s="67"/>
      <c r="F26" s="67"/>
      <c r="G26" s="67"/>
      <c r="H26" s="67"/>
      <c r="I26" s="40"/>
      <c r="J26" s="67"/>
      <c r="K26" s="40"/>
      <c r="L26" s="67"/>
      <c r="M26" s="40"/>
      <c r="N26" s="67"/>
      <c r="P26" s="67"/>
      <c r="Q26" s="40"/>
      <c r="R26" s="67"/>
      <c r="S26" s="40"/>
      <c r="T26" s="67"/>
      <c r="U26" s="40"/>
    </row>
    <row r="27" spans="1:21" s="67" customFormat="1" ht="16.5" customHeight="1" thickBot="1">
      <c r="A27" s="83" t="s">
        <v>168</v>
      </c>
      <c r="B27" s="85"/>
      <c r="C27" s="85"/>
      <c r="D27" s="85"/>
      <c r="E27" s="85"/>
      <c r="F27" s="51"/>
      <c r="G27" s="51"/>
      <c r="I27" s="8">
        <f>SUM(I22:I25)</f>
        <v>150978000</v>
      </c>
      <c r="K27" s="8">
        <f>SUM(K22:K25)</f>
        <v>16000000</v>
      </c>
      <c r="M27" s="8">
        <f>SUM(M22:M25)</f>
        <v>-48142754</v>
      </c>
      <c r="O27" s="8">
        <f>SUM(O22:O25)</f>
        <v>2537149892</v>
      </c>
      <c r="Q27" s="8">
        <f>SUM(Q22:Q25)</f>
        <v>0</v>
      </c>
      <c r="S27" s="8">
        <f>SUM(S22:S25)</f>
        <v>2537149892</v>
      </c>
      <c r="U27" s="8">
        <f>SUM(U22:U25)</f>
        <v>2655985138</v>
      </c>
    </row>
    <row r="28" spans="1:21" s="67" customFormat="1" ht="16.5" customHeight="1" thickTop="1">
      <c r="A28" s="83"/>
      <c r="B28" s="85"/>
      <c r="C28" s="85"/>
      <c r="D28" s="85"/>
      <c r="E28" s="85"/>
      <c r="F28" s="51"/>
      <c r="G28" s="51"/>
      <c r="I28" s="87"/>
      <c r="K28" s="87"/>
      <c r="M28" s="87"/>
      <c r="O28" s="87"/>
      <c r="Q28" s="87"/>
      <c r="S28" s="87"/>
      <c r="U28" s="40"/>
    </row>
    <row r="29" spans="1:21" s="67" customFormat="1" ht="16.5" customHeight="1">
      <c r="A29" s="83"/>
      <c r="B29" s="85"/>
      <c r="C29" s="85"/>
      <c r="D29" s="85"/>
      <c r="E29" s="85"/>
      <c r="F29" s="51"/>
      <c r="G29" s="51"/>
      <c r="I29" s="87"/>
      <c r="K29" s="87"/>
      <c r="M29" s="87"/>
      <c r="O29" s="87"/>
      <c r="Q29" s="87"/>
      <c r="S29" s="87"/>
      <c r="U29" s="40"/>
    </row>
    <row r="30" spans="1:21" s="67" customFormat="1" ht="21" customHeight="1">
      <c r="A30" s="83"/>
      <c r="B30" s="85"/>
      <c r="C30" s="85"/>
      <c r="D30" s="85"/>
      <c r="E30" s="85"/>
      <c r="F30" s="51"/>
      <c r="G30" s="51"/>
      <c r="I30" s="87"/>
      <c r="K30" s="87"/>
      <c r="M30" s="87"/>
      <c r="O30" s="87"/>
      <c r="Q30" s="87"/>
      <c r="S30" s="87"/>
      <c r="U30" s="40"/>
    </row>
    <row r="31" spans="1:21" s="67" customFormat="1" ht="20.25" customHeight="1">
      <c r="A31" s="83"/>
      <c r="B31" s="85"/>
      <c r="C31" s="85"/>
      <c r="D31" s="85"/>
      <c r="E31" s="85"/>
      <c r="F31" s="51"/>
      <c r="G31" s="51"/>
      <c r="I31" s="87"/>
      <c r="K31" s="87"/>
      <c r="M31" s="87"/>
      <c r="O31" s="87"/>
      <c r="Q31" s="87"/>
      <c r="S31" s="87"/>
      <c r="U31" s="40"/>
    </row>
    <row r="32" spans="1:21" s="67" customFormat="1" ht="20.25" customHeight="1">
      <c r="A32" s="83"/>
      <c r="B32" s="85"/>
      <c r="C32" s="85"/>
      <c r="D32" s="85"/>
      <c r="E32" s="85"/>
      <c r="F32" s="51"/>
      <c r="G32" s="51"/>
      <c r="I32" s="87"/>
      <c r="K32" s="87"/>
      <c r="M32" s="87"/>
      <c r="O32" s="87"/>
      <c r="Q32" s="87"/>
      <c r="S32" s="87"/>
      <c r="U32" s="40"/>
    </row>
    <row r="33" spans="1:21" s="67" customFormat="1" ht="15" customHeight="1">
      <c r="A33" s="83"/>
      <c r="B33" s="85"/>
      <c r="C33" s="85"/>
      <c r="D33" s="85"/>
      <c r="E33" s="85"/>
      <c r="F33" s="51"/>
      <c r="G33" s="51"/>
      <c r="I33" s="87"/>
      <c r="K33" s="87"/>
      <c r="M33" s="87"/>
      <c r="O33" s="87"/>
      <c r="Q33" s="87"/>
      <c r="S33" s="87"/>
      <c r="U33" s="40"/>
    </row>
    <row r="34" spans="1:21" ht="21.95" customHeight="1">
      <c r="A34" s="91" t="str">
        <f>+'PL5_ENG (3-month)'!A51:M51</f>
        <v>The accompanying notes form part of this interim financial information.</v>
      </c>
      <c r="B34" s="88"/>
      <c r="C34" s="88"/>
      <c r="D34" s="88"/>
      <c r="E34" s="88"/>
      <c r="F34" s="89"/>
      <c r="G34" s="89"/>
      <c r="H34" s="89"/>
      <c r="I34" s="37"/>
      <c r="J34" s="65"/>
      <c r="K34" s="37"/>
      <c r="L34" s="37"/>
      <c r="M34" s="37"/>
      <c r="N34" s="37"/>
      <c r="O34" s="37"/>
      <c r="P34" s="37"/>
      <c r="Q34" s="37"/>
      <c r="R34" s="37"/>
      <c r="S34" s="37"/>
      <c r="T34" s="65"/>
      <c r="U34" s="37"/>
    </row>
  </sheetData>
  <mergeCells count="4">
    <mergeCell ref="I7:U7"/>
    <mergeCell ref="O8:S8"/>
    <mergeCell ref="K9:M9"/>
    <mergeCell ref="O9:Q9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29569-24B8-4D45-8FEE-C0E3B89F0208}">
  <dimension ref="A1:U35"/>
  <sheetViews>
    <sheetView topLeftCell="A25" zoomScaleNormal="100" zoomScaleSheetLayoutView="85" workbookViewId="0">
      <selection activeCell="A36" sqref="A36:XFD44"/>
    </sheetView>
  </sheetViews>
  <sheetFormatPr defaultColWidth="10.7109375" defaultRowHeight="16.5" customHeight="1"/>
  <cols>
    <col min="1" max="3" width="1.7109375" style="51" customWidth="1"/>
    <col min="4" max="5" width="8.85546875" style="51" customWidth="1"/>
    <col min="6" max="6" width="18.28515625" style="51" customWidth="1"/>
    <col min="7" max="7" width="3.5703125" style="81" customWidth="1"/>
    <col min="8" max="8" width="0.7109375" style="81" customWidth="1"/>
    <col min="9" max="9" width="12" style="76" customWidth="1"/>
    <col min="10" max="10" width="0.7109375" style="40" customWidth="1"/>
    <col min="11" max="11" width="13.140625" style="76" customWidth="1"/>
    <col min="12" max="12" width="0.7109375" style="40" customWidth="1"/>
    <col min="13" max="13" width="14" style="76" customWidth="1"/>
    <col min="14" max="14" width="0.7109375" style="40" customWidth="1"/>
    <col min="15" max="15" width="13.5703125" style="40" bestFit="1" customWidth="1"/>
    <col min="16" max="16" width="0.7109375" style="40" customWidth="1"/>
    <col min="17" max="17" width="11.28515625" style="76" customWidth="1"/>
    <col min="18" max="18" width="0.7109375" style="76" customWidth="1"/>
    <col min="19" max="19" width="13.28515625" style="76" customWidth="1"/>
    <col min="20" max="20" width="0.7109375" style="40" customWidth="1"/>
    <col min="21" max="21" width="13.28515625" style="76" customWidth="1"/>
    <col min="22" max="22" width="10.7109375" style="51" customWidth="1"/>
    <col min="23" max="16384" width="10.7109375" style="51"/>
  </cols>
  <sheetData>
    <row r="1" spans="1:21" s="67" customFormat="1" ht="16.5" customHeight="1">
      <c r="A1" s="14" t="s">
        <v>0</v>
      </c>
      <c r="G1" s="75"/>
      <c r="H1" s="75"/>
      <c r="I1" s="76"/>
      <c r="J1" s="40"/>
      <c r="K1" s="76"/>
      <c r="L1" s="40"/>
      <c r="M1" s="76"/>
      <c r="N1" s="40"/>
      <c r="O1" s="40"/>
      <c r="P1" s="40"/>
      <c r="Q1" s="76"/>
      <c r="R1" s="76"/>
      <c r="S1" s="76"/>
      <c r="T1" s="40"/>
      <c r="U1" s="76"/>
    </row>
    <row r="2" spans="1:21" s="67" customFormat="1" ht="16.5" customHeight="1">
      <c r="A2" s="52" t="s">
        <v>90</v>
      </c>
      <c r="G2" s="75"/>
      <c r="H2" s="75"/>
      <c r="I2" s="76"/>
      <c r="J2" s="40"/>
      <c r="K2" s="76"/>
      <c r="L2" s="40"/>
      <c r="M2" s="76"/>
      <c r="N2" s="40"/>
      <c r="O2" s="40"/>
      <c r="P2" s="40"/>
      <c r="Q2" s="76"/>
      <c r="R2" s="76"/>
      <c r="S2" s="76"/>
      <c r="T2" s="40"/>
      <c r="U2" s="76"/>
    </row>
    <row r="3" spans="1:21" s="67" customFormat="1" ht="16.5" customHeight="1">
      <c r="A3" s="90" t="str">
        <f>'PL6ENG (6-month)'!A3</f>
        <v>For the six-month period ended 30 June 2025</v>
      </c>
      <c r="B3" s="77"/>
      <c r="C3" s="77"/>
      <c r="D3" s="77"/>
      <c r="E3" s="77"/>
      <c r="F3" s="77"/>
      <c r="G3" s="78"/>
      <c r="H3" s="78"/>
      <c r="I3" s="79"/>
      <c r="J3" s="65"/>
      <c r="K3" s="79"/>
      <c r="L3" s="65"/>
      <c r="M3" s="79"/>
      <c r="N3" s="65"/>
      <c r="O3" s="65"/>
      <c r="P3" s="65"/>
      <c r="Q3" s="79"/>
      <c r="R3" s="79"/>
      <c r="S3" s="79"/>
      <c r="T3" s="65"/>
      <c r="U3" s="79"/>
    </row>
    <row r="4" spans="1:21" s="67" customFormat="1" ht="16.5" customHeight="1">
      <c r="A4" s="80"/>
      <c r="G4" s="75"/>
      <c r="H4" s="75"/>
      <c r="I4" s="76"/>
      <c r="J4" s="40"/>
      <c r="K4" s="76"/>
      <c r="L4" s="40"/>
      <c r="M4" s="76"/>
      <c r="N4" s="40"/>
      <c r="O4" s="40"/>
      <c r="P4" s="40"/>
      <c r="Q4" s="76"/>
      <c r="R4" s="76"/>
      <c r="S4" s="76"/>
      <c r="T4" s="40"/>
      <c r="U4" s="76"/>
    </row>
    <row r="5" spans="1:21" s="67" customFormat="1" ht="16.5" customHeight="1">
      <c r="A5" s="80"/>
      <c r="G5" s="75"/>
      <c r="H5" s="75"/>
      <c r="I5" s="76"/>
      <c r="J5" s="40"/>
      <c r="K5" s="76"/>
      <c r="L5" s="40"/>
      <c r="M5" s="76"/>
      <c r="N5" s="40"/>
      <c r="O5" s="40"/>
      <c r="P5" s="40"/>
      <c r="Q5" s="76"/>
      <c r="R5" s="76"/>
      <c r="S5" s="76"/>
      <c r="T5" s="40"/>
      <c r="U5" s="76"/>
    </row>
    <row r="6" spans="1:21" ht="16.5" customHeight="1">
      <c r="C6" s="67"/>
      <c r="D6" s="67"/>
      <c r="E6" s="67"/>
      <c r="I6" s="79"/>
      <c r="J6" s="65"/>
      <c r="K6" s="79"/>
      <c r="L6" s="65"/>
      <c r="M6" s="79"/>
      <c r="N6" s="65"/>
      <c r="O6" s="65"/>
      <c r="P6" s="65"/>
      <c r="Q6" s="79"/>
      <c r="R6" s="79"/>
      <c r="S6" s="79"/>
      <c r="T6" s="65"/>
      <c r="U6" s="23" t="s">
        <v>62</v>
      </c>
    </row>
    <row r="7" spans="1:21" ht="16.5" customHeight="1">
      <c r="C7" s="67"/>
      <c r="D7" s="67"/>
      <c r="E7" s="67"/>
      <c r="F7" s="66"/>
      <c r="G7" s="51"/>
      <c r="H7" s="51"/>
      <c r="I7" s="114" t="s">
        <v>91</v>
      </c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</row>
    <row r="8" spans="1:21" ht="16.5" customHeight="1">
      <c r="C8" s="67"/>
      <c r="D8" s="67"/>
      <c r="E8" s="67"/>
      <c r="F8" s="66"/>
      <c r="G8" s="51"/>
      <c r="H8" s="51"/>
      <c r="I8" s="25"/>
      <c r="J8" s="25"/>
      <c r="K8" s="25"/>
      <c r="L8" s="25"/>
      <c r="M8" s="25"/>
      <c r="N8" s="25"/>
      <c r="O8" s="115" t="s">
        <v>58</v>
      </c>
      <c r="P8" s="115"/>
      <c r="Q8" s="115"/>
      <c r="R8" s="115"/>
      <c r="S8" s="115"/>
      <c r="T8" s="25"/>
      <c r="U8" s="25"/>
    </row>
    <row r="9" spans="1:21" ht="16.5" customHeight="1">
      <c r="C9" s="67"/>
      <c r="D9" s="67"/>
      <c r="E9" s="67"/>
      <c r="F9" s="66"/>
      <c r="G9" s="51"/>
      <c r="H9" s="51"/>
      <c r="I9" s="40"/>
      <c r="J9" s="30"/>
      <c r="K9" s="114" t="s">
        <v>54</v>
      </c>
      <c r="L9" s="114"/>
      <c r="M9" s="114"/>
      <c r="N9" s="25"/>
      <c r="O9" s="115" t="s">
        <v>75</v>
      </c>
      <c r="P9" s="115"/>
      <c r="Q9" s="115"/>
      <c r="R9" s="25"/>
      <c r="S9" s="25"/>
      <c r="T9" s="30"/>
      <c r="U9" s="30"/>
    </row>
    <row r="10" spans="1:21" s="67" customFormat="1" ht="16.5" customHeight="1">
      <c r="F10" s="64"/>
      <c r="I10" s="30" t="s">
        <v>78</v>
      </c>
      <c r="J10" s="30"/>
      <c r="K10" s="40"/>
      <c r="L10" s="40"/>
      <c r="M10" s="30"/>
      <c r="N10" s="30"/>
      <c r="O10" s="30" t="s">
        <v>136</v>
      </c>
      <c r="P10" s="30"/>
      <c r="Q10" s="30"/>
      <c r="R10" s="30"/>
      <c r="S10" s="30" t="s">
        <v>79</v>
      </c>
      <c r="T10" s="30"/>
      <c r="U10" s="30"/>
    </row>
    <row r="11" spans="1:21" s="67" customFormat="1" ht="16.5" customHeight="1">
      <c r="F11" s="64"/>
      <c r="I11" s="30" t="s">
        <v>80</v>
      </c>
      <c r="K11" s="30" t="s">
        <v>81</v>
      </c>
      <c r="M11" s="40"/>
      <c r="O11" s="30" t="s">
        <v>82</v>
      </c>
      <c r="Q11" s="30" t="s">
        <v>83</v>
      </c>
      <c r="S11" s="30" t="s">
        <v>84</v>
      </c>
      <c r="U11" s="40"/>
    </row>
    <row r="12" spans="1:21" s="67" customFormat="1" ht="16.5" customHeight="1">
      <c r="G12" s="64"/>
      <c r="I12" s="82" t="s">
        <v>85</v>
      </c>
      <c r="K12" s="82" t="s">
        <v>86</v>
      </c>
      <c r="M12" s="82" t="s">
        <v>57</v>
      </c>
      <c r="O12" s="82" t="s">
        <v>87</v>
      </c>
      <c r="Q12" s="82" t="s">
        <v>88</v>
      </c>
      <c r="S12" s="82" t="s">
        <v>89</v>
      </c>
      <c r="U12" s="82" t="s">
        <v>59</v>
      </c>
    </row>
    <row r="13" spans="1:21" s="67" customFormat="1" ht="6" customHeight="1">
      <c r="I13" s="30"/>
      <c r="K13" s="30"/>
      <c r="M13" s="30"/>
      <c r="O13" s="30"/>
      <c r="Q13" s="30"/>
      <c r="S13" s="30"/>
      <c r="U13" s="30"/>
    </row>
    <row r="14" spans="1:21" ht="16.5" customHeight="1">
      <c r="A14" s="83" t="s">
        <v>163</v>
      </c>
      <c r="B14" s="83"/>
      <c r="C14" s="84"/>
      <c r="D14" s="84"/>
      <c r="E14" s="84"/>
      <c r="F14" s="84"/>
      <c r="G14" s="84"/>
      <c r="H14" s="67"/>
      <c r="I14" s="7">
        <v>150978000</v>
      </c>
      <c r="J14" s="67"/>
      <c r="K14" s="7">
        <v>16000000</v>
      </c>
      <c r="L14" s="67"/>
      <c r="M14" s="40">
        <v>-656084346</v>
      </c>
      <c r="N14" s="67"/>
      <c r="O14" s="40">
        <v>2537149892</v>
      </c>
      <c r="P14" s="67"/>
      <c r="Q14" s="40">
        <v>1940463</v>
      </c>
      <c r="R14" s="67"/>
      <c r="S14" s="7">
        <f>SUM(O14:Q14)</f>
        <v>2539090355</v>
      </c>
      <c r="T14" s="67"/>
      <c r="U14" s="40">
        <f>SUM(I14:M14,S14)</f>
        <v>2049984009</v>
      </c>
    </row>
    <row r="15" spans="1:21" ht="6" customHeight="1">
      <c r="A15" s="83"/>
      <c r="B15" s="83"/>
      <c r="C15" s="84"/>
      <c r="D15" s="84"/>
      <c r="E15" s="84"/>
      <c r="F15" s="84"/>
      <c r="G15" s="84"/>
      <c r="H15" s="67"/>
      <c r="I15" s="7"/>
      <c r="J15" s="67"/>
      <c r="K15" s="7"/>
      <c r="L15" s="67"/>
      <c r="M15" s="7"/>
      <c r="N15" s="67"/>
      <c r="O15" s="7"/>
      <c r="P15" s="67"/>
      <c r="Q15" s="7"/>
      <c r="R15" s="67"/>
      <c r="S15" s="7"/>
      <c r="T15" s="67"/>
      <c r="U15" s="40"/>
    </row>
    <row r="16" spans="1:21" ht="16.5" customHeight="1">
      <c r="A16" s="83" t="s">
        <v>164</v>
      </c>
      <c r="B16" s="85"/>
      <c r="C16" s="85"/>
      <c r="D16" s="85"/>
      <c r="E16" s="85"/>
      <c r="G16" s="67"/>
      <c r="H16" s="67"/>
      <c r="I16" s="40"/>
      <c r="J16" s="67"/>
      <c r="K16" s="40"/>
      <c r="L16" s="67"/>
      <c r="M16" s="40"/>
      <c r="N16" s="67"/>
      <c r="P16" s="67"/>
      <c r="Q16" s="40"/>
      <c r="R16" s="67"/>
      <c r="S16" s="40"/>
      <c r="T16" s="67"/>
      <c r="U16" s="40"/>
    </row>
    <row r="17" spans="1:21" ht="16.5" customHeight="1">
      <c r="A17" s="83"/>
      <c r="B17" s="86" t="s">
        <v>165</v>
      </c>
      <c r="C17" s="85"/>
      <c r="D17" s="85"/>
      <c r="E17" s="85"/>
      <c r="G17" s="67"/>
      <c r="H17" s="67"/>
      <c r="I17" s="65">
        <v>0</v>
      </c>
      <c r="J17" s="67"/>
      <c r="K17" s="65">
        <v>0</v>
      </c>
      <c r="L17" s="67"/>
      <c r="M17" s="65">
        <v>200603505</v>
      </c>
      <c r="N17" s="67"/>
      <c r="O17" s="65">
        <v>0</v>
      </c>
      <c r="P17" s="67"/>
      <c r="Q17" s="65">
        <v>-1940463</v>
      </c>
      <c r="R17" s="67"/>
      <c r="S17" s="65">
        <f>SUM(O17:Q17)</f>
        <v>-1940463</v>
      </c>
      <c r="T17" s="67"/>
      <c r="U17" s="65">
        <f>SUM(I17:M17,S17)</f>
        <v>198663042</v>
      </c>
    </row>
    <row r="18" spans="1:21" ht="6" customHeight="1">
      <c r="A18" s="67"/>
      <c r="B18" s="58"/>
      <c r="C18" s="67"/>
      <c r="D18" s="67"/>
      <c r="E18" s="67"/>
      <c r="F18" s="67"/>
      <c r="G18" s="67"/>
      <c r="H18" s="67"/>
      <c r="I18" s="40"/>
      <c r="J18" s="67"/>
      <c r="K18" s="40"/>
      <c r="L18" s="67"/>
      <c r="M18" s="40"/>
      <c r="N18" s="67"/>
      <c r="P18" s="67"/>
      <c r="Q18" s="40"/>
      <c r="R18" s="67"/>
      <c r="S18" s="40"/>
      <c r="T18" s="67"/>
      <c r="U18" s="40"/>
    </row>
    <row r="19" spans="1:21" s="67" customFormat="1" ht="16.5" customHeight="1" thickBot="1">
      <c r="A19" s="83" t="s">
        <v>166</v>
      </c>
      <c r="B19" s="85"/>
      <c r="C19" s="85"/>
      <c r="D19" s="85"/>
      <c r="E19" s="85"/>
      <c r="F19" s="51"/>
      <c r="G19" s="51"/>
      <c r="I19" s="8">
        <f>SUM(I14:I17)</f>
        <v>150978000</v>
      </c>
      <c r="K19" s="8">
        <f>SUM(K14:K17)</f>
        <v>16000000</v>
      </c>
      <c r="M19" s="8">
        <f>SUM(M14:M17)</f>
        <v>-455480841</v>
      </c>
      <c r="O19" s="8">
        <f>SUM(O14:O17)</f>
        <v>2537149892</v>
      </c>
      <c r="Q19" s="8">
        <f>SUM(Q14:Q17)</f>
        <v>0</v>
      </c>
      <c r="S19" s="8">
        <f>SUM(S14:S17)</f>
        <v>2537149892</v>
      </c>
      <c r="U19" s="8">
        <f>SUM(U14:U17)</f>
        <v>2248647051</v>
      </c>
    </row>
    <row r="20" spans="1:21" s="67" customFormat="1" ht="16.5" customHeight="1" thickTop="1">
      <c r="A20" s="83"/>
      <c r="B20" s="85"/>
      <c r="C20" s="85"/>
      <c r="D20" s="85"/>
      <c r="E20" s="85"/>
      <c r="F20" s="51"/>
      <c r="G20" s="51"/>
      <c r="I20" s="87"/>
      <c r="K20" s="87"/>
      <c r="M20" s="87"/>
      <c r="O20" s="87"/>
      <c r="Q20" s="87"/>
      <c r="S20" s="87"/>
      <c r="U20" s="40"/>
    </row>
    <row r="21" spans="1:21" s="67" customFormat="1" ht="16.5" customHeight="1">
      <c r="A21" s="83"/>
      <c r="B21" s="85"/>
      <c r="C21" s="85"/>
      <c r="D21" s="85"/>
      <c r="E21" s="85"/>
      <c r="F21" s="51"/>
      <c r="G21" s="51"/>
      <c r="I21" s="87"/>
      <c r="K21" s="87"/>
      <c r="M21" s="87"/>
      <c r="O21" s="87"/>
      <c r="Q21" s="87"/>
      <c r="S21" s="87"/>
      <c r="U21" s="40"/>
    </row>
    <row r="22" spans="1:21" ht="16.5" customHeight="1">
      <c r="A22" s="83" t="s">
        <v>167</v>
      </c>
      <c r="B22" s="83"/>
      <c r="C22" s="84"/>
      <c r="D22" s="84"/>
      <c r="E22" s="84"/>
      <c r="F22" s="84"/>
      <c r="G22" s="84"/>
      <c r="H22" s="67"/>
      <c r="I22" s="7">
        <v>150978000</v>
      </c>
      <c r="J22" s="67"/>
      <c r="K22" s="7">
        <v>16000000</v>
      </c>
      <c r="L22" s="67"/>
      <c r="M22" s="40">
        <v>-242483413</v>
      </c>
      <c r="N22" s="67"/>
      <c r="O22" s="40">
        <v>2537149892</v>
      </c>
      <c r="P22" s="67"/>
      <c r="Q22" s="40">
        <v>0</v>
      </c>
      <c r="R22" s="67"/>
      <c r="S22" s="7">
        <f>SUM(O22:Q22)</f>
        <v>2537149892</v>
      </c>
      <c r="T22" s="67"/>
      <c r="U22" s="40">
        <f>SUM(I22:M22,S22)</f>
        <v>2461644479</v>
      </c>
    </row>
    <row r="23" spans="1:21" ht="6" customHeight="1">
      <c r="A23" s="84"/>
      <c r="B23" s="84"/>
      <c r="C23" s="84"/>
      <c r="D23" s="84"/>
      <c r="E23" s="84"/>
      <c r="F23" s="84"/>
      <c r="G23" s="84"/>
      <c r="H23" s="67"/>
      <c r="I23" s="7"/>
      <c r="J23" s="67"/>
      <c r="K23" s="7"/>
      <c r="L23" s="67"/>
      <c r="M23" s="7"/>
      <c r="N23" s="67"/>
      <c r="O23" s="7"/>
      <c r="P23" s="67"/>
      <c r="Q23" s="7"/>
      <c r="R23" s="67"/>
      <c r="S23" s="7"/>
      <c r="T23" s="67"/>
      <c r="U23" s="40"/>
    </row>
    <row r="24" spans="1:21" ht="16.5" customHeight="1">
      <c r="A24" s="83" t="s">
        <v>164</v>
      </c>
      <c r="B24" s="85"/>
      <c r="C24" s="85"/>
      <c r="D24" s="85"/>
      <c r="E24" s="85"/>
      <c r="G24" s="67"/>
      <c r="H24" s="67"/>
      <c r="I24" s="40"/>
      <c r="J24" s="67"/>
      <c r="K24" s="40"/>
      <c r="L24" s="67"/>
      <c r="M24" s="40"/>
      <c r="N24" s="67"/>
      <c r="P24" s="67"/>
      <c r="Q24" s="40"/>
      <c r="R24" s="67"/>
      <c r="S24" s="40"/>
      <c r="T24" s="67"/>
      <c r="U24" s="40"/>
    </row>
    <row r="25" spans="1:21" ht="16.5" customHeight="1">
      <c r="A25" s="83"/>
      <c r="B25" s="86" t="s">
        <v>132</v>
      </c>
      <c r="C25" s="85"/>
      <c r="D25" s="85"/>
      <c r="E25" s="85"/>
      <c r="G25" s="67"/>
      <c r="H25" s="67"/>
      <c r="I25" s="65">
        <v>0</v>
      </c>
      <c r="J25" s="67"/>
      <c r="K25" s="65">
        <v>0</v>
      </c>
      <c r="L25" s="67"/>
      <c r="M25" s="65">
        <v>167395904</v>
      </c>
      <c r="N25" s="67"/>
      <c r="O25" s="65">
        <v>0</v>
      </c>
      <c r="P25" s="67"/>
      <c r="Q25" s="65">
        <v>0</v>
      </c>
      <c r="R25" s="67"/>
      <c r="S25" s="65">
        <f>SUM(O25:Q25)</f>
        <v>0</v>
      </c>
      <c r="T25" s="67"/>
      <c r="U25" s="65">
        <f>SUM(I25:M25,S25)</f>
        <v>167395904</v>
      </c>
    </row>
    <row r="26" spans="1:21" ht="6" customHeight="1">
      <c r="A26" s="67"/>
      <c r="B26" s="58"/>
      <c r="C26" s="67"/>
      <c r="D26" s="67"/>
      <c r="E26" s="67"/>
      <c r="F26" s="67"/>
      <c r="G26" s="67"/>
      <c r="H26" s="67"/>
      <c r="I26" s="40"/>
      <c r="J26" s="67"/>
      <c r="K26" s="40"/>
      <c r="L26" s="67"/>
      <c r="M26" s="40"/>
      <c r="N26" s="67"/>
      <c r="P26" s="67"/>
      <c r="Q26" s="40"/>
      <c r="R26" s="67"/>
      <c r="S26" s="40"/>
      <c r="T26" s="67"/>
      <c r="U26" s="40"/>
    </row>
    <row r="27" spans="1:21" s="67" customFormat="1" ht="16.5" customHeight="1" thickBot="1">
      <c r="A27" s="83" t="s">
        <v>168</v>
      </c>
      <c r="B27" s="85"/>
      <c r="C27" s="85"/>
      <c r="D27" s="85"/>
      <c r="E27" s="85"/>
      <c r="F27" s="51"/>
      <c r="G27" s="51"/>
      <c r="I27" s="8">
        <f>SUM(I22:I25)</f>
        <v>150978000</v>
      </c>
      <c r="K27" s="8">
        <f>SUM(K22:K25)</f>
        <v>16000000</v>
      </c>
      <c r="M27" s="8">
        <f>SUM(M22:M25)</f>
        <v>-75087509</v>
      </c>
      <c r="O27" s="8">
        <f>SUM(O22:O25)</f>
        <v>2537149892</v>
      </c>
      <c r="Q27" s="8">
        <f>SUM(Q22:Q25)</f>
        <v>0</v>
      </c>
      <c r="S27" s="8">
        <f>SUM(S22:S25)</f>
        <v>2537149892</v>
      </c>
      <c r="U27" s="8">
        <f>SUM(U22:U25)</f>
        <v>2629040383</v>
      </c>
    </row>
    <row r="28" spans="1:21" s="67" customFormat="1" ht="16.5" customHeight="1" thickTop="1">
      <c r="A28" s="83"/>
      <c r="B28" s="85"/>
      <c r="C28" s="85"/>
      <c r="D28" s="85"/>
      <c r="E28" s="85"/>
      <c r="F28" s="51"/>
      <c r="G28" s="51"/>
      <c r="I28" s="87"/>
      <c r="K28" s="87"/>
      <c r="M28" s="87"/>
      <c r="O28" s="87"/>
      <c r="Q28" s="87"/>
      <c r="S28" s="87"/>
      <c r="U28" s="40"/>
    </row>
    <row r="29" spans="1:21" s="67" customFormat="1" ht="16.5" customHeight="1">
      <c r="A29" s="83"/>
      <c r="B29" s="85"/>
      <c r="C29" s="85"/>
      <c r="D29" s="85"/>
      <c r="E29" s="85"/>
      <c r="F29" s="51"/>
      <c r="G29" s="51"/>
      <c r="I29" s="87"/>
      <c r="K29" s="87"/>
      <c r="M29" s="87"/>
      <c r="O29" s="87"/>
      <c r="Q29" s="87"/>
      <c r="S29" s="87"/>
      <c r="U29" s="40"/>
    </row>
    <row r="30" spans="1:21" s="67" customFormat="1" ht="16.5" customHeight="1">
      <c r="A30" s="83"/>
      <c r="B30" s="85"/>
      <c r="C30" s="85"/>
      <c r="D30" s="85"/>
      <c r="E30" s="85"/>
      <c r="F30" s="51"/>
      <c r="G30" s="51"/>
      <c r="I30" s="87"/>
      <c r="K30" s="87"/>
      <c r="M30" s="87"/>
      <c r="O30" s="87"/>
      <c r="Q30" s="87"/>
      <c r="S30" s="87"/>
      <c r="U30" s="40"/>
    </row>
    <row r="31" spans="1:21" s="67" customFormat="1" ht="16.5" customHeight="1">
      <c r="A31" s="83"/>
      <c r="B31" s="85"/>
      <c r="C31" s="85"/>
      <c r="D31" s="85"/>
      <c r="E31" s="85"/>
      <c r="F31" s="51"/>
      <c r="G31" s="51"/>
      <c r="I31" s="87"/>
      <c r="K31" s="87"/>
      <c r="M31" s="87"/>
      <c r="O31" s="87"/>
      <c r="Q31" s="87"/>
      <c r="S31" s="87"/>
      <c r="U31" s="40"/>
    </row>
    <row r="32" spans="1:21" s="67" customFormat="1" ht="16.5" customHeight="1">
      <c r="A32" s="83"/>
      <c r="B32" s="85"/>
      <c r="C32" s="85"/>
      <c r="D32" s="85"/>
      <c r="E32" s="85"/>
      <c r="F32" s="51"/>
      <c r="G32" s="51"/>
      <c r="I32" s="87"/>
      <c r="K32" s="87"/>
      <c r="M32" s="87"/>
      <c r="O32" s="87"/>
      <c r="Q32" s="87"/>
      <c r="S32" s="87"/>
      <c r="U32" s="40"/>
    </row>
    <row r="33" spans="1:21" s="67" customFormat="1" ht="12.75" customHeight="1">
      <c r="A33" s="83"/>
      <c r="B33" s="85"/>
      <c r="C33" s="85"/>
      <c r="D33" s="85"/>
      <c r="E33" s="85"/>
      <c r="F33" s="51"/>
      <c r="G33" s="51"/>
      <c r="I33" s="87"/>
      <c r="K33" s="87"/>
      <c r="M33" s="87"/>
      <c r="O33" s="87"/>
      <c r="Q33" s="87"/>
      <c r="S33" s="87"/>
      <c r="U33" s="40"/>
    </row>
    <row r="34" spans="1:21" s="67" customFormat="1" ht="13.5" customHeight="1">
      <c r="A34" s="83"/>
      <c r="B34" s="85"/>
      <c r="C34" s="85"/>
      <c r="D34" s="85"/>
      <c r="E34" s="85"/>
      <c r="F34" s="51"/>
      <c r="G34" s="51"/>
      <c r="I34" s="87"/>
      <c r="K34" s="87"/>
      <c r="M34" s="87"/>
      <c r="O34" s="87"/>
      <c r="Q34" s="87"/>
      <c r="S34" s="87"/>
      <c r="U34" s="40"/>
    </row>
    <row r="35" spans="1:21" ht="21.95" customHeight="1">
      <c r="A35" s="91" t="str">
        <f>+'PL5_ENG (3-month)'!A51:M51</f>
        <v>The accompanying notes form part of this interim financial information.</v>
      </c>
      <c r="B35" s="88"/>
      <c r="C35" s="88"/>
      <c r="D35" s="88"/>
      <c r="E35" s="88"/>
      <c r="F35" s="89"/>
      <c r="G35" s="89"/>
      <c r="H35" s="89"/>
      <c r="I35" s="37"/>
      <c r="J35" s="65"/>
      <c r="K35" s="37"/>
      <c r="L35" s="37"/>
      <c r="M35" s="37"/>
      <c r="N35" s="37"/>
      <c r="O35" s="37"/>
      <c r="P35" s="37"/>
      <c r="Q35" s="37"/>
      <c r="R35" s="37"/>
      <c r="S35" s="37"/>
      <c r="T35" s="65"/>
      <c r="U35" s="37"/>
    </row>
  </sheetData>
  <mergeCells count="4">
    <mergeCell ref="I7:U7"/>
    <mergeCell ref="O8:S8"/>
    <mergeCell ref="K9:M9"/>
    <mergeCell ref="O9:Q9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F848C-5993-4963-BF82-C773F54F6478}">
  <dimension ref="A1:M108"/>
  <sheetViews>
    <sheetView topLeftCell="A96" zoomScaleNormal="100" zoomScaleSheetLayoutView="100" workbookViewId="0">
      <selection activeCell="N106" sqref="N106"/>
    </sheetView>
  </sheetViews>
  <sheetFormatPr defaultColWidth="9.28515625" defaultRowHeight="15.95" customHeight="1"/>
  <cols>
    <col min="1" max="2" width="1.42578125" style="51" customWidth="1"/>
    <col min="3" max="3" width="1.7109375" style="51" customWidth="1"/>
    <col min="4" max="4" width="32.5703125" style="51" customWidth="1"/>
    <col min="5" max="5" width="5.28515625" style="51" customWidth="1"/>
    <col min="6" max="6" width="0.7109375" style="51" customWidth="1"/>
    <col min="7" max="7" width="12.28515625" style="57" customWidth="1"/>
    <col min="8" max="8" width="0.7109375" style="57" customWidth="1"/>
    <col min="9" max="9" width="12.28515625" style="57" customWidth="1"/>
    <col min="10" max="10" width="0.7109375" style="57" customWidth="1"/>
    <col min="11" max="11" width="12.28515625" style="57" customWidth="1"/>
    <col min="12" max="12" width="0.7109375" style="57" customWidth="1"/>
    <col min="13" max="13" width="12.28515625" style="57" customWidth="1"/>
    <col min="14" max="16384" width="9.28515625" style="51"/>
  </cols>
  <sheetData>
    <row r="1" spans="1:13" ht="16.5" customHeight="1">
      <c r="A1" s="14" t="s">
        <v>0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</row>
    <row r="2" spans="1:13" ht="16.5" customHeight="1">
      <c r="A2" s="52" t="s">
        <v>92</v>
      </c>
      <c r="B2" s="47"/>
      <c r="C2" s="47"/>
      <c r="D2" s="47"/>
      <c r="E2" s="48"/>
      <c r="F2" s="49"/>
      <c r="G2" s="50"/>
      <c r="H2" s="50"/>
      <c r="I2" s="50"/>
      <c r="J2" s="50"/>
      <c r="K2" s="50"/>
      <c r="L2" s="50"/>
      <c r="M2" s="50"/>
    </row>
    <row r="3" spans="1:13" ht="16.5" customHeight="1">
      <c r="A3" s="53" t="str">
        <f>'8'!A3</f>
        <v>For the six-month period ended 30 June 2025</v>
      </c>
      <c r="B3" s="54"/>
      <c r="C3" s="54"/>
      <c r="D3" s="54"/>
      <c r="E3" s="55"/>
      <c r="F3" s="56"/>
      <c r="G3" s="22"/>
      <c r="H3" s="22"/>
      <c r="I3" s="22"/>
      <c r="J3" s="22"/>
      <c r="K3" s="22"/>
      <c r="L3" s="22"/>
      <c r="M3" s="22"/>
    </row>
    <row r="4" spans="1:13" ht="15.95" customHeight="1">
      <c r="A4" s="47"/>
      <c r="B4" s="47"/>
      <c r="C4" s="47"/>
      <c r="D4" s="47"/>
      <c r="E4" s="48"/>
      <c r="F4" s="49"/>
      <c r="G4" s="50"/>
      <c r="H4" s="50"/>
      <c r="I4" s="50"/>
      <c r="J4" s="50"/>
      <c r="K4" s="50"/>
      <c r="L4" s="50"/>
      <c r="M4" s="50"/>
    </row>
    <row r="5" spans="1:13" ht="15.95" customHeight="1">
      <c r="A5" s="47"/>
      <c r="B5" s="47"/>
      <c r="C5" s="47"/>
      <c r="D5" s="47"/>
      <c r="E5" s="48"/>
      <c r="F5" s="49"/>
      <c r="G5" s="50"/>
      <c r="H5" s="50"/>
      <c r="I5" s="50"/>
      <c r="J5" s="50"/>
      <c r="K5" s="50"/>
      <c r="L5" s="50"/>
      <c r="M5" s="50"/>
    </row>
    <row r="6" spans="1:13" ht="15.95" customHeight="1">
      <c r="A6" s="47"/>
      <c r="B6" s="47"/>
      <c r="C6" s="47"/>
      <c r="D6" s="47"/>
      <c r="E6" s="48"/>
      <c r="F6" s="58"/>
      <c r="G6" s="59"/>
      <c r="H6" s="60"/>
      <c r="I6" s="59"/>
      <c r="J6" s="60"/>
      <c r="K6" s="60"/>
      <c r="L6" s="60"/>
      <c r="M6" s="23" t="s">
        <v>2</v>
      </c>
    </row>
    <row r="7" spans="1:13" ht="15.95" customHeight="1">
      <c r="A7" s="47"/>
      <c r="B7" s="47"/>
      <c r="C7" s="47"/>
      <c r="D7" s="47"/>
      <c r="E7" s="48"/>
      <c r="F7" s="58"/>
      <c r="G7" s="113" t="s">
        <v>3</v>
      </c>
      <c r="H7" s="113"/>
      <c r="I7" s="113"/>
      <c r="K7" s="113" t="s">
        <v>63</v>
      </c>
      <c r="L7" s="113"/>
      <c r="M7" s="113"/>
    </row>
    <row r="8" spans="1:13" ht="15.95" customHeight="1">
      <c r="A8" s="47"/>
      <c r="B8" s="47"/>
      <c r="C8" s="47"/>
      <c r="D8" s="47"/>
      <c r="E8" s="48"/>
      <c r="F8" s="58"/>
      <c r="G8" s="108" t="s">
        <v>5</v>
      </c>
      <c r="H8" s="108"/>
      <c r="I8" s="108"/>
      <c r="J8" s="24"/>
      <c r="K8" s="108" t="s">
        <v>5</v>
      </c>
      <c r="L8" s="108"/>
      <c r="M8" s="108"/>
    </row>
    <row r="9" spans="1:13" ht="15.95" customHeight="1">
      <c r="A9" s="47"/>
      <c r="B9" s="47"/>
      <c r="C9" s="47"/>
      <c r="D9" s="47"/>
      <c r="E9" s="61" t="s">
        <v>8</v>
      </c>
      <c r="F9" s="62"/>
      <c r="G9" s="63" t="s">
        <v>147</v>
      </c>
      <c r="H9" s="26"/>
      <c r="I9" s="63" t="s">
        <v>129</v>
      </c>
      <c r="J9" s="26"/>
      <c r="K9" s="63" t="s">
        <v>147</v>
      </c>
      <c r="L9" s="26"/>
      <c r="M9" s="63" t="s">
        <v>129</v>
      </c>
    </row>
    <row r="10" spans="1:13" ht="6" customHeight="1">
      <c r="A10" s="47"/>
      <c r="B10" s="47"/>
      <c r="C10" s="47"/>
      <c r="D10" s="47"/>
      <c r="E10" s="64"/>
      <c r="F10" s="62"/>
      <c r="G10" s="30"/>
      <c r="H10" s="26"/>
      <c r="I10" s="30"/>
      <c r="J10" s="26"/>
      <c r="K10" s="30"/>
      <c r="L10" s="26"/>
      <c r="M10" s="30"/>
    </row>
    <row r="11" spans="1:13" ht="15.95" customHeight="1">
      <c r="A11" s="52" t="s">
        <v>93</v>
      </c>
      <c r="B11" s="52"/>
      <c r="C11" s="52"/>
      <c r="D11" s="52"/>
      <c r="E11" s="48"/>
      <c r="F11" s="58"/>
      <c r="G11" s="10"/>
      <c r="H11" s="58"/>
      <c r="I11" s="10"/>
      <c r="J11" s="58"/>
      <c r="K11" s="10"/>
      <c r="L11" s="58"/>
      <c r="M11" s="10"/>
    </row>
    <row r="12" spans="1:13" ht="15.95" customHeight="1">
      <c r="A12" s="47" t="s">
        <v>140</v>
      </c>
      <c r="B12" s="47"/>
      <c r="C12" s="47"/>
      <c r="E12" s="48"/>
      <c r="F12" s="58"/>
      <c r="G12" s="57">
        <v>212101784</v>
      </c>
      <c r="H12" s="58"/>
      <c r="I12" s="57">
        <v>227624919</v>
      </c>
      <c r="J12" s="58"/>
      <c r="K12" s="57">
        <v>205821677</v>
      </c>
      <c r="L12" s="58"/>
      <c r="M12" s="57">
        <v>221509075</v>
      </c>
    </row>
    <row r="13" spans="1:13" ht="6" customHeight="1">
      <c r="A13" s="47"/>
      <c r="B13" s="47"/>
      <c r="C13" s="47"/>
      <c r="E13" s="48"/>
      <c r="F13" s="58"/>
      <c r="G13" s="10"/>
      <c r="H13" s="58"/>
      <c r="I13" s="10"/>
      <c r="J13" s="58"/>
      <c r="K13" s="10"/>
      <c r="L13" s="58"/>
      <c r="M13" s="10"/>
    </row>
    <row r="14" spans="1:13" ht="15.95" customHeight="1">
      <c r="A14" s="52" t="s">
        <v>94</v>
      </c>
      <c r="B14" s="47"/>
      <c r="C14" s="47"/>
      <c r="E14" s="48"/>
      <c r="F14" s="58"/>
      <c r="G14" s="10"/>
      <c r="H14" s="58"/>
      <c r="I14" s="10"/>
      <c r="J14" s="58"/>
      <c r="K14" s="10"/>
      <c r="L14" s="58"/>
      <c r="M14" s="10"/>
    </row>
    <row r="15" spans="1:13" ht="15.95" customHeight="1">
      <c r="A15" s="47"/>
      <c r="B15" s="51" t="s">
        <v>185</v>
      </c>
      <c r="C15" s="47"/>
      <c r="E15" s="48"/>
      <c r="F15" s="58"/>
      <c r="G15" s="10"/>
      <c r="H15" s="58"/>
      <c r="I15" s="10"/>
      <c r="J15" s="58"/>
      <c r="K15" s="10"/>
      <c r="L15" s="58"/>
      <c r="M15" s="10"/>
    </row>
    <row r="16" spans="1:13" ht="15.95" customHeight="1">
      <c r="C16" s="47" t="s">
        <v>184</v>
      </c>
      <c r="E16" s="48">
        <v>9</v>
      </c>
      <c r="F16" s="58"/>
      <c r="G16" s="57">
        <v>137018656</v>
      </c>
      <c r="H16" s="58"/>
      <c r="I16" s="57">
        <v>146002876</v>
      </c>
      <c r="J16" s="58"/>
      <c r="K16" s="57">
        <v>132781260</v>
      </c>
      <c r="L16" s="58"/>
      <c r="M16" s="57">
        <v>141685533</v>
      </c>
    </row>
    <row r="17" spans="1:13" ht="15.95" customHeight="1">
      <c r="B17" s="51" t="s">
        <v>95</v>
      </c>
      <c r="C17" s="47"/>
      <c r="E17" s="48">
        <v>10</v>
      </c>
      <c r="F17" s="58"/>
      <c r="G17" s="57">
        <v>24912619</v>
      </c>
      <c r="H17" s="58"/>
      <c r="I17" s="57">
        <v>24883627</v>
      </c>
      <c r="J17" s="58"/>
      <c r="K17" s="57">
        <v>33133147</v>
      </c>
      <c r="L17" s="58"/>
      <c r="M17" s="57">
        <v>33104155</v>
      </c>
    </row>
    <row r="18" spans="1:13" ht="15.95" customHeight="1">
      <c r="B18" s="51" t="s">
        <v>96</v>
      </c>
      <c r="C18" s="47"/>
      <c r="E18" s="48">
        <v>11</v>
      </c>
      <c r="F18" s="58"/>
      <c r="G18" s="57">
        <v>1277427</v>
      </c>
      <c r="H18" s="58"/>
      <c r="I18" s="57">
        <v>1163954</v>
      </c>
      <c r="J18" s="58"/>
      <c r="K18" s="57">
        <v>1277427</v>
      </c>
      <c r="L18" s="58"/>
      <c r="M18" s="57">
        <v>1163954</v>
      </c>
    </row>
    <row r="19" spans="1:13" ht="15.95" customHeight="1">
      <c r="B19" s="47" t="s">
        <v>137</v>
      </c>
      <c r="C19" s="47"/>
      <c r="E19" s="48"/>
      <c r="F19" s="58"/>
      <c r="H19" s="58"/>
      <c r="J19" s="58"/>
      <c r="L19" s="58"/>
    </row>
    <row r="20" spans="1:13" ht="15.95" customHeight="1">
      <c r="B20" s="47"/>
      <c r="C20" s="47" t="s">
        <v>138</v>
      </c>
      <c r="E20" s="48"/>
      <c r="F20" s="58"/>
      <c r="G20" s="57">
        <v>-101336</v>
      </c>
      <c r="H20" s="58"/>
      <c r="I20" s="57">
        <v>-123201</v>
      </c>
      <c r="J20" s="58"/>
      <c r="K20" s="57">
        <v>-101336</v>
      </c>
      <c r="L20" s="58"/>
      <c r="M20" s="57">
        <v>-123201</v>
      </c>
    </row>
    <row r="21" spans="1:13" ht="15.95" customHeight="1">
      <c r="B21" s="47" t="s">
        <v>153</v>
      </c>
      <c r="C21" s="47"/>
      <c r="E21" s="48"/>
      <c r="F21" s="58"/>
      <c r="H21" s="58"/>
      <c r="J21" s="58"/>
      <c r="L21" s="58"/>
    </row>
    <row r="22" spans="1:13" ht="15.95" customHeight="1">
      <c r="B22" s="47"/>
      <c r="C22" s="47" t="s">
        <v>138</v>
      </c>
      <c r="E22" s="48">
        <v>9</v>
      </c>
      <c r="F22" s="58"/>
      <c r="G22" s="57">
        <v>220568</v>
      </c>
      <c r="H22" s="58"/>
      <c r="I22" s="57">
        <v>1</v>
      </c>
      <c r="J22" s="58"/>
      <c r="K22" s="57">
        <v>220568</v>
      </c>
      <c r="L22" s="58"/>
      <c r="M22" s="57">
        <v>1</v>
      </c>
    </row>
    <row r="23" spans="1:13" ht="15.95" customHeight="1">
      <c r="B23" s="47" t="s">
        <v>139</v>
      </c>
      <c r="C23" s="47"/>
      <c r="E23" s="48"/>
      <c r="F23" s="58"/>
      <c r="G23" s="57">
        <v>0</v>
      </c>
      <c r="H23" s="58"/>
      <c r="I23" s="57">
        <v>61</v>
      </c>
      <c r="J23" s="58"/>
      <c r="K23" s="57">
        <v>0</v>
      </c>
      <c r="L23" s="58"/>
      <c r="M23" s="57">
        <v>61</v>
      </c>
    </row>
    <row r="24" spans="1:13" ht="15.95" customHeight="1">
      <c r="B24" s="51" t="s">
        <v>182</v>
      </c>
      <c r="C24" s="47"/>
      <c r="E24" s="48"/>
      <c r="F24" s="58"/>
      <c r="G24" s="57">
        <v>32764</v>
      </c>
      <c r="H24" s="58"/>
      <c r="I24" s="57">
        <v>0</v>
      </c>
      <c r="J24" s="58"/>
      <c r="K24" s="57">
        <v>32764</v>
      </c>
      <c r="L24" s="58"/>
      <c r="M24" s="57">
        <v>0</v>
      </c>
    </row>
    <row r="25" spans="1:13" ht="15.95" customHeight="1">
      <c r="B25" s="51" t="s">
        <v>97</v>
      </c>
      <c r="E25" s="48"/>
      <c r="F25" s="58"/>
      <c r="H25" s="58"/>
      <c r="J25" s="58"/>
      <c r="L25" s="58"/>
    </row>
    <row r="26" spans="1:13" ht="15.95" customHeight="1">
      <c r="C26" s="51" t="s">
        <v>98</v>
      </c>
      <c r="E26" s="48"/>
      <c r="F26" s="58"/>
      <c r="G26" s="57">
        <v>0</v>
      </c>
      <c r="H26" s="58"/>
      <c r="I26" s="57">
        <v>0</v>
      </c>
      <c r="J26" s="58"/>
      <c r="K26" s="10">
        <v>188374</v>
      </c>
      <c r="L26" s="58"/>
      <c r="M26" s="10">
        <v>278927</v>
      </c>
    </row>
    <row r="27" spans="1:13" ht="15.95" customHeight="1">
      <c r="B27" s="47" t="s">
        <v>99</v>
      </c>
      <c r="C27" s="47"/>
      <c r="E27" s="48"/>
      <c r="F27" s="58"/>
      <c r="G27" s="10">
        <v>7512731</v>
      </c>
      <c r="H27" s="58"/>
      <c r="I27" s="10">
        <v>7061145</v>
      </c>
      <c r="J27" s="58"/>
      <c r="K27" s="10">
        <v>7512731</v>
      </c>
      <c r="L27" s="58"/>
      <c r="M27" s="10">
        <v>7061145</v>
      </c>
    </row>
    <row r="28" spans="1:13" ht="15.95" customHeight="1">
      <c r="B28" s="47" t="s">
        <v>100</v>
      </c>
      <c r="C28" s="47"/>
      <c r="E28" s="48"/>
      <c r="F28" s="58"/>
      <c r="G28" s="57">
        <v>-462299</v>
      </c>
      <c r="H28" s="58"/>
      <c r="I28" s="57">
        <v>-761051</v>
      </c>
      <c r="J28" s="58"/>
      <c r="K28" s="40">
        <v>-422884</v>
      </c>
      <c r="L28" s="58"/>
      <c r="M28" s="40">
        <v>-758382</v>
      </c>
    </row>
    <row r="29" spans="1:13" ht="15.95" customHeight="1">
      <c r="B29" s="47" t="s">
        <v>69</v>
      </c>
      <c r="C29" s="47"/>
      <c r="E29" s="48"/>
      <c r="F29" s="58"/>
      <c r="G29" s="40">
        <v>41635995</v>
      </c>
      <c r="H29" s="58"/>
      <c r="I29" s="40">
        <v>58480404</v>
      </c>
      <c r="J29" s="58"/>
      <c r="K29" s="40">
        <v>44301935</v>
      </c>
      <c r="L29" s="58"/>
      <c r="M29" s="40">
        <v>61333164</v>
      </c>
    </row>
    <row r="30" spans="1:13" ht="6" customHeight="1">
      <c r="B30" s="47"/>
      <c r="C30" s="47"/>
      <c r="E30" s="48"/>
      <c r="F30" s="58"/>
      <c r="G30" s="10"/>
      <c r="H30" s="58"/>
      <c r="I30" s="10"/>
      <c r="J30" s="58"/>
      <c r="K30" s="10"/>
      <c r="L30" s="58"/>
      <c r="M30" s="10"/>
    </row>
    <row r="31" spans="1:13" ht="15.95" customHeight="1">
      <c r="A31" s="52" t="s">
        <v>170</v>
      </c>
      <c r="B31" s="47"/>
      <c r="C31" s="47"/>
      <c r="E31" s="48"/>
      <c r="F31" s="58"/>
      <c r="G31" s="7"/>
      <c r="H31" s="58"/>
      <c r="I31" s="7"/>
      <c r="J31" s="58"/>
      <c r="K31" s="7"/>
      <c r="L31" s="58"/>
      <c r="M31" s="7"/>
    </row>
    <row r="32" spans="1:13" ht="15.95" customHeight="1">
      <c r="A32" s="52"/>
      <c r="B32" s="72" t="s">
        <v>145</v>
      </c>
      <c r="C32" s="47"/>
      <c r="E32" s="48"/>
      <c r="F32" s="58"/>
      <c r="G32" s="57">
        <v>16743830</v>
      </c>
      <c r="H32" s="58"/>
      <c r="I32" s="57">
        <v>16360411</v>
      </c>
      <c r="J32" s="58"/>
      <c r="K32" s="57">
        <v>17500440</v>
      </c>
      <c r="L32" s="58"/>
      <c r="M32" s="57">
        <v>16130876</v>
      </c>
    </row>
    <row r="33" spans="1:13" ht="15.95" customHeight="1">
      <c r="A33" s="52"/>
      <c r="B33" s="51" t="s">
        <v>101</v>
      </c>
      <c r="C33" s="47"/>
      <c r="E33" s="48"/>
      <c r="F33" s="58"/>
      <c r="G33" s="57">
        <v>8181915</v>
      </c>
      <c r="H33" s="58"/>
      <c r="I33" s="57">
        <v>8442498</v>
      </c>
      <c r="J33" s="58"/>
      <c r="K33" s="57">
        <v>8181915</v>
      </c>
      <c r="L33" s="58"/>
      <c r="M33" s="57">
        <v>8442498</v>
      </c>
    </row>
    <row r="34" spans="1:13" ht="15.95" customHeight="1">
      <c r="A34" s="52"/>
      <c r="B34" s="51" t="s">
        <v>102</v>
      </c>
      <c r="C34" s="47"/>
      <c r="E34" s="48"/>
      <c r="F34" s="58"/>
      <c r="G34" s="40">
        <v>976299</v>
      </c>
      <c r="H34" s="58"/>
      <c r="I34" s="40">
        <v>-3053414</v>
      </c>
      <c r="J34" s="58"/>
      <c r="K34" s="40">
        <v>985136</v>
      </c>
      <c r="L34" s="58"/>
      <c r="M34" s="40">
        <v>-1915284</v>
      </c>
    </row>
    <row r="35" spans="1:13" ht="15.95" customHeight="1">
      <c r="A35" s="52"/>
      <c r="B35" s="51" t="s">
        <v>103</v>
      </c>
      <c r="C35" s="47"/>
      <c r="E35" s="48"/>
      <c r="F35" s="58"/>
      <c r="G35" s="40">
        <v>-325596</v>
      </c>
      <c r="H35" s="58"/>
      <c r="I35" s="40">
        <v>2385136</v>
      </c>
      <c r="J35" s="58"/>
      <c r="K35" s="40">
        <v>-544019</v>
      </c>
      <c r="L35" s="58"/>
      <c r="M35" s="40">
        <v>1917234</v>
      </c>
    </row>
    <row r="36" spans="1:13" ht="15.95" customHeight="1">
      <c r="A36" s="52"/>
      <c r="B36" s="73" t="s">
        <v>146</v>
      </c>
      <c r="C36" s="47"/>
      <c r="E36" s="48"/>
      <c r="F36" s="58"/>
      <c r="G36" s="40">
        <v>-97332550</v>
      </c>
      <c r="H36" s="58"/>
      <c r="I36" s="40">
        <v>-66833486</v>
      </c>
      <c r="J36" s="58"/>
      <c r="K36" s="40">
        <v>-109923846</v>
      </c>
      <c r="L36" s="58"/>
      <c r="M36" s="40">
        <v>-69544936</v>
      </c>
    </row>
    <row r="37" spans="1:13" ht="15.95" customHeight="1">
      <c r="A37" s="52"/>
      <c r="B37" s="73" t="s">
        <v>104</v>
      </c>
      <c r="C37" s="47"/>
      <c r="E37" s="48"/>
      <c r="F37" s="58"/>
      <c r="G37" s="40">
        <v>-2659326</v>
      </c>
      <c r="H37" s="58"/>
      <c r="I37" s="40">
        <v>-3412138</v>
      </c>
      <c r="J37" s="58"/>
      <c r="K37" s="40">
        <v>-2659326</v>
      </c>
      <c r="L37" s="58"/>
      <c r="M37" s="40">
        <v>-3412138</v>
      </c>
    </row>
    <row r="38" spans="1:13" ht="15.95" customHeight="1">
      <c r="A38" s="52"/>
      <c r="B38" s="73" t="s">
        <v>105</v>
      </c>
      <c r="C38" s="47"/>
      <c r="E38" s="48"/>
      <c r="F38" s="58"/>
      <c r="G38" s="7">
        <v>-11517378</v>
      </c>
      <c r="H38" s="58"/>
      <c r="I38" s="7">
        <v>-9656491</v>
      </c>
      <c r="J38" s="58"/>
      <c r="K38" s="7">
        <v>-11514202</v>
      </c>
      <c r="L38" s="58"/>
      <c r="M38" s="7">
        <v>-9655659</v>
      </c>
    </row>
    <row r="39" spans="1:13" ht="15.95" customHeight="1">
      <c r="A39" s="52"/>
      <c r="B39" s="73" t="s">
        <v>106</v>
      </c>
      <c r="C39" s="47"/>
      <c r="D39" s="47"/>
      <c r="E39" s="48"/>
      <c r="F39" s="58"/>
      <c r="G39" s="11">
        <v>296364</v>
      </c>
      <c r="H39" s="58"/>
      <c r="I39" s="11">
        <v>462972</v>
      </c>
      <c r="J39" s="58"/>
      <c r="K39" s="11">
        <v>296364</v>
      </c>
      <c r="L39" s="58"/>
      <c r="M39" s="11">
        <v>462972</v>
      </c>
    </row>
    <row r="40" spans="1:13" ht="6" customHeight="1">
      <c r="A40" s="52"/>
      <c r="B40" s="47"/>
      <c r="C40" s="47"/>
      <c r="D40" s="47"/>
      <c r="E40" s="48"/>
      <c r="F40" s="58"/>
      <c r="G40" s="7"/>
      <c r="H40" s="58"/>
      <c r="I40" s="7"/>
      <c r="J40" s="58"/>
      <c r="K40" s="7"/>
      <c r="L40" s="58"/>
      <c r="M40" s="7"/>
    </row>
    <row r="41" spans="1:13" s="47" customFormat="1" ht="15.95" customHeight="1">
      <c r="A41" s="47" t="s">
        <v>123</v>
      </c>
      <c r="E41" s="48"/>
      <c r="F41" s="58"/>
      <c r="G41" s="7">
        <v>338512467</v>
      </c>
      <c r="H41" s="58"/>
      <c r="I41" s="7">
        <v>409028223</v>
      </c>
      <c r="J41" s="58"/>
      <c r="K41" s="7">
        <v>327068125</v>
      </c>
      <c r="L41" s="58"/>
      <c r="M41" s="7">
        <v>407679995</v>
      </c>
    </row>
    <row r="42" spans="1:13" s="47" customFormat="1" ht="15.95" customHeight="1">
      <c r="B42" s="47" t="s">
        <v>107</v>
      </c>
      <c r="E42" s="48"/>
      <c r="F42" s="58"/>
      <c r="G42" s="40">
        <v>462299</v>
      </c>
      <c r="H42" s="58"/>
      <c r="I42" s="40">
        <v>761051</v>
      </c>
      <c r="J42" s="58"/>
      <c r="K42" s="40">
        <v>422884</v>
      </c>
      <c r="L42" s="58"/>
      <c r="M42" s="40">
        <v>758382</v>
      </c>
    </row>
    <row r="43" spans="1:13" s="47" customFormat="1" ht="15.95" customHeight="1">
      <c r="B43" s="47" t="s">
        <v>108</v>
      </c>
      <c r="E43" s="48"/>
      <c r="F43" s="58"/>
      <c r="G43" s="40">
        <v>-38725752</v>
      </c>
      <c r="H43" s="58"/>
      <c r="I43" s="40">
        <v>-58725488</v>
      </c>
      <c r="J43" s="58"/>
      <c r="K43" s="40">
        <v>-41391692</v>
      </c>
      <c r="L43" s="58"/>
      <c r="M43" s="40">
        <v>-61578248</v>
      </c>
    </row>
    <row r="44" spans="1:13" s="47" customFormat="1" ht="15.95" customHeight="1">
      <c r="B44" s="47" t="s">
        <v>127</v>
      </c>
      <c r="E44" s="48"/>
      <c r="F44" s="58"/>
      <c r="G44" s="40">
        <v>1604733</v>
      </c>
      <c r="H44" s="58"/>
      <c r="I44" s="40">
        <v>2504226</v>
      </c>
      <c r="J44" s="58"/>
      <c r="K44" s="40">
        <v>0</v>
      </c>
      <c r="L44" s="58"/>
      <c r="M44" s="40">
        <v>2504226</v>
      </c>
    </row>
    <row r="45" spans="1:13" s="47" customFormat="1" ht="15.95" customHeight="1">
      <c r="B45" s="47" t="s">
        <v>109</v>
      </c>
      <c r="E45" s="48"/>
      <c r="F45" s="58"/>
      <c r="G45" s="65">
        <v>-3188729</v>
      </c>
      <c r="H45" s="58"/>
      <c r="I45" s="65">
        <v>-2800605</v>
      </c>
      <c r="J45" s="58"/>
      <c r="K45" s="65">
        <v>-1537943</v>
      </c>
      <c r="L45" s="58"/>
      <c r="M45" s="65">
        <v>-1671209</v>
      </c>
    </row>
    <row r="46" spans="1:13" s="47" customFormat="1" ht="6" customHeight="1">
      <c r="E46" s="48"/>
      <c r="F46" s="58"/>
      <c r="G46" s="12"/>
      <c r="H46" s="58"/>
      <c r="I46" s="12"/>
      <c r="J46" s="58"/>
      <c r="K46" s="12"/>
      <c r="L46" s="58"/>
      <c r="M46" s="12"/>
    </row>
    <row r="47" spans="1:13" s="47" customFormat="1" ht="15.95" customHeight="1">
      <c r="A47" s="47" t="s">
        <v>133</v>
      </c>
      <c r="E47" s="48"/>
      <c r="F47" s="58"/>
      <c r="G47" s="11">
        <f>SUM(G41:G45)</f>
        <v>298665018</v>
      </c>
      <c r="H47" s="58"/>
      <c r="I47" s="11">
        <f>SUM(I41:I45)</f>
        <v>350767407</v>
      </c>
      <c r="J47" s="58"/>
      <c r="K47" s="11">
        <f>SUM(K41:K45)</f>
        <v>284561374</v>
      </c>
      <c r="L47" s="58"/>
      <c r="M47" s="11">
        <f>SUM(M41:M45)</f>
        <v>347693146</v>
      </c>
    </row>
    <row r="48" spans="1:13" s="47" customFormat="1" ht="15.95" customHeight="1">
      <c r="E48" s="48"/>
      <c r="F48" s="58"/>
      <c r="G48" s="7"/>
      <c r="H48" s="58"/>
      <c r="I48" s="7"/>
      <c r="J48" s="58"/>
      <c r="K48" s="7"/>
      <c r="L48" s="58"/>
      <c r="M48" s="7"/>
    </row>
    <row r="49" spans="1:13" s="47" customFormat="1" ht="15.95" customHeight="1">
      <c r="E49" s="48"/>
      <c r="F49" s="58"/>
      <c r="G49" s="7"/>
      <c r="H49" s="58"/>
      <c r="I49" s="7"/>
      <c r="J49" s="58"/>
      <c r="K49" s="7"/>
      <c r="L49" s="58"/>
      <c r="M49" s="7"/>
    </row>
    <row r="50" spans="1:13" s="47" customFormat="1" ht="15.95" customHeight="1">
      <c r="E50" s="48"/>
      <c r="F50" s="58"/>
      <c r="G50" s="7"/>
      <c r="H50" s="58"/>
      <c r="I50" s="7"/>
      <c r="J50" s="58"/>
      <c r="K50" s="7"/>
      <c r="L50" s="58"/>
      <c r="M50" s="7"/>
    </row>
    <row r="51" spans="1:13" s="47" customFormat="1" ht="15.95" customHeight="1">
      <c r="E51" s="48"/>
      <c r="F51" s="58"/>
      <c r="G51" s="7"/>
      <c r="H51" s="58"/>
      <c r="I51" s="7"/>
      <c r="J51" s="58"/>
      <c r="K51" s="7"/>
      <c r="L51" s="58"/>
      <c r="M51" s="7"/>
    </row>
    <row r="52" spans="1:13" s="47" customFormat="1" ht="15.95" customHeight="1">
      <c r="E52" s="48"/>
      <c r="F52" s="58"/>
      <c r="G52" s="7"/>
      <c r="H52" s="58"/>
      <c r="I52" s="7"/>
      <c r="J52" s="58"/>
      <c r="K52" s="7"/>
      <c r="L52" s="58"/>
      <c r="M52" s="7"/>
    </row>
    <row r="53" spans="1:13" s="47" customFormat="1" ht="15.95" customHeight="1">
      <c r="E53" s="48"/>
      <c r="F53" s="58"/>
      <c r="G53" s="7"/>
      <c r="H53" s="58"/>
      <c r="I53" s="7"/>
      <c r="J53" s="58"/>
      <c r="K53" s="7"/>
      <c r="L53" s="58"/>
      <c r="M53" s="7"/>
    </row>
    <row r="54" spans="1:13" ht="21.95" customHeight="1">
      <c r="A54" s="112" t="str">
        <f>+'PL5_ENG (3-month)'!A51:M51</f>
        <v>The accompanying notes form part of this interim financial information.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3" ht="16.5" customHeight="1">
      <c r="A55" s="52" t="s">
        <v>0</v>
      </c>
      <c r="B55" s="47"/>
      <c r="C55" s="47"/>
      <c r="D55" s="47"/>
      <c r="E55" s="48"/>
      <c r="F55" s="49"/>
      <c r="G55" s="50"/>
      <c r="H55" s="50"/>
      <c r="I55" s="50"/>
      <c r="J55" s="50"/>
      <c r="K55" s="50"/>
      <c r="L55" s="50"/>
      <c r="M55" s="50"/>
    </row>
    <row r="56" spans="1:13" ht="16.5" customHeight="1">
      <c r="A56" s="52" t="s">
        <v>110</v>
      </c>
      <c r="B56" s="47"/>
      <c r="C56" s="47"/>
      <c r="D56" s="47"/>
      <c r="E56" s="48"/>
      <c r="F56" s="49"/>
      <c r="G56" s="50"/>
      <c r="H56" s="50"/>
      <c r="I56" s="50"/>
      <c r="J56" s="50"/>
      <c r="K56" s="50"/>
      <c r="L56" s="50"/>
      <c r="M56" s="50"/>
    </row>
    <row r="57" spans="1:13" ht="16.5" customHeight="1">
      <c r="A57" s="53" t="str">
        <f>A3</f>
        <v>For the six-month period ended 30 June 2025</v>
      </c>
      <c r="B57" s="54"/>
      <c r="C57" s="54"/>
      <c r="D57" s="54"/>
      <c r="E57" s="55"/>
      <c r="F57" s="56"/>
      <c r="G57" s="22"/>
      <c r="H57" s="22"/>
      <c r="I57" s="22"/>
      <c r="J57" s="22"/>
      <c r="K57" s="22"/>
      <c r="L57" s="22"/>
      <c r="M57" s="22"/>
    </row>
    <row r="58" spans="1:13" ht="15.95" customHeight="1">
      <c r="A58" s="47"/>
      <c r="B58" s="47"/>
      <c r="C58" s="47"/>
      <c r="D58" s="47"/>
      <c r="E58" s="48"/>
      <c r="F58" s="49"/>
      <c r="G58" s="50"/>
      <c r="H58" s="50"/>
      <c r="I58" s="50"/>
      <c r="J58" s="50"/>
      <c r="K58" s="50"/>
      <c r="L58" s="50"/>
      <c r="M58" s="50"/>
    </row>
    <row r="59" spans="1:13" ht="15.95" customHeight="1">
      <c r="A59" s="47"/>
      <c r="B59" s="47"/>
      <c r="C59" s="47"/>
      <c r="D59" s="47"/>
      <c r="E59" s="48"/>
      <c r="F59" s="49"/>
      <c r="G59" s="50"/>
      <c r="H59" s="50"/>
      <c r="I59" s="50"/>
      <c r="J59" s="50"/>
      <c r="K59" s="50"/>
      <c r="L59" s="50"/>
      <c r="M59" s="50"/>
    </row>
    <row r="60" spans="1:13" ht="15.95" customHeight="1">
      <c r="A60" s="47"/>
      <c r="B60" s="47"/>
      <c r="C60" s="47"/>
      <c r="D60" s="47"/>
      <c r="E60" s="48"/>
      <c r="F60" s="58"/>
      <c r="G60" s="59"/>
      <c r="H60" s="60"/>
      <c r="I60" s="59"/>
      <c r="J60" s="60"/>
      <c r="K60" s="60"/>
      <c r="L60" s="60"/>
      <c r="M60" s="23" t="s">
        <v>2</v>
      </c>
    </row>
    <row r="61" spans="1:13" ht="15.95" customHeight="1">
      <c r="A61" s="47"/>
      <c r="B61" s="47"/>
      <c r="C61" s="47"/>
      <c r="D61" s="47"/>
      <c r="E61" s="48"/>
      <c r="F61" s="58"/>
      <c r="G61" s="113" t="s">
        <v>3</v>
      </c>
      <c r="H61" s="113"/>
      <c r="I61" s="113"/>
      <c r="K61" s="113" t="s">
        <v>63</v>
      </c>
      <c r="L61" s="113"/>
      <c r="M61" s="113"/>
    </row>
    <row r="62" spans="1:13" ht="15.95" customHeight="1">
      <c r="A62" s="47"/>
      <c r="B62" s="47"/>
      <c r="C62" s="47"/>
      <c r="D62" s="47"/>
      <c r="E62" s="48"/>
      <c r="F62" s="58"/>
      <c r="G62" s="108" t="s">
        <v>5</v>
      </c>
      <c r="H62" s="108"/>
      <c r="I62" s="108"/>
      <c r="J62" s="24"/>
      <c r="K62" s="108" t="s">
        <v>5</v>
      </c>
      <c r="L62" s="108"/>
      <c r="M62" s="108"/>
    </row>
    <row r="63" spans="1:13" ht="15.95" customHeight="1">
      <c r="A63" s="47"/>
      <c r="B63" s="47"/>
      <c r="C63" s="47"/>
      <c r="D63" s="47"/>
      <c r="E63" s="61" t="s">
        <v>149</v>
      </c>
      <c r="F63" s="62"/>
      <c r="G63" s="63" t="s">
        <v>147</v>
      </c>
      <c r="H63" s="26"/>
      <c r="I63" s="63" t="s">
        <v>129</v>
      </c>
      <c r="J63" s="26"/>
      <c r="K63" s="63" t="s">
        <v>147</v>
      </c>
      <c r="L63" s="26"/>
      <c r="M63" s="63" t="s">
        <v>129</v>
      </c>
    </row>
    <row r="64" spans="1:13" ht="6" customHeight="1">
      <c r="A64" s="47"/>
      <c r="B64" s="47"/>
      <c r="C64" s="47"/>
      <c r="D64" s="47"/>
      <c r="E64" s="64"/>
      <c r="F64" s="62"/>
      <c r="G64" s="30"/>
      <c r="H64" s="26"/>
      <c r="I64" s="30"/>
      <c r="J64" s="26"/>
      <c r="K64" s="30"/>
      <c r="L64" s="26"/>
      <c r="M64" s="30"/>
    </row>
    <row r="65" spans="1:13" s="47" customFormat="1" ht="15.95" customHeight="1">
      <c r="A65" s="52" t="s">
        <v>111</v>
      </c>
      <c r="B65" s="52"/>
      <c r="C65" s="52"/>
      <c r="D65" s="52"/>
      <c r="E65" s="48"/>
      <c r="F65" s="58"/>
      <c r="G65" s="10"/>
      <c r="H65" s="10"/>
      <c r="I65" s="10"/>
      <c r="J65" s="10"/>
      <c r="K65" s="10"/>
      <c r="L65" s="10"/>
      <c r="M65" s="10"/>
    </row>
    <row r="66" spans="1:13" ht="15.95" customHeight="1">
      <c r="B66" s="47" t="s">
        <v>154</v>
      </c>
      <c r="C66" s="47"/>
      <c r="D66" s="47"/>
      <c r="E66" s="48"/>
      <c r="F66" s="58"/>
      <c r="G66" s="57">
        <v>-60000128</v>
      </c>
      <c r="H66" s="74"/>
      <c r="I66" s="57">
        <v>-128</v>
      </c>
      <c r="J66" s="74"/>
      <c r="K66" s="40">
        <v>-128</v>
      </c>
      <c r="L66" s="74"/>
      <c r="M66" s="40">
        <v>-128</v>
      </c>
    </row>
    <row r="67" spans="1:13" ht="15.95" customHeight="1">
      <c r="B67" s="47" t="s">
        <v>112</v>
      </c>
      <c r="C67" s="47"/>
      <c r="D67" s="47"/>
      <c r="E67" s="48"/>
      <c r="F67" s="58"/>
      <c r="G67" s="57">
        <v>-121941071</v>
      </c>
      <c r="H67" s="74"/>
      <c r="I67" s="57">
        <v>-33653643</v>
      </c>
      <c r="J67" s="74"/>
      <c r="K67" s="40">
        <v>-121941071</v>
      </c>
      <c r="L67" s="74"/>
      <c r="M67" s="40">
        <v>-33653643</v>
      </c>
    </row>
    <row r="68" spans="1:13" ht="15.95" customHeight="1">
      <c r="B68" s="47" t="s">
        <v>113</v>
      </c>
      <c r="C68" s="47"/>
      <c r="D68" s="47"/>
      <c r="E68" s="48"/>
      <c r="F68" s="58"/>
      <c r="G68" s="57">
        <v>0</v>
      </c>
      <c r="I68" s="57">
        <v>-21390</v>
      </c>
      <c r="K68" s="57">
        <v>0</v>
      </c>
      <c r="M68" s="57">
        <v>-21390</v>
      </c>
    </row>
    <row r="69" spans="1:13" ht="15.95" customHeight="1">
      <c r="B69" s="51" t="s">
        <v>186</v>
      </c>
      <c r="C69" s="47"/>
      <c r="D69" s="47"/>
      <c r="E69" s="48"/>
      <c r="F69" s="58"/>
      <c r="G69" s="7"/>
      <c r="H69" s="74"/>
      <c r="I69" s="7"/>
      <c r="J69" s="74"/>
      <c r="K69" s="40"/>
      <c r="L69" s="74"/>
      <c r="M69" s="40"/>
    </row>
    <row r="70" spans="1:13" ht="15.95" customHeight="1">
      <c r="C70" s="47" t="s">
        <v>138</v>
      </c>
      <c r="D70" s="47"/>
      <c r="E70" s="48"/>
      <c r="F70" s="58"/>
      <c r="G70" s="9">
        <v>347131</v>
      </c>
      <c r="H70" s="74"/>
      <c r="I70" s="9">
        <v>310656</v>
      </c>
      <c r="J70" s="74"/>
      <c r="K70" s="65">
        <v>347131</v>
      </c>
      <c r="L70" s="74"/>
      <c r="M70" s="65">
        <v>310656</v>
      </c>
    </row>
    <row r="71" spans="1:13" ht="6" customHeight="1">
      <c r="B71" s="47"/>
      <c r="C71" s="47"/>
      <c r="E71" s="48"/>
      <c r="F71" s="58"/>
      <c r="G71" s="7"/>
      <c r="H71" s="10"/>
      <c r="I71" s="7"/>
      <c r="J71" s="10"/>
      <c r="K71" s="7"/>
      <c r="L71" s="10"/>
      <c r="M71" s="7"/>
    </row>
    <row r="72" spans="1:13" ht="15.95" customHeight="1">
      <c r="A72" s="47" t="s">
        <v>114</v>
      </c>
      <c r="B72" s="47"/>
      <c r="C72" s="47"/>
      <c r="D72" s="47"/>
      <c r="E72" s="48"/>
      <c r="F72" s="58"/>
      <c r="G72" s="11">
        <f>SUM(G66:G70)</f>
        <v>-181594068</v>
      </c>
      <c r="H72" s="7"/>
      <c r="I72" s="11">
        <f>SUM(I66:I70)</f>
        <v>-33364505</v>
      </c>
      <c r="J72" s="7"/>
      <c r="K72" s="11">
        <f>SUM(K66:K70)</f>
        <v>-121594068</v>
      </c>
      <c r="L72" s="7"/>
      <c r="M72" s="11">
        <f>SUM(M66:M70)</f>
        <v>-33364505</v>
      </c>
    </row>
    <row r="73" spans="1:13" ht="15.95" customHeight="1">
      <c r="A73" s="47"/>
      <c r="B73" s="47"/>
      <c r="C73" s="47"/>
      <c r="D73" s="47"/>
      <c r="E73" s="48"/>
      <c r="F73" s="58"/>
      <c r="G73" s="10"/>
      <c r="H73" s="10"/>
      <c r="I73" s="10"/>
      <c r="J73" s="10"/>
      <c r="K73" s="10"/>
      <c r="L73" s="10"/>
      <c r="M73" s="10"/>
    </row>
    <row r="74" spans="1:13" ht="15.95" customHeight="1">
      <c r="A74" s="52" t="s">
        <v>115</v>
      </c>
      <c r="B74" s="52"/>
      <c r="C74" s="52"/>
      <c r="D74" s="52"/>
      <c r="E74" s="48"/>
      <c r="F74" s="58"/>
      <c r="G74" s="10"/>
      <c r="H74" s="10"/>
      <c r="I74" s="10"/>
      <c r="J74" s="10"/>
      <c r="K74" s="10"/>
      <c r="L74" s="10"/>
      <c r="M74" s="10"/>
    </row>
    <row r="75" spans="1:13" ht="15.95" customHeight="1">
      <c r="B75" s="51" t="s">
        <v>183</v>
      </c>
      <c r="D75" s="52"/>
      <c r="E75" s="48"/>
      <c r="F75" s="58"/>
      <c r="G75" s="7"/>
      <c r="H75" s="10"/>
      <c r="I75" s="7"/>
      <c r="J75" s="10"/>
      <c r="K75" s="7"/>
      <c r="L75" s="10"/>
      <c r="M75" s="7"/>
    </row>
    <row r="76" spans="1:13" ht="15.95" customHeight="1">
      <c r="C76" s="51" t="s">
        <v>35</v>
      </c>
      <c r="D76" s="52"/>
      <c r="E76" s="48">
        <v>14</v>
      </c>
      <c r="F76" s="58"/>
      <c r="G76" s="40">
        <v>-150000000</v>
      </c>
      <c r="H76" s="74"/>
      <c r="I76" s="40">
        <v>-250000000</v>
      </c>
      <c r="J76" s="74"/>
      <c r="K76" s="40">
        <v>-150000000</v>
      </c>
      <c r="L76" s="74"/>
      <c r="M76" s="40">
        <v>-250000000</v>
      </c>
    </row>
    <row r="77" spans="1:13" ht="15.95" customHeight="1">
      <c r="B77" s="51" t="s">
        <v>116</v>
      </c>
      <c r="D77" s="52"/>
      <c r="E77" s="48">
        <v>14</v>
      </c>
      <c r="F77" s="58"/>
      <c r="G77" s="65">
        <v>-38756720</v>
      </c>
      <c r="H77" s="74"/>
      <c r="I77" s="65">
        <v>-37992299</v>
      </c>
      <c r="J77" s="74"/>
      <c r="K77" s="65">
        <v>-44404096</v>
      </c>
      <c r="L77" s="74"/>
      <c r="M77" s="65">
        <v>-43598356</v>
      </c>
    </row>
    <row r="78" spans="1:13" ht="6" customHeight="1">
      <c r="C78" s="52"/>
      <c r="D78" s="52"/>
      <c r="E78" s="48"/>
      <c r="F78" s="58"/>
      <c r="G78" s="7"/>
      <c r="H78" s="10"/>
      <c r="I78" s="7"/>
      <c r="J78" s="10"/>
      <c r="K78" s="7"/>
      <c r="L78" s="10"/>
      <c r="M78" s="7"/>
    </row>
    <row r="79" spans="1:13" ht="15.95" customHeight="1">
      <c r="A79" s="47" t="s">
        <v>124</v>
      </c>
      <c r="C79" s="47"/>
      <c r="D79" s="47"/>
      <c r="E79" s="48"/>
      <c r="F79" s="58"/>
      <c r="G79" s="11">
        <f>SUM(G75:G77)</f>
        <v>-188756720</v>
      </c>
      <c r="H79" s="7"/>
      <c r="I79" s="11">
        <f>SUM(I75:I77)</f>
        <v>-287992299</v>
      </c>
      <c r="J79" s="7"/>
      <c r="K79" s="11">
        <f>SUM(K75:K77)</f>
        <v>-194404096</v>
      </c>
      <c r="L79" s="7"/>
      <c r="M79" s="11">
        <f>SUM(M75:M77)</f>
        <v>-293598356</v>
      </c>
    </row>
    <row r="80" spans="1:13" ht="15.95" customHeight="1">
      <c r="A80" s="47"/>
      <c r="C80" s="47"/>
      <c r="D80" s="47"/>
      <c r="E80" s="48"/>
      <c r="F80" s="58"/>
      <c r="G80" s="7"/>
      <c r="H80" s="10"/>
      <c r="I80" s="7"/>
      <c r="J80" s="10"/>
      <c r="K80" s="7"/>
      <c r="L80" s="10"/>
      <c r="M80" s="7"/>
    </row>
    <row r="81" spans="1:13" ht="15.95" customHeight="1">
      <c r="A81" s="52" t="s">
        <v>188</v>
      </c>
      <c r="C81" s="47"/>
      <c r="D81" s="47"/>
      <c r="E81" s="48"/>
      <c r="F81" s="58"/>
      <c r="G81" s="7"/>
      <c r="H81" s="10"/>
      <c r="I81" s="7"/>
      <c r="J81" s="10"/>
      <c r="K81" s="7"/>
      <c r="L81" s="10"/>
      <c r="M81" s="7"/>
    </row>
    <row r="82" spans="1:13" ht="15.95" customHeight="1">
      <c r="B82" s="52" t="s">
        <v>187</v>
      </c>
      <c r="C82" s="47"/>
      <c r="D82" s="47"/>
      <c r="E82" s="48"/>
      <c r="F82" s="58"/>
      <c r="G82" s="10">
        <f>G79+G72+G47</f>
        <v>-71685770</v>
      </c>
      <c r="H82" s="10"/>
      <c r="I82" s="10">
        <f>I79+I72+I47</f>
        <v>29410603</v>
      </c>
      <c r="J82" s="10"/>
      <c r="K82" s="10">
        <f>K79+K72+K47</f>
        <v>-31436790</v>
      </c>
      <c r="L82" s="10"/>
      <c r="M82" s="10">
        <f>M79+M72+M47</f>
        <v>20730285</v>
      </c>
    </row>
    <row r="83" spans="1:13" ht="15.95" customHeight="1">
      <c r="A83" s="47" t="s">
        <v>117</v>
      </c>
      <c r="B83" s="47"/>
      <c r="C83" s="47"/>
      <c r="D83" s="47"/>
      <c r="E83" s="48"/>
      <c r="F83" s="58"/>
      <c r="G83" s="65">
        <v>281934949</v>
      </c>
      <c r="H83" s="74"/>
      <c r="I83" s="65">
        <v>205324821</v>
      </c>
      <c r="J83" s="74"/>
      <c r="K83" s="65">
        <v>230485900</v>
      </c>
      <c r="L83" s="74"/>
      <c r="M83" s="65">
        <v>188004120</v>
      </c>
    </row>
    <row r="84" spans="1:13" ht="6" customHeight="1">
      <c r="A84" s="47"/>
      <c r="B84" s="47"/>
      <c r="C84" s="47"/>
      <c r="D84" s="47"/>
      <c r="E84" s="48"/>
      <c r="F84" s="58"/>
      <c r="G84" s="7" t="s">
        <v>155</v>
      </c>
      <c r="H84" s="10"/>
      <c r="I84" s="7" t="s">
        <v>155</v>
      </c>
      <c r="J84" s="10"/>
      <c r="K84" s="7"/>
      <c r="L84" s="10"/>
      <c r="M84" s="7"/>
    </row>
    <row r="85" spans="1:13" ht="15.95" customHeight="1" thickBot="1">
      <c r="A85" s="52" t="s">
        <v>118</v>
      </c>
      <c r="B85" s="47"/>
      <c r="C85" s="47"/>
      <c r="D85" s="47"/>
      <c r="E85" s="48"/>
      <c r="F85" s="58"/>
      <c r="G85" s="13">
        <f>SUM(G82:G84)</f>
        <v>210249179</v>
      </c>
      <c r="H85" s="10"/>
      <c r="I85" s="13">
        <f>SUM(I82:I84)</f>
        <v>234735424</v>
      </c>
      <c r="J85" s="10"/>
      <c r="K85" s="13">
        <f>SUM(K82:K84)</f>
        <v>199049110</v>
      </c>
      <c r="L85" s="10"/>
      <c r="M85" s="13">
        <f>SUM(M82:M84)</f>
        <v>208734405</v>
      </c>
    </row>
    <row r="86" spans="1:13" ht="15.95" customHeight="1" thickTop="1">
      <c r="A86" s="47"/>
      <c r="B86" s="47"/>
      <c r="C86" s="47"/>
      <c r="D86" s="47"/>
      <c r="E86" s="48"/>
      <c r="F86" s="58"/>
      <c r="G86" s="10"/>
      <c r="H86" s="10"/>
      <c r="I86" s="10"/>
      <c r="J86" s="10"/>
      <c r="K86" s="10"/>
      <c r="L86" s="10"/>
      <c r="M86" s="10"/>
    </row>
    <row r="87" spans="1:13" ht="15.95" customHeight="1">
      <c r="A87" s="47"/>
      <c r="B87" s="47"/>
      <c r="C87" s="47"/>
      <c r="D87" s="47"/>
      <c r="E87" s="48"/>
      <c r="F87" s="58"/>
      <c r="G87" s="10"/>
      <c r="H87" s="10"/>
      <c r="I87" s="10"/>
      <c r="J87" s="10"/>
      <c r="K87" s="10"/>
      <c r="L87" s="10"/>
      <c r="M87" s="10"/>
    </row>
    <row r="88" spans="1:13" ht="15.95" customHeight="1">
      <c r="A88" s="66" t="s">
        <v>119</v>
      </c>
      <c r="B88" s="66"/>
      <c r="F88" s="58"/>
      <c r="H88" s="40"/>
      <c r="J88" s="40"/>
      <c r="L88" s="40"/>
    </row>
    <row r="89" spans="1:13" ht="6" customHeight="1">
      <c r="A89" s="66"/>
      <c r="B89" s="66"/>
      <c r="F89" s="58"/>
      <c r="H89" s="40"/>
      <c r="J89" s="40"/>
      <c r="L89" s="40"/>
    </row>
    <row r="90" spans="1:13" ht="15.95" customHeight="1">
      <c r="A90" s="51" t="s">
        <v>169</v>
      </c>
      <c r="B90" s="66"/>
      <c r="F90" s="67"/>
      <c r="H90" s="40"/>
      <c r="J90" s="40"/>
      <c r="L90" s="40"/>
    </row>
    <row r="91" spans="1:13" ht="6" customHeight="1">
      <c r="A91" s="66"/>
      <c r="B91" s="66"/>
      <c r="F91" s="67"/>
      <c r="H91" s="40"/>
      <c r="J91" s="40"/>
      <c r="L91" s="40"/>
    </row>
    <row r="92" spans="1:13" ht="15.95" customHeight="1">
      <c r="A92" s="51" t="s">
        <v>120</v>
      </c>
      <c r="B92" s="66"/>
      <c r="F92" s="67"/>
      <c r="H92" s="40"/>
      <c r="J92" s="40"/>
      <c r="L92" s="40"/>
    </row>
    <row r="93" spans="1:13" ht="15.95" customHeight="1">
      <c r="B93" s="51" t="s">
        <v>121</v>
      </c>
      <c r="F93" s="67"/>
      <c r="G93" s="40">
        <v>11823168</v>
      </c>
      <c r="H93" s="74"/>
      <c r="I93" s="40">
        <v>2658433</v>
      </c>
      <c r="J93" s="74"/>
      <c r="K93" s="40">
        <v>11823168</v>
      </c>
      <c r="L93" s="74"/>
      <c r="M93" s="40">
        <v>2658433</v>
      </c>
    </row>
    <row r="94" spans="1:13" ht="15.95" customHeight="1">
      <c r="A94" s="51" t="s">
        <v>126</v>
      </c>
      <c r="F94" s="67"/>
      <c r="G94" s="40"/>
      <c r="H94" s="74"/>
      <c r="I94" s="40"/>
      <c r="J94" s="74"/>
      <c r="K94" s="40"/>
      <c r="L94" s="74"/>
      <c r="M94" s="40"/>
    </row>
    <row r="95" spans="1:13" ht="15.95" customHeight="1">
      <c r="B95" s="51" t="s">
        <v>125</v>
      </c>
      <c r="E95" s="67" t="s">
        <v>189</v>
      </c>
      <c r="F95" s="67"/>
      <c r="G95" s="40">
        <v>2086986</v>
      </c>
      <c r="H95" s="74"/>
      <c r="I95" s="40">
        <v>4276513</v>
      </c>
      <c r="J95" s="74"/>
      <c r="K95" s="40">
        <v>2086986</v>
      </c>
      <c r="L95" s="74"/>
      <c r="M95" s="40">
        <v>4276513</v>
      </c>
    </row>
    <row r="96" spans="1:13" ht="15.95" customHeight="1">
      <c r="A96" s="47"/>
      <c r="B96" s="47"/>
      <c r="C96" s="47"/>
      <c r="D96" s="47"/>
      <c r="E96" s="48"/>
      <c r="F96" s="58"/>
      <c r="G96" s="10"/>
      <c r="H96" s="10"/>
      <c r="I96" s="10"/>
      <c r="J96" s="10"/>
      <c r="K96" s="10"/>
      <c r="L96" s="10"/>
      <c r="M96" s="10"/>
    </row>
    <row r="97" spans="1:13" ht="15.95" customHeight="1">
      <c r="A97" s="47"/>
      <c r="B97" s="47"/>
      <c r="C97" s="47"/>
      <c r="D97" s="47"/>
      <c r="E97" s="48"/>
      <c r="F97" s="58"/>
      <c r="G97" s="10"/>
      <c r="H97" s="10"/>
      <c r="I97" s="10"/>
      <c r="J97" s="10"/>
      <c r="K97" s="10"/>
      <c r="L97" s="10"/>
      <c r="M97" s="10"/>
    </row>
    <row r="98" spans="1:13" ht="15.95" customHeight="1">
      <c r="A98" s="47"/>
      <c r="B98" s="47"/>
      <c r="C98" s="47"/>
      <c r="D98" s="47"/>
      <c r="E98" s="48"/>
      <c r="F98" s="58"/>
      <c r="G98" s="10"/>
      <c r="H98" s="10"/>
      <c r="I98" s="10"/>
      <c r="J98" s="10"/>
      <c r="K98" s="10"/>
      <c r="L98" s="10"/>
      <c r="M98" s="10"/>
    </row>
    <row r="99" spans="1:13" ht="15.95" customHeight="1">
      <c r="A99" s="47"/>
      <c r="B99" s="47"/>
      <c r="C99" s="47"/>
      <c r="D99" s="47"/>
      <c r="E99" s="48"/>
      <c r="F99" s="58"/>
      <c r="G99" s="10"/>
      <c r="H99" s="10"/>
      <c r="I99" s="10"/>
      <c r="J99" s="10"/>
      <c r="K99" s="10"/>
      <c r="L99" s="10"/>
      <c r="M99" s="10"/>
    </row>
    <row r="100" spans="1:13" ht="15.95" customHeight="1">
      <c r="A100" s="47"/>
      <c r="B100" s="47"/>
      <c r="C100" s="47"/>
      <c r="D100" s="47"/>
      <c r="E100" s="48"/>
      <c r="F100" s="58"/>
      <c r="G100" s="10"/>
      <c r="H100" s="10"/>
      <c r="I100" s="10"/>
      <c r="J100" s="10"/>
      <c r="K100" s="10"/>
      <c r="L100" s="10"/>
      <c r="M100" s="10"/>
    </row>
    <row r="101" spans="1:13" ht="15.95" customHeight="1">
      <c r="A101" s="47"/>
      <c r="B101" s="47"/>
      <c r="C101" s="47"/>
      <c r="D101" s="47"/>
      <c r="E101" s="48"/>
      <c r="F101" s="58"/>
      <c r="G101" s="10"/>
      <c r="H101" s="10"/>
      <c r="I101" s="10"/>
      <c r="J101" s="10"/>
      <c r="K101" s="10"/>
      <c r="L101" s="10"/>
      <c r="M101" s="10"/>
    </row>
    <row r="102" spans="1:13" ht="15.95" customHeight="1">
      <c r="A102" s="47"/>
      <c r="B102" s="47"/>
      <c r="C102" s="47"/>
      <c r="D102" s="47"/>
      <c r="E102" s="48"/>
      <c r="F102" s="58"/>
      <c r="G102" s="10"/>
      <c r="H102" s="10"/>
      <c r="I102" s="10"/>
      <c r="J102" s="10"/>
      <c r="K102" s="10"/>
      <c r="L102" s="10"/>
      <c r="M102" s="10"/>
    </row>
    <row r="103" spans="1:13" ht="15.95" customHeight="1">
      <c r="A103" s="47"/>
      <c r="B103" s="47"/>
      <c r="C103" s="47"/>
      <c r="D103" s="47"/>
      <c r="E103" s="48"/>
      <c r="F103" s="58"/>
      <c r="G103" s="10"/>
      <c r="H103" s="10"/>
      <c r="I103" s="10"/>
      <c r="J103" s="10"/>
      <c r="K103" s="10"/>
      <c r="L103" s="10"/>
      <c r="M103" s="10"/>
    </row>
    <row r="104" spans="1:13" ht="15.95" customHeight="1">
      <c r="A104" s="47"/>
      <c r="B104" s="47"/>
      <c r="C104" s="47"/>
      <c r="D104" s="47"/>
      <c r="E104" s="48"/>
      <c r="F104" s="58"/>
      <c r="G104" s="10"/>
      <c r="H104" s="10"/>
      <c r="I104" s="10"/>
      <c r="J104" s="10"/>
      <c r="K104" s="10"/>
      <c r="L104" s="10"/>
      <c r="M104" s="10"/>
    </row>
    <row r="105" spans="1:13" ht="15.95" customHeight="1">
      <c r="A105" s="47"/>
      <c r="B105" s="47"/>
      <c r="C105" s="47"/>
      <c r="D105" s="47"/>
      <c r="E105" s="48"/>
      <c r="F105" s="58"/>
      <c r="G105" s="10"/>
      <c r="H105" s="10"/>
      <c r="I105" s="10"/>
      <c r="J105" s="10"/>
      <c r="K105" s="10"/>
      <c r="L105" s="10"/>
      <c r="M105" s="10"/>
    </row>
    <row r="106" spans="1:13" ht="15.95" customHeight="1">
      <c r="A106" s="47"/>
      <c r="B106" s="47"/>
      <c r="C106" s="47"/>
      <c r="D106" s="47"/>
      <c r="E106" s="48"/>
      <c r="F106" s="58"/>
      <c r="G106" s="10"/>
      <c r="H106" s="10"/>
      <c r="I106" s="10"/>
      <c r="J106" s="10"/>
      <c r="K106" s="10"/>
      <c r="L106" s="10"/>
      <c r="M106" s="10"/>
    </row>
    <row r="107" spans="1:13" ht="25.5" customHeight="1">
      <c r="A107" s="47"/>
      <c r="B107" s="47"/>
      <c r="C107" s="47"/>
      <c r="D107" s="47"/>
      <c r="E107" s="48"/>
      <c r="F107" s="58"/>
      <c r="G107" s="10"/>
      <c r="H107" s="10"/>
      <c r="I107" s="10"/>
      <c r="J107" s="10"/>
      <c r="K107" s="10"/>
      <c r="L107" s="10"/>
      <c r="M107" s="10"/>
    </row>
    <row r="108" spans="1:13" ht="21.95" customHeight="1">
      <c r="A108" s="112" t="str">
        <f>+'PL5_ENG (3-month)'!A51:M51</f>
        <v>The accompanying notes form part of this interim financial information.</v>
      </c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</row>
  </sheetData>
  <mergeCells count="10">
    <mergeCell ref="G62:I62"/>
    <mergeCell ref="K62:M62"/>
    <mergeCell ref="A108:M108"/>
    <mergeCell ref="G7:I7"/>
    <mergeCell ref="K7:M7"/>
    <mergeCell ref="G8:I8"/>
    <mergeCell ref="K8:M8"/>
    <mergeCell ref="A54:M54"/>
    <mergeCell ref="G61:I61"/>
    <mergeCell ref="K61:M6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2-4_ENG</vt:lpstr>
      <vt:lpstr>PL5_ENG (3-month)</vt:lpstr>
      <vt:lpstr>PL6ENG (6-month)</vt:lpstr>
      <vt:lpstr>7</vt:lpstr>
      <vt:lpstr>8</vt:lpstr>
      <vt:lpstr>CF 9-10_ENG</vt:lpstr>
      <vt:lpstr>'2-4_ENG'!Print_Area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 (TH)</cp:lastModifiedBy>
  <cp:lastPrinted>2025-07-29T07:27:19Z</cp:lastPrinted>
  <dcterms:created xsi:type="dcterms:W3CDTF">2022-10-21T09:51:09Z</dcterms:created>
  <dcterms:modified xsi:type="dcterms:W3CDTF">2025-07-29T07:31:47Z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