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X:\CSRIR\Listing\Financial Data\2025\Q1_2025\"/>
    </mc:Choice>
  </mc:AlternateContent>
  <xr:revisionPtr revIDLastSave="0" documentId="13_ncr:1_{B127990E-E45F-4624-9751-3605786FD934}" xr6:coauthVersionLast="47" xr6:coauthVersionMax="47" xr10:uidLastSave="{00000000-0000-0000-0000-000000000000}"/>
  <bookViews>
    <workbookView xWindow="-110" yWindow="-110" windowWidth="19420" windowHeight="10300" tabRatio="861" xr2:uid="{70007942-829D-4A75-95BF-797C6DA735CC}"/>
  </bookViews>
  <sheets>
    <sheet name="2-3" sheetId="9" r:id="rId1"/>
    <sheet name="4 PL (3Month)" sheetId="20" r:id="rId2"/>
    <sheet name="5 PL (3Month)" sheetId="21" r:id="rId3"/>
    <sheet name="6TH" sheetId="22" r:id="rId4"/>
    <sheet name="7 TH" sheetId="23" r:id="rId5"/>
    <sheet name="8-9" sheetId="24" r:id="rId6"/>
  </sheets>
  <externalReferences>
    <externalReference r:id="rId7"/>
  </externalReferences>
  <definedNames>
    <definedName name="_xlnm.Print_Area" localSheetId="0">'2-3'!$A$1:$L$103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4" i="22" l="1"/>
  <c r="P24" i="23"/>
  <c r="R22" i="23"/>
  <c r="L22" i="23"/>
  <c r="V22" i="22"/>
  <c r="T22" i="23" l="1"/>
  <c r="M71" i="24" l="1"/>
  <c r="I71" i="24"/>
  <c r="M30" i="24"/>
  <c r="M43" i="24" s="1"/>
  <c r="M47" i="24" s="1"/>
  <c r="M76" i="24" s="1"/>
  <c r="M80" i="24" s="1"/>
  <c r="I30" i="24"/>
  <c r="I43" i="24" s="1"/>
  <c r="I47" i="24" s="1"/>
  <c r="K71" i="24"/>
  <c r="G71" i="24"/>
  <c r="A52" i="24"/>
  <c r="I76" i="24" l="1"/>
  <c r="I80" i="24" s="1"/>
  <c r="J24" i="23"/>
  <c r="H24" i="23"/>
  <c r="F24" i="23"/>
  <c r="R20" i="23"/>
  <c r="R16" i="23"/>
  <c r="R24" i="22"/>
  <c r="J24" i="22"/>
  <c r="H24" i="22"/>
  <c r="T20" i="22"/>
  <c r="V20" i="22" s="1"/>
  <c r="L32" i="21"/>
  <c r="L22" i="21"/>
  <c r="H32" i="21"/>
  <c r="H22" i="21"/>
  <c r="H26" i="20"/>
  <c r="H14" i="20"/>
  <c r="H22" i="20" s="1"/>
  <c r="L26" i="20"/>
  <c r="L14" i="20"/>
  <c r="L22" i="20" s="1"/>
  <c r="P18" i="23"/>
  <c r="J18" i="23"/>
  <c r="H18" i="23"/>
  <c r="F18" i="23"/>
  <c r="R15" i="23"/>
  <c r="T15" i="23" s="1"/>
  <c r="A3" i="23"/>
  <c r="R18" i="22"/>
  <c r="J18" i="22"/>
  <c r="H18" i="22"/>
  <c r="F18" i="22"/>
  <c r="T15" i="22"/>
  <c r="V15" i="22" s="1"/>
  <c r="A3" i="22"/>
  <c r="J32" i="21"/>
  <c r="F32" i="21"/>
  <c r="P21" i="22" s="1"/>
  <c r="P24" i="22" s="1"/>
  <c r="J22" i="21"/>
  <c r="N21" i="23" s="1"/>
  <c r="N24" i="23" s="1"/>
  <c r="F22" i="21"/>
  <c r="N21" i="22" s="1"/>
  <c r="A3" i="21"/>
  <c r="A46" i="20"/>
  <c r="A45" i="21" s="1"/>
  <c r="A30" i="22" s="1"/>
  <c r="A29" i="23" s="1"/>
  <c r="J26" i="20"/>
  <c r="F26" i="20"/>
  <c r="J14" i="20"/>
  <c r="J22" i="20" s="1"/>
  <c r="F14" i="20"/>
  <c r="F22" i="20" s="1"/>
  <c r="J28" i="20" l="1"/>
  <c r="J32" i="20" s="1"/>
  <c r="J35" i="20" s="1"/>
  <c r="L21" i="23" s="1"/>
  <c r="L24" i="23" s="1"/>
  <c r="L28" i="20"/>
  <c r="L32" i="20" s="1"/>
  <c r="L35" i="20" s="1"/>
  <c r="L39" i="20" s="1"/>
  <c r="H34" i="21"/>
  <c r="L34" i="21"/>
  <c r="A95" i="24"/>
  <c r="A49" i="24"/>
  <c r="T21" i="22"/>
  <c r="T24" i="22" s="1"/>
  <c r="N24" i="22"/>
  <c r="R21" i="23"/>
  <c r="P18" i="22"/>
  <c r="T20" i="23"/>
  <c r="J34" i="21"/>
  <c r="R18" i="23"/>
  <c r="F28" i="20"/>
  <c r="F32" i="20" s="1"/>
  <c r="H28" i="20"/>
  <c r="H32" i="20" s="1"/>
  <c r="H35" i="20" s="1"/>
  <c r="N18" i="22"/>
  <c r="T16" i="22"/>
  <c r="T18" i="22" s="1"/>
  <c r="N18" i="23"/>
  <c r="F34" i="21"/>
  <c r="F23" i="9"/>
  <c r="L11" i="21" l="1"/>
  <c r="L36" i="21" s="1"/>
  <c r="K11" i="24"/>
  <c r="K30" i="24" s="1"/>
  <c r="K43" i="24" s="1"/>
  <c r="K47" i="24" s="1"/>
  <c r="K76" i="24" s="1"/>
  <c r="K80" i="24" s="1"/>
  <c r="J39" i="20"/>
  <c r="J11" i="21"/>
  <c r="J36" i="21" s="1"/>
  <c r="H39" i="20"/>
  <c r="H11" i="21"/>
  <c r="H36" i="21" s="1"/>
  <c r="F35" i="20"/>
  <c r="L21" i="22" s="1"/>
  <c r="L24" i="22" s="1"/>
  <c r="G11" i="24"/>
  <c r="G30" i="24" s="1"/>
  <c r="G43" i="24" s="1"/>
  <c r="G47" i="24" s="1"/>
  <c r="G76" i="24" s="1"/>
  <c r="G80" i="24" s="1"/>
  <c r="T21" i="23"/>
  <c r="T24" i="23" s="1"/>
  <c r="R24" i="23"/>
  <c r="L18" i="22"/>
  <c r="V16" i="22"/>
  <c r="V18" i="22" s="1"/>
  <c r="L18" i="23"/>
  <c r="T16" i="23"/>
  <c r="T18" i="23" s="1"/>
  <c r="J71" i="9"/>
  <c r="F71" i="9"/>
  <c r="F39" i="20" l="1"/>
  <c r="F11" i="21"/>
  <c r="F36" i="21" s="1"/>
  <c r="V21" i="22"/>
  <c r="V24" i="22" s="1"/>
  <c r="A103" i="9"/>
  <c r="L99" i="9"/>
  <c r="H99" i="9"/>
  <c r="L78" i="9"/>
  <c r="J78" i="9"/>
  <c r="H78" i="9"/>
  <c r="F78" i="9"/>
  <c r="L71" i="9"/>
  <c r="H71" i="9"/>
  <c r="A51" i="9"/>
  <c r="L38" i="9"/>
  <c r="J38" i="9"/>
  <c r="H38" i="9"/>
  <c r="F38" i="9"/>
  <c r="F40" i="9" s="1"/>
  <c r="L23" i="9"/>
  <c r="J23" i="9"/>
  <c r="H23" i="9"/>
  <c r="H40" i="9" l="1"/>
  <c r="L40" i="9"/>
  <c r="H80" i="9"/>
  <c r="H101" i="9" s="1"/>
  <c r="L80" i="9"/>
  <c r="L101" i="9" s="1"/>
  <c r="F80" i="9"/>
  <c r="J80" i="9"/>
  <c r="J40" i="9"/>
  <c r="J99" i="9" l="1"/>
  <c r="J101" i="9" s="1"/>
  <c r="F99" i="9" l="1"/>
  <c r="F101" i="9" s="1"/>
</calcChain>
</file>

<file path=xl/sharedStrings.xml><?xml version="1.0" encoding="utf-8"?>
<sst xmlns="http://schemas.openxmlformats.org/spreadsheetml/2006/main" count="383" uniqueCount="209">
  <si>
    <t>บริษัท ไทยสแตนเลย์การไฟฟ้า จำกัด (มหาชน)</t>
  </si>
  <si>
    <t>งบฐานะการเงิน</t>
  </si>
  <si>
    <t>ข้อมูลทางการเงินที่แสดงเงินลงทุน</t>
  </si>
  <si>
    <t>ตามวิธีส่วนได้เสีย</t>
  </si>
  <si>
    <t>ข้อมูลทางการเงินเฉพาะกิจการ</t>
  </si>
  <si>
    <t>ยังไม่ได้ตรวจสอบ</t>
  </si>
  <si>
    <t>ตรวจสอบแล้ว</t>
  </si>
  <si>
    <t>31 มีนาคม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</si>
  <si>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</si>
  <si>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</si>
  <si>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</si>
  <si>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</si>
  <si>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</si>
  <si>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</si>
  <si>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</si>
  <si>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ลูกหนี้การค้าและลูกหนี้หมุนเวียนอื่น สุทธิ</t>
  </si>
  <si>
    <t>สินค้าคงเหลือ สุทธิ</t>
  </si>
  <si>
    <t>เงินให้กู้ยืมแก่พนักงานที่ถึงกำหนดรับชำระ</t>
  </si>
  <si>
    <t>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</si>
  <si>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</si>
  <si>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</si>
  <si>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</si>
  <si>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สินทรัพย์ทางการเงินอื่นที่วัดมูลค่าด้วย</t>
  </si>
  <si>
    <t>วิธีราคาทุนตัดจำหน่าย</t>
  </si>
  <si>
    <t>เงินให้กู้ยืมแก่พนักงาน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</si>
  <si>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</si>
  <si>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</si>
  <si>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เงินลงทุนในบริษัทร่วม</t>
  </si>
  <si>
    <t>เงินลงทุนในการร่วมค้า</t>
  </si>
  <si>
    <t>ที่ดิน อาคาร และอุปกรณ์ สุทธิ</t>
  </si>
  <si>
    <t>สินทรัพย์ไม่มีตัวตน สุทธิ</t>
  </si>
  <si>
    <t>สินทรัพย์ไม่หมุนเวียนอื่น สุทธิ</t>
  </si>
  <si>
    <t>รวมสินทรัพย์ไม่หมุนเวียน</t>
  </si>
  <si>
    <t xml:space="preserve">รวมสินทรัพย์ </t>
  </si>
  <si>
    <t xml:space="preserve">กรรมการ    ___________________________________  </t>
  </si>
  <si>
    <t xml:space="preserve">   (นายคาซุโนริ  นาคาอิ)</t>
  </si>
  <si>
    <t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t>
  </si>
  <si>
    <t>หนี้สินและส่วนของเจ้าของ</t>
  </si>
  <si>
    <t>หนี้สินหมุนเวียน</t>
  </si>
  <si>
    <t>เจ้าหนี้การค้า - บริษัทอื่น</t>
  </si>
  <si>
    <t>เจ้าหนี้การค้า - กิจการที่เกี่ยวข้องกัน</t>
  </si>
  <si>
    <t>เจ้าหนี้หมุนเวียนอื่น - บริษัทอื่น</t>
  </si>
  <si>
    <t>เจ้าหนี้หมุนเวียนอื่น - กิจการที่เกี่ยวข้องกัน</t>
  </si>
  <si>
    <t>หนี้สินอนุพันธ์ทางการเงิน สุทธิ</t>
  </si>
  <si>
    <t>ภาษีเงินได้นิติบุคคลค้างจ่าย</t>
  </si>
  <si>
    <t>ค่าใช้จ่ายค้างจ่าย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</si>
  <si>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</si>
  <si>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</si>
  <si>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 สุทธิ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</si>
  <si>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</si>
  <si>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</si>
  <si>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</si>
  <si>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</si>
  <si>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</si>
  <si>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</si>
  <si>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 76,625,000 หุ้น </t>
  </si>
  <si>
    <t xml:space="preserve">   มูลค่าที่ตราไว้หุ้นละ 5 บาท</t>
  </si>
  <si>
    <t>ทุนที่ออกและชำระแล้ว</t>
  </si>
  <si>
    <t>ส่วนเกินมูลค่าหุ้น</t>
  </si>
  <si>
    <t>กำไรสะสม</t>
  </si>
  <si>
    <t>จัดสรรแล้ว</t>
  </si>
  <si>
    <t>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</si>
  <si>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</si>
  <si>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</si>
  <si>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</si>
  <si>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</si>
  <si>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</si>
  <si>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</si>
  <si>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</si>
  <si>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</si>
  <si>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</si>
  <si>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- เงินปันผลรับ</t>
  </si>
  <si>
    <t>- ดอกเบี้ยรับ</t>
  </si>
  <si>
    <t xml:space="preserve">- อื่นๆ                                        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</si>
  <si>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</si>
  <si>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</si>
  <si>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</si>
  <si>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</si>
  <si>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กำไรจากการดำเนินงาน</t>
  </si>
  <si>
    <t>กำไรก่อนค่าใช้จ่ายภาษีเงินได้</t>
  </si>
  <si>
    <t>ค่าใช้จ่ายภาษีเงินได้</t>
  </si>
  <si>
    <t>กำไรสุทธิสำหรับรอบระยะเวลา</t>
  </si>
  <si>
    <t>กำไรต่อหุ้น</t>
  </si>
  <si>
    <t xml:space="preserve">กำไรต่อหุ้นขั้นพื้นฐาน </t>
  </si>
  <si>
    <t>งบกำไรขาดทุนเบ็ดเสร็จ</t>
  </si>
  <si>
    <t>ข้อมูลทางการเงินที่แสดง</t>
  </si>
  <si>
    <t>เงินลงทุนตามวิธีส่วนได้เสีย</t>
  </si>
  <si>
    <t>กำไร (ขาดทุน) เบ็ดเสร็จอื่น</t>
  </si>
  <si>
    <t>หรือขาดทุนในภายหลัง</t>
  </si>
  <si>
    <t>ด้วยมูลค่ายุติธรรมผ่านกำไรขาดทุนเบ็ดเสร็จอื่น</t>
  </si>
  <si>
    <t>ภาษีเงินได้ที่เกี่ยวกับรายการที่จะไม่จัดประเภท</t>
  </si>
  <si>
    <t>รายการใหม่ไปยังกำไรหรือขาดทุนในภายหลัง</t>
  </si>
  <si>
    <t>รวมรายการที่จะไม่จัดประเภทรายการใหม่เข้าไปยัง</t>
  </si>
  <si>
    <t>กำไรหรือขาดทุนในภายหลัง</t>
  </si>
  <si>
    <t>รายการที่จะจัดประเภทรายการใหม่เข้าไปยังกำไร</t>
  </si>
  <si>
    <t>ผลต่างจากการแปลงค่าข้อมูลทางการเงินของ</t>
  </si>
  <si>
    <t>บริษัทร่วมและการร่วมค้า</t>
  </si>
  <si>
    <t>ภาษีเงินได้ที่เกี่ยวกับรายการที่จะจัดประเภท</t>
  </si>
  <si>
    <t>รายการใหม่เข้าไปยังกำไรหรือขาดทุนในภายหลัง</t>
  </si>
  <si>
    <t>รวมรายการที่จะจัดประเภทรายการใหม่เข้าไปยัง</t>
  </si>
  <si>
    <t>กำไรเบ็ดเสร็จรวมสำหรับรอบระยะเวลา</t>
  </si>
  <si>
    <t>กำไรจากการวัดมูลค่าเงินลงทุนในตราสารทุน</t>
  </si>
  <si>
    <t xml:space="preserve"> </t>
  </si>
  <si>
    <t>ข้อมูลทางการเงินที่แสดงเงินลงทุนตามวิธีส่วนได้เสีย (ยังไม่ได้ตรวจสอบ)</t>
  </si>
  <si>
    <t>การวัดมูลค่า</t>
  </si>
  <si>
    <t>ผลต่างจาก</t>
  </si>
  <si>
    <t>เงินลงทุนใน</t>
  </si>
  <si>
    <t>การแปลงค่า</t>
  </si>
  <si>
    <t>การวัดมูลค่าใหม่</t>
  </si>
  <si>
    <t>รวม</t>
  </si>
  <si>
    <t>ตราสารทุน</t>
  </si>
  <si>
    <t>ข้อมูลทางการเงิน</t>
  </si>
  <si>
    <t>ของภาระผูกพัน</t>
  </si>
  <si>
    <t>องค์ประกอบอื่น</t>
  </si>
  <si>
    <t>ทุนที่ออก</t>
  </si>
  <si>
    <t>ส่วนเกิน</t>
  </si>
  <si>
    <t xml:space="preserve">จัดสรรแล้ว - </t>
  </si>
  <si>
    <t>ผ่านกำไรขาดทุน</t>
  </si>
  <si>
    <t>ของบริษัทร่วม</t>
  </si>
  <si>
    <t>ผลประโยชน์</t>
  </si>
  <si>
    <t>ของส่วนของ</t>
  </si>
  <si>
    <t>รวมส่วนของ</t>
  </si>
  <si>
    <t>และชำระแล้ว</t>
  </si>
  <si>
    <t>มูลค่าหุ้น</t>
  </si>
  <si>
    <t>สำรองตามกฎหมาย</t>
  </si>
  <si>
    <t>เบ็ดเสร็จอื่น</t>
  </si>
  <si>
    <t>และการร่วมค้า</t>
  </si>
  <si>
    <t>หลังออกจากงาน</t>
  </si>
  <si>
    <t>เจ้าของ</t>
  </si>
  <si>
    <t>ยอดคงเหลือต้นรอบระยะเวลา ณ วันที่ 1 เมษายน พ.ศ. 2567</t>
  </si>
  <si>
    <t>ข้อมูลทางการเงินเฉพาะกิจการ (ยังไม่ได้ตรวจสอบ)</t>
  </si>
  <si>
    <t>กำไรเบ็ดเสร็จอื่น</t>
  </si>
  <si>
    <t xml:space="preserve">บริษัท ไทยสแตนเลย์การไฟฟ้า จำกัด (มหาชน)                                                                                      </t>
  </si>
  <si>
    <t>งบกระแสเงินสด</t>
  </si>
  <si>
    <t>กระแสเงินสดจากกิจกรรมดำเนินงาน</t>
  </si>
  <si>
    <t>เป็นเงินสดสุทธิจากกิจกรรมดำเนินงาน</t>
  </si>
  <si>
    <t>- ค่าเสื่อมราคา</t>
  </si>
  <si>
    <t>- ค่าตัดจำหน่าย</t>
  </si>
  <si>
    <t>- เงินลงทุนในบริษัทร่วม</t>
  </si>
  <si>
    <t>- ประมาณการหนี้สินภาระผูกพันผลประโยชน์พนักงาน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</si>
  <si>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</si>
  <si>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</si>
  <si>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</si>
  <si>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- สินค้าคงเหลือ</t>
  </si>
  <si>
    <t>- สินทรัพย์หมุนเวียนอื่น</t>
  </si>
  <si>
    <t>- สินทรัพย์ไม่หมุนเวียนอื่น</t>
  </si>
  <si>
    <t>- เจ้าหนี้การค้า - บริษัทอื่น</t>
  </si>
  <si>
    <t>- เจ้าหนี้การค้า - กิจการที่เกี่ยวข้องกัน</t>
  </si>
  <si>
    <t>- ค่าใช้จ่ายค้างจ่าย</t>
  </si>
  <si>
    <t>- จ่ายค่าตอบแทนพนักงานหลังออกจากงาน</t>
  </si>
  <si>
    <t>เงินสดได้มาจากการดำเนินงาน</t>
  </si>
  <si>
    <t>- รับดอกเบี้ย</t>
  </si>
  <si>
    <t>- 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</si>
  <si>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</si>
  <si>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</si>
  <si>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เงินสดจ่ายเพื่อซื้อที่ดิน อาคาร และอุปกรณ์</t>
  </si>
  <si>
    <t>เงินสดรับจากการขายอุปกรณ์</t>
  </si>
  <si>
    <t>ดอกเบี้ยรับจากเงินลงทุนระยะสั้น</t>
  </si>
  <si>
    <t>เงินปันผลรับ</t>
  </si>
  <si>
    <t>เงินสดจ่ายเพื่อซื้อสินทรัพย์ไม่มีตัวตน</t>
  </si>
  <si>
    <t>เงินสดรับจากเงินลงทุนระยะสั้น</t>
  </si>
  <si>
    <t>เงินสดจ่ายสำหรับเงินลงทุนระยะสั้น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</si>
  <si>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</si>
  <si>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</si>
  <si>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เงินสดสุทธิใช้ไปในกิจกรรมจัดหาเงิน</t>
  </si>
  <si>
    <t>ผลกระทบของการเปลี่ยนแปลงอัตราแลกเปลี่ยน</t>
  </si>
  <si>
    <t>รายการที่ไม่กระทบเงินสด</t>
  </si>
  <si>
    <t>- ลูกหนี้การค้าและลูกหนี้อื่น</t>
  </si>
  <si>
    <t>เงินสดจากการรับชำระหนี้เงินให้กู้ยืมแก่พนักงาน</t>
  </si>
  <si>
    <t>และสินทรัพย์ไม่มีตัวตน</t>
  </si>
  <si>
    <t>รายการปรับปรุงกำไรก่อนภาษีเงินได้สำหรับรอบระยะเวลา</t>
  </si>
  <si>
    <t>เงินสดและรายการเทียบเท่าเงินสดต้นรอบระยะเวลา</t>
  </si>
  <si>
    <t>กำไรก่อนภาษีเงินได้สำหรับรอบระยะเวลา</t>
  </si>
  <si>
    <t>- ขาดทุนจากการตัดจำหน่ายอุปกรณ์</t>
  </si>
  <si>
    <t>ณ วันที่ 30 มิถุนายน พ.ศ. 2568</t>
  </si>
  <si>
    <t>30 มิถุนายน</t>
  </si>
  <si>
    <t>พ.ศ. 2568</t>
  </si>
  <si>
    <t>สำหรับรอบระยะเวลาหลังภาษี:</t>
  </si>
  <si>
    <t>กำไรเบ็ดเสร็จอื่นสำหรับรอบระยะเวลา - สุทธิจากภาษี</t>
  </si>
  <si>
    <t xml:space="preserve">งบการเปลี่ยนแปลงส่วนของเจ้าของ </t>
  </si>
  <si>
    <t>ยอดคงเหลือปลายรอบระยะเวลา ณ วันที่ 30 มิถุนายน พ.ศ. 2567</t>
  </si>
  <si>
    <t>สำหรับรอบระยะเวลาสามเดือนสิ้นสุดวันที่ 30 มิถุนายน พ.ศ. 2568</t>
  </si>
  <si>
    <t>ยอดคงเหลือต้นรอบระยะเวลา ณ วันที่ 1 เมษายน พ.ศ. 2568</t>
  </si>
  <si>
    <t>ยอดคงเหลือปลายรอบระยะเวลา ณ วันที่ 30 มิถุนายน พ.ศ. 2568</t>
  </si>
  <si>
    <t>8, 12</t>
  </si>
  <si>
    <t>- (กำไร) ขาดทุนจากการจำหน่ายอุปกรณ์</t>
  </si>
  <si>
    <t>- กำไรจากอัตราแลกเปลี่ยนที่ยังไม่เกิดขึ้น</t>
  </si>
  <si>
    <t>- เจ้าหนี้อื่น - บริษัทอื่น</t>
  </si>
  <si>
    <t>- เจ้าหนี้อื่น - กิจการที่เกี่ยวข้องกัน</t>
  </si>
  <si>
    <t>เงินสดและรายการเทียบเท่าเงินสดปลายรอบระยะเวลา</t>
  </si>
  <si>
    <t>-</t>
  </si>
  <si>
    <t>- สินทรัพย์ทางการเงินที่วัดมูลค่าด้วย</t>
  </si>
  <si>
    <t xml:space="preserve">ยอดคงเหลือของหนี้สินที่เกิดจากการซื้ออาคาร อุปกรณ์ </t>
  </si>
  <si>
    <t>ยอดคงเหลือของหนี้สินที่เกิดจากการซื้ออาคาร</t>
  </si>
  <si>
    <t>และอุปกรณ์ - กิจการที่เกี่ยวข้องกัน</t>
  </si>
  <si>
    <t>ยอดคงเหลือหนี้สินที่เกิดจากการจ่ายเงินปันผล</t>
  </si>
  <si>
    <t>เงินปันผลจ่าย</t>
  </si>
  <si>
    <t>- ขาดทุนจากการวัดมูลค่าอนุพันธ์ทางการเงิน</t>
  </si>
  <si>
    <t>- ค่าเผื่อสินค้าเสื่อมสภาพและล้าสมัย</t>
  </si>
  <si>
    <t>เงินสดจ่ายสำหรับให้กู้ยืมแก่พนักงาน</t>
  </si>
  <si>
    <t>เงินสดและรายการเทียบเท่าเงินสดลดลงสุทธิ</t>
  </si>
  <si>
    <t>- กำไร(ขาดทุน)จากอัตราแลกเปลี่ยน สุทธิ</t>
  </si>
  <si>
    <t>- กำไร(ขาดทุน)อื่น สุทธิ</t>
  </si>
  <si>
    <t>และการร่วมค้าตามวิธีส่วนได้เสีย</t>
  </si>
  <si>
    <t>ส่วนแบ่งผลกำไรจากเงินลงทุนในบริษัทร่วม</t>
  </si>
  <si>
    <t>- ส่วนแบ่งผลกำไรจากเงินลงทุนในบริษัทร่วมและการร่วมค้า</t>
  </si>
  <si>
    <t>(นายอภิชาต ลี้อิสสระนุกูล)</t>
  </si>
  <si>
    <t>รายการที่จะไม่จัดประเภทรายการใหม่</t>
  </si>
  <si>
    <t>เข้าไปยังกำไรหรือขาดทุนในภายหลัง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</si>
</sst>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">
    <numFmt numFmtId="41" formatCode="_-* #,##0_-;\-* #,##0_-;_-* &quot;-&quot;_-;_-@_-"/>
    <numFmt numFmtId="43" formatCode="_-* #,##0.00_-;\-* #,##0.00_-;_-* &quot;-&quot;??_-;_-@_-"/>
    <numFmt numFmtId="187" formatCode="_(&quot;$&quot;* #,##0.00_);_(&quot;$&quot;* \(#,##0.00\);_(&quot;$&quot;* &quot;-&quot;??_);_(@_)"/>
    <numFmt numFmtId="188" formatCode="_(* #,##0.00_);_(* \(#,##0.00\);_(* &quot;-&quot;??_);_(@_)"/>
    <numFmt numFmtId="189" formatCode="#,##0;\(#,##0\)"/>
    <numFmt numFmtId="190" formatCode="#,##0;\(#,##0\);\-"/>
    <numFmt numFmtId="191" formatCode="#,##0.00;\(#,##0.00\);\-"/>
    <numFmt numFmtId="192" formatCode="#,##0;\(#,##0\);&quot;-&quot;;@"/>
    <numFmt numFmtId="193" formatCode="_([$€-2]* #,##0.00_);_([$€-2]* \(#,##0.00\);_([$€-2]* &quot;-&quot;??_)"/>
    <numFmt numFmtId="194" formatCode="_(* #,##0_);_(* \(#,##0\);_(* &quot;-&quot;??_);_(@_)"/>
  </numFmts>
  <fonts count="26">
    <font>
      <sz val="14"/>
      <name val="Angsana New"/>
      <charset val="222"/>
    </font>
    <font>
      <sz val="12"/>
      <name val="Browallia New"/>
      <family val="2"/>
    </font>
    <font>
      <sz val="14"/>
      <name val="Angsana New"/>
      <family val="1"/>
    </font>
    <font>
      <b/>
      <sz val="13"/>
      <name val="Browallia New"/>
      <family val="2"/>
    </font>
    <font>
      <sz val="13"/>
      <name val="Browallia New"/>
      <family val="2"/>
    </font>
    <font>
      <b/>
      <sz val="12"/>
      <name val="Browallia New"/>
      <family val="2"/>
    </font>
    <font>
      <sz val="14"/>
      <name val="Cordia New"/>
      <family val="2"/>
    </font>
    <font>
      <sz val="10"/>
      <color indexed="8"/>
      <name val="Arial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MS Sans Serif"/>
      <family val="2"/>
      <charset val="222"/>
    </font>
    <font>
      <sz val="11"/>
      <name val="ＭＳ Ｐゴシック"/>
      <family val="3"/>
      <charset val="128"/>
    </font>
    <font>
      <sz val="11"/>
      <name val="‚i‚r–¾’©"/>
      <family val="2"/>
      <charset val="128"/>
    </font>
    <font>
      <sz val="10"/>
      <name val="MS Sans Serif"/>
      <family val="2"/>
    </font>
    <font>
      <sz val="10"/>
      <name val="Arial"/>
      <family val="2"/>
      <charset val="163"/>
    </font>
    <font>
      <sz val="8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163"/>
      <scheme val="minor"/>
    </font>
    <font>
      <sz val="10"/>
      <color indexed="8"/>
      <name val="MS Sans Serif"/>
      <family val="2"/>
    </font>
    <font>
      <sz val="8"/>
      <color theme="1"/>
      <name val="Arial"/>
      <family val="2"/>
    </font>
    <font>
      <u/>
      <sz val="11"/>
      <color theme="10"/>
      <name val="Tahoma"/>
      <family val="2"/>
      <scheme val="minor"/>
    </font>
    <font>
      <b/>
      <sz val="11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/>
      <diagonal/>
    </border>
  </borders>
  <cellStyleXfs count="80">
    <xf numFmtId="0" fontId="0" fillId="0" borderId="0"/>
    <xf numFmtId="18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88" fontId="2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188" fontId="7" fillId="0" borderId="0" applyFont="0" applyFill="0" applyBorder="0" applyAlignment="0" applyProtection="0"/>
    <xf numFmtId="0" fontId="2" fillId="0" borderId="0"/>
    <xf numFmtId="0" fontId="12" fillId="0" borderId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38" fontId="15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0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0" fontId="17" fillId="0" borderId="0" applyFont="0" applyFill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0" fontId="17" fillId="0" borderId="0" applyFont="0" applyFill="0" applyAlignment="0" applyProtection="0"/>
    <xf numFmtId="40" fontId="17" fillId="0" borderId="0" applyFont="0" applyFill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0" fontId="17" fillId="0" borderId="0" applyFont="0" applyFill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12" fillId="0" borderId="0" applyFont="0" applyFill="0" applyBorder="0" applyAlignment="0" applyProtection="0"/>
    <xf numFmtId="0" fontId="15" fillId="0" borderId="0"/>
    <xf numFmtId="0" fontId="12" fillId="0" borderId="0"/>
    <xf numFmtId="0" fontId="14" fillId="2" borderId="0">
      <alignment vertical="center" wrapText="1"/>
    </xf>
    <xf numFmtId="0" fontId="17" fillId="2" borderId="0">
      <alignment vertical="center" wrapText="1"/>
    </xf>
    <xf numFmtId="0" fontId="17" fillId="2" borderId="0">
      <alignment vertical="center" wrapText="1"/>
    </xf>
    <xf numFmtId="0" fontId="14" fillId="2" borderId="0">
      <alignment vertical="center" wrapText="1"/>
    </xf>
    <xf numFmtId="0" fontId="14" fillId="2" borderId="0">
      <alignment vertical="center" wrapText="1"/>
    </xf>
    <xf numFmtId="0" fontId="14" fillId="2" borderId="0">
      <alignment vertical="center" wrapText="1"/>
    </xf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4" fillId="2" borderId="0">
      <alignment vertical="center" wrapText="1"/>
    </xf>
    <xf numFmtId="0" fontId="19" fillId="0" borderId="0"/>
    <xf numFmtId="9" fontId="1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6" fillId="0" borderId="0"/>
    <xf numFmtId="0" fontId="7" fillId="0" borderId="0">
      <alignment vertical="top"/>
    </xf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2" fillId="0" borderId="0"/>
    <xf numFmtId="193" fontId="22" fillId="0" borderId="0"/>
    <xf numFmtId="193" fontId="23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0" fontId="24" fillId="0" borderId="0" applyNumberFormat="0" applyFill="0" applyBorder="0" applyAlignment="0" applyProtection="0"/>
    <xf numFmtId="43" fontId="12" fillId="0" borderId="0" applyFont="0" applyFill="0" applyBorder="0" applyAlignment="0" applyProtection="0"/>
  </cellStyleXfs>
  <cellXfs count="177">
    <xf numFmtId="0" fontId="0" fillId="0" borderId="0" xfId="0"/>
    <xf numFmtId="188" fontId="1" fillId="0" borderId="0" xfId="1" applyFont="1" applyFill="1" applyBorder="1" applyAlignment="1">
      <alignment horizontal="right" vertical="center"/>
    </xf>
    <xf numFmtId="188" fontId="1" fillId="0" borderId="0" xfId="1" applyFont="1" applyFill="1" applyBorder="1" applyAlignment="1">
      <alignment vertical="center"/>
    </xf>
    <xf numFmtId="188" fontId="1" fillId="0" borderId="0" xfId="1" applyFont="1" applyFill="1" applyAlignment="1">
      <alignment horizontal="right" vertical="center"/>
    </xf>
    <xf numFmtId="190" fontId="8" fillId="0" borderId="0" xfId="1" applyNumberFormat="1" applyFont="1" applyFill="1" applyAlignment="1">
      <alignment vertical="center"/>
    </xf>
    <xf numFmtId="190" fontId="8" fillId="0" borderId="1" xfId="1" applyNumberFormat="1" applyFont="1" applyFill="1" applyBorder="1" applyAlignment="1">
      <alignment vertical="center"/>
    </xf>
    <xf numFmtId="190" fontId="9" fillId="0" borderId="0" xfId="1" applyNumberFormat="1" applyFont="1" applyFill="1" applyAlignment="1">
      <alignment horizontal="right" vertical="center"/>
    </xf>
    <xf numFmtId="190" fontId="9" fillId="0" borderId="2" xfId="1" applyNumberFormat="1" applyFont="1" applyFill="1" applyBorder="1" applyAlignment="1">
      <alignment horizontal="right" vertical="center"/>
    </xf>
    <xf numFmtId="190" fontId="8" fillId="0" borderId="0" xfId="1" applyNumberFormat="1" applyFont="1" applyFill="1" applyAlignment="1">
      <alignment horizontal="right" vertical="center"/>
    </xf>
    <xf numFmtId="190" fontId="8" fillId="0" borderId="0" xfId="9" applyNumberFormat="1" applyFont="1" applyFill="1" applyBorder="1" applyAlignment="1">
      <alignment vertical="center"/>
    </xf>
    <xf numFmtId="190" fontId="8" fillId="0" borderId="2" xfId="1" applyNumberFormat="1" applyFont="1" applyFill="1" applyBorder="1" applyAlignment="1">
      <alignment horizontal="right" vertical="center"/>
    </xf>
    <xf numFmtId="190" fontId="8" fillId="0" borderId="2" xfId="1" applyNumberFormat="1" applyFont="1" applyFill="1" applyBorder="1" applyAlignment="1">
      <alignment vertical="center"/>
    </xf>
    <xf numFmtId="190" fontId="8" fillId="0" borderId="5" xfId="1" applyNumberFormat="1" applyFont="1" applyFill="1" applyBorder="1" applyAlignment="1">
      <alignment vertical="center"/>
    </xf>
    <xf numFmtId="190" fontId="8" fillId="0" borderId="1" xfId="1" applyNumberFormat="1" applyFont="1" applyFill="1" applyBorder="1" applyAlignment="1">
      <alignment horizontal="right" vertical="center"/>
    </xf>
    <xf numFmtId="190" fontId="8" fillId="0" borderId="5" xfId="1" applyNumberFormat="1" applyFont="1" applyFill="1" applyBorder="1" applyAlignment="1">
      <alignment horizontal="right" vertical="center"/>
    </xf>
    <xf numFmtId="189" fontId="11" fillId="0" borderId="0" xfId="5" applyNumberFormat="1" applyFont="1" applyFill="1" applyBorder="1" applyAlignment="1">
      <alignment vertical="center"/>
    </xf>
    <xf numFmtId="189" fontId="11" fillId="0" borderId="0" xfId="5" applyNumberFormat="1" applyFont="1" applyFill="1" applyAlignment="1">
      <alignment vertical="center"/>
    </xf>
    <xf numFmtId="189" fontId="11" fillId="0" borderId="1" xfId="5" applyNumberFormat="1" applyFont="1" applyFill="1" applyBorder="1" applyAlignment="1">
      <alignment vertical="center"/>
    </xf>
    <xf numFmtId="189" fontId="11" fillId="0" borderId="0" xfId="5" applyNumberFormat="1" applyFont="1" applyFill="1" applyBorder="1" applyAlignment="1">
      <alignment horizontal="right" vertical="center"/>
    </xf>
    <xf numFmtId="189" fontId="11" fillId="0" borderId="0" xfId="5" applyNumberFormat="1" applyFont="1" applyFill="1" applyAlignment="1">
      <alignment horizontal="right" vertical="center"/>
    </xf>
    <xf numFmtId="189" fontId="11" fillId="0" borderId="0" xfId="5" applyNumberFormat="1" applyFont="1" applyFill="1" applyAlignment="1">
      <alignment horizontal="center" vertical="center"/>
    </xf>
    <xf numFmtId="189" fontId="11" fillId="0" borderId="0" xfId="5" applyNumberFormat="1" applyFont="1" applyFill="1" applyBorder="1" applyAlignment="1">
      <alignment horizontal="center" vertical="center"/>
    </xf>
    <xf numFmtId="189" fontId="11" fillId="0" borderId="3" xfId="5" applyNumberFormat="1" applyFont="1" applyFill="1" applyBorder="1" applyAlignment="1">
      <alignment vertical="center"/>
    </xf>
    <xf numFmtId="188" fontId="11" fillId="0" borderId="0" xfId="1" applyFont="1" applyFill="1" applyAlignment="1">
      <alignment vertical="center"/>
    </xf>
    <xf numFmtId="0" fontId="11" fillId="0" borderId="0" xfId="5" applyNumberFormat="1" applyFont="1" applyFill="1" applyAlignment="1">
      <alignment horizontal="right" vertical="center"/>
    </xf>
    <xf numFmtId="190" fontId="9" fillId="0" borderId="1" xfId="1" applyNumberFormat="1" applyFont="1" applyFill="1" applyBorder="1" applyAlignment="1">
      <alignment horizontal="right" vertical="center"/>
    </xf>
    <xf numFmtId="190" fontId="8" fillId="0" borderId="0" xfId="1" quotePrefix="1" applyNumberFormat="1" applyFont="1" applyFill="1" applyAlignment="1">
      <alignment horizontal="right" vertical="center"/>
    </xf>
    <xf numFmtId="190" fontId="8" fillId="0" borderId="3" xfId="1" applyNumberFormat="1" applyFont="1" applyFill="1" applyBorder="1" applyAlignment="1">
      <alignment horizontal="right" vertical="center"/>
    </xf>
    <xf numFmtId="190" fontId="8" fillId="0" borderId="0" xfId="2" applyNumberFormat="1" applyFont="1" applyFill="1" applyAlignment="1">
      <alignment vertical="center"/>
    </xf>
    <xf numFmtId="191" fontId="8" fillId="0" borderId="3" xfId="1" applyNumberFormat="1" applyFont="1" applyFill="1" applyBorder="1" applyAlignment="1">
      <alignment horizontal="right" vertical="center"/>
    </xf>
    <xf numFmtId="192" fontId="1" fillId="0" borderId="0" xfId="1" applyNumberFormat="1" applyFont="1" applyFill="1" applyAlignment="1">
      <alignment horizontal="right" vertical="center"/>
    </xf>
    <xf numFmtId="192" fontId="1" fillId="0" borderId="1" xfId="1" applyNumberFormat="1" applyFont="1" applyFill="1" applyBorder="1" applyAlignment="1">
      <alignment horizontal="right" vertical="center"/>
    </xf>
    <xf numFmtId="192" fontId="1" fillId="0" borderId="0" xfId="1" applyNumberFormat="1" applyFont="1" applyFill="1" applyAlignment="1">
      <alignment vertical="center"/>
    </xf>
    <xf numFmtId="194" fontId="1" fillId="0" borderId="0" xfId="1" applyNumberFormat="1" applyFont="1" applyFill="1" applyAlignment="1">
      <alignment horizontal="right" vertical="center"/>
    </xf>
    <xf numFmtId="192" fontId="11" fillId="0" borderId="0" xfId="1" applyNumberFormat="1" applyFont="1" applyFill="1" applyAlignment="1">
      <alignment horizontal="right" vertical="center"/>
    </xf>
    <xf numFmtId="192" fontId="11" fillId="0" borderId="1" xfId="1" applyNumberFormat="1" applyFont="1" applyFill="1" applyBorder="1" applyAlignment="1">
      <alignment horizontal="right" vertical="center"/>
    </xf>
    <xf numFmtId="192" fontId="11" fillId="0" borderId="3" xfId="1" applyNumberFormat="1" applyFont="1" applyFill="1" applyBorder="1" applyAlignment="1">
      <alignment horizontal="right" vertical="center"/>
    </xf>
    <xf numFmtId="194" fontId="1" fillId="0" borderId="0" xfId="1" applyNumberFormat="1" applyFont="1" applyFill="1" applyAlignment="1">
      <alignment vertical="center"/>
    </xf>
    <xf numFmtId="194" fontId="11" fillId="0" borderId="0" xfId="1" applyNumberFormat="1" applyFont="1" applyFill="1" applyAlignment="1">
      <alignment horizontal="right" vertical="center"/>
    </xf>
    <xf numFmtId="188" fontId="8" fillId="0" borderId="0" xfId="1" applyFont="1" applyFill="1" applyAlignment="1">
      <alignment vertical="center"/>
    </xf>
    <xf numFmtId="194" fontId="8" fillId="0" borderId="0" xfId="1" applyNumberFormat="1" applyFont="1" applyFill="1" applyAlignment="1">
      <alignment vertical="center"/>
    </xf>
    <xf numFmtId="194" fontId="8" fillId="0" borderId="1" xfId="1" applyNumberFormat="1" applyFont="1" applyFill="1" applyBorder="1" applyAlignment="1">
      <alignment horizontal="right" vertical="center"/>
    </xf>
    <xf numFmtId="194" fontId="8" fillId="0" borderId="0" xfId="1" applyNumberFormat="1" applyFont="1" applyFill="1" applyAlignment="1">
      <alignment horizontal="right" vertical="center"/>
    </xf>
    <xf numFmtId="194" fontId="8" fillId="0" borderId="3" xfId="1" applyNumberFormat="1" applyFont="1" applyFill="1" applyBorder="1" applyAlignment="1">
      <alignment horizontal="right" vertical="center"/>
    </xf>
    <xf numFmtId="190" fontId="8" fillId="0" borderId="0" xfId="1" applyNumberFormat="1" applyFont="1" applyFill="1" applyBorder="1" applyAlignment="1">
      <alignment vertical="center"/>
    </xf>
    <xf numFmtId="192" fontId="1" fillId="0" borderId="0" xfId="1" applyNumberFormat="1" applyFont="1" applyFill="1" applyBorder="1" applyAlignment="1">
      <alignment horizontal="right" vertical="center"/>
    </xf>
    <xf numFmtId="194" fontId="1" fillId="0" borderId="0" xfId="1" applyNumberFormat="1" applyFont="1" applyFill="1" applyBorder="1" applyAlignment="1">
      <alignment horizontal="right" vertical="center"/>
    </xf>
    <xf numFmtId="10" fontId="8" fillId="0" borderId="0" xfId="2" applyNumberFormat="1" applyFont="1" applyFill="1" applyAlignment="1">
      <alignment vertical="center"/>
    </xf>
    <xf numFmtId="189" fontId="9" fillId="0" borderId="0" xfId="8" applyNumberFormat="1" applyFont="1" applyFill="1" applyAlignment="1">
      <alignment vertical="center"/>
    </xf>
    <xf numFmtId="189" fontId="8" fillId="0" borderId="0" xfId="8" applyNumberFormat="1" applyFont="1" applyFill="1" applyAlignment="1">
      <alignment horizontal="center" vertical="center"/>
    </xf>
    <xf numFmtId="190" fontId="8" fillId="0" borderId="0" xfId="8" applyNumberFormat="1" applyFont="1" applyFill="1" applyAlignment="1">
      <alignment horizontal="center" vertical="center"/>
    </xf>
    <xf numFmtId="190" fontId="8" fillId="0" borderId="0" xfId="8" applyNumberFormat="1" applyFont="1" applyFill="1" applyAlignment="1">
      <alignment vertical="center"/>
    </xf>
    <xf numFmtId="190" fontId="8" fillId="0" borderId="0" xfId="8" applyNumberFormat="1" applyFont="1" applyFill="1" applyAlignment="1">
      <alignment horizontal="right" vertical="center"/>
    </xf>
    <xf numFmtId="189" fontId="8" fillId="0" borderId="0" xfId="8" applyNumberFormat="1" applyFont="1" applyFill="1" applyAlignment="1">
      <alignment vertical="center"/>
    </xf>
    <xf numFmtId="0" fontId="9" fillId="0" borderId="1" xfId="3" applyFont="1" applyFill="1" applyBorder="1" applyAlignment="1">
      <alignment horizontal="left" vertical="center"/>
    </xf>
    <xf numFmtId="189" fontId="9" fillId="0" borderId="1" xfId="3" applyNumberFormat="1" applyFont="1" applyFill="1" applyBorder="1" applyAlignment="1">
      <alignment horizontal="left" vertical="center"/>
    </xf>
    <xf numFmtId="189" fontId="8" fillId="0" borderId="1" xfId="3" applyNumberFormat="1" applyFont="1" applyFill="1" applyBorder="1" applyAlignment="1">
      <alignment horizontal="center" vertical="center"/>
    </xf>
    <xf numFmtId="190" fontId="8" fillId="0" borderId="1" xfId="3" applyNumberFormat="1" applyFont="1" applyFill="1" applyBorder="1" applyAlignment="1">
      <alignment vertical="center"/>
    </xf>
    <xf numFmtId="190" fontId="8" fillId="0" borderId="1" xfId="3" applyNumberFormat="1" applyFont="1" applyFill="1" applyBorder="1" applyAlignment="1">
      <alignment horizontal="right" vertical="center"/>
    </xf>
    <xf numFmtId="189" fontId="8" fillId="0" borderId="0" xfId="3" applyNumberFormat="1" applyFont="1" applyFill="1" applyAlignment="1">
      <alignment vertical="center"/>
    </xf>
    <xf numFmtId="0" fontId="9" fillId="0" borderId="0" xfId="3" applyFont="1" applyFill="1" applyAlignment="1">
      <alignment horizontal="left" vertical="center"/>
    </xf>
    <xf numFmtId="189" fontId="9" fillId="0" borderId="0" xfId="3" applyNumberFormat="1" applyFont="1" applyFill="1" applyAlignment="1">
      <alignment horizontal="left" vertical="center"/>
    </xf>
    <xf numFmtId="189" fontId="8" fillId="0" borderId="0" xfId="3" applyNumberFormat="1" applyFont="1" applyFill="1" applyAlignment="1">
      <alignment horizontal="center" vertical="center"/>
    </xf>
    <xf numFmtId="190" fontId="8" fillId="0" borderId="0" xfId="3" applyNumberFormat="1" applyFont="1" applyFill="1" applyAlignment="1">
      <alignment vertical="center"/>
    </xf>
    <xf numFmtId="190" fontId="8" fillId="0" borderId="0" xfId="3" applyNumberFormat="1" applyFont="1" applyFill="1" applyAlignment="1">
      <alignment horizontal="right" vertical="center"/>
    </xf>
    <xf numFmtId="190" fontId="8" fillId="0" borderId="0" xfId="3" applyNumberFormat="1" applyFont="1" applyFill="1" applyAlignment="1">
      <alignment horizontal="left" vertical="center"/>
    </xf>
    <xf numFmtId="190" fontId="9" fillId="0" borderId="0" xfId="3" applyNumberFormat="1" applyFont="1" applyFill="1" applyAlignment="1">
      <alignment horizontal="right" vertical="center"/>
    </xf>
    <xf numFmtId="190" fontId="9" fillId="0" borderId="0" xfId="4" applyNumberFormat="1" applyFont="1" applyFill="1" applyAlignment="1">
      <alignment horizontal="right" vertical="center"/>
    </xf>
    <xf numFmtId="189" fontId="9" fillId="0" borderId="2" xfId="8" applyNumberFormat="1" applyFont="1" applyFill="1" applyBorder="1" applyAlignment="1">
      <alignment horizontal="center" vertical="center"/>
    </xf>
    <xf numFmtId="190" fontId="9" fillId="0" borderId="2" xfId="8" applyNumberFormat="1" applyFont="1" applyFill="1" applyBorder="1" applyAlignment="1">
      <alignment horizontal="right" vertical="center"/>
    </xf>
    <xf numFmtId="190" fontId="9" fillId="0" borderId="0" xfId="8" applyNumberFormat="1" applyFont="1" applyFill="1" applyAlignment="1">
      <alignment vertical="center"/>
    </xf>
    <xf numFmtId="190" fontId="8" fillId="0" borderId="2" xfId="8" applyNumberFormat="1" applyFont="1" applyFill="1" applyBorder="1" applyAlignment="1">
      <alignment horizontal="right" vertical="center"/>
    </xf>
    <xf numFmtId="190" fontId="8" fillId="0" borderId="2" xfId="8" applyNumberFormat="1" applyFont="1" applyFill="1" applyBorder="1" applyAlignment="1">
      <alignment vertical="center"/>
    </xf>
    <xf numFmtId="0" fontId="8" fillId="0" borderId="0" xfId="10" applyFont="1" applyFill="1" applyAlignment="1">
      <alignment horizontal="left" vertical="center"/>
    </xf>
    <xf numFmtId="189" fontId="8" fillId="0" borderId="0" xfId="10" applyNumberFormat="1" applyFont="1" applyFill="1" applyAlignment="1">
      <alignment horizontal="left" vertical="center"/>
    </xf>
    <xf numFmtId="0" fontId="8" fillId="0" borderId="0" xfId="8" applyFont="1" applyFill="1" applyAlignment="1">
      <alignment vertical="center"/>
    </xf>
    <xf numFmtId="190" fontId="8" fillId="0" borderId="5" xfId="8" applyNumberFormat="1" applyFont="1" applyFill="1" applyBorder="1" applyAlignment="1">
      <alignment vertical="center"/>
    </xf>
    <xf numFmtId="190" fontId="8" fillId="0" borderId="0" xfId="8" applyNumberFormat="1" applyFont="1" applyFill="1" applyAlignment="1">
      <alignment horizontal="left" vertical="center"/>
    </xf>
    <xf numFmtId="0" fontId="8" fillId="0" borderId="1" xfId="3" applyFont="1" applyFill="1" applyBorder="1" applyAlignment="1">
      <alignment horizontal="left" vertical="center"/>
    </xf>
    <xf numFmtId="189" fontId="8" fillId="0" borderId="2" xfId="8" applyNumberFormat="1" applyFont="1" applyFill="1" applyBorder="1" applyAlignment="1">
      <alignment vertical="center"/>
    </xf>
    <xf numFmtId="189" fontId="8" fillId="0" borderId="2" xfId="8" applyNumberFormat="1" applyFont="1" applyFill="1" applyBorder="1" applyAlignment="1">
      <alignment horizontal="center" vertical="center"/>
    </xf>
    <xf numFmtId="190" fontId="8" fillId="0" borderId="2" xfId="8" applyNumberFormat="1" applyFont="1" applyFill="1" applyBorder="1" applyAlignment="1">
      <alignment horizontal="center" vertical="center"/>
    </xf>
    <xf numFmtId="189" fontId="9" fillId="0" borderId="2" xfId="8" applyNumberFormat="1" applyFont="1" applyFill="1" applyBorder="1" applyAlignment="1">
      <alignment vertical="center"/>
    </xf>
    <xf numFmtId="190" fontId="9" fillId="0" borderId="0" xfId="0" applyNumberFormat="1" applyFont="1" applyFill="1" applyAlignment="1">
      <alignment horizontal="right" vertical="center"/>
    </xf>
    <xf numFmtId="189" fontId="8" fillId="0" borderId="0" xfId="0" applyNumberFormat="1" applyFont="1" applyFill="1" applyAlignment="1">
      <alignment vertical="center"/>
    </xf>
    <xf numFmtId="189" fontId="8" fillId="0" borderId="0" xfId="8" quotePrefix="1" applyNumberFormat="1" applyFont="1" applyFill="1" applyAlignment="1">
      <alignment horizontal="left" vertical="center"/>
    </xf>
    <xf numFmtId="190" fontId="8" fillId="0" borderId="1" xfId="8" applyNumberFormat="1" applyFont="1" applyFill="1" applyBorder="1" applyAlignment="1">
      <alignment horizontal="right" vertical="center"/>
    </xf>
    <xf numFmtId="190" fontId="8" fillId="0" borderId="5" xfId="8" applyNumberFormat="1" applyFont="1" applyFill="1" applyBorder="1" applyAlignment="1">
      <alignment horizontal="right" vertical="center"/>
    </xf>
    <xf numFmtId="192" fontId="11" fillId="0" borderId="0" xfId="3" applyNumberFormat="1" applyFont="1" applyFill="1" applyAlignment="1">
      <alignment vertical="center"/>
    </xf>
    <xf numFmtId="189" fontId="9" fillId="0" borderId="0" xfId="4" applyNumberFormat="1" applyFont="1" applyFill="1" applyAlignment="1">
      <alignment vertical="center"/>
    </xf>
    <xf numFmtId="189" fontId="8" fillId="0" borderId="0" xfId="4" applyNumberFormat="1" applyFont="1" applyFill="1" applyAlignment="1">
      <alignment horizontal="center" vertical="center"/>
    </xf>
    <xf numFmtId="189" fontId="8" fillId="0" borderId="0" xfId="4" applyNumberFormat="1" applyFont="1" applyFill="1" applyAlignment="1">
      <alignment vertical="center"/>
    </xf>
    <xf numFmtId="190" fontId="8" fillId="0" borderId="0" xfId="4" applyNumberFormat="1" applyFont="1" applyFill="1" applyAlignment="1">
      <alignment vertical="center"/>
    </xf>
    <xf numFmtId="190" fontId="8" fillId="0" borderId="0" xfId="4" applyNumberFormat="1" applyFont="1" applyFill="1" applyAlignment="1">
      <alignment horizontal="right" vertical="center"/>
    </xf>
    <xf numFmtId="189" fontId="9" fillId="0" borderId="1" xfId="4" applyNumberFormat="1" applyFont="1" applyFill="1" applyBorder="1" applyAlignment="1">
      <alignment vertical="center"/>
    </xf>
    <xf numFmtId="189" fontId="8" fillId="0" borderId="1" xfId="4" applyNumberFormat="1" applyFont="1" applyFill="1" applyBorder="1" applyAlignment="1">
      <alignment horizontal="center" vertical="center"/>
    </xf>
    <xf numFmtId="189" fontId="8" fillId="0" borderId="1" xfId="4" applyNumberFormat="1" applyFont="1" applyFill="1" applyBorder="1" applyAlignment="1">
      <alignment vertical="center"/>
    </xf>
    <xf numFmtId="190" fontId="8" fillId="0" borderId="1" xfId="4" applyNumberFormat="1" applyFont="1" applyFill="1" applyBorder="1" applyAlignment="1">
      <alignment vertical="center"/>
    </xf>
    <xf numFmtId="190" fontId="8" fillId="0" borderId="1" xfId="4" applyNumberFormat="1" applyFont="1" applyFill="1" applyBorder="1" applyAlignment="1">
      <alignment horizontal="right" vertical="center"/>
    </xf>
    <xf numFmtId="190" fontId="8" fillId="0" borderId="0" xfId="4" applyNumberFormat="1" applyFont="1" applyFill="1" applyAlignment="1">
      <alignment horizontal="left" vertical="center"/>
    </xf>
    <xf numFmtId="189" fontId="9" fillId="0" borderId="0" xfId="4" applyNumberFormat="1" applyFont="1" applyFill="1" applyAlignment="1">
      <alignment horizontal="right" vertical="center"/>
    </xf>
    <xf numFmtId="189" fontId="9" fillId="0" borderId="1" xfId="4" applyNumberFormat="1" applyFont="1" applyFill="1" applyBorder="1" applyAlignment="1">
      <alignment horizontal="center" vertical="center"/>
    </xf>
    <xf numFmtId="190" fontId="9" fillId="0" borderId="0" xfId="4" applyNumberFormat="1" applyFont="1" applyFill="1" applyAlignment="1">
      <alignment vertical="center"/>
    </xf>
    <xf numFmtId="190" fontId="9" fillId="0" borderId="1" xfId="4" applyNumberFormat="1" applyFont="1" applyFill="1" applyBorder="1" applyAlignment="1">
      <alignment horizontal="right" vertical="center"/>
    </xf>
    <xf numFmtId="189" fontId="9" fillId="0" borderId="0" xfId="4" applyNumberFormat="1" applyFont="1" applyFill="1" applyAlignment="1">
      <alignment horizontal="center" vertical="center"/>
    </xf>
    <xf numFmtId="189" fontId="8" fillId="0" borderId="0" xfId="4" quotePrefix="1" applyNumberFormat="1" applyFont="1" applyFill="1" applyAlignment="1">
      <alignment vertical="center"/>
    </xf>
    <xf numFmtId="189" fontId="8" fillId="0" borderId="0" xfId="4" quotePrefix="1" applyNumberFormat="1" applyFont="1" applyFill="1" applyAlignment="1">
      <alignment horizontal="center" vertical="center"/>
    </xf>
    <xf numFmtId="190" fontId="8" fillId="0" borderId="3" xfId="4" applyNumberFormat="1" applyFont="1" applyFill="1" applyBorder="1" applyAlignment="1">
      <alignment horizontal="right" vertical="center"/>
    </xf>
    <xf numFmtId="191" fontId="8" fillId="0" borderId="0" xfId="4" applyNumberFormat="1" applyFont="1" applyFill="1" applyAlignment="1">
      <alignment vertical="center"/>
    </xf>
    <xf numFmtId="191" fontId="8" fillId="0" borderId="3" xfId="4" applyNumberFormat="1" applyFont="1" applyFill="1" applyBorder="1" applyAlignment="1">
      <alignment horizontal="right" vertical="center"/>
    </xf>
    <xf numFmtId="189" fontId="8" fillId="0" borderId="0" xfId="4" applyNumberFormat="1" applyFont="1" applyFill="1" applyAlignment="1">
      <alignment horizontal="right" vertical="center"/>
    </xf>
    <xf numFmtId="189" fontId="8" fillId="0" borderId="1" xfId="4" applyNumberFormat="1" applyFont="1" applyFill="1" applyBorder="1" applyAlignment="1">
      <alignment horizontal="right" vertical="center"/>
    </xf>
    <xf numFmtId="189" fontId="8" fillId="0" borderId="0" xfId="4" applyNumberFormat="1" applyFont="1" applyFill="1" applyAlignment="1">
      <alignment horizontal="left" vertical="center"/>
    </xf>
    <xf numFmtId="37" fontId="9" fillId="0" borderId="0" xfId="4" applyNumberFormat="1" applyFont="1" applyFill="1" applyAlignment="1">
      <alignment vertical="center"/>
    </xf>
    <xf numFmtId="189" fontId="9" fillId="0" borderId="0" xfId="3" applyNumberFormat="1" applyFont="1" applyFill="1" applyAlignment="1">
      <alignment vertical="center"/>
    </xf>
    <xf numFmtId="37" fontId="8" fillId="0" borderId="0" xfId="4" applyNumberFormat="1" applyFont="1" applyFill="1" applyAlignment="1">
      <alignment vertical="center"/>
    </xf>
    <xf numFmtId="189" fontId="10" fillId="0" borderId="0" xfId="4" applyNumberFormat="1" applyFont="1" applyFill="1" applyAlignment="1">
      <alignment vertical="center"/>
    </xf>
    <xf numFmtId="189" fontId="11" fillId="0" borderId="0" xfId="4" applyNumberFormat="1" applyFont="1" applyFill="1" applyAlignment="1">
      <alignment vertical="center"/>
    </xf>
    <xf numFmtId="189" fontId="10" fillId="0" borderId="0" xfId="4" applyNumberFormat="1" applyFont="1" applyFill="1" applyAlignment="1">
      <alignment horizontal="right" vertical="center"/>
    </xf>
    <xf numFmtId="189" fontId="10" fillId="0" borderId="0" xfId="4" applyNumberFormat="1" applyFont="1" applyFill="1" applyAlignment="1">
      <alignment horizontal="center" vertical="center"/>
    </xf>
    <xf numFmtId="189" fontId="11" fillId="0" borderId="0" xfId="4" applyNumberFormat="1" applyFont="1" applyFill="1" applyAlignment="1">
      <alignment horizontal="center" vertical="center"/>
    </xf>
    <xf numFmtId="189" fontId="11" fillId="0" borderId="0" xfId="4" applyNumberFormat="1" applyFont="1" applyFill="1" applyAlignment="1">
      <alignment horizontal="right" vertical="center"/>
    </xf>
    <xf numFmtId="189" fontId="10" fillId="0" borderId="1" xfId="4" applyNumberFormat="1" applyFont="1" applyFill="1" applyBorder="1" applyAlignment="1">
      <alignment horizontal="right" vertical="center"/>
    </xf>
    <xf numFmtId="0" fontId="10" fillId="0" borderId="0" xfId="3" applyFont="1" applyFill="1" applyAlignment="1">
      <alignment vertical="center"/>
    </xf>
    <xf numFmtId="189" fontId="10" fillId="0" borderId="0" xfId="6" applyNumberFormat="1" applyFont="1" applyFill="1" applyAlignment="1">
      <alignment vertical="center"/>
    </xf>
    <xf numFmtId="189" fontId="11" fillId="0" borderId="0" xfId="6" applyNumberFormat="1" applyFont="1" applyFill="1" applyAlignment="1">
      <alignment vertical="center"/>
    </xf>
    <xf numFmtId="0" fontId="11" fillId="0" borderId="0" xfId="3" applyFont="1" applyFill="1" applyAlignment="1">
      <alignment vertical="center"/>
    </xf>
    <xf numFmtId="189" fontId="11" fillId="0" borderId="0" xfId="3" applyNumberFormat="1" applyFont="1" applyFill="1" applyAlignment="1">
      <alignment vertical="center"/>
    </xf>
    <xf numFmtId="192" fontId="11" fillId="0" borderId="1" xfId="3" applyNumberFormat="1" applyFont="1" applyFill="1" applyBorder="1" applyAlignment="1">
      <alignment vertical="center"/>
    </xf>
    <xf numFmtId="192" fontId="11" fillId="0" borderId="1" xfId="3" applyNumberFormat="1" applyFont="1" applyFill="1" applyBorder="1" applyAlignment="1">
      <alignment horizontal="right" vertical="center"/>
    </xf>
    <xf numFmtId="0" fontId="11" fillId="0" borderId="0" xfId="4" applyFont="1" applyFill="1" applyAlignment="1">
      <alignment vertical="center"/>
    </xf>
    <xf numFmtId="0" fontId="10" fillId="0" borderId="0" xfId="4" applyFont="1" applyFill="1" applyAlignment="1">
      <alignment vertical="center"/>
    </xf>
    <xf numFmtId="0" fontId="25" fillId="0" borderId="0" xfId="4" applyFont="1" applyFill="1" applyAlignment="1">
      <alignment vertical="center"/>
    </xf>
    <xf numFmtId="190" fontId="11" fillId="0" borderId="3" xfId="4" applyNumberFormat="1" applyFont="1" applyFill="1" applyBorder="1" applyAlignment="1">
      <alignment horizontal="right" vertical="center"/>
    </xf>
    <xf numFmtId="0" fontId="8" fillId="0" borderId="0" xfId="4" applyFont="1" applyFill="1" applyAlignment="1">
      <alignment vertical="center"/>
    </xf>
    <xf numFmtId="0" fontId="1" fillId="0" borderId="0" xfId="4" applyFont="1" applyFill="1" applyAlignment="1">
      <alignment vertical="center"/>
    </xf>
    <xf numFmtId="189" fontId="11" fillId="0" borderId="0" xfId="6" applyNumberFormat="1" applyFont="1" applyFill="1" applyAlignment="1">
      <alignment horizontal="center" vertical="center"/>
    </xf>
    <xf numFmtId="0" fontId="8" fillId="0" borderId="1" xfId="4" applyFont="1" applyFill="1" applyBorder="1" applyAlignment="1">
      <alignment vertical="center"/>
    </xf>
    <xf numFmtId="189" fontId="10" fillId="0" borderId="6" xfId="4" applyNumberFormat="1" applyFont="1" applyFill="1" applyBorder="1" applyAlignment="1">
      <alignment vertical="center"/>
    </xf>
    <xf numFmtId="189" fontId="10" fillId="0" borderId="1" xfId="4" applyNumberFormat="1" applyFont="1" applyFill="1" applyBorder="1" applyAlignment="1">
      <alignment horizontal="center" vertical="center"/>
    </xf>
    <xf numFmtId="189" fontId="3" fillId="0" borderId="0" xfId="4" applyNumberFormat="1" applyFont="1" applyFill="1" applyAlignment="1">
      <alignment vertical="center"/>
    </xf>
    <xf numFmtId="189" fontId="4" fillId="0" borderId="0" xfId="4" applyNumberFormat="1" applyFont="1" applyFill="1" applyAlignment="1">
      <alignment horizontal="center" vertical="center"/>
    </xf>
    <xf numFmtId="192" fontId="4" fillId="0" borderId="0" xfId="4" applyNumberFormat="1" applyFont="1" applyFill="1" applyAlignment="1">
      <alignment horizontal="right" vertical="center"/>
    </xf>
    <xf numFmtId="189" fontId="4" fillId="0" borderId="0" xfId="4" applyNumberFormat="1" applyFont="1" applyFill="1" applyAlignment="1">
      <alignment horizontal="right" vertical="center"/>
    </xf>
    <xf numFmtId="189" fontId="4" fillId="0" borderId="0" xfId="4" applyNumberFormat="1" applyFont="1" applyFill="1" applyAlignment="1">
      <alignment vertical="center"/>
    </xf>
    <xf numFmtId="189" fontId="3" fillId="0" borderId="1" xfId="4" applyNumberFormat="1" applyFont="1" applyFill="1" applyBorder="1" applyAlignment="1">
      <alignment vertical="center"/>
    </xf>
    <xf numFmtId="189" fontId="4" fillId="0" borderId="1" xfId="4" applyNumberFormat="1" applyFont="1" applyFill="1" applyBorder="1" applyAlignment="1">
      <alignment horizontal="center" vertical="center"/>
    </xf>
    <xf numFmtId="189" fontId="4" fillId="0" borderId="1" xfId="4" applyNumberFormat="1" applyFont="1" applyFill="1" applyBorder="1" applyAlignment="1">
      <alignment vertical="center"/>
    </xf>
    <xf numFmtId="192" fontId="4" fillId="0" borderId="1" xfId="4" applyNumberFormat="1" applyFont="1" applyFill="1" applyBorder="1" applyAlignment="1">
      <alignment horizontal="right" vertical="center"/>
    </xf>
    <xf numFmtId="189" fontId="4" fillId="0" borderId="1" xfId="4" applyNumberFormat="1" applyFont="1" applyFill="1" applyBorder="1" applyAlignment="1">
      <alignment horizontal="right" vertical="center"/>
    </xf>
    <xf numFmtId="189" fontId="5" fillId="0" borderId="0" xfId="4" applyNumberFormat="1" applyFont="1" applyFill="1" applyAlignment="1">
      <alignment vertical="center"/>
    </xf>
    <xf numFmtId="189" fontId="1" fillId="0" borderId="0" xfId="4" applyNumberFormat="1" applyFont="1" applyFill="1" applyAlignment="1">
      <alignment horizontal="center" vertical="center"/>
    </xf>
    <xf numFmtId="189" fontId="1" fillId="0" borderId="0" xfId="4" applyNumberFormat="1" applyFont="1" applyFill="1" applyAlignment="1">
      <alignment vertical="center"/>
    </xf>
    <xf numFmtId="192" fontId="1" fillId="0" borderId="0" xfId="4" applyNumberFormat="1" applyFont="1" applyFill="1" applyAlignment="1">
      <alignment horizontal="right" vertical="center"/>
    </xf>
    <xf numFmtId="189" fontId="1" fillId="0" borderId="0" xfId="4" applyNumberFormat="1" applyFont="1" applyFill="1" applyAlignment="1">
      <alignment horizontal="right" vertical="center"/>
    </xf>
    <xf numFmtId="192" fontId="5" fillId="0" borderId="0" xfId="4" applyNumberFormat="1" applyFont="1" applyFill="1" applyAlignment="1">
      <alignment horizontal="right" vertical="center"/>
    </xf>
    <xf numFmtId="189" fontId="1" fillId="0" borderId="0" xfId="4" applyNumberFormat="1" applyFont="1" applyFill="1" applyAlignment="1">
      <alignment horizontal="left" vertical="center"/>
    </xf>
    <xf numFmtId="189" fontId="5" fillId="0" borderId="0" xfId="4" applyNumberFormat="1" applyFont="1" applyFill="1" applyAlignment="1">
      <alignment horizontal="right" vertical="center"/>
    </xf>
    <xf numFmtId="189" fontId="5" fillId="0" borderId="1" xfId="4" applyNumberFormat="1" applyFont="1" applyFill="1" applyBorder="1" applyAlignment="1">
      <alignment horizontal="center" vertical="center"/>
    </xf>
    <xf numFmtId="189" fontId="5" fillId="0" borderId="0" xfId="4" applyNumberFormat="1" applyFont="1" applyFill="1" applyAlignment="1">
      <alignment horizontal="center" vertical="center"/>
    </xf>
    <xf numFmtId="192" fontId="5" fillId="0" borderId="1" xfId="4" applyNumberFormat="1" applyFont="1" applyFill="1" applyBorder="1" applyAlignment="1">
      <alignment horizontal="right" vertical="center"/>
    </xf>
    <xf numFmtId="189" fontId="1" fillId="0" borderId="0" xfId="4" quotePrefix="1" applyNumberFormat="1" applyFont="1" applyFill="1" applyAlignment="1">
      <alignment vertical="center"/>
    </xf>
    <xf numFmtId="192" fontId="4" fillId="0" borderId="1" xfId="4" applyNumberFormat="1" applyFont="1" applyFill="1" applyBorder="1" applyAlignment="1">
      <alignment vertical="center"/>
    </xf>
    <xf numFmtId="192" fontId="1" fillId="0" borderId="1" xfId="4" applyNumberFormat="1" applyFont="1" applyFill="1" applyBorder="1" applyAlignment="1">
      <alignment horizontal="right" vertical="center"/>
    </xf>
    <xf numFmtId="189" fontId="1" fillId="0" borderId="0" xfId="7" applyNumberFormat="1" applyFont="1" applyFill="1" applyAlignment="1">
      <alignment horizontal="right" vertical="center"/>
    </xf>
    <xf numFmtId="190" fontId="1" fillId="0" borderId="0" xfId="4" applyNumberFormat="1" applyFont="1" applyFill="1" applyAlignment="1">
      <alignment horizontal="right" vertical="center"/>
    </xf>
    <xf numFmtId="189" fontId="8" fillId="0" borderId="0" xfId="8" applyNumberFormat="1" applyFont="1" applyFill="1" applyAlignment="1">
      <alignment horizontal="center" vertical="center"/>
    </xf>
    <xf numFmtId="190" fontId="9" fillId="0" borderId="0" xfId="3" applyNumberFormat="1" applyFont="1" applyFill="1" applyAlignment="1">
      <alignment horizontal="right" vertical="center"/>
    </xf>
    <xf numFmtId="190" fontId="9" fillId="0" borderId="1" xfId="3" applyNumberFormat="1" applyFont="1" applyFill="1" applyBorder="1" applyAlignment="1">
      <alignment horizontal="right" vertical="center"/>
    </xf>
    <xf numFmtId="190" fontId="9" fillId="0" borderId="0" xfId="4" applyNumberFormat="1" applyFont="1" applyFill="1" applyAlignment="1">
      <alignment horizontal="right" vertical="center"/>
    </xf>
    <xf numFmtId="190" fontId="9" fillId="0" borderId="1" xfId="4" applyNumberFormat="1" applyFont="1" applyFill="1" applyBorder="1" applyAlignment="1">
      <alignment horizontal="right" vertical="center"/>
    </xf>
    <xf numFmtId="189" fontId="9" fillId="0" borderId="0" xfId="4" applyNumberFormat="1" applyFont="1" applyFill="1" applyAlignment="1">
      <alignment horizontal="right" vertical="center"/>
    </xf>
    <xf numFmtId="189" fontId="9" fillId="0" borderId="1" xfId="4" applyNumberFormat="1" applyFont="1" applyFill="1" applyBorder="1" applyAlignment="1">
      <alignment horizontal="right" vertical="center"/>
    </xf>
    <xf numFmtId="189" fontId="10" fillId="0" borderId="1" xfId="4" applyNumberFormat="1" applyFont="1" applyFill="1" applyBorder="1" applyAlignment="1">
      <alignment horizontal="center" vertical="center"/>
    </xf>
    <xf numFmtId="189" fontId="10" fillId="0" borderId="4" xfId="4" applyNumberFormat="1" applyFont="1" applyFill="1" applyBorder="1" applyAlignment="1">
      <alignment horizontal="center" vertical="center"/>
    </xf>
    <xf numFmtId="189" fontId="5" fillId="0" borderId="0" xfId="4" applyNumberFormat="1" applyFont="1" applyFill="1" applyAlignment="1">
      <alignment horizontal="right" vertical="center"/>
    </xf>
    <xf numFmtId="189" fontId="5" fillId="0" borderId="1" xfId="4" applyNumberFormat="1" applyFont="1" applyFill="1" applyBorder="1" applyAlignment="1">
      <alignment horizontal="right" vertical="center"/>
    </xf>
  </cellXfs>
  <cellStyles count="80">
    <cellStyle name="Comma" xfId="1" builtinId="3"/>
    <cellStyle name="Comma [0] 2" xfId="14" xr:uid="{883D9453-AABA-49E7-97FA-7FA7B89826F3}"/>
    <cellStyle name="Comma [0] 2 8" xfId="65" xr:uid="{F6BA9104-A668-4E1B-B4AC-445E6088BE20}"/>
    <cellStyle name="Comma [0] 3" xfId="15" xr:uid="{99CA3811-2363-4E70-BB8A-5B60740D4819}"/>
    <cellStyle name="Comma [0] 4" xfId="59" xr:uid="{707F1D17-AE13-4C2A-B8C3-491E08A3C549}"/>
    <cellStyle name="Comma [0] 5" xfId="76" xr:uid="{A915E0E9-54A0-432B-B3FB-F7C271848174}"/>
    <cellStyle name="Comma [0] 6" xfId="13" xr:uid="{89EC0460-59A2-474D-98D7-1993A16BF529}"/>
    <cellStyle name="Comma 10" xfId="16" xr:uid="{020EC684-6490-41F4-B9BA-01D80B4EC8CE}"/>
    <cellStyle name="Comma 11" xfId="17" xr:uid="{7C120BF6-3EFA-4BBA-810E-DC595D572B3D}"/>
    <cellStyle name="Comma 12" xfId="18" xr:uid="{0DAB74EA-530C-475C-9A84-3E4D6D05B145}"/>
    <cellStyle name="Comma 13" xfId="19" xr:uid="{BE470239-C749-474B-A435-615ED84B563B}"/>
    <cellStyle name="Comma 134" xfId="64" xr:uid="{D4EFF360-B7ED-4129-AEF9-E20275ED326F}"/>
    <cellStyle name="Comma 14" xfId="20" xr:uid="{E5F8B125-B3F6-4D99-9200-11C18C6097F5}"/>
    <cellStyle name="Comma 15" xfId="21" xr:uid="{0AF72C42-B986-4772-B6E1-2CCCE9B7470C}"/>
    <cellStyle name="Comma 16" xfId="66" xr:uid="{28309763-A927-4D50-B51F-C24375551E86}"/>
    <cellStyle name="Comma 17" xfId="71" xr:uid="{A8829F7C-0F4E-4E2F-9CBF-56232B123A23}"/>
    <cellStyle name="Comma 18" xfId="73" xr:uid="{799B6196-8C92-4EBF-B737-7B128D535B00}"/>
    <cellStyle name="Comma 19" xfId="75" xr:uid="{B5EFA41D-BF2C-4B3E-A4FF-1E33C10DE126}"/>
    <cellStyle name="Comma 2" xfId="22" xr:uid="{B0D6E444-A9AA-4875-B639-83A8789BDF76}"/>
    <cellStyle name="Comma 2 2" xfId="5" xr:uid="{F0148150-EFBB-4C97-A6BA-D9EB06CA5B4C}"/>
    <cellStyle name="Comma 2 2 2" xfId="23" xr:uid="{FC3E8AA5-3596-4EC8-99CA-EE1D7DFF8329}"/>
    <cellStyle name="Comma 2 3" xfId="24" xr:uid="{9EA89D79-B85C-436D-8866-53413F29F1F9}"/>
    <cellStyle name="Comma 2 4" xfId="25" xr:uid="{F8ECCC81-402D-4577-BAF7-1D734D729B7C}"/>
    <cellStyle name="Comma 2 5" xfId="26" xr:uid="{39B99A5E-E6CB-4D23-97FA-5560CECC30B6}"/>
    <cellStyle name="Comma 2 6" xfId="27" xr:uid="{27509E88-9401-4F64-85EF-6574A4D99578}"/>
    <cellStyle name="Comma 2 7" xfId="72" xr:uid="{882FB05D-94B9-4B71-B3AF-40ED43299D1C}"/>
    <cellStyle name="Comma 20" xfId="74" xr:uid="{3CA9AACA-7DA7-4360-8A8F-E560861164AB}"/>
    <cellStyle name="Comma 21" xfId="12" xr:uid="{2E6C4691-9C65-414F-9FD6-22A3B99BA970}"/>
    <cellStyle name="Comma 22" xfId="79" xr:uid="{DBFEA1FD-98A9-488C-B806-0C0F2B088DC4}"/>
    <cellStyle name="Comma 3" xfId="28" xr:uid="{03C2DDAC-FC0F-4783-A980-BDF59BAA5D02}"/>
    <cellStyle name="Comma 3 2" xfId="29" xr:uid="{43BD2FCC-A5B3-4A46-BCF8-91D4C2E436B2}"/>
    <cellStyle name="Comma 4" xfId="30" xr:uid="{60F36A57-BD0E-44CF-999F-00E361C8EF45}"/>
    <cellStyle name="Comma 4 2" xfId="31" xr:uid="{B995D85E-347E-4E05-9BF1-44F0D3F9D7F8}"/>
    <cellStyle name="Comma 4 3" xfId="32" xr:uid="{81EBD6BF-BE6E-4B2C-A4F8-6D42D1DD9DA8}"/>
    <cellStyle name="Comma 4 4" xfId="9" xr:uid="{FC831D1C-B4B9-4F75-AB63-0D111EFFA28A}"/>
    <cellStyle name="Comma 4 4 2" xfId="33" xr:uid="{874D149E-45AF-49E5-8D4E-3201044D34DD}"/>
    <cellStyle name="Comma 4 5" xfId="61" xr:uid="{B12FA494-CAE7-4346-A481-44EAAA9377D7}"/>
    <cellStyle name="Comma 5" xfId="60" xr:uid="{2FF9B76B-0980-4BE8-9469-0B7CA177DD1D}"/>
    <cellStyle name="Comma 6" xfId="34" xr:uid="{09D9EC3A-6998-4A91-BB01-CDC99555057E}"/>
    <cellStyle name="Comma 7" xfId="35" xr:uid="{80A0C4D5-6DB4-40D5-BA8F-A6C603170511}"/>
    <cellStyle name="Comma 8" xfId="36" xr:uid="{8CCC405A-5DBD-4232-BE21-77AE8D0FD9C5}"/>
    <cellStyle name="Comma 9" xfId="37" xr:uid="{18D5167E-54AD-4C26-B3C9-443429C8D8DF}"/>
    <cellStyle name="Currency 2" xfId="38" xr:uid="{DF246134-47A8-4AFD-BC54-4AF680B4540D}"/>
    <cellStyle name="Currency 3" xfId="77" xr:uid="{CD54AAD8-D753-4051-A2AB-7736C4D65990}"/>
    <cellStyle name="Hyperlink 2" xfId="78" xr:uid="{988992AF-F56F-42A8-86BB-00A505BBB144}"/>
    <cellStyle name="Normal" xfId="0" builtinId="0"/>
    <cellStyle name="Normal 10" xfId="68" xr:uid="{AF2B4537-EB7C-4EF5-9040-DF0F99EC48E1}"/>
    <cellStyle name="Normal 10 2 5" xfId="69" xr:uid="{DD9D34B3-345D-4EFC-81AD-69AC9043F236}"/>
    <cellStyle name="Normal 11 2" xfId="6" xr:uid="{BDA34DD9-2B52-4460-9D55-75092F12E459}"/>
    <cellStyle name="Normal 159" xfId="70" xr:uid="{F88D26D9-3BE8-4027-B1B4-5D86707FE814}"/>
    <cellStyle name="Normal 160" xfId="63" xr:uid="{E51DF54C-B68C-4D5E-A5A8-DAB053B366CB}"/>
    <cellStyle name="Normal 2" xfId="3" xr:uid="{F2112A99-CB0A-4475-ADA7-BE9717138332}"/>
    <cellStyle name="Normal 2 10" xfId="40" xr:uid="{6A32775D-8EC9-4219-8F15-5326E2FBC723}"/>
    <cellStyle name="Normal 2 2" xfId="7" xr:uid="{B171EC29-1A37-49D4-B974-32BB890BB02F}"/>
    <cellStyle name="Normal 2 2 2" xfId="41" xr:uid="{7D4D2BAD-69A3-4BE4-B3E2-4970112740DB}"/>
    <cellStyle name="Normal 2 3" xfId="42" xr:uid="{7E9EF504-2457-4166-80AD-F362D2A25362}"/>
    <cellStyle name="Normal 2 3 2" xfId="43" xr:uid="{BF861E34-79D3-4664-BC50-FE5A719F186C}"/>
    <cellStyle name="Normal 2 4" xfId="44" xr:uid="{2ED4EABD-7D75-419A-B8BC-1716E1F76716}"/>
    <cellStyle name="Normal 2 5" xfId="45" xr:uid="{AFE065EF-7297-46B5-9686-A28FCF11C861}"/>
    <cellStyle name="Normal 2 6" xfId="39" xr:uid="{6C957749-DA93-4CBB-94BC-9C6283C0A20C}"/>
    <cellStyle name="Normal 21" xfId="4" xr:uid="{652A7129-89AF-4FD1-B899-BBB37C5431F5}"/>
    <cellStyle name="Normal 29" xfId="8" xr:uid="{3C401854-D4D4-4687-8CC0-E4CBCA1DB3F9}"/>
    <cellStyle name="Normal 3" xfId="46" xr:uid="{DF48ECD6-0953-408C-8446-974D967B03A5}"/>
    <cellStyle name="Normal 4" xfId="47" xr:uid="{BEA5E840-9023-4309-9A3A-E41AB6078A43}"/>
    <cellStyle name="Normal 4 2" xfId="48" xr:uid="{A1ED5C9D-323A-4466-9A4E-D1DA96836CCC}"/>
    <cellStyle name="Normal 4 3" xfId="49" xr:uid="{58C150AB-B8B0-4140-B1D6-C2BFD7C60404}"/>
    <cellStyle name="Normal 5" xfId="10" xr:uid="{79013879-2C35-45DE-A3C2-C63CF0330BC9}"/>
    <cellStyle name="Normal 5 2" xfId="58" xr:uid="{3861D503-7BD0-44DC-996F-A2A8D765B55F}"/>
    <cellStyle name="Normal 5 3" xfId="50" xr:uid="{897B960F-51CD-41C7-9C94-9E4A2B5EAC5E}"/>
    <cellStyle name="Normal 6" xfId="51" xr:uid="{A812A787-4817-4846-A7D2-60D01BBCD886}"/>
    <cellStyle name="Normal 7" xfId="52" xr:uid="{A0FD4FDD-E466-4763-A439-A3202AE38BA5}"/>
    <cellStyle name="Normal 8" xfId="53" xr:uid="{1502E3CF-D76C-44BE-AA80-D44CF98DA1E1}"/>
    <cellStyle name="Normal 9" xfId="11" xr:uid="{B27F9AA8-5AF6-4514-BE61-982F0E7007F1}"/>
    <cellStyle name="Percent" xfId="2" builtinId="5"/>
    <cellStyle name="Percent 2" xfId="55" xr:uid="{73D9A21E-90CA-4503-A9B3-616E4F0A6570}"/>
    <cellStyle name="Percent 3" xfId="62" xr:uid="{AA6F8F9E-782F-477C-9ABD-2F49BE2A01D6}"/>
    <cellStyle name="Percent 4" xfId="56" xr:uid="{C6EC135E-4A1F-47EF-B3B6-076D35F54D63}"/>
    <cellStyle name="Percent 5" xfId="54" xr:uid="{FE127F49-7BDF-4805-8C2C-2BF6714C23A9}"/>
    <cellStyle name="Percent 58" xfId="67" xr:uid="{ED6CB70A-0E72-4C4D-B7D6-35BE42E2ACF2}"/>
    <cellStyle name="ปกติ_material &amp; เครื่องจักร" xfId="57" xr:uid="{52058CD5-F64A-4DDE-B821-9F55F8B23ADF}"/>
  </cellStyles>
  <dxfs count="0"/>
  <tableStyles count="1" defaultTableStyle="TableStyleMedium2" defaultPivotStyle="PivotStyleLight16">
    <tableStyle name="Invisible" pivot="0" table="0" count="0" xr9:uid="{34DB6C87-2201-4173-AFA8-7670705BA19C}"/>
  </tableStyles>
  <colors>
    <mruColors>
      <color rgb="FFFAFAFA"/>
      <color rgb="FFD1FFE0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asawawimo001\AppData\Local\Temp\wz8771\Thai%20Stanley_Q1_June67%20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-3"/>
      <sheetName val="4 PL (3Month)"/>
      <sheetName val="5 PL (3Month)"/>
      <sheetName val="6TH"/>
      <sheetName val="7 TH"/>
      <sheetName val="8-9"/>
    </sheetNames>
    <sheetDataSet>
      <sheetData sheetId="0">
        <row r="111">
          <cell r="A111" t="str">
    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F26A5-E910-4805-9ADC-E633FFC24CEA}">
  <dimension ref="A1:L105"/>
  <sheetViews>
    <sheetView tabSelected="1" zoomScale="115" zoomScaleNormal="115" zoomScaleSheetLayoutView="100" workbookViewId="0">
      <selection activeCell="C1" sqref="C1"/>
    </sheetView>
  </sheetViews>
  <sheetFormatPr defaultColWidth="10.6640625" defaultRowHeight="21" customHeight="1"/>
  <cols>
    <col min="1" max="2" width="1.6640625" style="53" customWidth="1"/>
    <col min="3" max="3" width="37.6640625" style="53" customWidth="1"/>
    <col min="4" max="4" width="9.77734375" style="49" customWidth="1"/>
    <col min="5" max="5" width="0.6640625" style="49" customWidth="1"/>
    <col min="6" max="6" width="16.6640625" style="4" customWidth="1"/>
    <col min="7" max="7" width="0.6640625" style="50" customWidth="1"/>
    <col min="8" max="8" width="16.6640625" style="51" customWidth="1"/>
    <col min="9" max="9" width="0.6640625" style="51" customWidth="1"/>
    <col min="10" max="10" width="16.6640625" style="52" customWidth="1"/>
    <col min="11" max="11" width="0.6640625" style="51" customWidth="1"/>
    <col min="12" max="12" width="16.6640625" style="52" customWidth="1"/>
    <col min="13" max="16384" width="10.6640625" style="53"/>
  </cols>
  <sheetData>
    <row r="1" spans="1:12" ht="21" customHeight="1">
      <c r="A1" s="48" t="s">
        <v>0</v>
      </c>
      <c r="B1" s="48"/>
      <c r="C1" s="48"/>
    </row>
    <row r="2" spans="1:12" ht="21" customHeight="1">
      <c r="A2" s="48" t="s">
        <v>1</v>
      </c>
      <c r="B2" s="48"/>
      <c r="C2" s="48"/>
    </row>
    <row r="3" spans="1:12" s="59" customFormat="1" ht="21" customHeight="1">
      <c r="A3" s="54" t="s">
        <v>174</v>
      </c>
      <c r="B3" s="55"/>
      <c r="C3" s="55"/>
      <c r="D3" s="56"/>
      <c r="E3" s="56"/>
      <c r="F3" s="5"/>
      <c r="G3" s="57"/>
      <c r="H3" s="57"/>
      <c r="I3" s="57"/>
      <c r="J3" s="58"/>
      <c r="K3" s="58"/>
      <c r="L3" s="58"/>
    </row>
    <row r="4" spans="1:12" s="59" customFormat="1" ht="21" customHeight="1">
      <c r="A4" s="60"/>
      <c r="B4" s="61"/>
      <c r="C4" s="61"/>
      <c r="D4" s="62"/>
      <c r="E4" s="62"/>
      <c r="F4" s="4"/>
      <c r="G4" s="63"/>
      <c r="H4" s="63"/>
      <c r="I4" s="63"/>
      <c r="J4" s="64"/>
      <c r="K4" s="64"/>
      <c r="L4" s="64"/>
    </row>
    <row r="5" spans="1:12" s="59" customFormat="1" ht="20.5" customHeight="1">
      <c r="A5" s="60"/>
      <c r="B5" s="61"/>
      <c r="C5" s="61"/>
      <c r="D5" s="62"/>
      <c r="E5" s="62"/>
      <c r="F5" s="169" t="s">
        <v>2</v>
      </c>
      <c r="G5" s="169"/>
      <c r="H5" s="169"/>
      <c r="I5" s="65"/>
      <c r="J5" s="64"/>
      <c r="K5" s="64"/>
      <c r="L5" s="64"/>
    </row>
    <row r="6" spans="1:12" s="59" customFormat="1" ht="20.5" customHeight="1">
      <c r="A6" s="60"/>
      <c r="B6" s="61"/>
      <c r="C6" s="61"/>
      <c r="D6" s="62"/>
      <c r="E6" s="62"/>
      <c r="F6" s="170" t="s">
        <v>3</v>
      </c>
      <c r="G6" s="170"/>
      <c r="H6" s="170"/>
      <c r="I6" s="65"/>
      <c r="J6" s="170" t="s">
        <v>4</v>
      </c>
      <c r="K6" s="170"/>
      <c r="L6" s="170"/>
    </row>
    <row r="7" spans="1:12" s="59" customFormat="1" ht="20.5" customHeight="1">
      <c r="A7" s="60"/>
      <c r="B7" s="61"/>
      <c r="C7" s="61"/>
      <c r="D7" s="62"/>
      <c r="E7" s="62"/>
      <c r="F7" s="6" t="s">
        <v>5</v>
      </c>
      <c r="G7" s="64"/>
      <c r="H7" s="66" t="s">
        <v>6</v>
      </c>
      <c r="I7" s="65"/>
      <c r="J7" s="66" t="s">
        <v>5</v>
      </c>
      <c r="K7" s="64"/>
      <c r="L7" s="66" t="s">
        <v>6</v>
      </c>
    </row>
    <row r="8" spans="1:12" s="59" customFormat="1" ht="20.5" customHeight="1">
      <c r="A8" s="60"/>
      <c r="B8" s="61"/>
      <c r="C8" s="61"/>
      <c r="D8" s="62"/>
      <c r="E8" s="62"/>
      <c r="F8" s="6" t="s">
        <v>175</v>
      </c>
      <c r="G8" s="66"/>
      <c r="H8" s="66" t="s">
        <v>7</v>
      </c>
      <c r="I8" s="65"/>
      <c r="J8" s="6" t="s">
        <v>175</v>
      </c>
      <c r="K8" s="66"/>
      <c r="L8" s="66" t="s">
        <v>7</v>
      </c>
    </row>
    <row r="9" spans="1:12" ht="20.5" customHeight="1">
      <c r="F9" s="6" t="s">
        <v>176</v>
      </c>
      <c r="G9" s="67"/>
      <c r="H9" s="67" t="s">
        <v>176</v>
      </c>
      <c r="I9" s="67"/>
      <c r="J9" s="6" t="s">
        <v>176</v>
      </c>
      <c r="K9" s="67"/>
      <c r="L9" s="67" t="s">
        <v>176</v>
      </c>
    </row>
    <row r="10" spans="1:12" ht="20.5" customHeight="1">
      <c r="D10" s="68" t="s">
        <v>9</v>
      </c>
      <c r="F10" s="7" t="s">
        <v>10</v>
      </c>
      <c r="H10" s="69" t="s">
        <v>10</v>
      </c>
      <c r="I10" s="70"/>
      <c r="J10" s="69" t="s">
        <v>10</v>
      </c>
      <c r="K10" s="50"/>
      <c r="L10" s="69" t="s">
        <v>10</v>
      </c>
    </row>
    <row r="11" spans="1:12" ht="20.5" customHeight="1">
      <c r="A11" s="48" t="s">
        <v>11</v>
      </c>
    </row>
    <row r="12" spans="1:12" ht="6" customHeight="1">
      <c r="A12" s="48"/>
    </row>
    <row r="13" spans="1:12" ht="20.5" customHeight="1">
      <c r="A13" s="48" t="s">
        <v>12</v>
      </c>
    </row>
    <row r="14" spans="1:12" ht="6" customHeight="1">
      <c r="A14" s="48"/>
    </row>
    <row r="15" spans="1:12" ht="20.5" customHeight="1">
      <c r="A15" s="53" t="s">
        <v>13</v>
      </c>
      <c r="D15" s="62"/>
      <c r="F15" s="8">
        <v>1249712509</v>
      </c>
      <c r="H15" s="52">
        <v>1356922774</v>
      </c>
      <c r="I15" s="50"/>
      <c r="J15" s="52">
        <v>1249712509</v>
      </c>
      <c r="L15" s="52">
        <v>1356922774</v>
      </c>
    </row>
    <row r="16" spans="1:12" ht="20.5" customHeight="1">
      <c r="A16" s="53" t="s">
        <v>14</v>
      </c>
      <c r="D16" s="62">
        <v>6</v>
      </c>
      <c r="F16" s="8">
        <v>8336600000</v>
      </c>
      <c r="H16" s="52">
        <v>7589600000</v>
      </c>
      <c r="I16" s="50"/>
      <c r="J16" s="52">
        <v>8336600000</v>
      </c>
      <c r="K16" s="9"/>
      <c r="L16" s="52">
        <v>7589600000</v>
      </c>
    </row>
    <row r="17" spans="1:12" ht="20.5" customHeight="1">
      <c r="A17" s="53" t="s">
        <v>15</v>
      </c>
      <c r="D17" s="62">
        <v>7</v>
      </c>
      <c r="F17" s="8">
        <v>2001675076</v>
      </c>
      <c r="G17" s="51"/>
      <c r="H17" s="52">
        <v>1957819758</v>
      </c>
      <c r="I17" s="52"/>
      <c r="J17" s="52">
        <v>2001675076</v>
      </c>
      <c r="K17" s="52"/>
      <c r="L17" s="52">
        <v>1957819758</v>
      </c>
    </row>
    <row r="18" spans="1:12" ht="20.5" customHeight="1">
      <c r="A18" s="53" t="s">
        <v>16</v>
      </c>
      <c r="D18" s="62">
        <v>9</v>
      </c>
      <c r="F18" s="8">
        <v>943047102</v>
      </c>
      <c r="H18" s="52">
        <v>838461603</v>
      </c>
      <c r="I18" s="50"/>
      <c r="J18" s="52">
        <v>943047102</v>
      </c>
      <c r="L18" s="52">
        <v>838461603</v>
      </c>
    </row>
    <row r="19" spans="1:12" ht="20.5" customHeight="1">
      <c r="A19" s="53" t="s">
        <v>17</v>
      </c>
      <c r="F19" s="8"/>
      <c r="H19" s="52"/>
      <c r="I19" s="50"/>
    </row>
    <row r="20" spans="1:12" ht="20.5" customHeight="1">
      <c r="B20" s="53" t="s">
        <v>18</v>
      </c>
      <c r="D20" s="62">
        <v>10</v>
      </c>
      <c r="F20" s="8">
        <v>68584818</v>
      </c>
      <c r="H20" s="52">
        <v>46961890</v>
      </c>
      <c r="I20" s="50"/>
      <c r="J20" s="52">
        <v>68584818</v>
      </c>
      <c r="L20" s="52">
        <v>46961890</v>
      </c>
    </row>
    <row r="21" spans="1:12" ht="20.5" customHeight="1">
      <c r="A21" s="53" t="s">
        <v>19</v>
      </c>
      <c r="D21" s="62"/>
      <c r="F21" s="10">
        <v>36685480</v>
      </c>
      <c r="H21" s="71">
        <v>40570290</v>
      </c>
      <c r="I21" s="50"/>
      <c r="J21" s="71">
        <v>36685480</v>
      </c>
      <c r="L21" s="71">
        <v>40570290</v>
      </c>
    </row>
    <row r="22" spans="1:12" ht="6" customHeight="1">
      <c r="F22" s="8"/>
      <c r="H22" s="52"/>
      <c r="I22" s="50"/>
    </row>
    <row r="23" spans="1:12" ht="20.5" customHeight="1">
      <c r="A23" s="48" t="s">
        <v>20</v>
      </c>
      <c r="F23" s="11">
        <f>SUM(F15:F22)</f>
        <v>12636304985</v>
      </c>
      <c r="H23" s="72">
        <f>SUM(H15:H22)</f>
        <v>11830336315</v>
      </c>
      <c r="I23" s="50"/>
      <c r="J23" s="72">
        <f>SUM(J15:J22)</f>
        <v>12636304985</v>
      </c>
      <c r="L23" s="72">
        <f>SUM(L15:L22)</f>
        <v>11830336315</v>
      </c>
    </row>
    <row r="24" spans="1:12" ht="20.5" customHeight="1">
      <c r="A24" s="48"/>
      <c r="F24" s="8"/>
      <c r="H24" s="52"/>
      <c r="I24" s="50"/>
    </row>
    <row r="25" spans="1:12" ht="20.5" customHeight="1">
      <c r="A25" s="48" t="s">
        <v>21</v>
      </c>
      <c r="F25" s="8"/>
      <c r="H25" s="52"/>
      <c r="I25" s="50"/>
    </row>
    <row r="26" spans="1:12" ht="6" customHeight="1">
      <c r="A26" s="48"/>
      <c r="F26" s="8"/>
      <c r="H26" s="52"/>
      <c r="I26" s="50"/>
    </row>
    <row r="27" spans="1:12" ht="20.5" customHeight="1">
      <c r="A27" s="73" t="s">
        <v>22</v>
      </c>
      <c r="B27" s="74"/>
      <c r="C27" s="74"/>
      <c r="F27" s="8"/>
      <c r="H27" s="52"/>
      <c r="I27" s="50"/>
    </row>
    <row r="28" spans="1:12" ht="20.5" customHeight="1">
      <c r="A28" s="73"/>
      <c r="B28" s="74" t="s">
        <v>23</v>
      </c>
      <c r="C28" s="74"/>
      <c r="D28" s="62">
        <v>11</v>
      </c>
      <c r="F28" s="8">
        <v>19550248</v>
      </c>
      <c r="H28" s="52">
        <v>19492660</v>
      </c>
      <c r="I28" s="50"/>
      <c r="J28" s="52">
        <v>19550248</v>
      </c>
      <c r="L28" s="52">
        <v>19492660</v>
      </c>
    </row>
    <row r="29" spans="1:12" ht="20.5" customHeight="1">
      <c r="A29" s="53" t="s">
        <v>24</v>
      </c>
      <c r="D29" s="62">
        <v>10</v>
      </c>
      <c r="F29" s="8">
        <v>105590138</v>
      </c>
      <c r="H29" s="52">
        <v>31858151</v>
      </c>
      <c r="I29" s="50"/>
      <c r="J29" s="52">
        <v>105590138</v>
      </c>
      <c r="K29" s="50"/>
      <c r="L29" s="52">
        <v>31858151</v>
      </c>
    </row>
    <row r="30" spans="1:12" ht="20.5" customHeight="1">
      <c r="A30" s="53" t="s">
        <v>25</v>
      </c>
      <c r="D30" s="62"/>
      <c r="F30" s="8"/>
      <c r="H30" s="52"/>
      <c r="I30" s="50"/>
      <c r="K30" s="50"/>
    </row>
    <row r="31" spans="1:12" ht="20.5" customHeight="1">
      <c r="A31" s="75"/>
      <c r="B31" s="53" t="s">
        <v>26</v>
      </c>
      <c r="D31" s="62">
        <v>5</v>
      </c>
      <c r="F31" s="4">
        <v>2004671410</v>
      </c>
      <c r="H31" s="52">
        <v>1913011298</v>
      </c>
      <c r="I31" s="50"/>
      <c r="J31" s="52">
        <v>2004671410</v>
      </c>
      <c r="K31" s="50"/>
      <c r="L31" s="52">
        <v>1913011298</v>
      </c>
    </row>
    <row r="32" spans="1:12" ht="20.5" customHeight="1">
      <c r="A32" s="53" t="s">
        <v>27</v>
      </c>
      <c r="D32" s="62">
        <v>12</v>
      </c>
      <c r="F32" s="4">
        <v>1715797538</v>
      </c>
      <c r="G32" s="51"/>
      <c r="H32" s="52">
        <v>2171227051</v>
      </c>
      <c r="I32" s="52"/>
      <c r="J32" s="52">
        <v>54044189</v>
      </c>
      <c r="L32" s="52">
        <v>54044189</v>
      </c>
    </row>
    <row r="33" spans="1:12" ht="20.5" customHeight="1">
      <c r="A33" s="53" t="s">
        <v>28</v>
      </c>
      <c r="D33" s="62">
        <v>12</v>
      </c>
      <c r="F33" s="52">
        <v>13925949</v>
      </c>
      <c r="G33" s="51"/>
      <c r="H33" s="52">
        <v>22543736</v>
      </c>
      <c r="I33" s="52"/>
      <c r="J33" s="52">
        <v>3132500</v>
      </c>
      <c r="L33" s="52">
        <v>3132500</v>
      </c>
    </row>
    <row r="34" spans="1:12" ht="20.5" customHeight="1">
      <c r="A34" s="53" t="s">
        <v>29</v>
      </c>
      <c r="D34" s="62">
        <v>13</v>
      </c>
      <c r="F34" s="4">
        <v>7082024513</v>
      </c>
      <c r="G34" s="51"/>
      <c r="H34" s="52">
        <v>7090175919</v>
      </c>
      <c r="I34" s="52"/>
      <c r="J34" s="52">
        <v>7082024513</v>
      </c>
      <c r="L34" s="52">
        <v>7090175919</v>
      </c>
    </row>
    <row r="35" spans="1:12" ht="20.5" customHeight="1">
      <c r="A35" s="53" t="s">
        <v>30</v>
      </c>
      <c r="F35" s="8">
        <v>989699874</v>
      </c>
      <c r="G35" s="51"/>
      <c r="H35" s="52">
        <v>966854732</v>
      </c>
      <c r="I35" s="52"/>
      <c r="J35" s="52">
        <v>989699874</v>
      </c>
      <c r="L35" s="52">
        <v>966854732</v>
      </c>
    </row>
    <row r="36" spans="1:12" ht="20.5" customHeight="1">
      <c r="A36" s="53" t="s">
        <v>31</v>
      </c>
      <c r="F36" s="10">
        <v>13815653</v>
      </c>
      <c r="H36" s="71">
        <v>12545017</v>
      </c>
      <c r="I36" s="50"/>
      <c r="J36" s="71">
        <v>13815653</v>
      </c>
      <c r="L36" s="71">
        <v>12545017</v>
      </c>
    </row>
    <row r="37" spans="1:12" ht="6" customHeight="1">
      <c r="F37" s="8"/>
      <c r="H37" s="52"/>
      <c r="I37" s="50"/>
    </row>
    <row r="38" spans="1:12" ht="20.5" customHeight="1">
      <c r="A38" s="48" t="s">
        <v>32</v>
      </c>
      <c r="F38" s="11">
        <f>SUM(F28:G36)</f>
        <v>11945075323</v>
      </c>
      <c r="G38" s="51"/>
      <c r="H38" s="72">
        <f>SUM(H28:H37)</f>
        <v>12227708564</v>
      </c>
      <c r="J38" s="72">
        <f>SUM(J28:K36)</f>
        <v>10272528525</v>
      </c>
      <c r="L38" s="72">
        <f>SUM(L28:L37)</f>
        <v>10091114466</v>
      </c>
    </row>
    <row r="39" spans="1:12" ht="6" customHeight="1">
      <c r="A39" s="48"/>
      <c r="F39" s="44"/>
      <c r="G39" s="51"/>
      <c r="J39" s="51"/>
      <c r="L39" s="51"/>
    </row>
    <row r="40" spans="1:12" ht="20.5" customHeight="1" thickBot="1">
      <c r="A40" s="48" t="s">
        <v>33</v>
      </c>
      <c r="F40" s="12">
        <f>SUM(F23+F38)</f>
        <v>24581380308</v>
      </c>
      <c r="G40" s="51"/>
      <c r="H40" s="76">
        <f>SUM(H23+H38)</f>
        <v>24058044879</v>
      </c>
      <c r="J40" s="76">
        <f>SUM(J23+J38)</f>
        <v>22908833510</v>
      </c>
      <c r="L40" s="76">
        <f>SUM(L23+L38)</f>
        <v>21921450781</v>
      </c>
    </row>
    <row r="41" spans="1:12" ht="20.5" customHeight="1" thickTop="1">
      <c r="A41" s="48"/>
      <c r="I41" s="50"/>
      <c r="J41" s="51"/>
      <c r="L41" s="51"/>
    </row>
    <row r="42" spans="1:12" ht="20.5" customHeight="1">
      <c r="A42" s="48"/>
      <c r="I42" s="50"/>
      <c r="J42" s="51"/>
      <c r="L42" s="51"/>
    </row>
    <row r="43" spans="1:12" ht="20.5" customHeight="1">
      <c r="A43" s="48"/>
      <c r="I43" s="50"/>
      <c r="J43" s="51"/>
      <c r="L43" s="51"/>
    </row>
    <row r="44" spans="1:12" ht="15.75" customHeight="1">
      <c r="A44" s="48"/>
      <c r="I44" s="50"/>
      <c r="J44" s="51"/>
      <c r="L44" s="51"/>
    </row>
    <row r="45" spans="1:12" ht="20.5" customHeight="1">
      <c r="A45" s="53" t="s">
        <v>34</v>
      </c>
      <c r="D45" s="53"/>
      <c r="E45" s="53"/>
      <c r="G45" s="51"/>
      <c r="H45" s="51" t="s">
        <v>34</v>
      </c>
      <c r="J45" s="51"/>
      <c r="L45" s="51"/>
    </row>
    <row r="46" spans="1:12" ht="20.5" customHeight="1">
      <c r="A46" s="166" t="s">
        <v>35</v>
      </c>
      <c r="B46" s="166"/>
      <c r="C46" s="166"/>
      <c r="D46" s="166"/>
      <c r="E46" s="166"/>
      <c r="F46" s="53"/>
      <c r="H46" s="50"/>
      <c r="I46" s="53"/>
      <c r="J46" s="77" t="s">
        <v>206</v>
      </c>
      <c r="K46" s="50"/>
      <c r="L46" s="50"/>
    </row>
    <row r="47" spans="1:12" ht="16" customHeight="1">
      <c r="A47" s="49"/>
      <c r="B47" s="49"/>
      <c r="C47" s="49"/>
      <c r="F47" s="50"/>
      <c r="H47" s="50"/>
      <c r="I47" s="50"/>
      <c r="J47" s="50"/>
      <c r="K47" s="50"/>
      <c r="L47" s="50"/>
    </row>
    <row r="48" spans="1:12" ht="22.15" customHeight="1">
      <c r="A48" s="78" t="s">
        <v>36</v>
      </c>
      <c r="B48" s="79"/>
      <c r="C48" s="79"/>
      <c r="D48" s="80"/>
      <c r="E48" s="80"/>
      <c r="F48" s="11"/>
      <c r="G48" s="81"/>
      <c r="H48" s="72"/>
      <c r="I48" s="72"/>
      <c r="J48" s="71"/>
      <c r="K48" s="72"/>
      <c r="L48" s="71"/>
    </row>
    <row r="49" spans="1:12" ht="20.149999999999999" customHeight="1">
      <c r="A49" s="48" t="s">
        <v>0</v>
      </c>
      <c r="B49" s="48"/>
      <c r="C49" s="48"/>
    </row>
    <row r="50" spans="1:12" ht="20.149999999999999" customHeight="1">
      <c r="A50" s="48" t="s">
        <v>1</v>
      </c>
      <c r="B50" s="48"/>
      <c r="C50" s="48"/>
    </row>
    <row r="51" spans="1:12" ht="20.149999999999999" customHeight="1">
      <c r="A51" s="82" t="str">
        <f>+A3</f>
        <v>ณ วันที่ 30 มิถุนายน พ.ศ. 2568</v>
      </c>
      <c r="B51" s="82"/>
      <c r="C51" s="82"/>
      <c r="D51" s="80"/>
      <c r="E51" s="80"/>
      <c r="F51" s="11"/>
      <c r="G51" s="81"/>
      <c r="H51" s="72"/>
      <c r="I51" s="72"/>
      <c r="J51" s="71"/>
      <c r="K51" s="72"/>
      <c r="L51" s="71"/>
    </row>
    <row r="52" spans="1:12" ht="18" customHeight="1">
      <c r="A52" s="48"/>
      <c r="B52" s="48"/>
      <c r="C52" s="48"/>
    </row>
    <row r="53" spans="1:12" s="59" customFormat="1" ht="19" customHeight="1">
      <c r="A53" s="60"/>
      <c r="B53" s="61"/>
      <c r="C53" s="61"/>
      <c r="D53" s="62"/>
      <c r="E53" s="62"/>
      <c r="F53" s="167" t="s">
        <v>2</v>
      </c>
      <c r="G53" s="167"/>
      <c r="H53" s="167"/>
      <c r="I53" s="65"/>
      <c r="J53" s="64"/>
      <c r="K53" s="64"/>
      <c r="L53" s="64"/>
    </row>
    <row r="54" spans="1:12" s="59" customFormat="1" ht="19" customHeight="1">
      <c r="A54" s="60"/>
      <c r="B54" s="61"/>
      <c r="C54" s="61"/>
      <c r="D54" s="62"/>
      <c r="E54" s="62"/>
      <c r="F54" s="168" t="s">
        <v>3</v>
      </c>
      <c r="G54" s="168"/>
      <c r="H54" s="168"/>
      <c r="I54" s="65"/>
      <c r="J54" s="168" t="s">
        <v>4</v>
      </c>
      <c r="K54" s="168"/>
      <c r="L54" s="168"/>
    </row>
    <row r="55" spans="1:12" s="59" customFormat="1" ht="19" customHeight="1">
      <c r="A55" s="60"/>
      <c r="B55" s="61"/>
      <c r="C55" s="61"/>
      <c r="D55" s="62"/>
      <c r="E55" s="62"/>
      <c r="F55" s="6" t="s">
        <v>5</v>
      </c>
      <c r="G55" s="64"/>
      <c r="H55" s="66" t="s">
        <v>6</v>
      </c>
      <c r="I55" s="65"/>
      <c r="J55" s="66" t="s">
        <v>5</v>
      </c>
      <c r="K55" s="64"/>
      <c r="L55" s="66" t="s">
        <v>6</v>
      </c>
    </row>
    <row r="56" spans="1:12" s="59" customFormat="1" ht="19" customHeight="1">
      <c r="A56" s="60"/>
      <c r="B56" s="61"/>
      <c r="C56" s="61"/>
      <c r="D56" s="62"/>
      <c r="E56" s="62"/>
      <c r="F56" s="6" t="s">
        <v>175</v>
      </c>
      <c r="G56" s="66"/>
      <c r="H56" s="66" t="s">
        <v>7</v>
      </c>
      <c r="I56" s="65"/>
      <c r="J56" s="83" t="s">
        <v>175</v>
      </c>
      <c r="K56" s="66"/>
      <c r="L56" s="66" t="s">
        <v>7</v>
      </c>
    </row>
    <row r="57" spans="1:12" ht="19" customHeight="1">
      <c r="F57" s="6" t="s">
        <v>176</v>
      </c>
      <c r="G57" s="67"/>
      <c r="H57" s="67" t="s">
        <v>176</v>
      </c>
      <c r="I57" s="67"/>
      <c r="J57" s="67" t="s">
        <v>176</v>
      </c>
      <c r="K57" s="67"/>
      <c r="L57" s="67" t="s">
        <v>176</v>
      </c>
    </row>
    <row r="58" spans="1:12" ht="19" customHeight="1">
      <c r="D58" s="68" t="s">
        <v>9</v>
      </c>
      <c r="F58" s="7" t="s">
        <v>10</v>
      </c>
      <c r="H58" s="69" t="s">
        <v>10</v>
      </c>
      <c r="I58" s="70"/>
      <c r="J58" s="69" t="s">
        <v>10</v>
      </c>
      <c r="K58" s="50"/>
      <c r="L58" s="69" t="s">
        <v>10</v>
      </c>
    </row>
    <row r="59" spans="1:12" ht="19" customHeight="1">
      <c r="A59" s="48" t="s">
        <v>37</v>
      </c>
      <c r="B59" s="48"/>
    </row>
    <row r="60" spans="1:12" ht="5.15" customHeight="1">
      <c r="A60" s="48"/>
      <c r="B60" s="48"/>
    </row>
    <row r="61" spans="1:12" ht="19" customHeight="1">
      <c r="A61" s="48" t="s">
        <v>38</v>
      </c>
    </row>
    <row r="62" spans="1:12" ht="5.15" customHeight="1">
      <c r="A62" s="48"/>
      <c r="B62" s="48"/>
    </row>
    <row r="63" spans="1:12" ht="19" customHeight="1">
      <c r="A63" s="53" t="s">
        <v>39</v>
      </c>
      <c r="F63" s="8">
        <v>394699044</v>
      </c>
      <c r="H63" s="52">
        <v>373598760</v>
      </c>
      <c r="I63" s="50"/>
      <c r="J63" s="52">
        <v>394699044</v>
      </c>
      <c r="L63" s="52">
        <v>373598760</v>
      </c>
    </row>
    <row r="64" spans="1:12" ht="19" customHeight="1">
      <c r="A64" s="53" t="s">
        <v>40</v>
      </c>
      <c r="D64" s="62">
        <v>8</v>
      </c>
      <c r="F64" s="8">
        <v>358038771</v>
      </c>
      <c r="H64" s="52">
        <v>328064433</v>
      </c>
      <c r="I64" s="50"/>
      <c r="J64" s="52">
        <v>358038771</v>
      </c>
      <c r="L64" s="52">
        <v>328064433</v>
      </c>
    </row>
    <row r="65" spans="1:12" ht="19" customHeight="1">
      <c r="A65" s="53" t="s">
        <v>41</v>
      </c>
      <c r="D65" s="62"/>
      <c r="F65" s="8">
        <v>245283079</v>
      </c>
      <c r="H65" s="52">
        <v>142275108</v>
      </c>
      <c r="I65" s="50"/>
      <c r="J65" s="52">
        <v>245283079</v>
      </c>
      <c r="L65" s="52">
        <v>142275108</v>
      </c>
    </row>
    <row r="66" spans="1:12" ht="19" customHeight="1">
      <c r="A66" s="84" t="s">
        <v>42</v>
      </c>
      <c r="D66" s="62">
        <v>8</v>
      </c>
      <c r="F66" s="8">
        <v>171835724</v>
      </c>
      <c r="H66" s="52">
        <v>188070428</v>
      </c>
      <c r="I66" s="50"/>
      <c r="J66" s="52">
        <v>171835724</v>
      </c>
      <c r="L66" s="52">
        <v>188070428</v>
      </c>
    </row>
    <row r="67" spans="1:12" ht="19" customHeight="1">
      <c r="A67" s="75" t="s">
        <v>43</v>
      </c>
      <c r="D67" s="62">
        <v>5</v>
      </c>
      <c r="F67" s="8">
        <v>98853</v>
      </c>
      <c r="H67" s="52">
        <v>83505</v>
      </c>
      <c r="I67" s="50"/>
      <c r="J67" s="52">
        <v>98853</v>
      </c>
      <c r="L67" s="52">
        <v>83505</v>
      </c>
    </row>
    <row r="68" spans="1:12" ht="19" customHeight="1">
      <c r="A68" s="53" t="s">
        <v>44</v>
      </c>
      <c r="D68" s="62"/>
      <c r="F68" s="8">
        <v>286766208</v>
      </c>
      <c r="H68" s="52">
        <v>135320275</v>
      </c>
      <c r="I68" s="50"/>
      <c r="J68" s="52">
        <v>286766208</v>
      </c>
      <c r="L68" s="52">
        <v>135320275</v>
      </c>
    </row>
    <row r="69" spans="1:12" ht="19" customHeight="1">
      <c r="A69" s="53" t="s">
        <v>45</v>
      </c>
      <c r="D69" s="62">
        <v>14</v>
      </c>
      <c r="F69" s="10">
        <v>1285569794</v>
      </c>
      <c r="H69" s="71">
        <v>397880390</v>
      </c>
      <c r="I69" s="50"/>
      <c r="J69" s="71">
        <v>1285569794</v>
      </c>
      <c r="L69" s="71">
        <v>397880390</v>
      </c>
    </row>
    <row r="70" spans="1:12" ht="5.15" customHeight="1">
      <c r="F70" s="8"/>
      <c r="H70" s="52"/>
      <c r="I70" s="50"/>
    </row>
    <row r="71" spans="1:12" ht="19" customHeight="1">
      <c r="A71" s="48" t="s">
        <v>46</v>
      </c>
      <c r="F71" s="10">
        <f>SUM(F63:F69)</f>
        <v>2742291473</v>
      </c>
      <c r="H71" s="71">
        <f>SUM(H63:H69)</f>
        <v>1565292899</v>
      </c>
      <c r="I71" s="50"/>
      <c r="J71" s="71">
        <f>SUM(J63:J69)</f>
        <v>2742291473</v>
      </c>
      <c r="L71" s="71">
        <f>SUM(L63:L69)</f>
        <v>1565292899</v>
      </c>
    </row>
    <row r="72" spans="1:12" ht="11.15" customHeight="1">
      <c r="F72" s="8"/>
      <c r="H72" s="52"/>
      <c r="I72" s="50"/>
    </row>
    <row r="73" spans="1:12" ht="19" customHeight="1">
      <c r="A73" s="48" t="s">
        <v>47</v>
      </c>
      <c r="F73" s="8"/>
      <c r="H73" s="52"/>
      <c r="I73" s="50"/>
    </row>
    <row r="74" spans="1:12" ht="5.15" customHeight="1">
      <c r="A74" s="48"/>
      <c r="F74" s="8"/>
      <c r="H74" s="52"/>
      <c r="I74" s="50"/>
    </row>
    <row r="75" spans="1:12" ht="19" customHeight="1">
      <c r="A75" s="53" t="s">
        <v>48</v>
      </c>
      <c r="F75" s="8">
        <v>612020169</v>
      </c>
      <c r="H75" s="52">
        <v>681061684</v>
      </c>
      <c r="I75" s="50"/>
      <c r="J75" s="52">
        <v>277510809</v>
      </c>
      <c r="L75" s="52">
        <v>253742864</v>
      </c>
    </row>
    <row r="76" spans="1:12" ht="19" customHeight="1">
      <c r="A76" s="53" t="s">
        <v>49</v>
      </c>
      <c r="F76" s="10">
        <v>413083257</v>
      </c>
      <c r="H76" s="71">
        <v>411891334</v>
      </c>
      <c r="I76" s="50"/>
      <c r="J76" s="71">
        <v>413083257</v>
      </c>
      <c r="L76" s="71">
        <v>411891334</v>
      </c>
    </row>
    <row r="77" spans="1:12" ht="5.15" customHeight="1">
      <c r="F77" s="8"/>
      <c r="H77" s="52"/>
      <c r="I77" s="50"/>
    </row>
    <row r="78" spans="1:12" ht="19" customHeight="1">
      <c r="A78" s="48" t="s">
        <v>50</v>
      </c>
      <c r="F78" s="10">
        <f>SUM(F75:F77)</f>
        <v>1025103426</v>
      </c>
      <c r="H78" s="71">
        <f>SUM(H75:H77)</f>
        <v>1092953018</v>
      </c>
      <c r="I78" s="50"/>
      <c r="J78" s="71">
        <f>SUM(J75:J77)</f>
        <v>690594066</v>
      </c>
      <c r="L78" s="71">
        <f>SUM(L75:L77)</f>
        <v>665634198</v>
      </c>
    </row>
    <row r="79" spans="1:12" ht="5.15" customHeight="1">
      <c r="A79" s="48"/>
      <c r="I79" s="50"/>
      <c r="J79" s="51"/>
      <c r="L79" s="51"/>
    </row>
    <row r="80" spans="1:12" ht="19" customHeight="1">
      <c r="A80" s="48" t="s">
        <v>51</v>
      </c>
      <c r="F80" s="10">
        <f>SUM(F71+F78)</f>
        <v>3767394899</v>
      </c>
      <c r="H80" s="71">
        <f>SUM(H71+H78)</f>
        <v>2658245917</v>
      </c>
      <c r="I80" s="50"/>
      <c r="J80" s="71">
        <f>SUM(J71+J78)</f>
        <v>3432885539</v>
      </c>
      <c r="L80" s="71">
        <f>SUM(L71+L78)</f>
        <v>2230927097</v>
      </c>
    </row>
    <row r="81" spans="1:12" ht="11.15" customHeight="1">
      <c r="F81" s="8"/>
      <c r="H81" s="52"/>
      <c r="I81" s="50"/>
    </row>
    <row r="82" spans="1:12" ht="19" customHeight="1">
      <c r="A82" s="48" t="s">
        <v>52</v>
      </c>
      <c r="F82" s="8"/>
      <c r="H82" s="52"/>
      <c r="I82" s="50"/>
    </row>
    <row r="83" spans="1:12" ht="5.15" customHeight="1">
      <c r="A83" s="48"/>
      <c r="F83" s="8"/>
      <c r="H83" s="52"/>
      <c r="I83" s="50"/>
    </row>
    <row r="84" spans="1:12" ht="19" customHeight="1">
      <c r="A84" s="53" t="s">
        <v>53</v>
      </c>
      <c r="I84" s="50"/>
      <c r="J84" s="51"/>
      <c r="L84" s="51"/>
    </row>
    <row r="85" spans="1:12" ht="19" customHeight="1">
      <c r="B85" s="53" t="s">
        <v>54</v>
      </c>
      <c r="I85" s="50"/>
      <c r="J85" s="51"/>
      <c r="L85" s="51"/>
    </row>
    <row r="86" spans="1:12" ht="19" customHeight="1">
      <c r="C86" s="53" t="s">
        <v>55</v>
      </c>
      <c r="I86" s="50"/>
      <c r="J86" s="51"/>
      <c r="L86" s="51"/>
    </row>
    <row r="87" spans="1:12" ht="19" customHeight="1" thickBot="1">
      <c r="C87" s="53" t="s">
        <v>56</v>
      </c>
      <c r="F87" s="12">
        <v>383125000</v>
      </c>
      <c r="H87" s="76">
        <v>383125000</v>
      </c>
      <c r="I87" s="50"/>
      <c r="J87" s="76">
        <v>383125000</v>
      </c>
      <c r="L87" s="76">
        <v>383125000</v>
      </c>
    </row>
    <row r="88" spans="1:12" ht="5.15" customHeight="1" thickTop="1">
      <c r="F88" s="8"/>
      <c r="H88" s="52"/>
      <c r="I88" s="50"/>
    </row>
    <row r="89" spans="1:12" ht="19" customHeight="1">
      <c r="B89" s="53" t="s">
        <v>57</v>
      </c>
      <c r="I89" s="50"/>
      <c r="J89" s="51"/>
      <c r="L89" s="51"/>
    </row>
    <row r="90" spans="1:12" ht="19" customHeight="1">
      <c r="C90" s="53" t="s">
        <v>55</v>
      </c>
      <c r="I90" s="50"/>
      <c r="J90" s="51"/>
      <c r="L90" s="51"/>
    </row>
    <row r="91" spans="1:12" ht="19" customHeight="1">
      <c r="C91" s="53" t="s">
        <v>56</v>
      </c>
      <c r="I91" s="50"/>
      <c r="J91" s="51"/>
      <c r="L91" s="51"/>
    </row>
    <row r="92" spans="1:12" ht="19" customHeight="1">
      <c r="A92" s="53" t="s">
        <v>58</v>
      </c>
      <c r="F92" s="4">
        <v>383125000</v>
      </c>
      <c r="G92" s="4"/>
      <c r="H92" s="4">
        <v>383125000</v>
      </c>
      <c r="I92" s="4"/>
      <c r="J92" s="4">
        <v>383125000</v>
      </c>
      <c r="K92" s="4"/>
      <c r="L92" s="4">
        <v>383125000</v>
      </c>
    </row>
    <row r="93" spans="1:12" ht="19" customHeight="1">
      <c r="A93" s="53" t="s">
        <v>59</v>
      </c>
      <c r="F93" s="8">
        <v>504250000</v>
      </c>
      <c r="H93" s="52">
        <v>504250000</v>
      </c>
      <c r="I93" s="50"/>
      <c r="J93" s="52">
        <v>504250000</v>
      </c>
      <c r="L93" s="52">
        <v>504250000</v>
      </c>
    </row>
    <row r="94" spans="1:12" ht="19" customHeight="1">
      <c r="B94" s="53" t="s">
        <v>60</v>
      </c>
      <c r="F94" s="8"/>
      <c r="H94" s="52"/>
      <c r="I94" s="50"/>
    </row>
    <row r="95" spans="1:12" ht="19" customHeight="1">
      <c r="C95" s="85" t="s">
        <v>61</v>
      </c>
      <c r="F95" s="8">
        <v>38312500</v>
      </c>
      <c r="H95" s="52">
        <v>38312500</v>
      </c>
      <c r="I95" s="50"/>
      <c r="J95" s="52">
        <v>38312500</v>
      </c>
      <c r="L95" s="52">
        <v>38312500</v>
      </c>
    </row>
    <row r="96" spans="1:12" ht="19" customHeight="1">
      <c r="B96" s="53" t="s">
        <v>62</v>
      </c>
      <c r="F96" s="8">
        <v>18748592694</v>
      </c>
      <c r="H96" s="52">
        <v>19298469132</v>
      </c>
      <c r="I96" s="50"/>
      <c r="J96" s="52">
        <v>17010924687</v>
      </c>
      <c r="L96" s="52">
        <v>17298828490</v>
      </c>
    </row>
    <row r="97" spans="1:12" ht="19" customHeight="1">
      <c r="A97" s="53" t="s">
        <v>63</v>
      </c>
      <c r="F97" s="13">
        <v>1139705215</v>
      </c>
      <c r="H97" s="86">
        <v>1175642330</v>
      </c>
      <c r="I97" s="50"/>
      <c r="J97" s="86">
        <v>1539335784</v>
      </c>
      <c r="L97" s="86">
        <v>1466007694</v>
      </c>
    </row>
    <row r="98" spans="1:12" ht="5.15" customHeight="1">
      <c r="I98" s="50"/>
      <c r="J98" s="51"/>
      <c r="L98" s="51"/>
    </row>
    <row r="99" spans="1:12" ht="19" customHeight="1">
      <c r="A99" s="48" t="s">
        <v>64</v>
      </c>
      <c r="F99" s="11">
        <f>SUM(F91:F97)</f>
        <v>20813985409</v>
      </c>
      <c r="H99" s="72">
        <f>SUM(H91:H97)</f>
        <v>21399798962</v>
      </c>
      <c r="I99" s="50"/>
      <c r="J99" s="72">
        <f>SUM(J91:J97)</f>
        <v>19475947971</v>
      </c>
      <c r="L99" s="72">
        <f>SUM(L91:L97)</f>
        <v>19690523684</v>
      </c>
    </row>
    <row r="100" spans="1:12" ht="5.15" customHeight="1">
      <c r="A100" s="48"/>
      <c r="F100" s="44"/>
      <c r="G100" s="51"/>
      <c r="J100" s="51"/>
      <c r="L100" s="51"/>
    </row>
    <row r="101" spans="1:12" ht="19" customHeight="1" thickBot="1">
      <c r="A101" s="48" t="s">
        <v>65</v>
      </c>
      <c r="F101" s="14">
        <f>SUM(F80+F99)</f>
        <v>24581380308</v>
      </c>
      <c r="H101" s="87">
        <f>SUM(H80+H99)</f>
        <v>24058044879</v>
      </c>
      <c r="I101" s="50"/>
      <c r="J101" s="87">
        <f>SUM(J80+J99)</f>
        <v>22908833510</v>
      </c>
      <c r="L101" s="87">
        <f>SUM(L80+L99)</f>
        <v>21921450781</v>
      </c>
    </row>
    <row r="102" spans="1:12" ht="18.75" customHeight="1" thickTop="1">
      <c r="A102" s="48"/>
      <c r="F102" s="44"/>
      <c r="I102" s="50"/>
      <c r="J102" s="51"/>
      <c r="L102" s="51"/>
    </row>
    <row r="103" spans="1:12" ht="22.15" customHeight="1">
      <c r="A103" s="79" t="str">
        <f>A48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103" s="79"/>
      <c r="C103" s="79"/>
      <c r="D103" s="80"/>
      <c r="E103" s="80"/>
      <c r="F103" s="11"/>
      <c r="G103" s="81"/>
      <c r="H103" s="72"/>
      <c r="I103" s="72"/>
      <c r="J103" s="72"/>
      <c r="K103" s="72"/>
      <c r="L103" s="72"/>
    </row>
    <row r="104" spans="1:12" ht="21" customHeight="1">
      <c r="F104" s="39"/>
      <c r="G104" s="4"/>
      <c r="H104" s="4"/>
      <c r="I104" s="4"/>
      <c r="J104" s="88"/>
      <c r="K104" s="4"/>
      <c r="L104" s="4"/>
    </row>
    <row r="105" spans="1:12" ht="21" customHeight="1">
      <c r="F105" s="49"/>
      <c r="G105" s="49"/>
      <c r="H105" s="49"/>
      <c r="I105" s="49"/>
      <c r="J105" s="49"/>
      <c r="K105" s="49"/>
      <c r="L105" s="49"/>
    </row>
  </sheetData>
  <mergeCells count="7">
    <mergeCell ref="A46:E46"/>
    <mergeCell ref="F53:H53"/>
    <mergeCell ref="F54:H54"/>
    <mergeCell ref="J54:L54"/>
    <mergeCell ref="F5:H5"/>
    <mergeCell ref="F6:H6"/>
    <mergeCell ref="J6:L6"/>
  </mergeCells>
  <pageMargins left="0.8" right="0.5" top="0.5" bottom="0.6" header="0.49" footer="0.4"/>
  <pageSetup paperSize="9" scale="90" firstPageNumber="2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EC191F-EDD6-47C2-AF64-EED4587E1EED}">
  <dimension ref="A1:L46"/>
  <sheetViews>
    <sheetView zoomScaleNormal="100" zoomScaleSheetLayoutView="100" workbookViewId="0">
      <selection activeCell="C1" sqref="C1"/>
    </sheetView>
  </sheetViews>
  <sheetFormatPr defaultColWidth="9.44140625" defaultRowHeight="21.4" customHeight="1"/>
  <cols>
    <col min="1" max="2" width="1.6640625" style="91" customWidth="1"/>
    <col min="3" max="3" width="35.77734375" style="91" customWidth="1"/>
    <col min="4" max="4" width="9.77734375" style="90" customWidth="1"/>
    <col min="5" max="5" width="1" style="91" customWidth="1"/>
    <col min="6" max="6" width="16.77734375" style="4" customWidth="1"/>
    <col min="7" max="7" width="1" style="92" customWidth="1"/>
    <col min="8" max="8" width="16.77734375" style="92" customWidth="1"/>
    <col min="9" max="9" width="1" style="92" customWidth="1"/>
    <col min="10" max="10" width="16.77734375" style="93" customWidth="1"/>
    <col min="11" max="11" width="1" style="93" customWidth="1"/>
    <col min="12" max="12" width="16.77734375" style="93" customWidth="1"/>
    <col min="13" max="16384" width="9.44140625" style="91"/>
  </cols>
  <sheetData>
    <row r="1" spans="1:12" ht="21.4" customHeight="1">
      <c r="A1" s="89" t="s">
        <v>0</v>
      </c>
      <c r="B1" s="89"/>
      <c r="C1" s="89"/>
    </row>
    <row r="2" spans="1:12" ht="21.4" customHeight="1">
      <c r="A2" s="89" t="s">
        <v>66</v>
      </c>
      <c r="B2" s="89"/>
      <c r="C2" s="89"/>
    </row>
    <row r="3" spans="1:12" ht="21.4" customHeight="1">
      <c r="A3" s="94" t="s">
        <v>181</v>
      </c>
      <c r="B3" s="94"/>
      <c r="C3" s="94"/>
      <c r="D3" s="95"/>
      <c r="E3" s="96"/>
      <c r="F3" s="5"/>
      <c r="G3" s="97"/>
      <c r="H3" s="97"/>
      <c r="I3" s="97"/>
      <c r="J3" s="98"/>
      <c r="K3" s="98"/>
      <c r="L3" s="98"/>
    </row>
    <row r="4" spans="1:12" ht="21.75" customHeight="1">
      <c r="A4" s="89"/>
      <c r="B4" s="89"/>
      <c r="C4" s="89"/>
    </row>
    <row r="5" spans="1:12" ht="21.75" customHeight="1">
      <c r="A5" s="89"/>
      <c r="B5" s="89"/>
      <c r="C5" s="89"/>
      <c r="F5" s="169" t="s">
        <v>2</v>
      </c>
      <c r="G5" s="169"/>
      <c r="H5" s="169"/>
      <c r="I5" s="67"/>
    </row>
    <row r="6" spans="1:12" ht="21.75" customHeight="1">
      <c r="A6" s="89"/>
      <c r="B6" s="89"/>
      <c r="C6" s="89"/>
      <c r="F6" s="170" t="s">
        <v>3</v>
      </c>
      <c r="G6" s="170"/>
      <c r="H6" s="170"/>
      <c r="I6" s="67"/>
      <c r="J6" s="170" t="s">
        <v>4</v>
      </c>
      <c r="K6" s="170"/>
      <c r="L6" s="170"/>
    </row>
    <row r="7" spans="1:12" ht="21.75" customHeight="1">
      <c r="A7" s="89"/>
      <c r="B7" s="89"/>
      <c r="C7" s="89"/>
      <c r="F7" s="6" t="s">
        <v>5</v>
      </c>
      <c r="G7" s="93"/>
      <c r="H7" s="6" t="s">
        <v>5</v>
      </c>
      <c r="I7" s="99"/>
      <c r="J7" s="67" t="s">
        <v>5</v>
      </c>
      <c r="L7" s="67" t="s">
        <v>5</v>
      </c>
    </row>
    <row r="8" spans="1:12" ht="21.75" customHeight="1">
      <c r="A8" s="89"/>
      <c r="B8" s="89"/>
      <c r="C8" s="89"/>
      <c r="E8" s="100"/>
      <c r="F8" s="6" t="s">
        <v>176</v>
      </c>
      <c r="G8" s="67"/>
      <c r="H8" s="6" t="s">
        <v>8</v>
      </c>
      <c r="I8" s="67"/>
      <c r="J8" s="67" t="s">
        <v>176</v>
      </c>
      <c r="K8" s="67"/>
      <c r="L8" s="67" t="s">
        <v>8</v>
      </c>
    </row>
    <row r="9" spans="1:12" ht="21.75" customHeight="1">
      <c r="A9" s="89"/>
      <c r="B9" s="89"/>
      <c r="C9" s="89"/>
      <c r="D9" s="101" t="s">
        <v>9</v>
      </c>
      <c r="E9" s="100"/>
      <c r="F9" s="25" t="s">
        <v>10</v>
      </c>
      <c r="G9" s="102"/>
      <c r="H9" s="25" t="s">
        <v>10</v>
      </c>
      <c r="I9" s="67"/>
      <c r="J9" s="103" t="s">
        <v>10</v>
      </c>
      <c r="K9" s="67"/>
      <c r="L9" s="103" t="s">
        <v>10</v>
      </c>
    </row>
    <row r="10" spans="1:12" ht="8.15" customHeight="1">
      <c r="A10" s="89"/>
      <c r="B10" s="89"/>
      <c r="C10" s="89"/>
      <c r="D10" s="104"/>
      <c r="E10" s="89"/>
      <c r="F10" s="6"/>
      <c r="G10" s="93"/>
      <c r="H10" s="6"/>
      <c r="J10" s="67"/>
      <c r="L10" s="67"/>
    </row>
    <row r="11" spans="1:12" ht="21.75" customHeight="1">
      <c r="A11" s="91" t="s">
        <v>67</v>
      </c>
      <c r="E11" s="89"/>
      <c r="F11" s="8">
        <v>2923191156</v>
      </c>
      <c r="G11" s="93"/>
      <c r="H11" s="8">
        <v>2995582404</v>
      </c>
      <c r="I11" s="93"/>
      <c r="J11" s="93">
        <v>2923191156</v>
      </c>
      <c r="K11" s="92"/>
      <c r="L11" s="93">
        <v>2995582404</v>
      </c>
    </row>
    <row r="12" spans="1:12" ht="21.75" customHeight="1">
      <c r="A12" s="91" t="s">
        <v>68</v>
      </c>
      <c r="F12" s="13">
        <v>-2312667617</v>
      </c>
      <c r="G12" s="93"/>
      <c r="H12" s="13">
        <v>-2443540938</v>
      </c>
      <c r="I12" s="93"/>
      <c r="J12" s="98">
        <v>-2312667617</v>
      </c>
      <c r="K12" s="92"/>
      <c r="L12" s="98">
        <v>-2443540938</v>
      </c>
    </row>
    <row r="13" spans="1:12" ht="8.15" customHeight="1">
      <c r="A13" s="89"/>
      <c r="B13" s="89"/>
      <c r="C13" s="89"/>
      <c r="D13" s="104"/>
      <c r="E13" s="89"/>
      <c r="F13" s="6"/>
      <c r="G13" s="93"/>
      <c r="H13" s="6"/>
      <c r="I13" s="93"/>
      <c r="J13" s="67"/>
      <c r="K13" s="92"/>
      <c r="L13" s="67"/>
    </row>
    <row r="14" spans="1:12" ht="21.75" customHeight="1">
      <c r="A14" s="89" t="s">
        <v>69</v>
      </c>
      <c r="F14" s="8">
        <f>SUM(F11:F13)</f>
        <v>610523539</v>
      </c>
      <c r="G14" s="93"/>
      <c r="H14" s="8">
        <f>SUM(H11:H13)</f>
        <v>552041466</v>
      </c>
      <c r="I14" s="93"/>
      <c r="J14" s="93">
        <f>SUM(J11:J13)</f>
        <v>610523539</v>
      </c>
      <c r="K14" s="92"/>
      <c r="L14" s="93">
        <f>SUM(L11:L13)</f>
        <v>552041466</v>
      </c>
    </row>
    <row r="15" spans="1:12" ht="21.75" customHeight="1">
      <c r="A15" s="91" t="s">
        <v>70</v>
      </c>
      <c r="F15" s="8"/>
      <c r="G15" s="93"/>
      <c r="H15" s="8"/>
      <c r="I15" s="93"/>
      <c r="K15" s="92"/>
    </row>
    <row r="16" spans="1:12" ht="21.75" customHeight="1">
      <c r="B16" s="105" t="s">
        <v>71</v>
      </c>
      <c r="D16" s="90">
        <v>8</v>
      </c>
      <c r="F16" s="8">
        <v>4480666</v>
      </c>
      <c r="G16" s="93"/>
      <c r="H16" s="8">
        <v>0</v>
      </c>
      <c r="I16" s="93"/>
      <c r="J16" s="93">
        <v>424415064</v>
      </c>
      <c r="K16" s="92"/>
      <c r="L16" s="93">
        <v>202755869</v>
      </c>
    </row>
    <row r="17" spans="1:12" ht="21.75" customHeight="1">
      <c r="B17" s="105" t="s">
        <v>201</v>
      </c>
      <c r="F17" s="8">
        <v>-8825012</v>
      </c>
      <c r="G17" s="93"/>
      <c r="H17" s="8">
        <v>4163890</v>
      </c>
      <c r="I17" s="93"/>
      <c r="J17" s="8">
        <v>-8825012</v>
      </c>
      <c r="K17" s="92"/>
      <c r="L17" s="93">
        <v>4163890</v>
      </c>
    </row>
    <row r="18" spans="1:12" ht="21.75" customHeight="1">
      <c r="B18" s="105" t="s">
        <v>202</v>
      </c>
      <c r="F18" s="8">
        <v>112652</v>
      </c>
      <c r="G18" s="93"/>
      <c r="H18" s="8">
        <v>41668</v>
      </c>
      <c r="I18" s="93"/>
      <c r="J18" s="93">
        <v>112652</v>
      </c>
      <c r="K18" s="92"/>
      <c r="L18" s="93">
        <v>41668</v>
      </c>
    </row>
    <row r="19" spans="1:12" ht="21.75" customHeight="1">
      <c r="B19" s="105" t="s">
        <v>72</v>
      </c>
      <c r="F19" s="8">
        <v>38362027</v>
      </c>
      <c r="G19" s="93"/>
      <c r="H19" s="8">
        <v>42804259</v>
      </c>
      <c r="I19" s="93"/>
      <c r="J19" s="8">
        <v>38362027</v>
      </c>
      <c r="K19" s="92"/>
      <c r="L19" s="93">
        <v>42804259</v>
      </c>
    </row>
    <row r="20" spans="1:12" ht="21.75" customHeight="1">
      <c r="B20" s="91" t="s">
        <v>73</v>
      </c>
      <c r="F20" s="13">
        <v>10642412</v>
      </c>
      <c r="G20" s="93"/>
      <c r="H20" s="13">
        <v>1238151</v>
      </c>
      <c r="I20" s="93"/>
      <c r="J20" s="98">
        <v>10642412</v>
      </c>
      <c r="K20" s="92"/>
      <c r="L20" s="98">
        <v>1238151</v>
      </c>
    </row>
    <row r="21" spans="1:12" ht="7.5" customHeight="1">
      <c r="F21" s="26"/>
      <c r="G21" s="93"/>
      <c r="H21" s="26"/>
      <c r="I21" s="93"/>
      <c r="J21" s="26"/>
      <c r="K21" s="92"/>
      <c r="L21" s="26"/>
    </row>
    <row r="22" spans="1:12" s="89" customFormat="1" ht="21.75" customHeight="1">
      <c r="A22" s="89" t="s">
        <v>74</v>
      </c>
      <c r="D22" s="104"/>
      <c r="F22" s="8">
        <f>SUM(F14:F20)</f>
        <v>655296284</v>
      </c>
      <c r="G22" s="93"/>
      <c r="H22" s="8">
        <f>SUM(H14:H20)</f>
        <v>600289434</v>
      </c>
      <c r="I22" s="93"/>
      <c r="J22" s="93">
        <f>SUM(J14:J20)</f>
        <v>1075230682</v>
      </c>
      <c r="K22" s="92"/>
      <c r="L22" s="93">
        <f>SUM(L14:L20)</f>
        <v>803045303</v>
      </c>
    </row>
    <row r="23" spans="1:12" ht="21.75" customHeight="1">
      <c r="A23" s="91" t="s">
        <v>75</v>
      </c>
      <c r="F23" s="8">
        <v>-186526219</v>
      </c>
      <c r="G23" s="93"/>
      <c r="H23" s="8">
        <v>-184748205</v>
      </c>
      <c r="I23" s="93"/>
      <c r="J23" s="93">
        <v>-186526219</v>
      </c>
      <c r="K23" s="92"/>
      <c r="L23" s="93">
        <v>-184748205</v>
      </c>
    </row>
    <row r="24" spans="1:12" ht="21.75" customHeight="1">
      <c r="A24" s="91" t="s">
        <v>76</v>
      </c>
      <c r="F24" s="13">
        <v>-99689465</v>
      </c>
      <c r="G24" s="93"/>
      <c r="H24" s="13">
        <v>-123020658</v>
      </c>
      <c r="I24" s="93"/>
      <c r="J24" s="98">
        <v>-99689465</v>
      </c>
      <c r="K24" s="92"/>
      <c r="L24" s="98">
        <v>-123020658</v>
      </c>
    </row>
    <row r="25" spans="1:12" ht="8.15" customHeight="1">
      <c r="F25" s="26"/>
      <c r="G25" s="93"/>
      <c r="H25" s="26"/>
      <c r="I25" s="93"/>
      <c r="J25" s="26"/>
      <c r="K25" s="92"/>
      <c r="L25" s="26"/>
    </row>
    <row r="26" spans="1:12" ht="21.75" customHeight="1">
      <c r="A26" s="89" t="s">
        <v>77</v>
      </c>
      <c r="F26" s="13">
        <f>SUM(F23:F24)</f>
        <v>-286215684</v>
      </c>
      <c r="G26" s="93"/>
      <c r="H26" s="13">
        <f>SUM(H23:H24)</f>
        <v>-307768863</v>
      </c>
      <c r="I26" s="93"/>
      <c r="J26" s="98">
        <f>SUM(J23:J24)</f>
        <v>-286215684</v>
      </c>
      <c r="K26" s="92"/>
      <c r="L26" s="98">
        <f>SUM(L23:L24)</f>
        <v>-307768863</v>
      </c>
    </row>
    <row r="27" spans="1:12" ht="8.15" customHeight="1">
      <c r="F27" s="26"/>
      <c r="G27" s="93"/>
      <c r="H27" s="26"/>
      <c r="I27" s="93"/>
      <c r="J27" s="26"/>
      <c r="K27" s="92"/>
      <c r="L27" s="26"/>
    </row>
    <row r="28" spans="1:12" s="89" customFormat="1" ht="21.75" customHeight="1">
      <c r="A28" s="89" t="s">
        <v>78</v>
      </c>
      <c r="D28" s="90"/>
      <c r="F28" s="4">
        <f>SUM(F26,F22)</f>
        <v>369080600</v>
      </c>
      <c r="G28" s="93"/>
      <c r="H28" s="4">
        <f>SUM(H26,H22)</f>
        <v>292520571</v>
      </c>
      <c r="I28" s="93"/>
      <c r="J28" s="92">
        <f>SUM(J26,J22)</f>
        <v>789014998</v>
      </c>
      <c r="K28" s="92"/>
      <c r="L28" s="92">
        <f>SUM(L26,L22)</f>
        <v>495276440</v>
      </c>
    </row>
    <row r="29" spans="1:12" ht="21.75" customHeight="1">
      <c r="A29" s="91" t="s">
        <v>204</v>
      </c>
      <c r="E29" s="89"/>
      <c r="G29" s="93"/>
      <c r="H29" s="4"/>
      <c r="I29" s="93"/>
      <c r="J29" s="92"/>
      <c r="K29" s="92"/>
      <c r="L29" s="92"/>
    </row>
    <row r="30" spans="1:12" ht="21.75" customHeight="1">
      <c r="B30" s="91" t="s">
        <v>203</v>
      </c>
      <c r="D30" s="90">
        <v>12</v>
      </c>
      <c r="E30" s="89"/>
      <c r="F30" s="5">
        <v>92468604</v>
      </c>
      <c r="G30" s="93"/>
      <c r="H30" s="5">
        <v>93650866</v>
      </c>
      <c r="I30" s="93"/>
      <c r="J30" s="97">
        <v>0</v>
      </c>
      <c r="K30" s="92"/>
      <c r="L30" s="97">
        <v>0</v>
      </c>
    </row>
    <row r="31" spans="1:12" ht="8.15" customHeight="1">
      <c r="E31" s="89"/>
      <c r="G31" s="93"/>
      <c r="H31" s="4"/>
      <c r="I31" s="93"/>
      <c r="J31" s="92"/>
      <c r="K31" s="92"/>
      <c r="L31" s="92"/>
    </row>
    <row r="32" spans="1:12" ht="21.75" customHeight="1">
      <c r="A32" s="89" t="s">
        <v>79</v>
      </c>
      <c r="F32" s="40">
        <f>SUM(F28:F30)</f>
        <v>461549204</v>
      </c>
      <c r="G32" s="93"/>
      <c r="H32" s="4">
        <f>SUM(H28:H30)</f>
        <v>386171437</v>
      </c>
      <c r="I32" s="93"/>
      <c r="J32" s="92">
        <f>SUM(J28:J30)</f>
        <v>789014998</v>
      </c>
      <c r="K32" s="92"/>
      <c r="L32" s="92">
        <f>SUM(L28:L30)</f>
        <v>495276440</v>
      </c>
    </row>
    <row r="33" spans="1:12" ht="21.75" customHeight="1">
      <c r="A33" s="91" t="s">
        <v>80</v>
      </c>
      <c r="D33" s="106">
        <v>15</v>
      </c>
      <c r="F33" s="41">
        <v>-91925642</v>
      </c>
      <c r="G33" s="93"/>
      <c r="H33" s="13">
        <v>-78361233</v>
      </c>
      <c r="I33" s="93"/>
      <c r="J33" s="98">
        <v>-157418801</v>
      </c>
      <c r="K33" s="92"/>
      <c r="L33" s="98">
        <v>-100182234</v>
      </c>
    </row>
    <row r="34" spans="1:12" ht="8.15" customHeight="1">
      <c r="D34" s="106"/>
      <c r="F34" s="42"/>
      <c r="G34" s="93"/>
      <c r="H34" s="8"/>
      <c r="I34" s="93"/>
      <c r="K34" s="92"/>
    </row>
    <row r="35" spans="1:12" ht="21.75" customHeight="1" thickBot="1">
      <c r="A35" s="89" t="s">
        <v>81</v>
      </c>
      <c r="F35" s="43">
        <f>SUM(F32:F34)</f>
        <v>369623562</v>
      </c>
      <c r="G35" s="93"/>
      <c r="H35" s="27">
        <f>SUM(H32:H34)</f>
        <v>307810204</v>
      </c>
      <c r="I35" s="93"/>
      <c r="J35" s="107">
        <f>SUM(J32:J34)</f>
        <v>631596197</v>
      </c>
      <c r="K35" s="92"/>
      <c r="L35" s="107">
        <f>SUM(L32:L34)</f>
        <v>395094206</v>
      </c>
    </row>
    <row r="36" spans="1:12" ht="21.75" customHeight="1" thickTop="1">
      <c r="H36" s="4"/>
      <c r="J36" s="28"/>
      <c r="K36" s="92"/>
      <c r="L36" s="28"/>
    </row>
    <row r="37" spans="1:12" ht="21.75" customHeight="1">
      <c r="A37" s="89" t="s">
        <v>82</v>
      </c>
      <c r="F37" s="47"/>
      <c r="H37" s="47"/>
      <c r="J37" s="47"/>
      <c r="K37" s="92"/>
      <c r="L37" s="47"/>
    </row>
    <row r="38" spans="1:12" ht="8.15" customHeight="1">
      <c r="A38" s="89"/>
      <c r="H38" s="4"/>
      <c r="J38" s="92"/>
      <c r="K38" s="92"/>
      <c r="L38" s="92"/>
    </row>
    <row r="39" spans="1:12" ht="21.75" customHeight="1" thickBot="1">
      <c r="A39" s="91" t="s">
        <v>83</v>
      </c>
      <c r="F39" s="29">
        <f>+F35/76625000</f>
        <v>4.8237985252854809</v>
      </c>
      <c r="G39" s="108"/>
      <c r="H39" s="29">
        <f>+H35/76625000</f>
        <v>4.0170989102773245</v>
      </c>
      <c r="I39" s="108"/>
      <c r="J39" s="109">
        <f>+J35/76625000</f>
        <v>8.2426909885807511</v>
      </c>
      <c r="K39" s="108"/>
      <c r="L39" s="109">
        <f>+L35/76625000</f>
        <v>5.1562049722675365</v>
      </c>
    </row>
    <row r="40" spans="1:12" ht="21.75" customHeight="1" thickTop="1">
      <c r="F40" s="8"/>
      <c r="H40" s="8"/>
      <c r="K40" s="92"/>
    </row>
    <row r="41" spans="1:12" ht="21.75" customHeight="1">
      <c r="F41" s="8"/>
      <c r="H41" s="8"/>
      <c r="K41" s="92"/>
    </row>
    <row r="42" spans="1:12" ht="21.75" customHeight="1">
      <c r="F42" s="8"/>
      <c r="H42" s="8"/>
      <c r="K42" s="92"/>
    </row>
    <row r="43" spans="1:12" ht="21.75" customHeight="1">
      <c r="F43" s="8"/>
      <c r="H43" s="8"/>
      <c r="K43" s="92"/>
    </row>
    <row r="44" spans="1:12" ht="21.75" customHeight="1">
      <c r="F44" s="8"/>
      <c r="H44" s="93"/>
      <c r="K44" s="92"/>
    </row>
    <row r="45" spans="1:12" ht="25.5" customHeight="1">
      <c r="F45" s="8"/>
      <c r="H45" s="93"/>
      <c r="K45" s="92"/>
    </row>
    <row r="46" spans="1:12" ht="21.75" customHeight="1">
      <c r="A46" s="96" t="str">
        <f>+'[1]2-3'!A111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46" s="96"/>
      <c r="C46" s="96"/>
      <c r="D46" s="95"/>
      <c r="E46" s="96"/>
      <c r="F46" s="5"/>
      <c r="G46" s="97"/>
      <c r="H46" s="97"/>
      <c r="I46" s="97"/>
      <c r="J46" s="98"/>
      <c r="K46" s="98"/>
      <c r="L46" s="98"/>
    </row>
  </sheetData>
  <mergeCells count="3">
    <mergeCell ref="F5:H5"/>
    <mergeCell ref="F6:H6"/>
    <mergeCell ref="J6:L6"/>
  </mergeCells>
  <pageMargins left="0.8" right="0.5" top="0.5" bottom="0.6" header="0.49" footer="0.4"/>
  <pageSetup paperSize="9" scale="90" firstPageNumber="4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830B53-AE8F-44F0-97C9-29D02DC5DB2A}">
  <dimension ref="A1:L45"/>
  <sheetViews>
    <sheetView zoomScale="115" zoomScaleNormal="115" zoomScaleSheetLayoutView="100" workbookViewId="0">
      <selection activeCell="C1" sqref="C1"/>
    </sheetView>
  </sheetViews>
  <sheetFormatPr defaultColWidth="9.44140625" defaultRowHeight="21.4" customHeight="1"/>
  <cols>
    <col min="1" max="2" width="1.44140625" style="91" customWidth="1"/>
    <col min="3" max="3" width="39.33203125" style="91" customWidth="1"/>
    <col min="4" max="4" width="9.6640625" style="90" customWidth="1"/>
    <col min="5" max="5" width="0.6640625" style="91" customWidth="1"/>
    <col min="6" max="6" width="16.33203125" style="92" customWidth="1"/>
    <col min="7" max="7" width="0.6640625" style="91" customWidth="1"/>
    <col min="8" max="8" width="16.33203125" style="92" customWidth="1"/>
    <col min="9" max="9" width="0.6640625" style="91" customWidth="1"/>
    <col min="10" max="10" width="16.33203125" style="93" customWidth="1"/>
    <col min="11" max="11" width="0.6640625" style="110" customWidth="1"/>
    <col min="12" max="12" width="16.33203125" style="93" customWidth="1"/>
    <col min="13" max="16384" width="9.44140625" style="91"/>
  </cols>
  <sheetData>
    <row r="1" spans="1:12" ht="21.4" customHeight="1">
      <c r="A1" s="89" t="s">
        <v>0</v>
      </c>
      <c r="B1" s="89"/>
      <c r="C1" s="89"/>
    </row>
    <row r="2" spans="1:12" ht="21.4" customHeight="1">
      <c r="A2" s="89" t="s">
        <v>84</v>
      </c>
      <c r="B2" s="89"/>
      <c r="C2" s="89"/>
    </row>
    <row r="3" spans="1:12" ht="21.4" customHeight="1">
      <c r="A3" s="94" t="str">
        <f>'4 PL (3Month)'!A3</f>
        <v>สำหรับรอบระยะเวลาสามเดือนสิ้นสุดวันที่ 30 มิถุนายน พ.ศ. 2568</v>
      </c>
      <c r="B3" s="94"/>
      <c r="C3" s="94"/>
      <c r="D3" s="95"/>
      <c r="E3" s="96"/>
      <c r="F3" s="97"/>
      <c r="G3" s="96"/>
      <c r="H3" s="97"/>
      <c r="I3" s="96"/>
      <c r="J3" s="98"/>
      <c r="K3" s="111"/>
      <c r="L3" s="98"/>
    </row>
    <row r="4" spans="1:12" ht="21.4" customHeight="1">
      <c r="A4" s="89"/>
      <c r="B4" s="89"/>
      <c r="C4" s="89"/>
    </row>
    <row r="5" spans="1:12" ht="21.75" customHeight="1">
      <c r="A5" s="89"/>
      <c r="B5" s="89"/>
      <c r="C5" s="89"/>
      <c r="F5" s="171" t="s">
        <v>85</v>
      </c>
      <c r="G5" s="171"/>
      <c r="H5" s="171"/>
      <c r="I5" s="100"/>
    </row>
    <row r="6" spans="1:12" ht="21.75" customHeight="1">
      <c r="A6" s="89"/>
      <c r="B6" s="89"/>
      <c r="C6" s="89"/>
      <c r="F6" s="172" t="s">
        <v>86</v>
      </c>
      <c r="G6" s="172"/>
      <c r="H6" s="172"/>
      <c r="I6" s="100"/>
      <c r="J6" s="172" t="s">
        <v>4</v>
      </c>
      <c r="K6" s="172"/>
      <c r="L6" s="172"/>
    </row>
    <row r="7" spans="1:12" ht="21.75" customHeight="1">
      <c r="A7" s="89"/>
      <c r="B7" s="89"/>
      <c r="C7" s="89"/>
      <c r="F7" s="100" t="s">
        <v>5</v>
      </c>
      <c r="G7" s="110"/>
      <c r="H7" s="100" t="s">
        <v>5</v>
      </c>
      <c r="I7" s="112"/>
      <c r="J7" s="67" t="s">
        <v>5</v>
      </c>
      <c r="L7" s="67" t="s">
        <v>5</v>
      </c>
    </row>
    <row r="8" spans="1:12" ht="21.75" customHeight="1">
      <c r="A8" s="89"/>
      <c r="B8" s="89"/>
      <c r="C8" s="89"/>
      <c r="E8" s="100"/>
      <c r="F8" s="6" t="s">
        <v>176</v>
      </c>
      <c r="G8" s="67"/>
      <c r="H8" s="6" t="s">
        <v>8</v>
      </c>
      <c r="I8" s="67"/>
      <c r="J8" s="67" t="s">
        <v>176</v>
      </c>
      <c r="K8" s="67"/>
      <c r="L8" s="67" t="s">
        <v>8</v>
      </c>
    </row>
    <row r="9" spans="1:12" ht="21.75" customHeight="1">
      <c r="A9" s="89"/>
      <c r="B9" s="89"/>
      <c r="C9" s="89"/>
      <c r="D9" s="101" t="s">
        <v>9</v>
      </c>
      <c r="E9" s="100"/>
      <c r="F9" s="103" t="s">
        <v>10</v>
      </c>
      <c r="G9" s="89"/>
      <c r="H9" s="103" t="s">
        <v>10</v>
      </c>
      <c r="I9" s="100"/>
      <c r="J9" s="103" t="s">
        <v>10</v>
      </c>
      <c r="K9" s="100"/>
      <c r="L9" s="103" t="s">
        <v>10</v>
      </c>
    </row>
    <row r="10" spans="1:12" ht="6" customHeight="1">
      <c r="A10" s="89"/>
      <c r="B10" s="89"/>
      <c r="C10" s="89"/>
      <c r="E10" s="89"/>
      <c r="J10" s="67"/>
      <c r="L10" s="67"/>
    </row>
    <row r="11" spans="1:12" ht="21.75" customHeight="1">
      <c r="A11" s="113" t="s">
        <v>81</v>
      </c>
      <c r="B11" s="113"/>
      <c r="E11" s="89"/>
      <c r="F11" s="93">
        <f>'4 PL (3Month)'!F35</f>
        <v>369623562</v>
      </c>
      <c r="G11" s="110"/>
      <c r="H11" s="93">
        <f>'4 PL (3Month)'!H35</f>
        <v>307810204</v>
      </c>
      <c r="I11" s="110"/>
      <c r="J11" s="93">
        <f>'4 PL (3Month)'!J35</f>
        <v>631596197</v>
      </c>
      <c r="K11" s="91"/>
      <c r="L11" s="93">
        <f>'4 PL (3Month)'!L35</f>
        <v>395094206</v>
      </c>
    </row>
    <row r="12" spans="1:12" ht="21.75" customHeight="1">
      <c r="A12" s="113" t="s">
        <v>87</v>
      </c>
      <c r="B12" s="113"/>
      <c r="F12" s="93"/>
      <c r="G12" s="110"/>
      <c r="H12" s="93"/>
      <c r="I12" s="110"/>
      <c r="K12" s="91"/>
    </row>
    <row r="13" spans="1:12" ht="21.75" customHeight="1">
      <c r="A13" s="113"/>
      <c r="B13" s="113" t="s">
        <v>177</v>
      </c>
      <c r="F13" s="93"/>
      <c r="G13" s="110"/>
      <c r="H13" s="93"/>
      <c r="I13" s="110"/>
      <c r="K13" s="91"/>
    </row>
    <row r="14" spans="1:12" ht="21.75" customHeight="1">
      <c r="A14" s="113" t="s">
        <v>207</v>
      </c>
      <c r="B14" s="113"/>
      <c r="F14" s="93"/>
      <c r="G14" s="110"/>
      <c r="H14" s="93"/>
      <c r="I14" s="110"/>
      <c r="K14" s="91"/>
    </row>
    <row r="15" spans="1:12" ht="21.75" customHeight="1">
      <c r="A15" s="113"/>
      <c r="B15" s="113" t="s">
        <v>208</v>
      </c>
      <c r="F15" s="93"/>
      <c r="G15" s="110"/>
      <c r="H15" s="93"/>
      <c r="I15" s="110"/>
      <c r="K15" s="91"/>
    </row>
    <row r="16" spans="1:12" ht="21.75" customHeight="1">
      <c r="A16" s="59"/>
      <c r="B16" s="59" t="s">
        <v>101</v>
      </c>
      <c r="C16" s="59"/>
      <c r="D16" s="114"/>
      <c r="F16" s="93"/>
      <c r="G16" s="110"/>
      <c r="H16" s="93"/>
      <c r="I16" s="110"/>
      <c r="K16" s="91"/>
    </row>
    <row r="17" spans="1:12" ht="21.75" customHeight="1">
      <c r="A17" s="59"/>
      <c r="B17" s="59"/>
      <c r="C17" s="59" t="s">
        <v>89</v>
      </c>
      <c r="D17" s="114"/>
      <c r="F17" s="93">
        <v>91660113</v>
      </c>
      <c r="G17" s="110"/>
      <c r="H17" s="93">
        <v>59294231</v>
      </c>
      <c r="I17" s="110"/>
      <c r="J17" s="93">
        <v>91660113</v>
      </c>
      <c r="K17" s="91"/>
      <c r="L17" s="93">
        <v>59294231</v>
      </c>
    </row>
    <row r="18" spans="1:12" ht="21.75" customHeight="1">
      <c r="A18" s="59"/>
      <c r="B18" s="59" t="s">
        <v>90</v>
      </c>
      <c r="C18" s="114"/>
      <c r="D18" s="114"/>
      <c r="F18" s="93"/>
      <c r="G18" s="110"/>
      <c r="H18" s="93"/>
      <c r="I18" s="110"/>
      <c r="K18" s="91"/>
    </row>
    <row r="19" spans="1:12" ht="21.75" customHeight="1">
      <c r="A19" s="59"/>
      <c r="B19" s="59"/>
      <c r="C19" s="59" t="s">
        <v>91</v>
      </c>
      <c r="D19" s="114"/>
      <c r="F19" s="98">
        <v>-18332023</v>
      </c>
      <c r="G19" s="110"/>
      <c r="H19" s="98">
        <v>-11858846</v>
      </c>
      <c r="I19" s="110"/>
      <c r="J19" s="98">
        <v>-18332023</v>
      </c>
      <c r="K19" s="91"/>
      <c r="L19" s="98">
        <v>-11858846</v>
      </c>
    </row>
    <row r="20" spans="1:12" ht="8.65" customHeight="1">
      <c r="A20" s="113"/>
      <c r="B20" s="113"/>
      <c r="C20" s="113"/>
      <c r="D20" s="91"/>
      <c r="F20" s="93"/>
      <c r="G20" s="110"/>
      <c r="H20" s="93"/>
      <c r="I20" s="110"/>
      <c r="K20" s="91"/>
    </row>
    <row r="21" spans="1:12" ht="21.75" customHeight="1">
      <c r="A21" s="59" t="s">
        <v>92</v>
      </c>
      <c r="C21" s="59"/>
      <c r="D21" s="114"/>
      <c r="F21" s="93"/>
      <c r="G21" s="110"/>
      <c r="H21" s="93"/>
      <c r="I21" s="110"/>
      <c r="K21" s="91"/>
    </row>
    <row r="22" spans="1:12" ht="21.75" customHeight="1">
      <c r="A22" s="59"/>
      <c r="B22" s="59" t="s">
        <v>93</v>
      </c>
      <c r="D22" s="114"/>
      <c r="F22" s="98">
        <f>SUM(F16:F19)</f>
        <v>73328090</v>
      </c>
      <c r="G22" s="110"/>
      <c r="H22" s="98">
        <f>SUM(H16:H19)</f>
        <v>47435385</v>
      </c>
      <c r="I22" s="110"/>
      <c r="J22" s="98">
        <f>SUM(J16:J19)</f>
        <v>73328090</v>
      </c>
      <c r="K22" s="91"/>
      <c r="L22" s="98">
        <f>SUM(L16:L19)</f>
        <v>47435385</v>
      </c>
    </row>
    <row r="23" spans="1:12" ht="8.65" customHeight="1">
      <c r="A23" s="113"/>
      <c r="B23" s="113"/>
      <c r="F23" s="93"/>
      <c r="G23" s="110"/>
      <c r="H23" s="93"/>
      <c r="I23" s="110"/>
      <c r="K23" s="91"/>
    </row>
    <row r="24" spans="1:12" ht="21.75" customHeight="1">
      <c r="A24" s="113" t="s">
        <v>94</v>
      </c>
      <c r="B24" s="113"/>
      <c r="F24" s="93"/>
      <c r="G24" s="110"/>
      <c r="H24" s="93"/>
      <c r="I24" s="110"/>
      <c r="K24" s="91"/>
    </row>
    <row r="25" spans="1:12" ht="21.75" customHeight="1">
      <c r="A25" s="113"/>
      <c r="B25" s="113" t="s">
        <v>88</v>
      </c>
      <c r="F25" s="93"/>
      <c r="G25" s="110"/>
      <c r="H25" s="93"/>
      <c r="I25" s="110"/>
      <c r="K25" s="91"/>
    </row>
    <row r="26" spans="1:12" ht="21.75" customHeight="1">
      <c r="A26" s="115"/>
      <c r="B26" s="115" t="s">
        <v>95</v>
      </c>
      <c r="F26" s="93"/>
      <c r="G26" s="110"/>
      <c r="H26" s="93"/>
      <c r="I26" s="110"/>
      <c r="J26" s="110"/>
      <c r="K26" s="91"/>
      <c r="L26" s="110"/>
    </row>
    <row r="27" spans="1:12" ht="21.75" customHeight="1">
      <c r="A27" s="115"/>
      <c r="B27" s="115"/>
      <c r="C27" s="91" t="s">
        <v>96</v>
      </c>
      <c r="D27" s="90">
        <v>12</v>
      </c>
      <c r="F27" s="93">
        <v>-136581506</v>
      </c>
      <c r="G27" s="110"/>
      <c r="H27" s="93">
        <v>-30799621</v>
      </c>
      <c r="I27" s="110"/>
      <c r="J27" s="93">
        <v>0</v>
      </c>
      <c r="K27" s="91"/>
      <c r="L27" s="93">
        <v>0</v>
      </c>
    </row>
    <row r="28" spans="1:12" ht="21.75" customHeight="1">
      <c r="A28" s="115"/>
      <c r="B28" s="59" t="s">
        <v>97</v>
      </c>
      <c r="C28" s="114"/>
      <c r="D28" s="114"/>
      <c r="F28" s="93"/>
      <c r="G28" s="110"/>
      <c r="H28" s="93"/>
      <c r="I28" s="110"/>
      <c r="J28" s="110"/>
      <c r="K28" s="91"/>
      <c r="L28" s="110"/>
    </row>
    <row r="29" spans="1:12" ht="21.75" customHeight="1">
      <c r="A29" s="115"/>
      <c r="B29" s="59"/>
      <c r="C29" s="59" t="s">
        <v>98</v>
      </c>
      <c r="D29" s="114"/>
      <c r="F29" s="98">
        <v>27316301</v>
      </c>
      <c r="G29" s="110"/>
      <c r="H29" s="98">
        <v>6159924</v>
      </c>
      <c r="I29" s="110"/>
      <c r="J29" s="98">
        <v>0</v>
      </c>
      <c r="K29" s="91"/>
      <c r="L29" s="98">
        <v>0</v>
      </c>
    </row>
    <row r="30" spans="1:12" ht="8.65" customHeight="1">
      <c r="A30" s="113"/>
      <c r="B30" s="113"/>
      <c r="F30" s="93"/>
      <c r="G30" s="110"/>
      <c r="H30" s="93"/>
      <c r="I30" s="110"/>
      <c r="K30" s="91"/>
    </row>
    <row r="31" spans="1:12" ht="21.75" customHeight="1">
      <c r="A31" s="59" t="s">
        <v>99</v>
      </c>
      <c r="B31" s="59"/>
      <c r="C31" s="59"/>
      <c r="F31" s="93"/>
      <c r="G31" s="110"/>
      <c r="H31" s="93"/>
      <c r="I31" s="110"/>
      <c r="K31" s="91"/>
    </row>
    <row r="32" spans="1:12" ht="21.75" customHeight="1">
      <c r="A32" s="59"/>
      <c r="B32" s="59" t="s">
        <v>93</v>
      </c>
      <c r="C32" s="59"/>
      <c r="F32" s="98">
        <f>SUM(F26:F29)</f>
        <v>-109265205</v>
      </c>
      <c r="G32" s="93"/>
      <c r="H32" s="98">
        <f>SUM(H26:H29)</f>
        <v>-24639697</v>
      </c>
      <c r="I32" s="93"/>
      <c r="J32" s="98">
        <f>SUM(J26:J29)</f>
        <v>0</v>
      </c>
      <c r="K32" s="91"/>
      <c r="L32" s="98">
        <f>SUM(L26:L29)</f>
        <v>0</v>
      </c>
    </row>
    <row r="33" spans="1:12" ht="8.15" customHeight="1">
      <c r="A33" s="115"/>
      <c r="B33" s="115"/>
      <c r="F33" s="93"/>
      <c r="G33" s="110"/>
      <c r="H33" s="93"/>
      <c r="I33" s="110"/>
      <c r="K33" s="91"/>
    </row>
    <row r="34" spans="1:12" ht="21.75" customHeight="1">
      <c r="A34" s="113" t="s">
        <v>178</v>
      </c>
      <c r="B34" s="115"/>
      <c r="F34" s="98">
        <f>F22+F32</f>
        <v>-35937115</v>
      </c>
      <c r="G34" s="110"/>
      <c r="H34" s="98">
        <f>H22+H32</f>
        <v>22795688</v>
      </c>
      <c r="I34" s="110"/>
      <c r="J34" s="98">
        <f>J22+J32</f>
        <v>73328090</v>
      </c>
      <c r="K34" s="91"/>
      <c r="L34" s="98">
        <f>L22+L32</f>
        <v>47435385</v>
      </c>
    </row>
    <row r="35" spans="1:12" ht="8.15" customHeight="1">
      <c r="A35" s="113"/>
      <c r="B35" s="115"/>
      <c r="F35" s="93"/>
      <c r="G35" s="110"/>
      <c r="H35" s="93"/>
      <c r="I35" s="110"/>
      <c r="K35" s="91"/>
    </row>
    <row r="36" spans="1:12" ht="21.75" customHeight="1" thickBot="1">
      <c r="A36" s="113" t="s">
        <v>100</v>
      </c>
      <c r="B36" s="115"/>
      <c r="E36" s="89"/>
      <c r="F36" s="107">
        <f>F11+F34</f>
        <v>333686447</v>
      </c>
      <c r="G36" s="110"/>
      <c r="H36" s="107">
        <f>H11+H34</f>
        <v>330605892</v>
      </c>
      <c r="I36" s="110"/>
      <c r="J36" s="107">
        <f>J11+J34</f>
        <v>704924287</v>
      </c>
      <c r="K36" s="91"/>
      <c r="L36" s="107">
        <f>L11+L34</f>
        <v>442529591</v>
      </c>
    </row>
    <row r="37" spans="1:12" ht="21.75" customHeight="1" thickTop="1">
      <c r="A37" s="113"/>
      <c r="B37" s="115"/>
      <c r="E37" s="89"/>
      <c r="F37" s="93"/>
      <c r="G37" s="110"/>
      <c r="H37" s="93"/>
      <c r="I37" s="110"/>
      <c r="K37" s="91"/>
    </row>
    <row r="38" spans="1:12" ht="21.75" customHeight="1">
      <c r="A38" s="113"/>
      <c r="B38" s="115"/>
      <c r="E38" s="89"/>
      <c r="F38" s="93"/>
      <c r="G38" s="110"/>
      <c r="H38" s="93"/>
      <c r="I38" s="110"/>
      <c r="K38" s="91"/>
    </row>
    <row r="39" spans="1:12" ht="21.75" customHeight="1">
      <c r="A39" s="113"/>
      <c r="B39" s="115"/>
      <c r="E39" s="89"/>
      <c r="F39" s="93"/>
      <c r="G39" s="110"/>
      <c r="H39" s="93"/>
      <c r="I39" s="110"/>
      <c r="K39" s="91"/>
    </row>
    <row r="40" spans="1:12" ht="21.75" customHeight="1">
      <c r="A40" s="113"/>
      <c r="B40" s="115"/>
      <c r="E40" s="89"/>
      <c r="F40" s="93"/>
      <c r="G40" s="110"/>
      <c r="H40" s="93"/>
      <c r="I40" s="110"/>
      <c r="K40" s="91"/>
    </row>
    <row r="41" spans="1:12" ht="21.75" customHeight="1">
      <c r="A41" s="113"/>
      <c r="B41" s="115"/>
      <c r="E41" s="89"/>
      <c r="F41" s="93"/>
      <c r="G41" s="110"/>
      <c r="H41" s="93"/>
      <c r="I41" s="110"/>
      <c r="K41" s="91"/>
    </row>
    <row r="42" spans="1:12" ht="21.75" customHeight="1">
      <c r="A42" s="113"/>
      <c r="B42" s="115"/>
      <c r="E42" s="89"/>
      <c r="F42" s="93"/>
      <c r="G42" s="110"/>
      <c r="H42" s="93"/>
      <c r="I42" s="110"/>
      <c r="K42" s="91"/>
    </row>
    <row r="43" spans="1:12" ht="21.75" customHeight="1">
      <c r="A43" s="113"/>
      <c r="B43" s="115"/>
      <c r="E43" s="89"/>
      <c r="F43" s="93"/>
      <c r="G43" s="110"/>
      <c r="H43" s="93"/>
      <c r="I43" s="110"/>
      <c r="K43" s="91"/>
    </row>
    <row r="44" spans="1:12" ht="18.5"/>
    <row r="45" spans="1:12" ht="22.15" customHeight="1">
      <c r="A45" s="96" t="str">
        <f>+'4 PL (3Month)'!A46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45" s="96"/>
      <c r="C45" s="96"/>
      <c r="D45" s="95"/>
      <c r="E45" s="96"/>
      <c r="F45" s="97"/>
      <c r="G45" s="96"/>
      <c r="H45" s="97"/>
      <c r="I45" s="96"/>
      <c r="J45" s="98"/>
      <c r="K45" s="111"/>
      <c r="L45" s="98"/>
    </row>
  </sheetData>
  <mergeCells count="3">
    <mergeCell ref="F5:H5"/>
    <mergeCell ref="F6:H6"/>
    <mergeCell ref="J6:L6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D0E80-CC31-4C34-9821-74E7E3057DB3}">
  <dimension ref="A1:V30"/>
  <sheetViews>
    <sheetView zoomScale="110" zoomScaleNormal="110" zoomScaleSheetLayoutView="100" workbookViewId="0">
      <selection activeCell="C1" sqref="C1"/>
    </sheetView>
  </sheetViews>
  <sheetFormatPr defaultColWidth="9.44140625" defaultRowHeight="21.75" customHeight="1"/>
  <cols>
    <col min="1" max="2" width="1.44140625" style="134" customWidth="1"/>
    <col min="3" max="3" width="48.77734375" style="134" customWidth="1"/>
    <col min="4" max="4" width="8.6640625" style="134" customWidth="1"/>
    <col min="5" max="5" width="1" style="91" customWidth="1"/>
    <col min="6" max="6" width="12.109375" style="91" customWidth="1"/>
    <col min="7" max="7" width="1" style="91" customWidth="1"/>
    <col min="8" max="8" width="11.109375" style="91" customWidth="1"/>
    <col min="9" max="9" width="1" style="91" customWidth="1"/>
    <col min="10" max="10" width="16" style="91" customWidth="1"/>
    <col min="11" max="11" width="1" style="91" customWidth="1"/>
    <col min="12" max="12" width="13.77734375" style="91" customWidth="1"/>
    <col min="13" max="13" width="1" style="91" customWidth="1"/>
    <col min="14" max="14" width="14.109375" style="91" customWidth="1"/>
    <col min="15" max="15" width="1" style="91" customWidth="1"/>
    <col min="16" max="16" width="14.44140625" style="91" customWidth="1"/>
    <col min="17" max="17" width="1" style="91" customWidth="1"/>
    <col min="18" max="18" width="13.44140625" style="91" customWidth="1"/>
    <col min="19" max="19" width="1" style="91" customWidth="1"/>
    <col min="20" max="20" width="13" style="91" customWidth="1"/>
    <col min="21" max="21" width="1" style="91" customWidth="1"/>
    <col min="22" max="22" width="13.77734375" style="91" customWidth="1"/>
    <col min="23" max="16384" width="9.44140625" style="134"/>
  </cols>
  <sheetData>
    <row r="1" spans="1:22" s="91" customFormat="1" ht="21.75" customHeight="1">
      <c r="A1" s="89" t="s">
        <v>0</v>
      </c>
      <c r="B1" s="89"/>
      <c r="C1" s="89"/>
      <c r="D1" s="89"/>
      <c r="E1" s="110"/>
      <c r="H1" s="110"/>
      <c r="I1" s="110"/>
      <c r="J1" s="110"/>
      <c r="K1" s="110"/>
      <c r="L1" s="100" t="s">
        <v>102</v>
      </c>
      <c r="M1" s="100"/>
      <c r="N1" s="100" t="s">
        <v>102</v>
      </c>
      <c r="O1" s="110"/>
      <c r="P1" s="100" t="s">
        <v>102</v>
      </c>
      <c r="Q1" s="100"/>
      <c r="R1" s="100"/>
      <c r="S1" s="110"/>
      <c r="T1" s="100" t="s">
        <v>102</v>
      </c>
      <c r="U1" s="110"/>
    </row>
    <row r="2" spans="1:22" s="91" customFormat="1" ht="21.75" customHeight="1">
      <c r="A2" s="89" t="s">
        <v>179</v>
      </c>
      <c r="B2" s="89"/>
      <c r="C2" s="89"/>
      <c r="D2" s="89"/>
      <c r="E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</row>
    <row r="3" spans="1:22" s="91" customFormat="1" ht="21.75" customHeight="1">
      <c r="A3" s="94" t="str">
        <f>'4 PL (3Month)'!A3</f>
        <v>สำหรับรอบระยะเวลาสามเดือนสิ้นสุดวันที่ 30 มิถุนายน พ.ศ. 2568</v>
      </c>
      <c r="B3" s="94"/>
      <c r="C3" s="94"/>
      <c r="D3" s="111"/>
      <c r="E3" s="96"/>
      <c r="F3" s="111"/>
      <c r="G3" s="111"/>
      <c r="H3" s="111"/>
      <c r="I3" s="111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</row>
    <row r="4" spans="1:22" s="91" customFormat="1" ht="21.4" customHeight="1">
      <c r="A4" s="89"/>
      <c r="B4" s="89"/>
      <c r="C4" s="89"/>
      <c r="D4" s="89"/>
      <c r="F4" s="110"/>
      <c r="G4" s="110"/>
      <c r="H4" s="110"/>
      <c r="I4" s="110"/>
    </row>
    <row r="5" spans="1:22" s="117" customFormat="1" ht="21.75" customHeight="1">
      <c r="A5" s="116"/>
      <c r="B5" s="116"/>
      <c r="C5" s="116"/>
      <c r="D5" s="116"/>
      <c r="F5" s="173" t="s">
        <v>103</v>
      </c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  <c r="T5" s="173"/>
      <c r="U5" s="173"/>
      <c r="V5" s="173"/>
    </row>
    <row r="6" spans="1:22" s="117" customFormat="1" ht="21.75" customHeight="1">
      <c r="A6" s="116"/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73" t="s">
        <v>63</v>
      </c>
      <c r="O6" s="173"/>
      <c r="P6" s="173"/>
      <c r="Q6" s="173"/>
      <c r="R6" s="173"/>
      <c r="S6" s="173"/>
      <c r="T6" s="173"/>
      <c r="U6" s="116"/>
      <c r="V6" s="116"/>
    </row>
    <row r="7" spans="1:22" s="117" customFormat="1" ht="21.75" customHeight="1">
      <c r="A7" s="116"/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74" t="s">
        <v>87</v>
      </c>
      <c r="O7" s="174"/>
      <c r="P7" s="174"/>
      <c r="Q7" s="174"/>
      <c r="R7" s="174"/>
      <c r="S7" s="116"/>
      <c r="T7" s="116"/>
      <c r="U7" s="116"/>
      <c r="V7" s="116"/>
    </row>
    <row r="8" spans="1:22" s="117" customFormat="1" ht="21.75" customHeight="1">
      <c r="A8" s="116"/>
      <c r="B8" s="116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8" t="s">
        <v>104</v>
      </c>
      <c r="O8" s="119"/>
      <c r="P8" s="118" t="s">
        <v>105</v>
      </c>
      <c r="Q8" s="118"/>
      <c r="R8" s="118"/>
      <c r="S8" s="116"/>
      <c r="T8" s="116"/>
      <c r="U8" s="116"/>
      <c r="V8" s="116"/>
    </row>
    <row r="9" spans="1:22" s="117" customFormat="1" ht="21.75" customHeight="1">
      <c r="C9" s="120"/>
      <c r="D9" s="120"/>
      <c r="E9" s="121"/>
      <c r="H9" s="121"/>
      <c r="I9" s="121"/>
      <c r="J9" s="121"/>
      <c r="K9" s="121"/>
      <c r="M9" s="118"/>
      <c r="N9" s="118" t="s">
        <v>106</v>
      </c>
      <c r="O9" s="121"/>
      <c r="P9" s="118" t="s">
        <v>107</v>
      </c>
      <c r="Q9" s="118"/>
      <c r="R9" s="118" t="s">
        <v>108</v>
      </c>
      <c r="S9" s="121"/>
      <c r="T9" s="118" t="s">
        <v>109</v>
      </c>
      <c r="U9" s="121"/>
    </row>
    <row r="10" spans="1:22" s="117" customFormat="1" ht="21.75" customHeight="1">
      <c r="E10" s="121"/>
      <c r="H10" s="121"/>
      <c r="I10" s="121"/>
      <c r="J10" s="173" t="s">
        <v>59</v>
      </c>
      <c r="K10" s="173"/>
      <c r="L10" s="173"/>
      <c r="M10" s="118"/>
      <c r="N10" s="118" t="s">
        <v>110</v>
      </c>
      <c r="O10" s="121"/>
      <c r="P10" s="118" t="s">
        <v>111</v>
      </c>
      <c r="Q10" s="118"/>
      <c r="R10" s="118" t="s">
        <v>112</v>
      </c>
      <c r="S10" s="121"/>
      <c r="T10" s="118" t="s">
        <v>113</v>
      </c>
      <c r="U10" s="121"/>
    </row>
    <row r="11" spans="1:22" s="117" customFormat="1" ht="21.75" customHeight="1">
      <c r="A11" s="116"/>
      <c r="B11" s="116"/>
      <c r="C11" s="116"/>
      <c r="D11" s="116"/>
      <c r="E11" s="118"/>
      <c r="F11" s="118" t="s">
        <v>114</v>
      </c>
      <c r="G11" s="118"/>
      <c r="H11" s="118" t="s">
        <v>115</v>
      </c>
      <c r="I11" s="118"/>
      <c r="J11" s="118" t="s">
        <v>116</v>
      </c>
      <c r="K11" s="118"/>
      <c r="L11" s="118"/>
      <c r="M11" s="118"/>
      <c r="N11" s="118" t="s">
        <v>117</v>
      </c>
      <c r="O11" s="118"/>
      <c r="P11" s="118" t="s">
        <v>118</v>
      </c>
      <c r="Q11" s="118"/>
      <c r="R11" s="118" t="s">
        <v>119</v>
      </c>
      <c r="S11" s="118"/>
      <c r="T11" s="118" t="s">
        <v>120</v>
      </c>
      <c r="U11" s="118"/>
      <c r="V11" s="118" t="s">
        <v>121</v>
      </c>
    </row>
    <row r="12" spans="1:22" s="117" customFormat="1" ht="21.75" customHeight="1">
      <c r="A12" s="116"/>
      <c r="B12" s="116"/>
      <c r="C12" s="116"/>
      <c r="D12" s="116"/>
      <c r="E12" s="118"/>
      <c r="F12" s="118" t="s">
        <v>122</v>
      </c>
      <c r="G12" s="118"/>
      <c r="H12" s="118" t="s">
        <v>123</v>
      </c>
      <c r="I12" s="118"/>
      <c r="J12" s="118" t="s">
        <v>124</v>
      </c>
      <c r="K12" s="118"/>
      <c r="L12" s="118" t="s">
        <v>62</v>
      </c>
      <c r="M12" s="118"/>
      <c r="N12" s="118" t="s">
        <v>125</v>
      </c>
      <c r="O12" s="118"/>
      <c r="P12" s="118" t="s">
        <v>126</v>
      </c>
      <c r="Q12" s="118"/>
      <c r="R12" s="118" t="s">
        <v>127</v>
      </c>
      <c r="S12" s="118"/>
      <c r="T12" s="118" t="s">
        <v>128</v>
      </c>
      <c r="U12" s="118"/>
      <c r="V12" s="118" t="s">
        <v>128</v>
      </c>
    </row>
    <row r="13" spans="1:22" s="117" customFormat="1" ht="21.75" customHeight="1">
      <c r="A13" s="116"/>
      <c r="B13" s="116"/>
      <c r="C13" s="116"/>
      <c r="D13" s="122" t="s">
        <v>9</v>
      </c>
      <c r="E13" s="118"/>
      <c r="F13" s="122" t="s">
        <v>10</v>
      </c>
      <c r="G13" s="118"/>
      <c r="H13" s="122" t="s">
        <v>10</v>
      </c>
      <c r="I13" s="118"/>
      <c r="J13" s="122" t="s">
        <v>10</v>
      </c>
      <c r="K13" s="118"/>
      <c r="L13" s="122" t="s">
        <v>10</v>
      </c>
      <c r="M13" s="118"/>
      <c r="N13" s="122" t="s">
        <v>10</v>
      </c>
      <c r="O13" s="118"/>
      <c r="P13" s="122" t="s">
        <v>10</v>
      </c>
      <c r="Q13" s="118"/>
      <c r="R13" s="122" t="s">
        <v>10</v>
      </c>
      <c r="S13" s="118"/>
      <c r="T13" s="122" t="s">
        <v>10</v>
      </c>
      <c r="U13" s="118"/>
      <c r="V13" s="122" t="s">
        <v>10</v>
      </c>
    </row>
    <row r="14" spans="1:22" s="117" customFormat="1" ht="8.15" customHeight="1">
      <c r="A14" s="116"/>
      <c r="B14" s="116"/>
      <c r="C14" s="116"/>
      <c r="D14" s="116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  <c r="P14" s="118"/>
      <c r="Q14" s="118"/>
      <c r="R14" s="118"/>
      <c r="S14" s="118"/>
      <c r="T14" s="118"/>
      <c r="U14" s="118"/>
      <c r="V14" s="118"/>
    </row>
    <row r="15" spans="1:22" s="126" customFormat="1" ht="21.75" customHeight="1">
      <c r="A15" s="123" t="s">
        <v>129</v>
      </c>
      <c r="B15" s="124"/>
      <c r="C15" s="125"/>
      <c r="D15" s="125"/>
      <c r="E15" s="88"/>
      <c r="F15" s="88">
        <v>383125000</v>
      </c>
      <c r="G15" s="88"/>
      <c r="H15" s="88">
        <v>504250000</v>
      </c>
      <c r="I15" s="88"/>
      <c r="J15" s="88">
        <v>38312500</v>
      </c>
      <c r="K15" s="88"/>
      <c r="L15" s="88">
        <v>19443013059</v>
      </c>
      <c r="M15" s="88"/>
      <c r="N15" s="88">
        <v>1402690588</v>
      </c>
      <c r="O15" s="88"/>
      <c r="P15" s="88">
        <v>-116685938</v>
      </c>
      <c r="Q15" s="88"/>
      <c r="R15" s="88">
        <v>47383656</v>
      </c>
      <c r="S15" s="88"/>
      <c r="T15" s="88">
        <f>SUM(N15:R15)</f>
        <v>1333388306</v>
      </c>
      <c r="U15" s="88"/>
      <c r="V15" s="88">
        <f>F15+H15+J15+L15+T15</f>
        <v>21702088865</v>
      </c>
    </row>
    <row r="16" spans="1:22" s="126" customFormat="1" ht="21.75" customHeight="1">
      <c r="A16" s="127" t="s">
        <v>100</v>
      </c>
      <c r="B16" s="124"/>
      <c r="C16" s="125"/>
      <c r="D16" s="125"/>
      <c r="E16" s="88"/>
      <c r="F16" s="128">
        <v>0</v>
      </c>
      <c r="G16" s="88"/>
      <c r="H16" s="128">
        <v>0</v>
      </c>
      <c r="I16" s="88"/>
      <c r="J16" s="128">
        <v>0</v>
      </c>
      <c r="K16" s="88"/>
      <c r="L16" s="128">
        <v>307810204</v>
      </c>
      <c r="M16" s="88"/>
      <c r="N16" s="128">
        <v>47435385</v>
      </c>
      <c r="O16" s="88"/>
      <c r="P16" s="128">
        <v>-24639697</v>
      </c>
      <c r="Q16" s="88"/>
      <c r="R16" s="129" t="s">
        <v>190</v>
      </c>
      <c r="S16" s="88"/>
      <c r="T16" s="128">
        <f>SUM(N16:S16)</f>
        <v>22795688</v>
      </c>
      <c r="U16" s="88"/>
      <c r="V16" s="128">
        <f>L16+T16</f>
        <v>330605892</v>
      </c>
    </row>
    <row r="17" spans="1:22" s="130" customFormat="1" ht="6" customHeight="1">
      <c r="C17" s="131"/>
      <c r="D17" s="131"/>
      <c r="E17" s="16"/>
      <c r="F17" s="24"/>
      <c r="G17" s="19"/>
      <c r="H17" s="24"/>
      <c r="I17" s="16"/>
      <c r="J17" s="24"/>
      <c r="K17" s="16"/>
      <c r="L17" s="19"/>
      <c r="M17" s="16"/>
      <c r="N17" s="24"/>
      <c r="O17" s="16"/>
      <c r="P17" s="24"/>
      <c r="Q17" s="24"/>
      <c r="R17" s="24"/>
      <c r="S17" s="16"/>
      <c r="T17" s="24"/>
      <c r="U17" s="16"/>
      <c r="V17" s="16"/>
    </row>
    <row r="18" spans="1:22" s="130" customFormat="1" ht="21.75" customHeight="1" thickBot="1">
      <c r="A18" s="131" t="s">
        <v>180</v>
      </c>
      <c r="B18" s="131"/>
      <c r="C18" s="132"/>
      <c r="D18" s="132"/>
      <c r="E18" s="16"/>
      <c r="F18" s="22">
        <f>SUM(F15:F17)</f>
        <v>383125000</v>
      </c>
      <c r="G18" s="16"/>
      <c r="H18" s="22">
        <f>SUM(H15:H17)</f>
        <v>504250000</v>
      </c>
      <c r="I18" s="16"/>
      <c r="J18" s="22">
        <f>SUM(J15:J17)</f>
        <v>38312500</v>
      </c>
      <c r="K18" s="16"/>
      <c r="L18" s="22">
        <f>SUM(L15:L17)</f>
        <v>19750823263</v>
      </c>
      <c r="M18" s="16"/>
      <c r="N18" s="133">
        <f>SUM(N15:N17)</f>
        <v>1450125973</v>
      </c>
      <c r="O18" s="16"/>
      <c r="P18" s="22">
        <f>SUM(P15:P17)</f>
        <v>-141325635</v>
      </c>
      <c r="Q18" s="15"/>
      <c r="R18" s="22">
        <f>SUM(R15:R17)</f>
        <v>47383656</v>
      </c>
      <c r="S18" s="16"/>
      <c r="T18" s="22">
        <f>SUM(T15:T17)</f>
        <v>1356183994</v>
      </c>
      <c r="U18" s="16"/>
      <c r="V18" s="22">
        <f>SUM(V15:V17)</f>
        <v>22032694757</v>
      </c>
    </row>
    <row r="19" spans="1:22" s="117" customFormat="1" ht="21.75" customHeight="1" thickTop="1">
      <c r="C19" s="134"/>
      <c r="D19" s="134"/>
      <c r="E19" s="121"/>
      <c r="H19" s="121"/>
      <c r="I19" s="121"/>
      <c r="J19" s="121"/>
      <c r="K19" s="121"/>
      <c r="M19" s="118"/>
      <c r="O19" s="121"/>
      <c r="S19" s="121"/>
      <c r="T19" s="118"/>
      <c r="U19" s="121"/>
    </row>
    <row r="20" spans="1:22" s="126" customFormat="1" ht="21.75" customHeight="1">
      <c r="A20" s="123" t="s">
        <v>182</v>
      </c>
      <c r="B20" s="124"/>
      <c r="C20" s="125"/>
      <c r="D20" s="125"/>
      <c r="E20" s="88"/>
      <c r="F20" s="88">
        <v>383125000</v>
      </c>
      <c r="G20" s="88"/>
      <c r="H20" s="88">
        <v>504250000</v>
      </c>
      <c r="I20" s="88"/>
      <c r="J20" s="88">
        <v>38312500</v>
      </c>
      <c r="K20" s="88"/>
      <c r="L20" s="88">
        <v>19298469132</v>
      </c>
      <c r="M20" s="88"/>
      <c r="N20" s="88">
        <v>1430184115</v>
      </c>
      <c r="O20" s="88"/>
      <c r="P20" s="88">
        <v>-290365364</v>
      </c>
      <c r="Q20" s="88"/>
      <c r="R20" s="88">
        <v>35823579</v>
      </c>
      <c r="S20" s="88"/>
      <c r="T20" s="88">
        <f>SUM(N20:R20)</f>
        <v>1175642330</v>
      </c>
      <c r="U20" s="88"/>
      <c r="V20" s="88">
        <f>F20+H20+J20+L20+T20</f>
        <v>21399798962</v>
      </c>
    </row>
    <row r="21" spans="1:22" s="126" customFormat="1" ht="21.75" customHeight="1">
      <c r="A21" s="127" t="s">
        <v>100</v>
      </c>
      <c r="B21" s="124"/>
      <c r="C21" s="125"/>
      <c r="D21" s="125"/>
      <c r="E21" s="88"/>
      <c r="F21" s="88">
        <v>0</v>
      </c>
      <c r="G21" s="88"/>
      <c r="H21" s="88">
        <v>0</v>
      </c>
      <c r="I21" s="88"/>
      <c r="J21" s="88">
        <v>0</v>
      </c>
      <c r="K21" s="88"/>
      <c r="L21" s="88">
        <f>'4 PL (3Month)'!F35</f>
        <v>369623562</v>
      </c>
      <c r="M21" s="88"/>
      <c r="N21" s="88">
        <f>'5 PL (3Month)'!F22</f>
        <v>73328090</v>
      </c>
      <c r="O21" s="88"/>
      <c r="P21" s="88">
        <f>'5 PL (3Month)'!F32</f>
        <v>-109265205</v>
      </c>
      <c r="Q21" s="88"/>
      <c r="R21" s="88">
        <v>0</v>
      </c>
      <c r="S21" s="88"/>
      <c r="T21" s="88">
        <f>SUM(N21:S21)</f>
        <v>-35937115</v>
      </c>
      <c r="U21" s="88"/>
      <c r="V21" s="88">
        <f>L21+T21</f>
        <v>333686447</v>
      </c>
    </row>
    <row r="22" spans="1:22" s="126" customFormat="1" ht="21.75" customHeight="1">
      <c r="A22" s="135" t="s">
        <v>196</v>
      </c>
      <c r="B22" s="124"/>
      <c r="C22" s="125"/>
      <c r="D22" s="136">
        <v>16</v>
      </c>
      <c r="E22" s="88"/>
      <c r="F22" s="128">
        <v>0</v>
      </c>
      <c r="G22" s="88"/>
      <c r="H22" s="128">
        <v>0</v>
      </c>
      <c r="I22" s="88"/>
      <c r="J22" s="128">
        <v>0</v>
      </c>
      <c r="K22" s="88"/>
      <c r="L22" s="128">
        <v>-919500000</v>
      </c>
      <c r="M22" s="88"/>
      <c r="N22" s="128">
        <v>0</v>
      </c>
      <c r="O22" s="88"/>
      <c r="P22" s="128">
        <v>0</v>
      </c>
      <c r="Q22" s="88"/>
      <c r="R22" s="128">
        <v>0</v>
      </c>
      <c r="S22" s="88"/>
      <c r="T22" s="128">
        <v>0</v>
      </c>
      <c r="U22" s="88"/>
      <c r="V22" s="128">
        <f>L22</f>
        <v>-919500000</v>
      </c>
    </row>
    <row r="23" spans="1:22" s="130" customFormat="1" ht="6" customHeight="1">
      <c r="C23" s="131"/>
      <c r="D23" s="131"/>
      <c r="E23" s="16"/>
      <c r="F23" s="24"/>
      <c r="G23" s="19"/>
      <c r="H23" s="24"/>
      <c r="I23" s="16"/>
      <c r="J23" s="24"/>
      <c r="K23" s="16"/>
      <c r="L23" s="19"/>
      <c r="M23" s="16"/>
      <c r="N23" s="24"/>
      <c r="O23" s="16"/>
      <c r="P23" s="24"/>
      <c r="Q23" s="24"/>
      <c r="R23" s="24"/>
      <c r="S23" s="16"/>
      <c r="T23" s="24"/>
      <c r="U23" s="16"/>
      <c r="V23" s="16"/>
    </row>
    <row r="24" spans="1:22" s="130" customFormat="1" ht="21.75" customHeight="1" thickBot="1">
      <c r="A24" s="131" t="s">
        <v>183</v>
      </c>
      <c r="B24" s="131"/>
      <c r="C24" s="132"/>
      <c r="D24" s="132"/>
      <c r="E24" s="16"/>
      <c r="F24" s="22">
        <f>SUM(F20:F23)</f>
        <v>383125000</v>
      </c>
      <c r="G24" s="16"/>
      <c r="H24" s="22">
        <f>SUM(H20:H23)</f>
        <v>504250000</v>
      </c>
      <c r="I24" s="16"/>
      <c r="J24" s="22">
        <f>SUM(J20:J23)</f>
        <v>38312500</v>
      </c>
      <c r="K24" s="16"/>
      <c r="L24" s="22">
        <f>SUM(L20:L22)</f>
        <v>18748592694</v>
      </c>
      <c r="M24" s="16"/>
      <c r="N24" s="133">
        <f>SUM(N20:N23)</f>
        <v>1503512205</v>
      </c>
      <c r="O24" s="16"/>
      <c r="P24" s="22">
        <f>SUM(P20:P23)</f>
        <v>-399630569</v>
      </c>
      <c r="Q24" s="15"/>
      <c r="R24" s="22">
        <f>SUM(R20:R23)</f>
        <v>35823579</v>
      </c>
      <c r="S24" s="16"/>
      <c r="T24" s="22">
        <f>SUM(T20:T23)</f>
        <v>1139705215</v>
      </c>
      <c r="U24" s="16"/>
      <c r="V24" s="22">
        <f>SUM(V20:V23)</f>
        <v>20813985409</v>
      </c>
    </row>
    <row r="25" spans="1:22" s="117" customFormat="1" ht="21.75" customHeight="1" thickTop="1">
      <c r="C25" s="134"/>
      <c r="D25" s="134"/>
      <c r="E25" s="121"/>
      <c r="H25" s="121"/>
      <c r="I25" s="121"/>
      <c r="J25" s="121"/>
      <c r="K25" s="121"/>
      <c r="M25" s="118"/>
      <c r="O25" s="121"/>
      <c r="S25" s="121"/>
      <c r="T25" s="118"/>
      <c r="U25" s="121"/>
      <c r="V25" s="23"/>
    </row>
    <row r="26" spans="1:22" s="117" customFormat="1" ht="21.75" customHeight="1">
      <c r="C26" s="134"/>
      <c r="D26" s="134"/>
      <c r="E26" s="121"/>
      <c r="H26" s="121"/>
      <c r="I26" s="121"/>
      <c r="J26" s="121"/>
      <c r="K26" s="121"/>
      <c r="M26" s="118"/>
      <c r="O26" s="121"/>
      <c r="S26" s="121"/>
      <c r="T26" s="118"/>
      <c r="U26" s="121"/>
      <c r="V26" s="23"/>
    </row>
    <row r="27" spans="1:22" s="117" customFormat="1" ht="21.75" customHeight="1">
      <c r="C27" s="134"/>
      <c r="D27" s="134"/>
      <c r="E27" s="121"/>
      <c r="H27" s="121"/>
      <c r="I27" s="121"/>
      <c r="J27" s="121"/>
      <c r="K27" s="121"/>
      <c r="M27" s="118"/>
      <c r="O27" s="121"/>
      <c r="S27" s="121"/>
      <c r="T27" s="118"/>
      <c r="U27" s="121"/>
      <c r="V27" s="23"/>
    </row>
    <row r="28" spans="1:22" s="117" customFormat="1" ht="21.75" customHeight="1">
      <c r="C28" s="134"/>
      <c r="D28" s="134"/>
      <c r="E28" s="121"/>
      <c r="H28" s="121"/>
      <c r="I28" s="121"/>
      <c r="J28" s="121"/>
      <c r="K28" s="121"/>
      <c r="M28" s="118"/>
      <c r="O28" s="121"/>
      <c r="S28" s="121"/>
      <c r="T28" s="118"/>
      <c r="U28" s="121"/>
    </row>
    <row r="29" spans="1:22" s="117" customFormat="1" ht="14.25" customHeight="1">
      <c r="C29" s="134"/>
      <c r="D29" s="134"/>
      <c r="E29" s="121"/>
      <c r="H29" s="121"/>
      <c r="I29" s="121"/>
      <c r="J29" s="121"/>
      <c r="K29" s="121"/>
      <c r="M29" s="118"/>
      <c r="O29" s="121"/>
      <c r="S29" s="121"/>
      <c r="T29" s="118"/>
      <c r="U29" s="121"/>
    </row>
    <row r="30" spans="1:22" ht="22.15" customHeight="1">
      <c r="A30" s="137" t="str">
        <f>+'5 PL (3Month)'!A45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30" s="137"/>
      <c r="C30" s="137"/>
      <c r="D30" s="96"/>
      <c r="E30" s="96"/>
      <c r="F30" s="96"/>
      <c r="G30" s="96"/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</row>
  </sheetData>
  <mergeCells count="4">
    <mergeCell ref="F5:V5"/>
    <mergeCell ref="N6:T6"/>
    <mergeCell ref="N7:R7"/>
    <mergeCell ref="J10:L10"/>
  </mergeCells>
  <pageMargins left="0.3" right="0.3" top="0.5" bottom="0.6" header="0.49" footer="0.4"/>
  <pageSetup paperSize="9" scale="90" firstPageNumber="6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E137BB-03E0-4C7F-A948-21BA88068353}">
  <dimension ref="A1:T29"/>
  <sheetViews>
    <sheetView zoomScale="110" zoomScaleNormal="110" zoomScaleSheetLayoutView="100" workbookViewId="0">
      <selection activeCell="C1" sqref="C1"/>
    </sheetView>
  </sheetViews>
  <sheetFormatPr defaultColWidth="9.44140625" defaultRowHeight="21.75" customHeight="1"/>
  <cols>
    <col min="1" max="2" width="1.44140625" style="134" customWidth="1"/>
    <col min="3" max="3" width="50.6640625" style="134" customWidth="1"/>
    <col min="4" max="4" width="8.6640625" style="91" customWidth="1"/>
    <col min="5" max="5" width="1" style="91" customWidth="1"/>
    <col min="6" max="6" width="11.6640625" style="91" customWidth="1"/>
    <col min="7" max="7" width="1" style="91" customWidth="1"/>
    <col min="8" max="8" width="11.109375" style="91" customWidth="1"/>
    <col min="9" max="9" width="1" style="91" customWidth="1"/>
    <col min="10" max="10" width="16.6640625" style="91" customWidth="1"/>
    <col min="11" max="11" width="1" style="91" customWidth="1"/>
    <col min="12" max="12" width="14.33203125" style="91" customWidth="1"/>
    <col min="13" max="13" width="1" style="91" customWidth="1"/>
    <col min="14" max="14" width="14.77734375" style="91" customWidth="1"/>
    <col min="15" max="15" width="1" style="91" customWidth="1"/>
    <col min="16" max="16" width="14.77734375" style="91" customWidth="1"/>
    <col min="17" max="17" width="1" style="91" customWidth="1"/>
    <col min="18" max="18" width="13.77734375" style="91" customWidth="1"/>
    <col min="19" max="19" width="1" style="91" customWidth="1"/>
    <col min="20" max="20" width="14" style="91" customWidth="1"/>
    <col min="21" max="16384" width="9.44140625" style="134"/>
  </cols>
  <sheetData>
    <row r="1" spans="1:20" s="91" customFormat="1" ht="21.75" customHeight="1">
      <c r="A1" s="89" t="s">
        <v>0</v>
      </c>
      <c r="B1" s="89"/>
      <c r="C1" s="89"/>
      <c r="H1" s="110"/>
      <c r="I1" s="110"/>
      <c r="J1" s="110"/>
      <c r="K1" s="110"/>
      <c r="L1" s="100" t="s">
        <v>102</v>
      </c>
      <c r="M1" s="110"/>
      <c r="N1" s="110"/>
      <c r="O1" s="110"/>
      <c r="P1" s="110"/>
      <c r="Q1" s="110"/>
      <c r="R1" s="100" t="s">
        <v>102</v>
      </c>
      <c r="S1" s="110"/>
    </row>
    <row r="2" spans="1:20" s="91" customFormat="1" ht="21.75" customHeight="1">
      <c r="A2" s="89" t="s">
        <v>179</v>
      </c>
      <c r="B2" s="89"/>
      <c r="C2" s="89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</row>
    <row r="3" spans="1:20" s="91" customFormat="1" ht="21.75" customHeight="1">
      <c r="A3" s="94" t="str">
        <f>'4 PL (3Month)'!A3</f>
        <v>สำหรับรอบระยะเวลาสามเดือนสิ้นสุดวันที่ 30 มิถุนายน พ.ศ. 2568</v>
      </c>
      <c r="B3" s="94"/>
      <c r="C3" s="94"/>
      <c r="D3" s="111"/>
      <c r="E3" s="111"/>
      <c r="F3" s="111"/>
      <c r="G3" s="111"/>
      <c r="H3" s="111"/>
      <c r="I3" s="111"/>
      <c r="J3" s="96"/>
      <c r="K3" s="96"/>
      <c r="L3" s="96"/>
      <c r="M3" s="96"/>
      <c r="N3" s="111"/>
      <c r="O3" s="111"/>
      <c r="P3" s="111"/>
      <c r="Q3" s="96"/>
      <c r="R3" s="96"/>
      <c r="S3" s="96"/>
      <c r="T3" s="96"/>
    </row>
    <row r="4" spans="1:20" s="91" customFormat="1" ht="18" customHeight="1">
      <c r="A4" s="89"/>
      <c r="B4" s="89"/>
      <c r="C4" s="89"/>
      <c r="D4" s="110"/>
      <c r="E4" s="110"/>
      <c r="F4" s="110"/>
      <c r="G4" s="110"/>
      <c r="H4" s="110"/>
      <c r="I4" s="110"/>
      <c r="N4" s="110"/>
      <c r="O4" s="110"/>
      <c r="P4" s="110"/>
    </row>
    <row r="5" spans="1:20" s="117" customFormat="1" ht="21.4" customHeight="1">
      <c r="A5" s="116"/>
      <c r="B5" s="116"/>
      <c r="C5" s="116"/>
      <c r="D5" s="119"/>
      <c r="E5" s="119"/>
      <c r="F5" s="173" t="s">
        <v>130</v>
      </c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  <c r="T5" s="173"/>
    </row>
    <row r="6" spans="1:20" s="117" customFormat="1" ht="21.4" customHeight="1">
      <c r="A6" s="116"/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38"/>
      <c r="N6" s="174" t="s">
        <v>63</v>
      </c>
      <c r="O6" s="174"/>
      <c r="P6" s="174"/>
      <c r="Q6" s="174"/>
      <c r="R6" s="174"/>
      <c r="S6" s="116"/>
      <c r="T6" s="116"/>
    </row>
    <row r="7" spans="1:20" s="117" customFormat="1" ht="21.4" customHeight="1">
      <c r="A7" s="116"/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9"/>
      <c r="N7" s="174" t="s">
        <v>131</v>
      </c>
      <c r="O7" s="174"/>
      <c r="P7" s="174"/>
      <c r="Q7" s="119"/>
      <c r="R7" s="119"/>
      <c r="S7" s="116"/>
      <c r="T7" s="116"/>
    </row>
    <row r="8" spans="1:20" s="117" customFormat="1" ht="21.4" customHeight="1">
      <c r="H8" s="121"/>
      <c r="I8" s="121"/>
      <c r="J8" s="121"/>
      <c r="K8" s="121"/>
      <c r="M8" s="119"/>
      <c r="N8" s="118" t="s">
        <v>104</v>
      </c>
      <c r="O8" s="118"/>
      <c r="P8" s="118"/>
      <c r="Q8" s="121"/>
      <c r="S8" s="121"/>
    </row>
    <row r="9" spans="1:20" s="117" customFormat="1" ht="21.4" customHeight="1">
      <c r="H9" s="121"/>
      <c r="I9" s="121"/>
      <c r="J9" s="121"/>
      <c r="K9" s="121"/>
      <c r="M9" s="121"/>
      <c r="N9" s="118" t="s">
        <v>106</v>
      </c>
      <c r="O9" s="118"/>
      <c r="P9" s="118" t="s">
        <v>108</v>
      </c>
      <c r="Q9" s="121"/>
      <c r="R9" s="118" t="s">
        <v>109</v>
      </c>
      <c r="S9" s="121"/>
    </row>
    <row r="10" spans="1:20" s="117" customFormat="1" ht="21.4" customHeight="1">
      <c r="H10" s="121"/>
      <c r="I10" s="121"/>
      <c r="J10" s="173" t="s">
        <v>59</v>
      </c>
      <c r="K10" s="173"/>
      <c r="L10" s="173"/>
      <c r="M10" s="121"/>
      <c r="N10" s="118" t="s">
        <v>110</v>
      </c>
      <c r="O10" s="118"/>
      <c r="P10" s="118" t="s">
        <v>112</v>
      </c>
      <c r="Q10" s="121"/>
      <c r="R10" s="118" t="s">
        <v>113</v>
      </c>
      <c r="S10" s="121"/>
    </row>
    <row r="11" spans="1:20" s="117" customFormat="1" ht="21.4" customHeight="1">
      <c r="A11" s="116"/>
      <c r="B11" s="116"/>
      <c r="C11" s="116"/>
      <c r="D11" s="118"/>
      <c r="E11" s="118"/>
      <c r="F11" s="118" t="s">
        <v>114</v>
      </c>
      <c r="G11" s="118"/>
      <c r="H11" s="118" t="s">
        <v>115</v>
      </c>
      <c r="I11" s="118"/>
      <c r="J11" s="118" t="s">
        <v>116</v>
      </c>
      <c r="K11" s="118"/>
      <c r="M11" s="118"/>
      <c r="N11" s="118" t="s">
        <v>117</v>
      </c>
      <c r="O11" s="118"/>
      <c r="P11" s="118" t="s">
        <v>119</v>
      </c>
      <c r="Q11" s="118"/>
      <c r="R11" s="118" t="s">
        <v>120</v>
      </c>
      <c r="S11" s="118"/>
      <c r="T11" s="118" t="s">
        <v>121</v>
      </c>
    </row>
    <row r="12" spans="1:20" s="117" customFormat="1" ht="21.4" customHeight="1">
      <c r="A12" s="116"/>
      <c r="B12" s="116"/>
      <c r="C12" s="116"/>
      <c r="D12" s="118"/>
      <c r="E12" s="118"/>
      <c r="F12" s="118" t="s">
        <v>122</v>
      </c>
      <c r="G12" s="118"/>
      <c r="H12" s="118" t="s">
        <v>123</v>
      </c>
      <c r="I12" s="118"/>
      <c r="J12" s="118" t="s">
        <v>124</v>
      </c>
      <c r="K12" s="118"/>
      <c r="L12" s="118" t="s">
        <v>62</v>
      </c>
      <c r="M12" s="118"/>
      <c r="N12" s="118" t="s">
        <v>125</v>
      </c>
      <c r="O12" s="118"/>
      <c r="P12" s="118" t="s">
        <v>127</v>
      </c>
      <c r="Q12" s="118"/>
      <c r="R12" s="118" t="s">
        <v>128</v>
      </c>
      <c r="S12" s="118"/>
      <c r="T12" s="118" t="s">
        <v>128</v>
      </c>
    </row>
    <row r="13" spans="1:20" s="117" customFormat="1" ht="21.4" customHeight="1">
      <c r="A13" s="116"/>
      <c r="B13" s="116"/>
      <c r="C13" s="116"/>
      <c r="D13" s="139" t="s">
        <v>9</v>
      </c>
      <c r="E13" s="119"/>
      <c r="F13" s="122" t="s">
        <v>10</v>
      </c>
      <c r="G13" s="118"/>
      <c r="H13" s="122" t="s">
        <v>10</v>
      </c>
      <c r="I13" s="118"/>
      <c r="J13" s="122" t="s">
        <v>10</v>
      </c>
      <c r="K13" s="118"/>
      <c r="L13" s="122" t="s">
        <v>10</v>
      </c>
      <c r="M13" s="118"/>
      <c r="N13" s="122" t="s">
        <v>10</v>
      </c>
      <c r="O13" s="118"/>
      <c r="P13" s="122" t="s">
        <v>10</v>
      </c>
      <c r="Q13" s="118"/>
      <c r="R13" s="122" t="s">
        <v>10</v>
      </c>
      <c r="S13" s="118"/>
      <c r="T13" s="122" t="s">
        <v>10</v>
      </c>
    </row>
    <row r="14" spans="1:20" s="117" customFormat="1" ht="8.15" customHeight="1">
      <c r="A14" s="116"/>
      <c r="B14" s="116"/>
      <c r="C14" s="116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  <c r="P14" s="118"/>
      <c r="Q14" s="118"/>
      <c r="R14" s="118"/>
      <c r="S14" s="118"/>
      <c r="T14" s="118"/>
    </row>
    <row r="15" spans="1:20" s="130" customFormat="1" ht="21.4" customHeight="1">
      <c r="A15" s="123" t="s">
        <v>129</v>
      </c>
      <c r="B15" s="131"/>
      <c r="C15" s="131"/>
      <c r="D15" s="15"/>
      <c r="E15" s="15"/>
      <c r="F15" s="16">
        <v>383125000</v>
      </c>
      <c r="G15" s="15"/>
      <c r="H15" s="16">
        <v>504250000</v>
      </c>
      <c r="I15" s="15"/>
      <c r="J15" s="16">
        <v>38312500</v>
      </c>
      <c r="K15" s="15"/>
      <c r="L15" s="16">
        <v>17608343377</v>
      </c>
      <c r="M15" s="15"/>
      <c r="N15" s="16">
        <v>1402690588</v>
      </c>
      <c r="O15" s="15"/>
      <c r="P15" s="16">
        <v>47383656</v>
      </c>
      <c r="Q15" s="15"/>
      <c r="R15" s="16">
        <f>SUM(N15:Q15)</f>
        <v>1450074244</v>
      </c>
      <c r="S15" s="15"/>
      <c r="T15" s="16">
        <f>F15+H15+J15+L15+R15</f>
        <v>19984105121</v>
      </c>
    </row>
    <row r="16" spans="1:20" s="130" customFormat="1" ht="21.4" customHeight="1">
      <c r="A16" s="126" t="s">
        <v>100</v>
      </c>
      <c r="B16" s="131"/>
      <c r="C16" s="131"/>
      <c r="D16" s="15"/>
      <c r="E16" s="15"/>
      <c r="F16" s="128">
        <v>0</v>
      </c>
      <c r="G16" s="15"/>
      <c r="H16" s="128">
        <v>0</v>
      </c>
      <c r="I16" s="15"/>
      <c r="J16" s="128">
        <v>0</v>
      </c>
      <c r="K16" s="15"/>
      <c r="L16" s="17">
        <v>395094206</v>
      </c>
      <c r="M16" s="15"/>
      <c r="N16" s="17">
        <v>47435385</v>
      </c>
      <c r="O16" s="15"/>
      <c r="P16" s="129" t="s">
        <v>190</v>
      </c>
      <c r="Q16" s="15"/>
      <c r="R16" s="17">
        <f>SUM(N16:Q16)</f>
        <v>47435385</v>
      </c>
      <c r="S16" s="15"/>
      <c r="T16" s="17">
        <f>F16+H16+J16+L16+R16</f>
        <v>442529591</v>
      </c>
    </row>
    <row r="17" spans="1:20" s="130" customFormat="1" ht="6" customHeight="1">
      <c r="D17" s="18"/>
      <c r="E17" s="18"/>
      <c r="F17" s="19"/>
      <c r="G17" s="18"/>
      <c r="H17" s="19"/>
      <c r="I17" s="15"/>
      <c r="J17" s="19"/>
      <c r="K17" s="15"/>
      <c r="L17" s="20"/>
      <c r="M17" s="15"/>
      <c r="N17" s="20"/>
      <c r="O17" s="21"/>
      <c r="P17" s="20"/>
      <c r="Q17" s="15"/>
      <c r="R17" s="20"/>
      <c r="S17" s="15"/>
      <c r="T17" s="16"/>
    </row>
    <row r="18" spans="1:20" s="130" customFormat="1" ht="21.4" customHeight="1" thickBot="1">
      <c r="A18" s="131" t="s">
        <v>180</v>
      </c>
      <c r="B18" s="131"/>
      <c r="C18" s="131"/>
      <c r="D18" s="15"/>
      <c r="E18" s="15"/>
      <c r="F18" s="22">
        <f>SUM(F15:F16)</f>
        <v>383125000</v>
      </c>
      <c r="G18" s="15"/>
      <c r="H18" s="22">
        <f>SUM(H15:H16)</f>
        <v>504250000</v>
      </c>
      <c r="I18" s="15"/>
      <c r="J18" s="22">
        <f>SUM(J15:J16)</f>
        <v>38312500</v>
      </c>
      <c r="K18" s="15"/>
      <c r="L18" s="22">
        <f>SUM(L15:L16)</f>
        <v>18003437583</v>
      </c>
      <c r="M18" s="15"/>
      <c r="N18" s="22">
        <f>SUM(N15:N16)</f>
        <v>1450125973</v>
      </c>
      <c r="O18" s="15"/>
      <c r="P18" s="22">
        <f>SUM(P15:P16)</f>
        <v>47383656</v>
      </c>
      <c r="Q18" s="15"/>
      <c r="R18" s="22">
        <f>SUM(R15:R16)</f>
        <v>1497509629</v>
      </c>
      <c r="S18" s="15"/>
      <c r="T18" s="22">
        <f>SUM(T15:T16)</f>
        <v>20426634712</v>
      </c>
    </row>
    <row r="19" spans="1:20" s="130" customFormat="1" ht="21.4" customHeight="1" thickTop="1">
      <c r="A19" s="131"/>
      <c r="B19" s="131"/>
      <c r="C19" s="131"/>
      <c r="D19" s="15"/>
      <c r="E19" s="15"/>
      <c r="F19" s="16"/>
      <c r="G19" s="15"/>
      <c r="H19" s="16"/>
      <c r="I19" s="15"/>
      <c r="J19" s="16"/>
      <c r="K19" s="15"/>
      <c r="L19" s="16"/>
      <c r="M19" s="15"/>
      <c r="N19" s="16"/>
      <c r="O19" s="15"/>
      <c r="P19" s="16"/>
      <c r="Q19" s="15"/>
      <c r="R19" s="16"/>
      <c r="S19" s="15"/>
      <c r="T19" s="23"/>
    </row>
    <row r="20" spans="1:20" s="130" customFormat="1" ht="21.4" customHeight="1">
      <c r="A20" s="123" t="s">
        <v>182</v>
      </c>
      <c r="B20" s="131"/>
      <c r="C20" s="131"/>
      <c r="D20" s="15"/>
      <c r="E20" s="15"/>
      <c r="F20" s="16">
        <v>383125000</v>
      </c>
      <c r="G20" s="15"/>
      <c r="H20" s="16">
        <v>504250000</v>
      </c>
      <c r="I20" s="15"/>
      <c r="J20" s="16">
        <v>38312500</v>
      </c>
      <c r="K20" s="15"/>
      <c r="L20" s="16">
        <v>17298828490</v>
      </c>
      <c r="M20" s="15"/>
      <c r="N20" s="16">
        <v>1430184115</v>
      </c>
      <c r="O20" s="15"/>
      <c r="P20" s="16">
        <v>35823579</v>
      </c>
      <c r="Q20" s="15"/>
      <c r="R20" s="16">
        <f>SUM(N20:Q20)</f>
        <v>1466007694</v>
      </c>
      <c r="S20" s="15"/>
      <c r="T20" s="16">
        <f>F20+H20+J20+L20+R20</f>
        <v>19690523684</v>
      </c>
    </row>
    <row r="21" spans="1:20" s="130" customFormat="1" ht="21.4" customHeight="1">
      <c r="A21" s="126" t="s">
        <v>100</v>
      </c>
      <c r="B21" s="131"/>
      <c r="C21" s="131"/>
      <c r="D21" s="15"/>
      <c r="E21" s="15"/>
      <c r="F21" s="88">
        <v>0</v>
      </c>
      <c r="G21" s="15"/>
      <c r="H21" s="88">
        <v>0</v>
      </c>
      <c r="I21" s="15"/>
      <c r="J21" s="88">
        <v>0</v>
      </c>
      <c r="K21" s="15"/>
      <c r="L21" s="15">
        <f>'4 PL (3Month)'!J35</f>
        <v>631596197</v>
      </c>
      <c r="M21" s="15"/>
      <c r="N21" s="15">
        <f>'5 PL (3Month)'!J22</f>
        <v>73328090</v>
      </c>
      <c r="O21" s="15"/>
      <c r="P21" s="88">
        <v>0</v>
      </c>
      <c r="Q21" s="15"/>
      <c r="R21" s="15">
        <f>SUM(N21:Q21)</f>
        <v>73328090</v>
      </c>
      <c r="S21" s="15"/>
      <c r="T21" s="15">
        <f>F21+H21+J21+L21+R21</f>
        <v>704924287</v>
      </c>
    </row>
    <row r="22" spans="1:20" s="130" customFormat="1" ht="21.4" customHeight="1">
      <c r="A22" s="126" t="s">
        <v>196</v>
      </c>
      <c r="B22" s="131"/>
      <c r="C22" s="131"/>
      <c r="D22" s="21">
        <v>16</v>
      </c>
      <c r="E22" s="21"/>
      <c r="F22" s="128">
        <v>0</v>
      </c>
      <c r="G22" s="15"/>
      <c r="H22" s="128">
        <v>0</v>
      </c>
      <c r="I22" s="15"/>
      <c r="J22" s="128">
        <v>0</v>
      </c>
      <c r="K22" s="15"/>
      <c r="L22" s="17">
        <f>'6TH'!L22</f>
        <v>-919500000</v>
      </c>
      <c r="M22" s="15"/>
      <c r="N22" s="128">
        <v>0</v>
      </c>
      <c r="O22" s="15"/>
      <c r="P22" s="128">
        <v>0</v>
      </c>
      <c r="Q22" s="15"/>
      <c r="R22" s="128">
        <f>N22+P22</f>
        <v>0</v>
      </c>
      <c r="S22" s="15"/>
      <c r="T22" s="17">
        <f>L22+R22</f>
        <v>-919500000</v>
      </c>
    </row>
    <row r="23" spans="1:20" s="130" customFormat="1" ht="6" customHeight="1">
      <c r="D23" s="18"/>
      <c r="E23" s="18"/>
      <c r="F23" s="19"/>
      <c r="G23" s="18"/>
      <c r="H23" s="19"/>
      <c r="I23" s="15"/>
      <c r="J23" s="19"/>
      <c r="K23" s="15"/>
      <c r="L23" s="20"/>
      <c r="M23" s="15"/>
      <c r="N23" s="20"/>
      <c r="O23" s="21"/>
      <c r="P23" s="20"/>
      <c r="Q23" s="15"/>
      <c r="R23" s="20"/>
      <c r="S23" s="15"/>
      <c r="T23" s="16"/>
    </row>
    <row r="24" spans="1:20" s="130" customFormat="1" ht="21.4" customHeight="1" thickBot="1">
      <c r="A24" s="131" t="s">
        <v>183</v>
      </c>
      <c r="B24" s="131"/>
      <c r="C24" s="131"/>
      <c r="D24" s="15"/>
      <c r="E24" s="15"/>
      <c r="F24" s="22">
        <f>SUM(F20:F21)</f>
        <v>383125000</v>
      </c>
      <c r="G24" s="15"/>
      <c r="H24" s="22">
        <f>SUM(H20:H21)</f>
        <v>504250000</v>
      </c>
      <c r="I24" s="15"/>
      <c r="J24" s="22">
        <f>SUM(J20:J21)</f>
        <v>38312500</v>
      </c>
      <c r="K24" s="15"/>
      <c r="L24" s="22">
        <f>SUM(L20:L22)</f>
        <v>17010924687</v>
      </c>
      <c r="M24" s="15"/>
      <c r="N24" s="22">
        <f>SUM(N20:N22)</f>
        <v>1503512205</v>
      </c>
      <c r="O24" s="15"/>
      <c r="P24" s="22">
        <f>SUM(P20:P22)</f>
        <v>35823579</v>
      </c>
      <c r="Q24" s="15"/>
      <c r="R24" s="22">
        <f>SUM(R20:R22)</f>
        <v>1539335784</v>
      </c>
      <c r="S24" s="15"/>
      <c r="T24" s="22">
        <f>SUM(T20:T22)</f>
        <v>19475947971</v>
      </c>
    </row>
    <row r="25" spans="1:20" s="130" customFormat="1" ht="21.4" customHeight="1" thickTop="1">
      <c r="A25" s="131"/>
      <c r="B25" s="131"/>
      <c r="C25" s="131"/>
      <c r="D25" s="15"/>
      <c r="E25" s="15"/>
      <c r="F25" s="16"/>
      <c r="G25" s="15"/>
      <c r="H25" s="16"/>
      <c r="I25" s="15"/>
      <c r="J25" s="16"/>
      <c r="K25" s="15"/>
      <c r="L25" s="16"/>
      <c r="M25" s="15"/>
      <c r="N25" s="16"/>
      <c r="O25" s="15"/>
      <c r="P25" s="16"/>
      <c r="Q25" s="15"/>
      <c r="R25" s="16"/>
      <c r="S25" s="15"/>
      <c r="T25" s="16"/>
    </row>
    <row r="26" spans="1:20" s="130" customFormat="1" ht="21.4" customHeight="1">
      <c r="A26" s="131"/>
      <c r="B26" s="131"/>
      <c r="C26" s="131"/>
      <c r="D26" s="15"/>
      <c r="E26" s="15"/>
      <c r="F26" s="16"/>
      <c r="G26" s="15"/>
      <c r="H26" s="16"/>
      <c r="I26" s="15"/>
      <c r="J26" s="16"/>
      <c r="K26" s="15"/>
      <c r="L26" s="16"/>
      <c r="M26" s="15"/>
      <c r="N26" s="16"/>
      <c r="O26" s="15"/>
      <c r="P26" s="16"/>
      <c r="Q26" s="15"/>
      <c r="R26" s="16"/>
      <c r="S26" s="15"/>
      <c r="T26" s="16"/>
    </row>
    <row r="27" spans="1:20" s="130" customFormat="1" ht="21.4" customHeight="1">
      <c r="A27" s="131"/>
      <c r="B27" s="131"/>
      <c r="C27" s="131"/>
      <c r="D27" s="15"/>
      <c r="E27" s="15"/>
      <c r="F27" s="16"/>
      <c r="G27" s="15"/>
      <c r="H27" s="16"/>
      <c r="I27" s="15"/>
      <c r="J27" s="16"/>
      <c r="K27" s="15"/>
      <c r="L27" s="16"/>
      <c r="M27" s="15"/>
      <c r="N27" s="16"/>
      <c r="O27" s="15"/>
      <c r="P27" s="16"/>
      <c r="Q27" s="15"/>
      <c r="R27" s="16"/>
      <c r="S27" s="15"/>
      <c r="T27" s="16"/>
    </row>
    <row r="28" spans="1:20" s="130" customFormat="1" ht="15.65" customHeight="1">
      <c r="A28" s="131"/>
      <c r="B28" s="131"/>
      <c r="C28" s="131"/>
      <c r="D28" s="15"/>
      <c r="E28" s="15"/>
      <c r="F28" s="16"/>
      <c r="G28" s="15"/>
      <c r="H28" s="16"/>
      <c r="I28" s="15"/>
      <c r="J28" s="16"/>
      <c r="K28" s="15"/>
      <c r="L28" s="16"/>
      <c r="M28" s="15"/>
      <c r="N28" s="16"/>
      <c r="O28" s="15"/>
      <c r="P28" s="16"/>
      <c r="Q28" s="15"/>
      <c r="R28" s="16"/>
      <c r="S28" s="15"/>
      <c r="T28" s="16"/>
    </row>
    <row r="29" spans="1:20" ht="22.15" customHeight="1">
      <c r="A29" s="137" t="str">
        <f>'6TH'!A30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29" s="137"/>
      <c r="C29" s="137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</row>
  </sheetData>
  <mergeCells count="4">
    <mergeCell ref="F5:T5"/>
    <mergeCell ref="N6:R6"/>
    <mergeCell ref="N7:P7"/>
    <mergeCell ref="J10:L10"/>
  </mergeCells>
  <pageMargins left="0.3" right="0.3" top="0.5" bottom="0.6" header="0.49" footer="0.4"/>
  <pageSetup paperSize="9" scale="95" firstPageNumber="7" orientation="landscape" useFirstPageNumber="1" horizontalDpi="1200" verticalDpi="1200" r:id="rId1"/>
  <headerFooter>
    <oddFooter>&amp;R&amp;"Browallia New,Regular"&amp;13&amp;P</oddFooter>
  </headerFooter>
  <ignoredErrors>
    <ignoredError sqref="F24:J24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725C9-3C35-40B7-9DF7-CF3E22330FA5}">
  <dimension ref="A1:M95"/>
  <sheetViews>
    <sheetView zoomScale="110" zoomScaleNormal="110" zoomScaleSheetLayoutView="135" workbookViewId="0">
      <selection activeCell="D1" sqref="D1"/>
    </sheetView>
  </sheetViews>
  <sheetFormatPr defaultColWidth="9.44140625" defaultRowHeight="21.4" customHeight="1"/>
  <cols>
    <col min="1" max="3" width="1.44140625" style="152" customWidth="1"/>
    <col min="4" max="4" width="41.44140625" style="152" customWidth="1"/>
    <col min="5" max="5" width="8.33203125" style="151" customWidth="1"/>
    <col min="6" max="6" width="0.77734375" style="151" customWidth="1"/>
    <col min="7" max="7" width="15.6640625" style="153" customWidth="1"/>
    <col min="8" max="8" width="0.77734375" style="154" customWidth="1"/>
    <col min="9" max="9" width="15.6640625" style="153" customWidth="1"/>
    <col min="10" max="10" width="0.77734375" style="152" customWidth="1"/>
    <col min="11" max="11" width="15.6640625" style="153" customWidth="1"/>
    <col min="12" max="12" width="0.77734375" style="154" customWidth="1"/>
    <col min="13" max="13" width="15.6640625" style="153" customWidth="1"/>
    <col min="14" max="16384" width="9.44140625" style="152"/>
  </cols>
  <sheetData>
    <row r="1" spans="1:13" s="144" customFormat="1" ht="21.4" customHeight="1">
      <c r="A1" s="140" t="s">
        <v>132</v>
      </c>
      <c r="B1" s="140"/>
      <c r="C1" s="140"/>
      <c r="D1" s="140"/>
      <c r="E1" s="141"/>
      <c r="F1" s="141"/>
      <c r="G1" s="142"/>
      <c r="H1" s="143"/>
      <c r="I1" s="142"/>
      <c r="K1" s="142"/>
      <c r="L1" s="143"/>
      <c r="M1" s="142"/>
    </row>
    <row r="2" spans="1:13" s="144" customFormat="1" ht="21.4" customHeight="1">
      <c r="A2" s="140" t="s">
        <v>133</v>
      </c>
      <c r="B2" s="140"/>
      <c r="C2" s="140"/>
      <c r="D2" s="140"/>
      <c r="E2" s="141"/>
      <c r="F2" s="141"/>
      <c r="G2" s="142"/>
      <c r="H2" s="143"/>
      <c r="I2" s="142"/>
      <c r="K2" s="142"/>
      <c r="L2" s="143"/>
      <c r="M2" s="142"/>
    </row>
    <row r="3" spans="1:13" s="144" customFormat="1" ht="21.4" customHeight="1">
      <c r="A3" s="145" t="s">
        <v>181</v>
      </c>
      <c r="B3" s="145"/>
      <c r="C3" s="145"/>
      <c r="D3" s="146"/>
      <c r="E3" s="147"/>
      <c r="F3" s="147"/>
      <c r="G3" s="148"/>
      <c r="H3" s="149"/>
      <c r="I3" s="148"/>
      <c r="J3" s="149"/>
      <c r="K3" s="148"/>
      <c r="L3" s="149"/>
      <c r="M3" s="148"/>
    </row>
    <row r="4" spans="1:13" ht="14.25" customHeight="1">
      <c r="A4" s="150"/>
      <c r="B4" s="150"/>
      <c r="C4" s="150"/>
      <c r="D4" s="151"/>
      <c r="E4" s="152"/>
      <c r="F4" s="152"/>
      <c r="J4" s="154"/>
    </row>
    <row r="5" spans="1:13" ht="19" customHeight="1">
      <c r="A5" s="150"/>
      <c r="B5" s="150"/>
      <c r="C5" s="150"/>
      <c r="D5" s="151"/>
      <c r="E5" s="152"/>
      <c r="F5" s="152"/>
      <c r="G5" s="175" t="s">
        <v>85</v>
      </c>
      <c r="H5" s="175"/>
      <c r="I5" s="175"/>
      <c r="J5" s="154"/>
    </row>
    <row r="6" spans="1:13" ht="19" customHeight="1">
      <c r="A6" s="150"/>
      <c r="B6" s="150"/>
      <c r="C6" s="150"/>
      <c r="D6" s="151"/>
      <c r="E6" s="152"/>
      <c r="F6" s="152"/>
      <c r="G6" s="176" t="s">
        <v>86</v>
      </c>
      <c r="H6" s="176"/>
      <c r="I6" s="176"/>
      <c r="J6" s="154"/>
      <c r="K6" s="176" t="s">
        <v>4</v>
      </c>
      <c r="L6" s="176"/>
      <c r="M6" s="176"/>
    </row>
    <row r="7" spans="1:13" ht="19" customHeight="1">
      <c r="A7" s="150"/>
      <c r="B7" s="150"/>
      <c r="C7" s="150"/>
      <c r="D7" s="151"/>
      <c r="E7" s="152"/>
      <c r="F7" s="152"/>
      <c r="G7" s="155" t="s">
        <v>5</v>
      </c>
      <c r="I7" s="155" t="s">
        <v>5</v>
      </c>
      <c r="J7" s="156"/>
      <c r="K7" s="155" t="s">
        <v>5</v>
      </c>
      <c r="M7" s="155" t="s">
        <v>5</v>
      </c>
    </row>
    <row r="8" spans="1:13" ht="19" customHeight="1">
      <c r="G8" s="155" t="s">
        <v>176</v>
      </c>
      <c r="H8" s="157"/>
      <c r="I8" s="155" t="s">
        <v>8</v>
      </c>
      <c r="J8" s="157"/>
      <c r="K8" s="155" t="s">
        <v>176</v>
      </c>
      <c r="L8" s="157"/>
      <c r="M8" s="155" t="s">
        <v>8</v>
      </c>
    </row>
    <row r="9" spans="1:13" ht="19" customHeight="1">
      <c r="E9" s="158" t="s">
        <v>9</v>
      </c>
      <c r="F9" s="159"/>
      <c r="G9" s="160" t="s">
        <v>10</v>
      </c>
      <c r="H9" s="150"/>
      <c r="I9" s="160" t="s">
        <v>10</v>
      </c>
      <c r="J9" s="157"/>
      <c r="K9" s="160" t="s">
        <v>10</v>
      </c>
      <c r="L9" s="157"/>
      <c r="M9" s="160" t="s">
        <v>10</v>
      </c>
    </row>
    <row r="10" spans="1:13" ht="19" customHeight="1">
      <c r="A10" s="150" t="s">
        <v>134</v>
      </c>
    </row>
    <row r="11" spans="1:13" ht="19" customHeight="1">
      <c r="A11" s="152" t="s">
        <v>172</v>
      </c>
      <c r="G11" s="30">
        <f>'4 PL (3Month)'!F32</f>
        <v>461549204</v>
      </c>
      <c r="H11" s="33"/>
      <c r="I11" s="30">
        <v>386171437</v>
      </c>
      <c r="J11" s="33"/>
      <c r="K11" s="30">
        <f>'4 PL (3Month)'!J32</f>
        <v>789014998</v>
      </c>
      <c r="L11" s="151"/>
      <c r="M11" s="30">
        <v>495276440</v>
      </c>
    </row>
    <row r="12" spans="1:13" ht="19" customHeight="1">
      <c r="A12" s="152" t="s">
        <v>170</v>
      </c>
      <c r="G12" s="30"/>
      <c r="H12" s="33"/>
      <c r="I12" s="30"/>
      <c r="J12" s="33"/>
      <c r="K12" s="30"/>
      <c r="L12" s="152"/>
      <c r="M12" s="30"/>
    </row>
    <row r="13" spans="1:13" ht="19" customHeight="1">
      <c r="B13" s="152" t="s">
        <v>135</v>
      </c>
      <c r="G13" s="30"/>
      <c r="H13" s="33"/>
      <c r="I13" s="30"/>
      <c r="J13" s="33"/>
      <c r="K13" s="30"/>
      <c r="L13" s="152"/>
      <c r="M13" s="30"/>
    </row>
    <row r="14" spans="1:13" ht="19" customHeight="1">
      <c r="B14" s="161" t="s">
        <v>136</v>
      </c>
      <c r="E14" s="151">
        <v>13</v>
      </c>
      <c r="G14" s="30">
        <v>264247408</v>
      </c>
      <c r="H14" s="33"/>
      <c r="I14" s="30">
        <v>297998886</v>
      </c>
      <c r="J14" s="33"/>
      <c r="K14" s="30">
        <v>264247408</v>
      </c>
      <c r="L14" s="152"/>
      <c r="M14" s="30">
        <v>297998886</v>
      </c>
    </row>
    <row r="15" spans="1:13" ht="19" customHeight="1">
      <c r="B15" s="161" t="s">
        <v>137</v>
      </c>
      <c r="G15" s="30">
        <v>51643858</v>
      </c>
      <c r="H15" s="33"/>
      <c r="I15" s="30">
        <v>65916142</v>
      </c>
      <c r="J15" s="33"/>
      <c r="K15" s="30">
        <v>51643858</v>
      </c>
      <c r="L15" s="152"/>
      <c r="M15" s="30">
        <v>65916142</v>
      </c>
    </row>
    <row r="16" spans="1:13" ht="19" customHeight="1">
      <c r="B16" s="161" t="s">
        <v>72</v>
      </c>
      <c r="G16" s="30">
        <v>-38362027</v>
      </c>
      <c r="H16" s="33"/>
      <c r="I16" s="30">
        <v>-42804259</v>
      </c>
      <c r="J16" s="33"/>
      <c r="K16" s="30">
        <v>-38362027</v>
      </c>
      <c r="L16" s="152"/>
      <c r="M16" s="30">
        <v>-42804259</v>
      </c>
    </row>
    <row r="17" spans="1:13" ht="19" customHeight="1">
      <c r="B17" s="161" t="s">
        <v>205</v>
      </c>
      <c r="E17" s="151">
        <v>12</v>
      </c>
      <c r="G17" s="30">
        <v>-92468604</v>
      </c>
      <c r="H17" s="33"/>
      <c r="I17" s="30">
        <v>-93650866</v>
      </c>
      <c r="J17" s="33"/>
      <c r="K17" s="30">
        <v>0</v>
      </c>
      <c r="L17" s="152"/>
      <c r="M17" s="30">
        <v>0</v>
      </c>
    </row>
    <row r="18" spans="1:13" ht="19" customHeight="1">
      <c r="B18" s="161" t="s">
        <v>71</v>
      </c>
      <c r="G18" s="30"/>
      <c r="H18" s="33"/>
      <c r="I18" s="30"/>
      <c r="J18" s="33"/>
      <c r="K18" s="30"/>
      <c r="L18" s="152"/>
      <c r="M18" s="30"/>
    </row>
    <row r="19" spans="1:13" ht="19" customHeight="1">
      <c r="B19" s="161"/>
      <c r="C19" s="161" t="s">
        <v>191</v>
      </c>
      <c r="E19" s="152"/>
      <c r="G19" s="30"/>
      <c r="H19" s="33"/>
      <c r="I19" s="30"/>
      <c r="J19" s="33"/>
      <c r="K19" s="30"/>
      <c r="L19" s="152"/>
      <c r="M19" s="30"/>
    </row>
    <row r="20" spans="1:13" ht="19" customHeight="1">
      <c r="B20" s="161"/>
      <c r="C20" s="161"/>
      <c r="D20" s="152" t="s">
        <v>26</v>
      </c>
      <c r="E20" s="152"/>
      <c r="G20" s="30">
        <v>-4480666</v>
      </c>
      <c r="H20" s="33"/>
      <c r="I20" s="30">
        <v>0</v>
      </c>
      <c r="J20" s="33"/>
      <c r="K20" s="30">
        <v>-4480666</v>
      </c>
      <c r="L20" s="152"/>
      <c r="M20" s="30">
        <v>0</v>
      </c>
    </row>
    <row r="21" spans="1:13" ht="19" customHeight="1">
      <c r="B21" s="161"/>
      <c r="C21" s="161" t="s">
        <v>138</v>
      </c>
      <c r="E21" s="151" t="s">
        <v>184</v>
      </c>
      <c r="G21" s="30">
        <v>0</v>
      </c>
      <c r="H21" s="33"/>
      <c r="I21" s="30">
        <v>0</v>
      </c>
      <c r="J21" s="33"/>
      <c r="K21" s="30">
        <v>-419934398</v>
      </c>
      <c r="L21" s="152"/>
      <c r="M21" s="30">
        <v>-202755869</v>
      </c>
    </row>
    <row r="22" spans="1:13" ht="19" customHeight="1">
      <c r="B22" s="161" t="s">
        <v>173</v>
      </c>
      <c r="C22" s="161"/>
      <c r="G22" s="30">
        <v>0</v>
      </c>
      <c r="H22" s="33"/>
      <c r="I22" s="30">
        <v>28304186</v>
      </c>
      <c r="J22" s="33"/>
      <c r="K22" s="30">
        <v>0</v>
      </c>
      <c r="L22" s="152"/>
      <c r="M22" s="30">
        <v>28304186</v>
      </c>
    </row>
    <row r="23" spans="1:13" ht="19" customHeight="1">
      <c r="B23" s="161" t="s">
        <v>185</v>
      </c>
      <c r="G23" s="30">
        <v>-997189</v>
      </c>
      <c r="H23" s="33"/>
      <c r="I23" s="30">
        <v>3478624</v>
      </c>
      <c r="J23" s="33"/>
      <c r="K23" s="30">
        <v>-997189</v>
      </c>
      <c r="L23" s="152"/>
      <c r="M23" s="30">
        <v>3478624</v>
      </c>
    </row>
    <row r="24" spans="1:13" ht="19" customHeight="1">
      <c r="B24" s="161" t="s">
        <v>197</v>
      </c>
      <c r="G24" s="30">
        <v>15348</v>
      </c>
      <c r="H24" s="33"/>
      <c r="I24" s="30">
        <v>113332</v>
      </c>
      <c r="J24" s="33"/>
      <c r="K24" s="30">
        <v>15348</v>
      </c>
      <c r="L24" s="152"/>
      <c r="M24" s="30">
        <v>113332</v>
      </c>
    </row>
    <row r="25" spans="1:13" ht="19" customHeight="1">
      <c r="B25" s="161" t="s">
        <v>198</v>
      </c>
      <c r="G25" s="30">
        <v>1246874</v>
      </c>
      <c r="H25" s="33"/>
      <c r="I25" s="30">
        <v>1605865</v>
      </c>
      <c r="J25" s="33"/>
      <c r="K25" s="30">
        <v>1246874</v>
      </c>
      <c r="L25" s="152"/>
      <c r="M25" s="30">
        <v>1605865</v>
      </c>
    </row>
    <row r="26" spans="1:13" ht="19" customHeight="1">
      <c r="B26" s="161" t="s">
        <v>139</v>
      </c>
      <c r="G26" s="30">
        <v>11072100</v>
      </c>
      <c r="H26" s="33"/>
      <c r="I26" s="30">
        <v>11170560</v>
      </c>
      <c r="J26" s="33"/>
      <c r="K26" s="30">
        <v>11072100</v>
      </c>
      <c r="L26" s="152"/>
      <c r="M26" s="30">
        <v>11170560</v>
      </c>
    </row>
    <row r="27" spans="1:13" ht="19" customHeight="1">
      <c r="B27" s="161" t="s">
        <v>186</v>
      </c>
      <c r="G27" s="31">
        <v>-522760</v>
      </c>
      <c r="H27" s="33"/>
      <c r="I27" s="31">
        <v>-2347008</v>
      </c>
      <c r="J27" s="33"/>
      <c r="K27" s="31">
        <v>-522760</v>
      </c>
      <c r="L27" s="151"/>
      <c r="M27" s="31">
        <v>-2347008</v>
      </c>
    </row>
    <row r="28" spans="1:13" ht="6" customHeight="1">
      <c r="G28" s="30"/>
      <c r="H28" s="33"/>
      <c r="I28" s="30"/>
      <c r="J28" s="33"/>
      <c r="K28" s="30"/>
      <c r="L28" s="152"/>
      <c r="M28" s="30"/>
    </row>
    <row r="29" spans="1:13" ht="19" customHeight="1">
      <c r="A29" s="152" t="s">
        <v>140</v>
      </c>
      <c r="G29" s="30"/>
      <c r="H29" s="33"/>
      <c r="I29" s="30"/>
      <c r="J29" s="33"/>
      <c r="K29" s="30"/>
      <c r="L29" s="152"/>
      <c r="M29" s="30"/>
    </row>
    <row r="30" spans="1:13" ht="19" customHeight="1">
      <c r="B30" s="152" t="s">
        <v>141</v>
      </c>
      <c r="G30" s="30">
        <f>SUM(G11:G27)</f>
        <v>652943546</v>
      </c>
      <c r="H30" s="33"/>
      <c r="I30" s="30">
        <f>SUM(I11:I27)</f>
        <v>655956899</v>
      </c>
      <c r="J30" s="33"/>
      <c r="K30" s="30">
        <f>SUM(K11:K27)</f>
        <v>652943546</v>
      </c>
      <c r="L30" s="152"/>
      <c r="M30" s="30">
        <f>SUM(M11:M27)</f>
        <v>655956899</v>
      </c>
    </row>
    <row r="31" spans="1:13" ht="19" customHeight="1">
      <c r="A31" s="152" t="s">
        <v>142</v>
      </c>
      <c r="G31" s="30"/>
      <c r="H31" s="33"/>
      <c r="I31" s="30"/>
      <c r="J31" s="33"/>
      <c r="K31" s="30"/>
      <c r="L31" s="152"/>
      <c r="M31" s="30"/>
    </row>
    <row r="32" spans="1:13" ht="19" customHeight="1">
      <c r="B32" s="161" t="s">
        <v>167</v>
      </c>
      <c r="E32" s="156"/>
      <c r="G32" s="30">
        <v>-29761609</v>
      </c>
      <c r="H32" s="33"/>
      <c r="I32" s="30">
        <v>493334235</v>
      </c>
      <c r="J32" s="33"/>
      <c r="K32" s="30">
        <v>-29761609</v>
      </c>
      <c r="L32" s="152"/>
      <c r="M32" s="30">
        <v>493334235</v>
      </c>
    </row>
    <row r="33" spans="1:13" ht="19" customHeight="1">
      <c r="B33" s="161" t="s">
        <v>143</v>
      </c>
      <c r="G33" s="30">
        <v>-105832373</v>
      </c>
      <c r="H33" s="33"/>
      <c r="I33" s="30">
        <v>-98678504</v>
      </c>
      <c r="J33" s="33"/>
      <c r="K33" s="30">
        <v>-105832373</v>
      </c>
      <c r="L33" s="152"/>
      <c r="M33" s="30">
        <v>-98678504</v>
      </c>
    </row>
    <row r="34" spans="1:13" ht="19" customHeight="1">
      <c r="B34" s="161" t="s">
        <v>144</v>
      </c>
      <c r="G34" s="30">
        <v>3884810</v>
      </c>
      <c r="H34" s="33"/>
      <c r="I34" s="30">
        <v>-14301586</v>
      </c>
      <c r="J34" s="33"/>
      <c r="K34" s="30">
        <v>3884810</v>
      </c>
      <c r="L34" s="152"/>
      <c r="M34" s="30">
        <v>-14301586</v>
      </c>
    </row>
    <row r="35" spans="1:13" ht="19" customHeight="1">
      <c r="B35" s="161" t="s">
        <v>145</v>
      </c>
      <c r="G35" s="30">
        <v>-1270636</v>
      </c>
      <c r="H35" s="33"/>
      <c r="I35" s="30">
        <v>128432</v>
      </c>
      <c r="J35" s="33"/>
      <c r="K35" s="30">
        <v>-1270636</v>
      </c>
      <c r="L35" s="152"/>
      <c r="M35" s="30">
        <v>128432</v>
      </c>
    </row>
    <row r="36" spans="1:13" ht="19" customHeight="1">
      <c r="B36" s="161" t="s">
        <v>146</v>
      </c>
      <c r="G36" s="30">
        <v>23461670</v>
      </c>
      <c r="H36" s="33"/>
      <c r="I36" s="30">
        <v>-68328130</v>
      </c>
      <c r="J36" s="33"/>
      <c r="K36" s="30">
        <v>23461670</v>
      </c>
      <c r="L36" s="152"/>
      <c r="M36" s="30">
        <v>-68328130</v>
      </c>
    </row>
    <row r="37" spans="1:13" ht="19" customHeight="1">
      <c r="B37" s="161" t="s">
        <v>147</v>
      </c>
      <c r="G37" s="30">
        <v>29974338</v>
      </c>
      <c r="H37" s="33"/>
      <c r="I37" s="30">
        <v>-71737634</v>
      </c>
      <c r="J37" s="33"/>
      <c r="K37" s="30">
        <v>29974338</v>
      </c>
      <c r="L37" s="152"/>
      <c r="M37" s="30">
        <v>-71737634</v>
      </c>
    </row>
    <row r="38" spans="1:13" ht="19" customHeight="1">
      <c r="B38" s="161" t="s">
        <v>187</v>
      </c>
      <c r="G38" s="30">
        <v>10704812</v>
      </c>
      <c r="H38" s="33"/>
      <c r="I38" s="30">
        <v>-57310078</v>
      </c>
      <c r="J38" s="33"/>
      <c r="K38" s="30">
        <v>10704812</v>
      </c>
      <c r="L38" s="152"/>
      <c r="M38" s="30">
        <v>-57310078</v>
      </c>
    </row>
    <row r="39" spans="1:13" ht="19" customHeight="1">
      <c r="B39" s="161" t="s">
        <v>188</v>
      </c>
      <c r="G39" s="30">
        <v>-19569290</v>
      </c>
      <c r="H39" s="33"/>
      <c r="I39" s="30">
        <v>16015148</v>
      </c>
      <c r="J39" s="33"/>
      <c r="K39" s="30">
        <v>-19569290</v>
      </c>
      <c r="L39" s="152"/>
      <c r="M39" s="30">
        <v>16015148</v>
      </c>
    </row>
    <row r="40" spans="1:13" ht="19" customHeight="1">
      <c r="B40" s="161" t="s">
        <v>148</v>
      </c>
      <c r="G40" s="30">
        <v>-31810596</v>
      </c>
      <c r="H40" s="33"/>
      <c r="I40" s="30">
        <v>-142696946</v>
      </c>
      <c r="J40" s="33"/>
      <c r="K40" s="30">
        <v>-31810596</v>
      </c>
      <c r="L40" s="152"/>
      <c r="M40" s="30">
        <v>-142696946</v>
      </c>
    </row>
    <row r="41" spans="1:13" ht="19" customHeight="1">
      <c r="B41" s="161" t="s">
        <v>149</v>
      </c>
      <c r="G41" s="31">
        <v>-9880177</v>
      </c>
      <c r="H41" s="33"/>
      <c r="I41" s="31">
        <v>-8690747</v>
      </c>
      <c r="J41" s="33"/>
      <c r="K41" s="31">
        <v>-9880177</v>
      </c>
      <c r="L41" s="151"/>
      <c r="M41" s="31">
        <v>-8690747</v>
      </c>
    </row>
    <row r="42" spans="1:13" ht="6" customHeight="1">
      <c r="G42" s="30"/>
      <c r="H42" s="33"/>
      <c r="I42" s="30"/>
      <c r="J42" s="33"/>
      <c r="K42" s="30"/>
      <c r="L42" s="152"/>
      <c r="M42" s="30"/>
    </row>
    <row r="43" spans="1:13" ht="19" customHeight="1">
      <c r="A43" s="152" t="s">
        <v>150</v>
      </c>
      <c r="E43" s="152"/>
      <c r="F43" s="152"/>
      <c r="G43" s="32">
        <f>SUM(G30:G42)</f>
        <v>522844495</v>
      </c>
      <c r="H43" s="37"/>
      <c r="I43" s="32">
        <f>SUM(I30:I42)</f>
        <v>703691089</v>
      </c>
      <c r="J43" s="37"/>
      <c r="K43" s="32">
        <f>SUM(K30:K42)</f>
        <v>522844495</v>
      </c>
      <c r="L43" s="152"/>
      <c r="M43" s="32">
        <f>SUM(M30:M42)</f>
        <v>703691089</v>
      </c>
    </row>
    <row r="44" spans="1:13" ht="19" customHeight="1">
      <c r="B44" s="161" t="s">
        <v>151</v>
      </c>
      <c r="G44" s="30">
        <v>4375789</v>
      </c>
      <c r="H44" s="33"/>
      <c r="I44" s="30">
        <v>8363945</v>
      </c>
      <c r="J44" s="33"/>
      <c r="K44" s="30">
        <v>4375789</v>
      </c>
      <c r="L44" s="152"/>
      <c r="M44" s="30">
        <v>8363945</v>
      </c>
    </row>
    <row r="45" spans="1:13" ht="19" customHeight="1">
      <c r="B45" s="152" t="s">
        <v>152</v>
      </c>
      <c r="G45" s="31">
        <v>-536946</v>
      </c>
      <c r="H45" s="33"/>
      <c r="I45" s="31">
        <v>-624452</v>
      </c>
      <c r="J45" s="33"/>
      <c r="K45" s="31">
        <v>-536946</v>
      </c>
      <c r="L45" s="151"/>
      <c r="M45" s="31">
        <v>-624452</v>
      </c>
    </row>
    <row r="46" spans="1:13" ht="6" customHeight="1">
      <c r="A46" s="150"/>
      <c r="G46" s="30"/>
      <c r="H46" s="33"/>
      <c r="I46" s="30"/>
      <c r="J46" s="33"/>
      <c r="K46" s="30"/>
      <c r="L46" s="152"/>
      <c r="M46" s="30"/>
    </row>
    <row r="47" spans="1:13" ht="19" customHeight="1">
      <c r="A47" s="152" t="s">
        <v>153</v>
      </c>
      <c r="G47" s="31">
        <f>SUM(G43:G45)</f>
        <v>526683338</v>
      </c>
      <c r="H47" s="33"/>
      <c r="I47" s="31">
        <f>SUM(I43:I45)</f>
        <v>711430582</v>
      </c>
      <c r="J47" s="33"/>
      <c r="K47" s="31">
        <f>SUM(K43:K45)</f>
        <v>526683338</v>
      </c>
      <c r="L47" s="152"/>
      <c r="M47" s="31">
        <f>SUM(M43:M45)</f>
        <v>711430582</v>
      </c>
    </row>
    <row r="48" spans="1:13" ht="16" customHeight="1">
      <c r="G48" s="45"/>
      <c r="H48" s="46"/>
      <c r="I48" s="45"/>
      <c r="J48" s="46"/>
      <c r="K48" s="45"/>
      <c r="L48" s="152"/>
      <c r="M48" s="45"/>
    </row>
    <row r="49" spans="1:13" s="144" customFormat="1" ht="22.15" customHeight="1">
      <c r="A49" s="147" t="str">
        <f>'7 TH'!A29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49" s="147"/>
      <c r="C49" s="147"/>
      <c r="D49" s="147"/>
      <c r="E49" s="147"/>
      <c r="F49" s="147"/>
      <c r="G49" s="162"/>
      <c r="H49" s="147"/>
      <c r="I49" s="162"/>
      <c r="J49" s="147"/>
      <c r="K49" s="162"/>
      <c r="L49" s="147"/>
      <c r="M49" s="162"/>
    </row>
    <row r="50" spans="1:13" s="144" customFormat="1" ht="21.4" customHeight="1">
      <c r="A50" s="140" t="s">
        <v>132</v>
      </c>
      <c r="B50" s="140"/>
      <c r="C50" s="140"/>
      <c r="D50" s="140"/>
      <c r="E50" s="141"/>
      <c r="F50" s="141"/>
      <c r="G50" s="142"/>
      <c r="H50" s="143"/>
      <c r="I50" s="142"/>
      <c r="K50" s="142"/>
      <c r="L50" s="143"/>
      <c r="M50" s="142"/>
    </row>
    <row r="51" spans="1:13" s="144" customFormat="1" ht="21.4" customHeight="1">
      <c r="A51" s="140" t="s">
        <v>133</v>
      </c>
      <c r="B51" s="140"/>
      <c r="C51" s="140"/>
      <c r="D51" s="140"/>
      <c r="E51" s="141"/>
      <c r="F51" s="141"/>
      <c r="G51" s="142"/>
      <c r="H51" s="143"/>
      <c r="I51" s="142"/>
      <c r="K51" s="142"/>
      <c r="L51" s="143"/>
      <c r="M51" s="142"/>
    </row>
    <row r="52" spans="1:13" s="144" customFormat="1" ht="21.4" customHeight="1">
      <c r="A52" s="145" t="str">
        <f>A3</f>
        <v>สำหรับรอบระยะเวลาสามเดือนสิ้นสุดวันที่ 30 มิถุนายน พ.ศ. 2568</v>
      </c>
      <c r="B52" s="145"/>
      <c r="C52" s="145"/>
      <c r="D52" s="146"/>
      <c r="E52" s="147"/>
      <c r="F52" s="147"/>
      <c r="G52" s="148"/>
      <c r="H52" s="149"/>
      <c r="I52" s="148"/>
      <c r="J52" s="149"/>
      <c r="K52" s="148"/>
      <c r="L52" s="149"/>
      <c r="M52" s="148"/>
    </row>
    <row r="53" spans="1:13" ht="20.149999999999999" customHeight="1">
      <c r="A53" s="150"/>
      <c r="B53" s="150"/>
      <c r="C53" s="150"/>
      <c r="D53" s="151"/>
      <c r="E53" s="152"/>
      <c r="F53" s="152"/>
      <c r="J53" s="154"/>
    </row>
    <row r="54" spans="1:13" ht="20.149999999999999" customHeight="1">
      <c r="A54" s="150"/>
      <c r="B54" s="150"/>
      <c r="C54" s="150"/>
      <c r="D54" s="151"/>
      <c r="E54" s="152"/>
      <c r="F54" s="152"/>
      <c r="G54" s="175" t="s">
        <v>85</v>
      </c>
      <c r="H54" s="175"/>
      <c r="I54" s="175"/>
      <c r="J54" s="156"/>
    </row>
    <row r="55" spans="1:13" ht="20.149999999999999" customHeight="1">
      <c r="G55" s="176" t="s">
        <v>86</v>
      </c>
      <c r="H55" s="176"/>
      <c r="I55" s="176"/>
      <c r="J55" s="156"/>
      <c r="K55" s="176" t="s">
        <v>4</v>
      </c>
      <c r="L55" s="176"/>
      <c r="M55" s="176"/>
    </row>
    <row r="56" spans="1:13" ht="20.149999999999999" customHeight="1">
      <c r="G56" s="155" t="s">
        <v>5</v>
      </c>
      <c r="I56" s="155" t="s">
        <v>5</v>
      </c>
      <c r="J56" s="156"/>
      <c r="K56" s="155" t="s">
        <v>5</v>
      </c>
      <c r="M56" s="155" t="s">
        <v>5</v>
      </c>
    </row>
    <row r="57" spans="1:13" ht="20.149999999999999" customHeight="1">
      <c r="G57" s="155" t="s">
        <v>176</v>
      </c>
      <c r="H57" s="157"/>
      <c r="I57" s="155" t="s">
        <v>8</v>
      </c>
      <c r="J57" s="157"/>
      <c r="K57" s="155" t="s">
        <v>176</v>
      </c>
      <c r="L57" s="157"/>
      <c r="M57" s="155" t="s">
        <v>8</v>
      </c>
    </row>
    <row r="58" spans="1:13" ht="20.149999999999999" customHeight="1">
      <c r="E58" s="158" t="s">
        <v>9</v>
      </c>
      <c r="F58" s="159"/>
      <c r="G58" s="160" t="s">
        <v>10</v>
      </c>
      <c r="H58" s="150"/>
      <c r="I58" s="160" t="s">
        <v>10</v>
      </c>
      <c r="J58" s="157"/>
      <c r="K58" s="160" t="s">
        <v>10</v>
      </c>
      <c r="L58" s="157"/>
      <c r="M58" s="160" t="s">
        <v>10</v>
      </c>
    </row>
    <row r="59" spans="1:13" ht="20.149999999999999" customHeight="1">
      <c r="A59" s="150" t="s">
        <v>154</v>
      </c>
      <c r="J59" s="154"/>
      <c r="L59" s="152"/>
    </row>
    <row r="60" spans="1:13" ht="20.149999999999999" customHeight="1">
      <c r="A60" s="152" t="s">
        <v>199</v>
      </c>
      <c r="E60" s="151">
        <v>10</v>
      </c>
      <c r="G60" s="30">
        <v>-160366475</v>
      </c>
      <c r="H60" s="33"/>
      <c r="I60" s="30">
        <v>-480600</v>
      </c>
      <c r="J60" s="33"/>
      <c r="K60" s="30">
        <v>-160366475</v>
      </c>
      <c r="L60" s="152"/>
      <c r="M60" s="30">
        <v>-480600</v>
      </c>
    </row>
    <row r="61" spans="1:13" ht="20.149999999999999" customHeight="1">
      <c r="A61" s="152" t="s">
        <v>168</v>
      </c>
      <c r="E61" s="151">
        <v>10</v>
      </c>
      <c r="G61" s="30">
        <v>65011560</v>
      </c>
      <c r="H61" s="33"/>
      <c r="I61" s="30">
        <v>19312222</v>
      </c>
      <c r="J61" s="33"/>
      <c r="K61" s="30">
        <v>65011560</v>
      </c>
      <c r="L61" s="152"/>
      <c r="M61" s="30">
        <v>19312222</v>
      </c>
    </row>
    <row r="62" spans="1:13" ht="20.149999999999999" customHeight="1">
      <c r="A62" s="152" t="s">
        <v>155</v>
      </c>
      <c r="G62" s="30">
        <v>-164508515</v>
      </c>
      <c r="H62" s="33"/>
      <c r="I62" s="30">
        <v>-238964741</v>
      </c>
      <c r="J62" s="33"/>
      <c r="K62" s="30">
        <v>-164508515</v>
      </c>
      <c r="L62" s="151"/>
      <c r="M62" s="30">
        <v>-238964741</v>
      </c>
    </row>
    <row r="63" spans="1:13" ht="20.149999999999999" customHeight="1">
      <c r="A63" s="152" t="s">
        <v>156</v>
      </c>
      <c r="G63" s="30">
        <v>997243</v>
      </c>
      <c r="H63" s="33"/>
      <c r="I63" s="30">
        <v>5266767</v>
      </c>
      <c r="J63" s="33"/>
      <c r="K63" s="30">
        <v>997243</v>
      </c>
      <c r="L63" s="151"/>
      <c r="M63" s="30">
        <v>5266767</v>
      </c>
    </row>
    <row r="64" spans="1:13" ht="20.149999999999999" customHeight="1">
      <c r="A64" s="152" t="s">
        <v>157</v>
      </c>
      <c r="G64" s="30">
        <v>17287726</v>
      </c>
      <c r="H64" s="33"/>
      <c r="I64" s="30">
        <v>32073957</v>
      </c>
      <c r="J64" s="33"/>
      <c r="K64" s="30">
        <v>17287726</v>
      </c>
      <c r="L64" s="151"/>
      <c r="M64" s="30">
        <v>32073957</v>
      </c>
    </row>
    <row r="65" spans="1:13" ht="20.149999999999999" customHeight="1">
      <c r="A65" s="152" t="s">
        <v>158</v>
      </c>
      <c r="G65" s="30"/>
      <c r="H65" s="33"/>
      <c r="I65" s="30"/>
      <c r="J65" s="37"/>
      <c r="K65" s="30"/>
      <c r="L65" s="152"/>
      <c r="M65" s="30"/>
    </row>
    <row r="66" spans="1:13" ht="20.149999999999999" customHeight="1">
      <c r="B66" s="161" t="s">
        <v>138</v>
      </c>
      <c r="E66" s="151" t="s">
        <v>184</v>
      </c>
      <c r="G66" s="30">
        <v>424415064</v>
      </c>
      <c r="H66" s="33"/>
      <c r="I66" s="30">
        <v>202755869</v>
      </c>
      <c r="J66" s="33"/>
      <c r="K66" s="30">
        <v>424415064</v>
      </c>
      <c r="L66" s="151"/>
      <c r="M66" s="30">
        <v>202755869</v>
      </c>
    </row>
    <row r="67" spans="1:13" ht="20.149999999999999" customHeight="1">
      <c r="A67" s="152" t="s">
        <v>159</v>
      </c>
      <c r="B67" s="161"/>
      <c r="G67" s="30">
        <v>-70438795</v>
      </c>
      <c r="H67" s="33"/>
      <c r="I67" s="30">
        <v>-55462388</v>
      </c>
      <c r="J67" s="33"/>
      <c r="K67" s="30">
        <v>-70438795</v>
      </c>
      <c r="L67" s="151"/>
      <c r="M67" s="30">
        <v>-55462388</v>
      </c>
    </row>
    <row r="68" spans="1:13" ht="20.149999999999999" customHeight="1">
      <c r="A68" s="152" t="s">
        <v>160</v>
      </c>
      <c r="E68" s="151">
        <v>6</v>
      </c>
      <c r="G68" s="30">
        <v>1913000000</v>
      </c>
      <c r="H68" s="33"/>
      <c r="I68" s="30">
        <v>4046000000</v>
      </c>
      <c r="J68" s="33"/>
      <c r="K68" s="30">
        <v>1913000000</v>
      </c>
      <c r="L68" s="151"/>
      <c r="M68" s="30">
        <v>4046000000</v>
      </c>
    </row>
    <row r="69" spans="1:13" ht="20.149999999999999" customHeight="1">
      <c r="A69" s="152" t="s">
        <v>161</v>
      </c>
      <c r="E69" s="151">
        <v>6</v>
      </c>
      <c r="G69" s="31">
        <v>-2660000000</v>
      </c>
      <c r="H69" s="33"/>
      <c r="I69" s="31">
        <v>-5233000000</v>
      </c>
      <c r="J69" s="33"/>
      <c r="K69" s="31">
        <v>-2660000000</v>
      </c>
      <c r="L69" s="151"/>
      <c r="M69" s="31">
        <v>-5233000000</v>
      </c>
    </row>
    <row r="70" spans="1:13" ht="6" customHeight="1">
      <c r="A70" s="150"/>
      <c r="J70" s="154"/>
      <c r="L70" s="152"/>
    </row>
    <row r="71" spans="1:13" ht="20.149999999999999" customHeight="1">
      <c r="A71" s="152" t="s">
        <v>162</v>
      </c>
      <c r="G71" s="163">
        <f>SUM(G60:G69)</f>
        <v>-634602192</v>
      </c>
      <c r="I71" s="163">
        <f>SUM(I60:I69)</f>
        <v>-1222498914</v>
      </c>
      <c r="J71" s="154"/>
      <c r="K71" s="163">
        <f>SUM(K60:K69)</f>
        <v>-634602192</v>
      </c>
      <c r="L71" s="152"/>
      <c r="M71" s="163">
        <f>SUM(M60:M69)</f>
        <v>-1222498914</v>
      </c>
    </row>
    <row r="72" spans="1:13" ht="20.149999999999999" customHeight="1">
      <c r="A72" s="150"/>
      <c r="J72" s="154"/>
      <c r="L72" s="152"/>
    </row>
    <row r="73" spans="1:13" ht="20.149999999999999" customHeight="1">
      <c r="A73" s="150" t="s">
        <v>163</v>
      </c>
      <c r="H73" s="1"/>
      <c r="J73" s="1"/>
      <c r="L73" s="2"/>
    </row>
    <row r="74" spans="1:13" ht="20.149999999999999" customHeight="1">
      <c r="A74" s="152" t="s">
        <v>164</v>
      </c>
      <c r="E74" s="151">
        <v>16</v>
      </c>
      <c r="G74" s="31">
        <v>0</v>
      </c>
      <c r="H74" s="1"/>
      <c r="I74" s="31">
        <v>0</v>
      </c>
      <c r="J74" s="1"/>
      <c r="K74" s="31">
        <v>0</v>
      </c>
      <c r="L74" s="2"/>
      <c r="M74" s="31">
        <v>0</v>
      </c>
    </row>
    <row r="75" spans="1:13" ht="20.149999999999999" customHeight="1">
      <c r="J75" s="154"/>
      <c r="L75" s="152"/>
    </row>
    <row r="76" spans="1:13" s="117" customFormat="1" ht="20.149999999999999" customHeight="1">
      <c r="A76" s="116" t="s">
        <v>200</v>
      </c>
      <c r="E76" s="120"/>
      <c r="F76" s="120"/>
      <c r="G76" s="34">
        <f>SUM(G74,G71,G47)</f>
        <v>-107918854</v>
      </c>
      <c r="H76" s="38"/>
      <c r="I76" s="34">
        <f>SUM(I74,I71,I47)</f>
        <v>-511068332</v>
      </c>
      <c r="J76" s="38"/>
      <c r="K76" s="34">
        <f>SUM(K74,K71,K47)</f>
        <v>-107918854</v>
      </c>
      <c r="M76" s="34">
        <f>SUM(M74,M71,M47)</f>
        <v>-511068332</v>
      </c>
    </row>
    <row r="77" spans="1:13" s="117" customFormat="1" ht="20.149999999999999" customHeight="1">
      <c r="A77" s="117" t="s">
        <v>171</v>
      </c>
      <c r="E77" s="120"/>
      <c r="F77" s="120"/>
      <c r="G77" s="34">
        <v>1356922774</v>
      </c>
      <c r="H77" s="38"/>
      <c r="I77" s="34">
        <v>2000191282</v>
      </c>
      <c r="J77" s="38"/>
      <c r="K77" s="34">
        <v>1356922774</v>
      </c>
      <c r="L77" s="121"/>
      <c r="M77" s="34">
        <v>2000191282</v>
      </c>
    </row>
    <row r="78" spans="1:13" s="117" customFormat="1" ht="20.149999999999999" customHeight="1">
      <c r="A78" s="117" t="s">
        <v>165</v>
      </c>
      <c r="E78" s="120"/>
      <c r="F78" s="120"/>
      <c r="G78" s="35">
        <v>708589</v>
      </c>
      <c r="H78" s="38"/>
      <c r="I78" s="35">
        <v>1072512</v>
      </c>
      <c r="J78" s="38"/>
      <c r="K78" s="35">
        <v>708589</v>
      </c>
      <c r="L78" s="120"/>
      <c r="M78" s="35">
        <v>1072512</v>
      </c>
    </row>
    <row r="79" spans="1:13" ht="6" customHeight="1">
      <c r="A79" s="150"/>
      <c r="G79" s="30"/>
      <c r="H79" s="33"/>
      <c r="I79" s="30"/>
      <c r="J79" s="33"/>
      <c r="K79" s="30"/>
      <c r="L79" s="152"/>
      <c r="M79" s="30"/>
    </row>
    <row r="80" spans="1:13" s="117" customFormat="1" ht="20.149999999999999" customHeight="1" thickBot="1">
      <c r="A80" s="117" t="s">
        <v>189</v>
      </c>
      <c r="E80" s="120"/>
      <c r="F80" s="120"/>
      <c r="G80" s="36">
        <f>SUM(G76:G79)</f>
        <v>1249712509</v>
      </c>
      <c r="H80" s="38"/>
      <c r="I80" s="36">
        <f>SUM(I76:I79)</f>
        <v>1490195462</v>
      </c>
      <c r="J80" s="38"/>
      <c r="K80" s="36">
        <f>SUM(K76:K79)</f>
        <v>1249712509</v>
      </c>
      <c r="M80" s="36">
        <f>SUM(M76:M79)</f>
        <v>1490195462</v>
      </c>
    </row>
    <row r="81" spans="1:13" ht="20.149999999999999" customHeight="1" thickTop="1">
      <c r="J81" s="154"/>
      <c r="L81" s="152"/>
    </row>
    <row r="82" spans="1:13" ht="20.149999999999999" customHeight="1">
      <c r="A82" s="150" t="s">
        <v>166</v>
      </c>
      <c r="G82" s="30"/>
      <c r="H82" s="3"/>
      <c r="I82" s="30"/>
      <c r="J82" s="3"/>
      <c r="K82" s="30"/>
      <c r="L82" s="152"/>
      <c r="M82" s="30"/>
    </row>
    <row r="83" spans="1:13" ht="6" customHeight="1">
      <c r="A83" s="150"/>
      <c r="G83" s="30"/>
      <c r="H83" s="3"/>
      <c r="I83" s="30"/>
      <c r="J83" s="3"/>
      <c r="K83" s="30"/>
      <c r="L83" s="152"/>
      <c r="M83" s="30"/>
    </row>
    <row r="84" spans="1:13" ht="20.149999999999999" customHeight="1">
      <c r="A84" s="152" t="s">
        <v>192</v>
      </c>
      <c r="L84" s="152"/>
    </row>
    <row r="85" spans="1:13" ht="20.149999999999999" customHeight="1">
      <c r="B85" s="152" t="s">
        <v>169</v>
      </c>
      <c r="G85" s="30">
        <v>118759316</v>
      </c>
      <c r="H85" s="33"/>
      <c r="I85" s="30">
        <v>20713190</v>
      </c>
      <c r="J85" s="33"/>
      <c r="K85" s="154">
        <v>118759316</v>
      </c>
      <c r="M85" s="154">
        <v>20713190</v>
      </c>
    </row>
    <row r="86" spans="1:13" ht="21.75" customHeight="1">
      <c r="A86" s="152" t="s">
        <v>193</v>
      </c>
      <c r="G86" s="30"/>
      <c r="H86" s="33"/>
      <c r="I86" s="30"/>
      <c r="J86" s="33"/>
      <c r="K86" s="164"/>
      <c r="L86" s="164"/>
      <c r="M86" s="164"/>
    </row>
    <row r="87" spans="1:13" ht="21.75" customHeight="1">
      <c r="B87" s="152" t="s">
        <v>194</v>
      </c>
      <c r="G87" s="153">
        <v>3334586</v>
      </c>
      <c r="I87" s="153">
        <v>0</v>
      </c>
      <c r="J87" s="154"/>
      <c r="K87" s="164">
        <v>3334586</v>
      </c>
      <c r="L87" s="164"/>
      <c r="M87" s="165">
        <v>0</v>
      </c>
    </row>
    <row r="88" spans="1:13" ht="23.25" customHeight="1">
      <c r="A88" s="152" t="s">
        <v>195</v>
      </c>
      <c r="E88" s="151">
        <v>16</v>
      </c>
      <c r="G88" s="153">
        <v>919500000</v>
      </c>
      <c r="I88" s="153">
        <v>0</v>
      </c>
      <c r="J88" s="154"/>
      <c r="K88" s="164">
        <v>919500000</v>
      </c>
      <c r="L88" s="164"/>
      <c r="M88" s="165">
        <v>0</v>
      </c>
    </row>
    <row r="89" spans="1:13" ht="16" customHeight="1">
      <c r="J89" s="154"/>
      <c r="L89" s="151"/>
    </row>
    <row r="91" spans="1:13" ht="21.4" customHeight="1">
      <c r="E91" s="152"/>
    </row>
    <row r="94" spans="1:13" ht="18" customHeight="1"/>
    <row r="95" spans="1:13" s="144" customFormat="1" ht="22.15" customHeight="1">
      <c r="A95" s="147" t="str">
        <f>'7 TH'!A29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95" s="147"/>
      <c r="C95" s="147"/>
      <c r="D95" s="147"/>
      <c r="E95" s="147"/>
      <c r="F95" s="147"/>
      <c r="G95" s="162"/>
      <c r="H95" s="147"/>
      <c r="I95" s="162"/>
      <c r="J95" s="147"/>
      <c r="K95" s="162"/>
      <c r="L95" s="147"/>
      <c r="M95" s="162"/>
    </row>
  </sheetData>
  <mergeCells count="6">
    <mergeCell ref="G5:I5"/>
    <mergeCell ref="G6:I6"/>
    <mergeCell ref="K6:M6"/>
    <mergeCell ref="G54:I54"/>
    <mergeCell ref="G55:I55"/>
    <mergeCell ref="K55:M55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2-3</vt:lpstr>
      <vt:lpstr>4 PL (3Month)</vt:lpstr>
      <vt:lpstr>5 PL (3Month)</vt:lpstr>
      <vt:lpstr>6TH</vt:lpstr>
      <vt:lpstr>7 TH</vt:lpstr>
      <vt:lpstr>8-9</vt:lpstr>
      <vt:lpstr>'2-3'!Print_Area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BOONWONG RATTANAPORN (บุญวงศ์ รัตนาภรณ์)</cp:lastModifiedBy>
  <cp:revision/>
  <cp:lastPrinted>2025-07-25T09:41:01Z</cp:lastPrinted>
  <dcterms:created xsi:type="dcterms:W3CDTF">2022-10-21T09:34:57Z</dcterms:created>
  <dcterms:modified xsi:type="dcterms:W3CDTF">2025-07-25T10:03:18Z</dcterms:modified>
  <cp:category/>
  <cp:contentStatus/>
</cp:coreProperties>
</file>