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CSRIR\Listing\Financial Data\2025\Q1_2025\"/>
    </mc:Choice>
  </mc:AlternateContent>
  <xr:revisionPtr revIDLastSave="0" documentId="13_ncr:1_{A39EA39A-9F23-41A1-94C9-38374946E09A}" xr6:coauthVersionLast="47" xr6:coauthVersionMax="47" xr10:uidLastSave="{00000000-0000-0000-0000-000000000000}"/>
  <bookViews>
    <workbookView xWindow="-110" yWindow="-110" windowWidth="19420" windowHeight="10300" tabRatio="698" xr2:uid="{7D549486-E97C-4397-BA04-1A77367930D4}"/>
  </bookViews>
  <sheets>
    <sheet name="2-3" sheetId="1" r:id="rId1"/>
    <sheet name="4 P&amp;L(3month)" sheetId="2" r:id="rId2"/>
    <sheet name="5 P&amp;L(3month)" sheetId="3" r:id="rId3"/>
    <sheet name="6 E" sheetId="9" r:id="rId4"/>
    <sheet name="7 E" sheetId="7" r:id="rId5"/>
    <sheet name="8-9 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123Graph_A" localSheetId="3" hidden="1">[1]A!#REF!</definedName>
    <definedName name="__123Graph_A" hidden="1">#REF!</definedName>
    <definedName name="__123Graph_AChart1" localSheetId="3" hidden="1">[2]A!#REF!</definedName>
    <definedName name="__123Graph_AChart1" hidden="1">#REF!</definedName>
    <definedName name="__123Graph_AChart2" localSheetId="3" hidden="1">[2]A!#REF!</definedName>
    <definedName name="__123Graph_AChart2" hidden="1">#REF!</definedName>
    <definedName name="__123Graph_AChart3" localSheetId="3" hidden="1">[2]A!#REF!</definedName>
    <definedName name="__123Graph_AChart3" hidden="1">#REF!</definedName>
    <definedName name="__123Graph_ACURRENT" localSheetId="3" hidden="1">'[3]0220'!#REF!</definedName>
    <definedName name="__123Graph_ACURRENT" hidden="1">#REF!</definedName>
    <definedName name="__123Graph_APL" localSheetId="3" hidden="1">[1]A!#REF!</definedName>
    <definedName name="__123Graph_APL" hidden="1">#REF!</definedName>
    <definedName name="__123Graph_B" localSheetId="3" hidden="1">[1]A!#REF!</definedName>
    <definedName name="__123Graph_B" hidden="1">#REF!</definedName>
    <definedName name="__123Graph_BChart1" localSheetId="3" hidden="1">[2]A!#REF!</definedName>
    <definedName name="__123Graph_BChart1" hidden="1">#REF!</definedName>
    <definedName name="__123Graph_BChart2" localSheetId="3" hidden="1">[2]A!#REF!</definedName>
    <definedName name="__123Graph_BChart2" hidden="1">#REF!</definedName>
    <definedName name="__123Graph_BChart3" localSheetId="3" hidden="1">[2]A!#REF!</definedName>
    <definedName name="__123Graph_BChart3" hidden="1">#REF!</definedName>
    <definedName name="__123Graph_BCurrent" localSheetId="3" hidden="1">[2]A!#REF!</definedName>
    <definedName name="__123Graph_BCurrent" hidden="1">#REF!</definedName>
    <definedName name="__123Graph_BPL" localSheetId="3" hidden="1">[1]A!#REF!</definedName>
    <definedName name="__123Graph_BPL" hidden="1">#REF!</definedName>
    <definedName name="__123Graph_C" localSheetId="3" hidden="1">[1]A!#REF!</definedName>
    <definedName name="__123Graph_C" hidden="1">#REF!</definedName>
    <definedName name="__123Graph_CPL" localSheetId="3" hidden="1">[1]A!#REF!</definedName>
    <definedName name="__123Graph_CPL" hidden="1">#REF!</definedName>
    <definedName name="__123Graph_D" localSheetId="3" hidden="1">[1]A!#REF!</definedName>
    <definedName name="__123Graph_D" hidden="1">#REF!</definedName>
    <definedName name="__123Graph_DPL" localSheetId="3" hidden="1">[1]A!#REF!</definedName>
    <definedName name="__123Graph_DPL" hidden="1">#REF!</definedName>
    <definedName name="__123Graph_E" localSheetId="3" hidden="1">[1]A!#REF!</definedName>
    <definedName name="__123Graph_E" hidden="1">#REF!</definedName>
    <definedName name="__123Graph_EPL" localSheetId="3" hidden="1">[1]A!#REF!</definedName>
    <definedName name="__123Graph_EPL" hidden="1">#REF!</definedName>
    <definedName name="__123Graph_F" localSheetId="3" hidden="1">[1]A!#REF!</definedName>
    <definedName name="__123Graph_F" hidden="1">#REF!</definedName>
    <definedName name="__123Graph_FPL" localSheetId="3" hidden="1">[1]A!#REF!</definedName>
    <definedName name="__123Graph_FPL" hidden="1">#REF!</definedName>
    <definedName name="__123Graph_X" localSheetId="3" hidden="1">[1]A!#REF!</definedName>
    <definedName name="__123Graph_X" hidden="1">#REF!</definedName>
    <definedName name="__123Graph_XPL" localSheetId="3" hidden="1">[1]A!#REF!</definedName>
    <definedName name="__123Graph_XPL" hidden="1">#REF!</definedName>
    <definedName name="__FDS_HYPERLINK_TOGGLE_STATE__" hidden="1">"ON"</definedName>
    <definedName name="__IntlFixupTable" hidden="1">#REF!</definedName>
    <definedName name="_7ｑ１_" localSheetId="3" hidden="1">{#N/A,#N/A,FALSE,"5-1";#N/A,#N/A,FALSE,"5-2";#N/A,#N/A,FALSE,"5-6";#N/A,#N/A,FALSE,"5-9";#N/A,#N/A,FALSE,"5-15";#N/A,#N/A,FALSE,"5-32";#N/A,#N/A,FALSE,"5-34"}</definedName>
    <definedName name="_7ｑ１_" hidden="1">{#N/A,#N/A,FALSE,"5-1";#N/A,#N/A,FALSE,"5-2";#N/A,#N/A,FALSE,"5-6";#N/A,#N/A,FALSE,"5-9";#N/A,#N/A,FALSE,"5-15";#N/A,#N/A,FALSE,"5-32";#N/A,#N/A,FALSE,"5-34"}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ar1" localSheetId="3" hidden="1">{#N/A,#N/A,FALSE,"TC-RT-TT"}</definedName>
    <definedName name="_nar1" hidden="1">{#N/A,#N/A,FALSE,"TC-RT-TT"}</definedName>
    <definedName name="_nar2" localSheetId="3" hidden="1">{#N/A,#N/A,FALSE,"TC-RT-TT"}</definedName>
    <definedName name="_nar2" hidden="1">{#N/A,#N/A,FALSE,"TC-RT-TT"}</definedName>
    <definedName name="_nar3" localSheetId="3" hidden="1">{#N/A,#N/A,FALSE,"TC-RT-TT"}</definedName>
    <definedName name="_nar3" hidden="1">{#N/A,#N/A,FALSE,"TC-RT-TT"}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localSheetId="3" hidden="1">[4]A!#REF!</definedName>
    <definedName name="_Table1_In1" hidden="1">#REF!</definedName>
    <definedName name="_Table1_Out" localSheetId="3" hidden="1">[4]A!#REF!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X" hidden="1">#REF!</definedName>
    <definedName name="_Z1" hidden="1">#REF!</definedName>
    <definedName name="_Z2" hidden="1">#REF!</definedName>
    <definedName name="⑤セグメント別効果" localSheetId="3" hidden="1">{#N/A,#N/A,FALSE,"5-1";#N/A,#N/A,FALSE,"5-2";#N/A,#N/A,FALSE,"5-6";#N/A,#N/A,FALSE,"5-9";#N/A,#N/A,FALSE,"5-15";#N/A,#N/A,FALSE,"5-32";#N/A,#N/A,FALSE,"5-34"}</definedName>
    <definedName name="⑤セグメント別効果" hidden="1">{#N/A,#N/A,FALSE,"5-1";#N/A,#N/A,FALSE,"5-2";#N/A,#N/A,FALSE,"5-6";#N/A,#N/A,FALSE,"5-9";#N/A,#N/A,FALSE,"5-15";#N/A,#N/A,FALSE,"5-32";#N/A,#N/A,FALSE,"5-34"}</definedName>
    <definedName name="a.a" localSheetId="3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a.a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ＡＡＡＡ" hidden="1">#REF!</definedName>
    <definedName name="aaaaaa" localSheetId="3" hidden="1">{#N/A,#N/A,FALSE,"TC-RT-TT"}</definedName>
    <definedName name="aaaaaa" hidden="1">{#N/A,#N/A,FALSE,"TC-RT-TT"}</definedName>
    <definedName name="aaaaabbbabababa" localSheetId="3" hidden="1">{#N/A,#N/A,FALSE,"TC-RT-TT"}</definedName>
    <definedName name="aaaaabbbabababa" hidden="1">{#N/A,#N/A,FALSE,"TC-RT-TT"}</definedName>
    <definedName name="aaezerzeza" localSheetId="3" hidden="1">{#N/A,#N/A,FALSE,"TC-RT-TT"}</definedName>
    <definedName name="aaezerzeza" hidden="1">{#N/A,#N/A,FALSE,"TC-RT-TT"}</definedName>
    <definedName name="AB" hidden="1">#REF!</definedName>
    <definedName name="abababababa" localSheetId="3" hidden="1">{#N/A,#N/A,FALSE,"TC-RT-TT"}</definedName>
    <definedName name="abababababa" hidden="1">{#N/A,#N/A,FALSE,"TC-RT-TT"}</definedName>
    <definedName name="AccessDatabase" hidden="1">"C:\APPLI46\Gdf\FT.mdb"</definedName>
    <definedName name="adcvf" localSheetId="3" hidden="1">[1]A!#REF!</definedName>
    <definedName name="adcvf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sasa" localSheetId="3" hidden="1">{#N/A,#N/A,FALSE,"TC-RT-TT"}</definedName>
    <definedName name="asasasasa" hidden="1">{#N/A,#N/A,FALSE,"TC-RT-TT"}</definedName>
    <definedName name="AuraStyleDefaultsReset" hidden="1">#N/A</definedName>
    <definedName name="axax" localSheetId="3" hidden="1">{#N/A,#N/A,FALSE,"TC-RT-TT"}</definedName>
    <definedName name="axax" hidden="1">{#N/A,#N/A,FALSE,"TC-RT-TT"}</definedName>
    <definedName name="bb" localSheetId="3" hidden="1">{#N/A,#N/A,FALSE,"TC-RT-TT"}</definedName>
    <definedName name="bb" hidden="1">{#N/A,#N/A,FALSE,"TC-RT-TT"}</definedName>
    <definedName name="ｂｂｂ" hidden="1">#REF!</definedName>
    <definedName name="bbbbbb" localSheetId="3" hidden="1">{#N/A,#N/A,FALSE,"TC-RT-TT"}</definedName>
    <definedName name="bbbbbb" hidden="1">{#N/A,#N/A,FALSE,"TC-RT-TT"}</definedName>
    <definedName name="bbbbbbbb" localSheetId="3" hidden="1">{#N/A,#N/A,FALSE,"TC-RT-TT"}</definedName>
    <definedName name="bbbbbbbb" hidden="1">{#N/A,#N/A,FALSE,"TC-RT-TT"}</definedName>
    <definedName name="bbv" localSheetId="3" hidden="1">[5]A!#REF!</definedName>
    <definedName name="bbv" hidden="1">#REF!</definedName>
    <definedName name="BG_Del" hidden="1">15</definedName>
    <definedName name="BG_Ins" hidden="1">4</definedName>
    <definedName name="BG_Mod" hidden="1">6</definedName>
    <definedName name="BNE_MESSAGES_HIDDEN" hidden="1">#REF!</definedName>
    <definedName name="bnnvb" localSheetId="3" hidden="1">[6]A!#REF!</definedName>
    <definedName name="bnnvb" hidden="1">#REF!</definedName>
    <definedName name="boy" localSheetId="3" hidden="1">{"WORK IN PROCESS",#N/A,FALSE,"COGS"}</definedName>
    <definedName name="boy" hidden="1">{"WORK IN PROCESS",#N/A,FALSE,"COGS"}</definedName>
    <definedName name="BTLG" hidden="1">#REF!</definedName>
    <definedName name="bvbv" localSheetId="3" hidden="1">[5]A!#REF!</definedName>
    <definedName name="bvbv" hidden="1">#REF!</definedName>
    <definedName name="bvmvbmvbmm" localSheetId="3" hidden="1">[7]A!#REF!</definedName>
    <definedName name="bvmvbmvbmm" hidden="1">#REF!</definedName>
    <definedName name="capex" localSheetId="3" hidden="1">[8]A!#REF!</definedName>
    <definedName name="capex" hidden="1">#REF!</definedName>
    <definedName name="capex2" hidden="1">#REF!</definedName>
    <definedName name="CBWorkbookPriority" hidden="1">-716748368</definedName>
    <definedName name="cbxcvxv" localSheetId="3" hidden="1">[9]A!#REF!</definedName>
    <definedName name="cbxcvxv" hidden="1">#REF!</definedName>
    <definedName name="ccccc" localSheetId="3" hidden="1">{#N/A,#N/A,FALSE,"TC-RT-TT"}</definedName>
    <definedName name="ccccc" hidden="1">{#N/A,#N/A,FALSE,"TC-RT-TT"}</definedName>
    <definedName name="ccvbhtrhrt" localSheetId="3" hidden="1">{#N/A,#N/A,FALSE,"TC-RT-TT"}</definedName>
    <definedName name="ccvbhtrhrt" hidden="1">{#N/A,#N/A,FALSE,"TC-RT-TT"}</definedName>
    <definedName name="cdcdcdcdcd" localSheetId="3" hidden="1">{#N/A,#N/A,FALSE,"TC-RT-TT"}</definedName>
    <definedName name="cdcdcdcdcd" hidden="1">{#N/A,#N/A,FALSE,"TC-RT-TT"}</definedName>
    <definedName name="CF敷金revised" localSheetId="3" hidden="1">{#N/A,#N/A,FALSE,"Aging Summary";#N/A,#N/A,FALSE,"Ratio Analysis";#N/A,#N/A,FALSE,"Test 120 Day Accts";#N/A,#N/A,FALSE,"Tickmarks"}</definedName>
    <definedName name="CF敷金revised" hidden="1">{#N/A,#N/A,FALSE,"Aging Summary";#N/A,#N/A,FALSE,"Ratio Analysis";#N/A,#N/A,FALSE,"Test 120 Day Accts";#N/A,#N/A,FALSE,"Tickmarks"}</definedName>
    <definedName name="CIPHSJ" hidden="1">#REF!</definedName>
    <definedName name="CIQWBGuid" hidden="1">"774ed48a-36cc-47f4-b652-afaa0a36f593"</definedName>
    <definedName name="cvc" localSheetId="3" hidden="1">[5]A!#REF!</definedName>
    <definedName name="cvc" hidden="1">#REF!</definedName>
    <definedName name="cvxcvxcv" localSheetId="3" hidden="1">[7]A!#REF!</definedName>
    <definedName name="cvxcvxcv" hidden="1">#REF!</definedName>
    <definedName name="cxcxcxc" localSheetId="3" hidden="1">{#N/A,#N/A,FALSE,"DATA"}</definedName>
    <definedName name="cxcxcxc" hidden="1">{#N/A,#N/A,FALSE,"DATA"}</definedName>
    <definedName name="cxzczxczx" localSheetId="3" hidden="1">[9]A!#REF!</definedName>
    <definedName name="cxzczxczx" hidden="1">#REF!</definedName>
    <definedName name="dasdasdasdd" localSheetId="3" hidden="1">{#N/A,#N/A,FALSE,"DATA"}</definedName>
    <definedName name="dasdasdasdd" hidden="1">{#N/A,#N/A,FALSE,"DATA"}</definedName>
    <definedName name="ddfff" localSheetId="3" hidden="1">[2]A!#REF!</definedName>
    <definedName name="ddfff" hidden="1">#REF!</definedName>
    <definedName name="ddgd" localSheetId="3" hidden="1">[5]A!#REF!</definedName>
    <definedName name="ddgd" hidden="1">#REF!</definedName>
    <definedName name="ddzxczxczx" localSheetId="3" hidden="1">[1]A!#REF!</definedName>
    <definedName name="ddzxczxczx" hidden="1">#REF!</definedName>
    <definedName name="Deposit" localSheetId="3" hidden="1">{#N/A,#N/A,FALSE,"Aging Summary";#N/A,#N/A,FALSE,"Ratio Analysis";#N/A,#N/A,FALSE,"Test 120 Day Accts";#N/A,#N/A,FALSE,"Tickmarks"}</definedName>
    <definedName name="Deposit" hidden="1">{#N/A,#N/A,FALSE,"Aging Summary";#N/A,#N/A,FALSE,"Ratio Analysis";#N/A,#N/A,FALSE,"Test 120 Day Accts";#N/A,#N/A,FALSE,"Tickmarks"}</definedName>
    <definedName name="dfdfs" localSheetId="3" hidden="1">[10]A!#REF!</definedName>
    <definedName name="dfdfs" hidden="1">#REF!</definedName>
    <definedName name="dfdsfds" localSheetId="3" hidden="1">[2]A!#REF!</definedName>
    <definedName name="dfdsfds" hidden="1">#REF!</definedName>
    <definedName name="dfgdfhfghj" localSheetId="3" hidden="1">{#N/A,#N/A,FALSE,"TC-RT-TT"}</definedName>
    <definedName name="dfgdfhfghj" hidden="1">{#N/A,#N/A,FALSE,"TC-RT-TT"}</definedName>
    <definedName name="dfsdfsd" localSheetId="3" hidden="1">[2]A!#REF!</definedName>
    <definedName name="dfsdfsd" hidden="1">#REF!</definedName>
    <definedName name="dgdf" localSheetId="3" hidden="1">[5]A!#REF!</definedName>
    <definedName name="dgdf" hidden="1">#REF!</definedName>
    <definedName name="dhhd" localSheetId="3" hidden="1">[6]A!#REF!</definedName>
    <definedName name="dhhd" hidden="1">#REF!</definedName>
    <definedName name="ds" localSheetId="3" hidden="1">[2]A!#REF!</definedName>
    <definedName name="ds" hidden="1">#REF!</definedName>
    <definedName name="dsadsad" localSheetId="3" hidden="1">[2]A!#REF!</definedName>
    <definedName name="dsadsad" hidden="1">#REF!</definedName>
    <definedName name="dsdadasasdsasd" localSheetId="3" hidden="1">[11]A!#REF!</definedName>
    <definedName name="dsdadasasdsasd" hidden="1">#REF!</definedName>
    <definedName name="dsdas" localSheetId="3" hidden="1">[2]A!#REF!</definedName>
    <definedName name="dsdas" hidden="1">#REF!</definedName>
    <definedName name="dsdasdsa" localSheetId="3" hidden="1">[12]A!#REF!</definedName>
    <definedName name="dsdasdsa" hidden="1">#REF!</definedName>
    <definedName name="dsdsdsd" localSheetId="3" hidden="1">{#N/A,#N/A,FALSE,"DATA"}</definedName>
    <definedName name="dsdsdsd" hidden="1">{#N/A,#N/A,FALSE,"DATA"}</definedName>
    <definedName name="dyrrrr" localSheetId="3" hidden="1">{#N/A,#N/A,FALSE,"Chung"}</definedName>
    <definedName name="dyrrrr" hidden="1">{#N/A,#N/A,FALSE,"Chung"}</definedName>
    <definedName name="eazrezrza" localSheetId="3" hidden="1">{#N/A,#N/A,FALSE,"TC-RT-TT"}</definedName>
    <definedName name="eazrezrza" hidden="1">{#N/A,#N/A,FALSE,"TC-RT-TT"}</definedName>
    <definedName name="eegergrgr" localSheetId="3" hidden="1">{#N/A,#N/A,FALSE,"TC-RT-TT"}</definedName>
    <definedName name="eegergrgr" hidden="1">{#N/A,#N/A,FALSE,"TC-RT-TT"}</definedName>
    <definedName name="eerrrth" localSheetId="3" hidden="1">{#N/A,#N/A,FALSE,"TC-RT-TT"}</definedName>
    <definedName name="eerrrth" hidden="1">{#N/A,#N/A,FALSE,"TC-RT-TT"}</definedName>
    <definedName name="eezzererzrezrrez" localSheetId="3" hidden="1">{#N/A,#N/A,FALSE,"TC-RT-TT"}</definedName>
    <definedName name="eezzererzrezrrez" hidden="1">{#N/A,#N/A,FALSE,"TC-RT-TT"}</definedName>
    <definedName name="efefefefef" localSheetId="3" hidden="1">{#N/A,#N/A,FALSE,"TC-RT-TT"}</definedName>
    <definedName name="efefefefef" hidden="1">{#N/A,#N/A,FALSE,"TC-RT-TT"}</definedName>
    <definedName name="efezfezfezre" localSheetId="3" hidden="1">{#N/A,#N/A,FALSE,"TC-RT-TT"}</definedName>
    <definedName name="efezfezfezre" hidden="1">{#N/A,#N/A,FALSE,"TC-RT-TT"}</definedName>
    <definedName name="egrhjy" localSheetId="3" hidden="1">{#N/A,#N/A,FALSE,"TC-RT-TT"}</definedName>
    <definedName name="egrhjy" hidden="1">{#N/A,#N/A,FALSE,"TC-RT-TT"}</definedName>
    <definedName name="ererertyrt" localSheetId="3" hidden="1">{#N/A,#N/A,FALSE,"TC-RT-TT"}</definedName>
    <definedName name="ererertyrt" hidden="1">{#N/A,#N/A,FALSE,"TC-RT-TT"}</definedName>
    <definedName name="fdd" localSheetId="3" hidden="1">[2]A!#REF!</definedName>
    <definedName name="fdd" hidden="1">#REF!</definedName>
    <definedName name="fdfdfdfd" localSheetId="3" hidden="1">{#N/A,#N/A,FALSE,"DATA"}</definedName>
    <definedName name="fdfdfdfd" hidden="1">{#N/A,#N/A,FALSE,"DATA"}</definedName>
    <definedName name="fdfdsfdsf" localSheetId="3" hidden="1">[2]A!#REF!</definedName>
    <definedName name="fdfdsfdsf" hidden="1">#REF!</definedName>
    <definedName name="fdfg" localSheetId="3" hidden="1">[12]A!#REF!</definedName>
    <definedName name="fdfg" hidden="1">#REF!</definedName>
    <definedName name="fdfsd" hidden="1">#REF!</definedName>
    <definedName name="fdsfsdf" localSheetId="3" hidden="1">[9]A!#REF!</definedName>
    <definedName name="fdsfsdf" hidden="1">#REF!</definedName>
    <definedName name="fezfefezfe" localSheetId="3" hidden="1">{#N/A,#N/A,FALSE,"TC-RT-TT"}</definedName>
    <definedName name="fezfefezfe" hidden="1">{#N/A,#N/A,FALSE,"TC-RT-TT"}</definedName>
    <definedName name="ffdfdfdfdf" localSheetId="3" hidden="1">{#N/A,#N/A,FALSE,"DATA"}</definedName>
    <definedName name="ffdfdfdfdf" hidden="1">{#N/A,#N/A,FALSE,"DATA"}</definedName>
    <definedName name="ffdsfgdf" localSheetId="3" hidden="1">{#N/A,#N/A,FALSE,"TC-RT-TT"}</definedName>
    <definedName name="ffdsfgdf" hidden="1">{#N/A,#N/A,FALSE,"TC-RT-TT"}</definedName>
    <definedName name="fffdfg" localSheetId="3" hidden="1">{#N/A,#N/A,FALSE,"TC-RT-TT"}</definedName>
    <definedName name="fffdfg" hidden="1">{#N/A,#N/A,FALSE,"TC-RT-TT"}</definedName>
    <definedName name="fffffffffffffff" hidden="1">#REF!</definedName>
    <definedName name="ffhh" localSheetId="3" hidden="1">{#N/A,#N/A,FALSE,"TC-RT-TT"}</definedName>
    <definedName name="ffhh" hidden="1">{#N/A,#N/A,FALSE,"TC-RT-TT"}</definedName>
    <definedName name="fggf" localSheetId="3" hidden="1">[13]A!#REF!</definedName>
    <definedName name="fggf" hidden="1">#REF!</definedName>
    <definedName name="fgrfw" localSheetId="3" hidden="1">[2]A!#REF!</definedName>
    <definedName name="fgrfw" hidden="1">#REF!</definedName>
    <definedName name="fhfghghghfghnn" localSheetId="3" hidden="1">{#N/A,#N/A,FALSE,"TC-RT-TT"}</definedName>
    <definedName name="fhfghghghfghnn" hidden="1">{#N/A,#N/A,FALSE,"TC-RT-TT"}</definedName>
    <definedName name="fhfhfh" localSheetId="3" hidden="1">[14]A!#REF!</definedName>
    <definedName name="fhfhfh" hidden="1">#REF!</definedName>
    <definedName name="fhfhtrhrt" localSheetId="3" hidden="1">{#N/A,#N/A,FALSE,"TC-RT-TT"}</definedName>
    <definedName name="fhfhtrhrt" hidden="1">{#N/A,#N/A,FALSE,"TC-RT-TT"}</definedName>
    <definedName name="fhhg" localSheetId="3" hidden="1">[12]A!#REF!</definedName>
    <definedName name="fhhg" hidden="1">#REF!</definedName>
    <definedName name="ＦＬＣＴＲＧ２0" hidden="1">#REF!</definedName>
    <definedName name="fsdfdsa" hidden="1">#REF!</definedName>
    <definedName name="fss" localSheetId="3" hidden="1">[1]A!#REF!</definedName>
    <definedName name="fss" hidden="1">#REF!</definedName>
    <definedName name="FULL" localSheetId="3" hidden="1">[15]p.mgmt!#REF!</definedName>
    <definedName name="FULL" hidden="1">#REF!</definedName>
    <definedName name="gdfgdfgfdggf" localSheetId="3" hidden="1">{#N/A,#N/A,FALSE,"TC-RT-TT"}</definedName>
    <definedName name="gdfgdfgfdggf" hidden="1">{#N/A,#N/A,FALSE,"TC-RT-TT"}</definedName>
    <definedName name="gdgdg" localSheetId="3" hidden="1">[6]A!#REF!</definedName>
    <definedName name="gdgdg" hidden="1">#REF!</definedName>
    <definedName name="gff" localSheetId="3" hidden="1">[5]A!#REF!</definedName>
    <definedName name="gff" hidden="1">#REF!</definedName>
    <definedName name="gfgf" localSheetId="3" hidden="1">[2]A!#REF!</definedName>
    <definedName name="gfgf" hidden="1">#REF!</definedName>
    <definedName name="gfreteryrtyhtrhrt" localSheetId="3" hidden="1">{#N/A,#N/A,FALSE,"TC-RT-TT"}</definedName>
    <definedName name="gfreteryrtyhtrhrt" hidden="1">{#N/A,#N/A,FALSE,"TC-RT-TT"}</definedName>
    <definedName name="gggggggggggggggg" localSheetId="3" hidden="1">{0}</definedName>
    <definedName name="gggggggggggggggg" hidden="1">{0}</definedName>
    <definedName name="gghfhgf" localSheetId="3" hidden="1">[9]A!#REF!</definedName>
    <definedName name="gghfhgf" hidden="1">#REF!</definedName>
    <definedName name="gh" localSheetId="3" hidden="1">[5]A!#REF!</definedName>
    <definedName name="gh" hidden="1">#REF!</definedName>
    <definedName name="ghfghgfhf" localSheetId="3" hidden="1">[7]A!#REF!</definedName>
    <definedName name="ghfghgfhf" hidden="1">#REF!</definedName>
    <definedName name="ghghghg" localSheetId="3" hidden="1">[5]A!#REF!</definedName>
    <definedName name="ghghghg" hidden="1">#REF!</definedName>
    <definedName name="ghj" localSheetId="3" hidden="1">[5]A!#REF!</definedName>
    <definedName name="ghj" hidden="1">#REF!</definedName>
    <definedName name="grab" localSheetId="3" hidden="1">[16]Vendors!#REF!</definedName>
    <definedName name="grab" hidden="1">#REF!</definedName>
    <definedName name="graphb" localSheetId="3" hidden="1">[16]Vendors!#REF!</definedName>
    <definedName name="graphb" hidden="1">#REF!</definedName>
    <definedName name="gregrere" localSheetId="3" hidden="1">{#N/A,#N/A,FALSE,"TC-RT-TT"}</definedName>
    <definedName name="gregrere" hidden="1">{#N/A,#N/A,FALSE,"TC-RT-TT"}</definedName>
    <definedName name="gregreree" localSheetId="3" hidden="1">{#N/A,#N/A,FALSE,"TC-RT-TT"}</definedName>
    <definedName name="gregreree" hidden="1">{#N/A,#N/A,FALSE,"TC-RT-TT"}</definedName>
    <definedName name="grhtrhrthtrhrtt" localSheetId="3" hidden="1">{#N/A,#N/A,FALSE,"TC-RT-TT"}</definedName>
    <definedName name="grhtrhrthtrhrtt" hidden="1">{#N/A,#N/A,FALSE,"TC-RT-TT"}</definedName>
    <definedName name="hfdhgfjhtyjykjty" localSheetId="3" hidden="1">{#N/A,#N/A,FALSE,"TC-RT-TT"}</definedName>
    <definedName name="hfdhgfjhtyjykjty" hidden="1">{#N/A,#N/A,FALSE,"TC-RT-TT"}</definedName>
    <definedName name="hfghfhfh" localSheetId="3" hidden="1">[6]A!#REF!</definedName>
    <definedName name="hfghfhfh" hidden="1">#REF!</definedName>
    <definedName name="hgfh" localSheetId="3" hidden="1">[7]A!#REF!</definedName>
    <definedName name="hgfh" hidden="1">#REF!</definedName>
    <definedName name="hgfhfg" localSheetId="3" hidden="1">[12]A!#REF!</definedName>
    <definedName name="hgfhfg" hidden="1">#REF!</definedName>
    <definedName name="hgg" localSheetId="3" hidden="1">[2]A!#REF!</definedName>
    <definedName name="hgg" hidden="1">#REF!</definedName>
    <definedName name="hghfgh" localSheetId="3" hidden="1">[12]A!#REF!</definedName>
    <definedName name="hghfgh" hidden="1">#REF!</definedName>
    <definedName name="hghghghghghghghghghghghghghg" hidden="1">#REF!</definedName>
    <definedName name="hgjhgjgj" localSheetId="3" hidden="1">{#N/A,#N/A,FALSE,"TC-RT-TT"}</definedName>
    <definedName name="hgjhgjgj" hidden="1">{#N/A,#N/A,FALSE,"TC-RT-TT"}</definedName>
    <definedName name="hhfhr" localSheetId="3" hidden="1">[9]A!#REF!</definedName>
    <definedName name="hhfhr" hidden="1">#REF!</definedName>
    <definedName name="hht" localSheetId="3" hidden="1">[2]A!#REF!</definedName>
    <definedName name="hht" hidden="1">#REF!</definedName>
    <definedName name="HiddenRows" hidden="1">#REF!</definedName>
    <definedName name="hjhjhjh" localSheetId="3" hidden="1">{#N/A,#N/A,FALSE,"DATA"}</definedName>
    <definedName name="hjhjhjh" hidden="1">{#N/A,#N/A,FALSE,"DATA"}</definedName>
    <definedName name="HTML_CodePage" hidden="1">874</definedName>
    <definedName name="HTML_Control" localSheetId="3" hidden="1">{"'ITOCHU8'!$E$228:$S$350"}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huy" localSheetId="3" hidden="1">{"'Sheet1'!$L$16"}</definedName>
    <definedName name="huy" hidden="1">{"'Sheet1'!$L$16"}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RATE" hidden="1">"c2192"</definedName>
    <definedName name="IQ_CONVERT" hidden="1">"c2536"</definedName>
    <definedName name="IQ_CONVERT_DEBT" hidden="1">"c224"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GROWTH_1" hidden="1">"c156"</definedName>
    <definedName name="IQ_EBITDA_GROWTH_2" hidden="1">"c160"</definedName>
    <definedName name="IQ_EBITDA_INT" hidden="1">"c373"</definedName>
    <definedName name="IQ_EBITDA_MARGIN" hidden="1">"c372"</definedName>
    <definedName name="IQ_EBITDA_OVER_TOTAL_IE" hidden="1">"c373"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"c189"</definedName>
    <definedName name="IQ_EPS_NORM" hidden="1">"c1902"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ISTING_CURRENCY" hidden="1">"c2127"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"06/25/2013 12:48:54"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FLOAT" hidden="1">"c227"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"c190"</definedName>
    <definedName name="IQ_REVENUE_GROWTH_1" hidden="1">"c155"</definedName>
    <definedName name="IQ_REVENUE_GROWTH_2" hidden="1">"c159"</definedName>
    <definedName name="IQ_REVISION_DATE_" hidden="1">39210.8096990741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CURRENT_BOOKMARK" hidden="1">1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localSheetId="3" hidden="1">[17]App2!$AF$38:$AF$149</definedName>
    <definedName name="IQRApp2AF37" hidden="1">#REF!</definedName>
    <definedName name="IQRApp2AL37" localSheetId="3" hidden="1">[17]App2!$AL$38:$AL$299</definedName>
    <definedName name="IQRApp2AL37" hidden="1">#REF!</definedName>
    <definedName name="IQRApp2AR37" localSheetId="3" hidden="1">[17]App2!$AR$38:$AR$149</definedName>
    <definedName name="IQRApp2AR37" hidden="1">#REF!</definedName>
    <definedName name="IQRApp2AX37" hidden="1">#REF!</definedName>
    <definedName name="IQRApp2B37" localSheetId="3" hidden="1">[17]App2!$B$38:$B$299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localSheetId="3" hidden="1">[17]App2!$H$38:$H$299</definedName>
    <definedName name="IQRApp2H37" hidden="1">#REF!</definedName>
    <definedName name="IQRApp2N37" localSheetId="3" hidden="1">[17]App2!$N$38:$N$299</definedName>
    <definedName name="IQRApp2N37" hidden="1">#REF!</definedName>
    <definedName name="IQRApp2T37" localSheetId="3" hidden="1">[17]App2!$T$38:$T$271</definedName>
    <definedName name="IQRApp2T37" hidden="1">#REF!</definedName>
    <definedName name="IQRApp2Z37" localSheetId="3" hidden="1">[17]App2!$Z$38:$Z$220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localSheetId="3" hidden="1">[18]Beta!#REF!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apitalStructureDetailsU34" localSheetId="3" hidden="1">'[19]Capital Structure Details'!$U$35:$U$59</definedName>
    <definedName name="IQRCapitalStructureDetailsU34" hidden="1">#REF!</definedName>
    <definedName name="IQRCapitalStructureDetailsU5" localSheetId="3" hidden="1">'[19]Capital Structure Details'!$U$6:$U$30</definedName>
    <definedName name="IQRCapitalStructureDetailsU5" hidden="1">#REF!</definedName>
    <definedName name="IQRCapitalStructureDetailsU63" localSheetId="3" hidden="1">'[19]Capital Structure Details'!$U$64:$U$88</definedName>
    <definedName name="IQRCapitalStructureDetailsU63" hidden="1">#REF!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localSheetId="3" hidden="1">'[20]CapIQ-MarketData'!#REF!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localSheetId="3" hidden="1">[21]Data!$B$42:$B$572</definedName>
    <definedName name="IQRDataB41" hidden="1">#REF!</definedName>
    <definedName name="IQRDataH41" localSheetId="3" hidden="1">[21]Data!$H$42:$H$572</definedName>
    <definedName name="IQRDataH41" hidden="1">#REF!</definedName>
    <definedName name="IQRDebtvolatilityB11" localSheetId="3" hidden="1">'[21]Debt volatility'!$B$12:$B$533</definedName>
    <definedName name="IQRDebtvolatilityB11" hidden="1">#REF!</definedName>
    <definedName name="IQRE66" hidden="1">"$E$67:$E$1297"</definedName>
    <definedName name="IQRE7" hidden="1">"$E$8:$E$11"</definedName>
    <definedName name="IQRF7" hidden="1">"$F$8:$F$11"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I29" hidden="1">"$I$30:$I$88"</definedName>
    <definedName name="IQRI7" hidden="1">"$I$8:$I$11"</definedName>
    <definedName name="IQRJ7" hidden="1">"$J$8:$J$11"</definedName>
    <definedName name="IQRmarketB26" localSheetId="3" hidden="1">[21]market!$B$27:$B$548</definedName>
    <definedName name="IQRmarketB26" hidden="1">#REF!</definedName>
    <definedName name="IQRmarketH26" localSheetId="3" hidden="1">[21]market!$H$27:$H$548</definedName>
    <definedName name="IQRmarketH26" hidden="1">#REF!</definedName>
    <definedName name="IQRMC_Data_linkedC16" localSheetId="3" hidden="1">[22]MC_Data_linked!$C$17:$C$76</definedName>
    <definedName name="IQRMC_Data_linkedC16" hidden="1">#REF!</definedName>
    <definedName name="IQRMC_Data_linkedF16" localSheetId="3" hidden="1">[22]MC_Data_linked!$F$17:$F$76</definedName>
    <definedName name="IQRMC_Data_linkedF1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localSheetId="3" hidden="1">'[21]Rf rates'!$B$14:$B$23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yuo" localSheetId="3" hidden="1">[5]A!#REF!</definedName>
    <definedName name="iyuo" hidden="1">#REF!</definedName>
    <definedName name="jhg" localSheetId="3" hidden="1">[5]A!#REF!</definedName>
    <definedName name="jhg" hidden="1">#REF!</definedName>
    <definedName name="jjhjhj" localSheetId="3" hidden="1">[14]A!#REF!</definedName>
    <definedName name="jjhjhj" hidden="1">#REF!</definedName>
    <definedName name="jmnbm" hidden="1">#REF!</definedName>
    <definedName name="Jun" hidden="1">#REF!</definedName>
    <definedName name="K11.1.2" hidden="1">#REF!</definedName>
    <definedName name="kannrennhyou" hidden="1">#REF!</definedName>
    <definedName name="kentoukoumoku" hidden="1">#REF!</definedName>
    <definedName name="khjkhjk" localSheetId="3" hidden="1">[9]A!#REF!</definedName>
    <definedName name="khjkhjk" hidden="1">#REF!</definedName>
    <definedName name="khkhkhjk" localSheetId="3" hidden="1">[9]A!#REF!</definedName>
    <definedName name="khkhkhjk" hidden="1">#REF!</definedName>
    <definedName name="kkhjkhk" localSheetId="3" hidden="1">[9]A!#REF!</definedName>
    <definedName name="kkhjkhk" hidden="1">#REF!</definedName>
    <definedName name="kljklkjlj" localSheetId="3" hidden="1">[14]A!#REF!</definedName>
    <definedName name="kljklkjlj" hidden="1">#REF!</definedName>
    <definedName name="ljkljl" localSheetId="3" hidden="1">[5]A!#REF!</definedName>
    <definedName name="ljkljl" hidden="1">#REF!</definedName>
    <definedName name="loans" localSheetId="3" hidden="1">[1]A!#REF!</definedName>
    <definedName name="loans" hidden="1">#REF!</definedName>
    <definedName name="maybe_same_name" localSheetId="3" hidden="1">{#N/A,#N/A,FALSE,"Aging Summary";#N/A,#N/A,FALSE,"Ratio Analysis";#N/A,#N/A,FALSE,"Test 120 Day Accts";#N/A,#N/A,FALSE,"Tickmarks"}</definedName>
    <definedName name="maybe_same_name" hidden="1">{#N/A,#N/A,FALSE,"Aging Summary";#N/A,#N/A,FALSE,"Ratio Analysis";#N/A,#N/A,FALSE,"Test 120 Day Accts";#N/A,#N/A,FALSE,"Tickmarks"}</definedName>
    <definedName name="mnmbm" localSheetId="3" hidden="1">[11]A!#REF!</definedName>
    <definedName name="mnmbm" hidden="1">#REF!</definedName>
    <definedName name="nbnvbn" hidden="1">#REF!</definedName>
    <definedName name="ngfghgfhgf" localSheetId="3" hidden="1">{#N/A,#N/A,FALSE,"TC-RT-TT"}</definedName>
    <definedName name="ngfghgfhgf" hidden="1">{#N/A,#N/A,FALSE,"TC-RT-TT"}</definedName>
    <definedName name="nmnmbmnb" localSheetId="3" hidden="1">[11]A!#REF!</definedName>
    <definedName name="nmnmbmnb" hidden="1">#REF!</definedName>
    <definedName name="nvbvn" hidden="1">#REF!</definedName>
    <definedName name="oeoreoroe" localSheetId="3" hidden="1">{#N/A,#N/A,FALSE,"TC-RT-TT"}</definedName>
    <definedName name="oeoreoroe" hidden="1">{#N/A,#N/A,FALSE,"TC-RT-TT"}</definedName>
    <definedName name="oiuoui" localSheetId="3" hidden="1">[5]A!#REF!</definedName>
    <definedName name="oiuoui" hidden="1">#REF!</definedName>
    <definedName name="oo" hidden="1">#REF!</definedName>
    <definedName name="ooiliu" localSheetId="3" hidden="1">[5]A!#REF!</definedName>
    <definedName name="ooiliu" hidden="1">#REF!</definedName>
    <definedName name="qqqqq" hidden="1">#REF!</definedName>
    <definedName name="qqwqwds" localSheetId="3" hidden="1">[1]A!#REF!</definedName>
    <definedName name="qqwqwds" hidden="1">#REF!</definedName>
    <definedName name="regregergg" localSheetId="3" hidden="1">{#N/A,#N/A,FALSE,"TC-RT-TT"}</definedName>
    <definedName name="regregergg" hidden="1">{#N/A,#N/A,FALSE,"TC-RT-TT"}</definedName>
    <definedName name="retertertert" localSheetId="3" hidden="1">[9]A!#REF!</definedName>
    <definedName name="retertertert" hidden="1">#REF!</definedName>
    <definedName name="reyrerretrttr" localSheetId="3" hidden="1">{#N/A,#N/A,FALSE,"TC-RT-TT"}</definedName>
    <definedName name="reyrerretrttr" hidden="1">{#N/A,#N/A,FALSE,"TC-RT-TT"}</definedName>
    <definedName name="rezreztertre" localSheetId="3" hidden="1">{#N/A,#N/A,FALSE,"TC-RT-TT"}</definedName>
    <definedName name="rezreztertre" hidden="1">{#N/A,#N/A,FALSE,"TC-RT-TT"}</definedName>
    <definedName name="rezrzrzrz" localSheetId="3" hidden="1">{#N/A,#N/A,FALSE,"TC-RT-TT"}</definedName>
    <definedName name="rezrzrzrz" hidden="1">{#N/A,#N/A,FALSE,"TC-RT-TT"}</definedName>
    <definedName name="rhtrhtjtyjtykj" localSheetId="3" hidden="1">{#N/A,#N/A,FALSE,"TC-RT-TT"}</definedName>
    <definedName name="rhtrhtjtyjtykj" hidden="1">{#N/A,#N/A,FALSE,"TC-RT-TT"}</definedName>
    <definedName name="rrrrrrd" localSheetId="3" hidden="1">[13]A!#REF!</definedName>
    <definedName name="rrrrrrd" hidden="1">#REF!</definedName>
    <definedName name="rryrrey" localSheetId="3" hidden="1">{#N/A,#N/A,FALSE,"TC-RT-TT"}</definedName>
    <definedName name="rryrrey" hidden="1">{#N/A,#N/A,FALSE,"TC-RT-TT"}</definedName>
    <definedName name="rsd" hidden="1">#REF!</definedName>
    <definedName name="rtrtretrt" localSheetId="3" hidden="1">{#N/A,#N/A,FALSE,"TC-RT-TT"}</definedName>
    <definedName name="rtrtretrt" hidden="1">{#N/A,#N/A,FALSE,"TC-RT-TT"}</definedName>
    <definedName name="ryrrerre" localSheetId="3" hidden="1">{#N/A,#N/A,FALSE,"TC-RT-TT"}</definedName>
    <definedName name="ryrrerre" hidden="1">{#N/A,#N/A,FALSE,"TC-RT-TT"}</definedName>
    <definedName name="ryrtytut" localSheetId="3" hidden="1">{#N/A,#N/A,FALSE,"TC-RT-TT"}</definedName>
    <definedName name="ryrtytut" hidden="1">{#N/A,#N/A,FALSE,"TC-RT-TT"}</definedName>
    <definedName name="rzarzerezr" localSheetId="3" hidden="1">{#N/A,#N/A,FALSE,"TC-RT-TT"}</definedName>
    <definedName name="rzarzerezr" hidden="1">{#N/A,#N/A,FALSE,"TC-RT-TT"}</definedName>
    <definedName name="sa" localSheetId="3" hidden="1">[1]A!#REF!</definedName>
    <definedName name="sa" hidden="1">#REF!</definedName>
    <definedName name="SAPBEXrevision" hidden="1">114</definedName>
    <definedName name="SAPBEXsysID" hidden="1">"P82"</definedName>
    <definedName name="SAPBEXwbID" hidden="1">"3MHZV8WX6LFPW5IZ2XAJ80YZ6"</definedName>
    <definedName name="SAPFuncF4Help" localSheetId="3" hidden="1">Main.SAPF4Help()</definedName>
    <definedName name="SAPFuncF4Help" hidden="1">Main.SAPF4Help()</definedName>
    <definedName name="sarasr" localSheetId="3" hidden="1">[7]A!#REF!</definedName>
    <definedName name="sarasr" hidden="1">#REF!</definedName>
    <definedName name="sasa" localSheetId="3" hidden="1">[1]A!#REF!</definedName>
    <definedName name="sasa" hidden="1">#REF!</definedName>
    <definedName name="sdsasa" hidden="1">#REF!</definedName>
    <definedName name="shdjhjhfkfjezl" localSheetId="3" hidden="1">{#N/A,#N/A,FALSE,"TC-RT-TT"}</definedName>
    <definedName name="shdjhjhfkfjezl" hidden="1">{#N/A,#N/A,FALSE,"TC-RT-TT"}</definedName>
    <definedName name="suda" hidden="1">#REF!</definedName>
    <definedName name="syuuhen" hidden="1">#REF!</definedName>
    <definedName name="tertrytyj" localSheetId="3" hidden="1">{#N/A,#N/A,FALSE,"TC-RT-TT"}</definedName>
    <definedName name="tertrytyj" hidden="1">{#N/A,#N/A,FALSE,"TC-RT-TT"}</definedName>
    <definedName name="test" localSheetId="3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xtRefCopyRangeCount" hidden="1">21</definedName>
    <definedName name="tfdtd" localSheetId="3" hidden="1">[5]A!#REF!</definedName>
    <definedName name="tfdtd" hidden="1">#REF!</definedName>
    <definedName name="thuy" localSheetId="3" hidden="1">{#N/A,#N/A,FALSE,"Chung"}</definedName>
    <definedName name="thuy" hidden="1">{#N/A,#N/A,FALSE,"Chung"}</definedName>
    <definedName name="trerte" localSheetId="3" hidden="1">[6]A!#REF!</definedName>
    <definedName name="trerte" hidden="1">#REF!</definedName>
    <definedName name="trrete" localSheetId="3" hidden="1">[5]A!#REF!</definedName>
    <definedName name="trrete" hidden="1">#REF!</definedName>
    <definedName name="trtrtrtrtr" localSheetId="3" hidden="1">[14]A!#REF!</definedName>
    <definedName name="trtrtrtrtr" hidden="1">#REF!</definedName>
    <definedName name="u" localSheetId="3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tutu" localSheetId="3" hidden="1">[14]A!#REF!</definedName>
    <definedName name="ututu" hidden="1">#REF!</definedName>
    <definedName name="uugfu" localSheetId="3" hidden="1">[12]A!#REF!</definedName>
    <definedName name="uugfu" hidden="1">#REF!</definedName>
    <definedName name="uytutyu" localSheetId="3" hidden="1">[5]A!#REF!</definedName>
    <definedName name="uytutyu" hidden="1">#REF!</definedName>
    <definedName name="uyuyuyuyu" localSheetId="3" hidden="1">[14]A!#REF!</definedName>
    <definedName name="uyuyuyuyu" hidden="1">#REF!</definedName>
    <definedName name="vcvcvcvcvcvcv" localSheetId="3" hidden="1">{#N/A,#N/A,FALSE,"DATA"}</definedName>
    <definedName name="vcvcvcvcvcvcv" hidden="1">{#N/A,#N/A,FALSE,"DATA"}</definedName>
    <definedName name="vcvsdv" localSheetId="3" hidden="1">[2]A!#REF!</definedName>
    <definedName name="vcvsdv" hidden="1">#REF!</definedName>
    <definedName name="vcvxcvxcv" hidden="1">#REF!</definedName>
    <definedName name="vcxvxcvxcv" localSheetId="3" hidden="1">[9]A!#REF!</definedName>
    <definedName name="vcxvxcvxcv" hidden="1">#REF!</definedName>
    <definedName name="vvdvdvddvd" localSheetId="3" hidden="1">{#N/A,#N/A,FALSE,"DATA"}</definedName>
    <definedName name="vvdvdvddvd" hidden="1">{#N/A,#N/A,FALSE,"DATA"}</definedName>
    <definedName name="vvnv" localSheetId="3" hidden="1">[14]A!#REF!</definedName>
    <definedName name="vvnv" hidden="1">#REF!</definedName>
    <definedName name="vvnvnvnvnvnv" localSheetId="3" hidden="1">{#N/A,#N/A,FALSE,"TC-RT-TT"}</definedName>
    <definedName name="vvnvnvnvnvnv" hidden="1">{#N/A,#N/A,FALSE,"TC-RT-TT"}</definedName>
    <definedName name="ｖｖｖ" hidden="1">#REF!</definedName>
    <definedName name="vxcvsvcx" localSheetId="3" hidden="1">[9]A!#REF!</definedName>
    <definedName name="vxcvsvcx" hidden="1">#REF!</definedName>
    <definedName name="Wj" localSheetId="3" hidden="1">{"WORK IN PROCESS",#N/A,FALSE,"COGS"}</definedName>
    <definedName name="Wj" hidden="1">{"WORK IN PROCESS",#N/A,FALSE,"COGS"}</definedName>
    <definedName name="wqwqwqw" localSheetId="3" hidden="1">[1]A!#REF!</definedName>
    <definedName name="wqwqwqw" hidden="1">#REF!</definedName>
    <definedName name="wrn.12._.Costs._.Act._.Fcast._.All." localSheetId="3" hidden="1">{#N/A,#N/A,FALSE,"Act.Fcst Costs"}</definedName>
    <definedName name="wrn.12._.Costs._.Act._.Fcast._.All." hidden="1">{#N/A,#N/A,FALSE,"Act.Fcst Costs"}</definedName>
    <definedName name="wrn.Accounts._.schedules." localSheetId="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an._.mensuel._.Rechapage." localSheetId="3" hidden="1">{#N/A,#N/A,FALSE,"Feuil1"}</definedName>
    <definedName name="wrn.Bilan._.mensuel._.Rechapage." hidden="1">{#N/A,#N/A,FALSE,"Feuil1"}</definedName>
    <definedName name="wrn.Budget._.Document." localSheetId="3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hi._.tiÆt." localSheetId="3" hidden="1">{#N/A,#N/A,FALSE,"Chi tiÆt"}</definedName>
    <definedName name="wrn.chi._.tiÆt." hidden="1">{#N/A,#N/A,FALSE,"Chi tiÆt"}</definedName>
    <definedName name="wrn.COGS._.DETAIL." localSheetId="3" hidden="1">{"COGS DETAIL",#N/A,FALSE,"COGS"}</definedName>
    <definedName name="wrn.COGS._.DETAIL." hidden="1">{"COGS DETAIL",#N/A,FALSE,"COGS"}</definedName>
    <definedName name="wrn.COGS._.FG." localSheetId="3" hidden="1">{"F GOODS",#N/A,FALSE,"COGS"}</definedName>
    <definedName name="wrn.COGS._.FG." hidden="1">{"F GOODS",#N/A,FALSE,"COGS"}</definedName>
    <definedName name="wrn.COGS._.FOH." localSheetId="3" hidden="1">{"LABOR AND FOH",#N/A,FALSE,"COGS"}</definedName>
    <definedName name="wrn.COGS._.FOH." hidden="1">{"LABOR AND FOH",#N/A,FALSE,"COGS"}</definedName>
    <definedName name="wrn.COGS._.PARENT._.SEED." localSheetId="3" hidden="1">{"P SEED",#N/A,FALSE,"COGS"}</definedName>
    <definedName name="wrn.COGS._.PARENT._.SEED." hidden="1">{"P SEED",#N/A,FALSE,"COGS"}</definedName>
    <definedName name="wrn.COGS._.SUMMARY." localSheetId="3" hidden="1">{"COGS SUMMARY",#N/A,FALSE,"COGS"}</definedName>
    <definedName name="wrn.COGS._.SUMMARY." hidden="1">{"COGS SUMMARY",#N/A,FALSE,"COGS"}</definedName>
    <definedName name="wrn.COGS._.WIP." localSheetId="3" hidden="1">{"WORK IN PROCESS",#N/A,FALSE,"COGS"}</definedName>
    <definedName name="wrn.COGS._.WIP." hidden="1">{"WORK IN PROCESS",#N/A,FALSE,"COGS"}</definedName>
    <definedName name="wrn.COSTE_E." localSheetId="3" hidden="1">{#N/A,#N/A,FALSE,"C_ENE96";#N/A,#N/A,FALSE,"C_CATEG";#N/A,#N/A,FALSE,"C_DIC96"}</definedName>
    <definedName name="wrn.COSTE_E." hidden="1">{#N/A,#N/A,FALSE,"C_ENE96";#N/A,#N/A,FALSE,"C_CATEG";#N/A,#N/A,FALSE,"C_DIC96"}</definedName>
    <definedName name="wrn.data." localSheetId="3" hidden="1">{#N/A,#N/A,FALSE,"DATA"}</definedName>
    <definedName name="wrn.data." hidden="1">{#N/A,#N/A,FALSE,"DATA"}</definedName>
    <definedName name="wrn.Debbie._.Hawkins." localSheetId="3" hidden="1">{"Admin Costs",#N/A,FALSE,"Act.Fcst Costs"}</definedName>
    <definedName name="wrn.Debbie._.Hawkins." hidden="1">{"Admin Costs",#N/A,FALSE,"Act.Fcst Costs"}</definedName>
    <definedName name="wrn.George._.Viska." localSheetId="3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RF_1." localSheetId="3" hidden="1">{"VISTA_1",#N/A,FALSE,"GRAFO"}</definedName>
    <definedName name="wrn.GRF_1." hidden="1">{"VISTA_1",#N/A,FALSE,"GRAFO"}</definedName>
    <definedName name="wrn.INPUT." localSheetId="3" hidden="1">{#N/A,#N/A,FALSE,"12MFC"}</definedName>
    <definedName name="wrn.INPUT." hidden="1">{#N/A,#N/A,FALSE,"12MFC"}</definedName>
    <definedName name="wrn.INS._.BUILD._.MACH." localSheetId="3" hidden="1">{"BUILD_MACHINERIES",#N/A,FALSE,"PREPAID-1"}</definedName>
    <definedName name="wrn.INS._.BUILD._.MACH." hidden="1">{"BUILD_MACHINERIES",#N/A,FALSE,"PREPAID-1"}</definedName>
    <definedName name="wrn.INS._.HOSPITALIZATION." localSheetId="3" hidden="1">{"HOSPITALIZATION",#N/A,FALSE,"PREPAID-1"}</definedName>
    <definedName name="wrn.INS._.HOSPITALIZATION." hidden="1">{"HOSPITALIZATION",#N/A,FALSE,"PREPAID-1"}</definedName>
    <definedName name="wrn.INS._.INVENTORY." localSheetId="3" hidden="1">{"INV_INSURANCE",#N/A,FALSE,"PREPAID-1"}</definedName>
    <definedName name="wrn.INS._.INVENTORY." hidden="1">{"INV_INSURANCE",#N/A,FALSE,"PREPAID-1"}</definedName>
    <definedName name="wrn.INS._.PERS._.ACCD." localSheetId="3" hidden="1">{"PERS_ACCD",#N/A,FALSE,"PREPAID-1"}</definedName>
    <definedName name="wrn.INS._.PERS._.ACCD." hidden="1">{"PERS_ACCD",#N/A,FALSE,"PREPAID-1"}</definedName>
    <definedName name="wrn.Landscape._.schs." localSheetId="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._.report._.TT." localSheetId="3" hidden="1">{#N/A,#N/A,FALSE,"TC-RT-TT"}</definedName>
    <definedName name="wrn.M._.report._.TT." hidden="1">{#N/A,#N/A,FALSE,"TC-RT-TT"}</definedName>
    <definedName name="wrn.Melbourne." localSheetId="3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3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urray._.Simons." localSheetId="3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ag_1." localSheetId="3" hidden="1">{#N/A,#N/A,FALSE,"COPERTINA"}</definedName>
    <definedName name="wrn.pag_1." hidden="1">{#N/A,#N/A,FALSE,"COPERTINA"}</definedName>
    <definedName name="wrn.Peter._.Johnston." localSheetId="3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Report." localSheetId="3" hidden="1">{#N/A,#N/A,TRUE,"Build"}</definedName>
    <definedName name="wrn.Report." hidden="1">{#N/A,#N/A,TRUE,"Build"}</definedName>
    <definedName name="wrn.Rob._.Smith." localSheetId="3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Simon._.Wulff." localSheetId="3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ax._.schedules." localSheetId="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ECICLE_INS." localSheetId="3" hidden="1">{"VEHICLE_INS",#N/A,FALSE,"PREPAID-1"}</definedName>
    <definedName name="wrn.VECICLE_INS." hidden="1">{"VEHICLE_INS",#N/A,FALSE,"PREPAID-1"}</definedName>
    <definedName name="wvu.praes_d1." localSheetId="3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wvu.praes_d1.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xcxcx" localSheetId="3" hidden="1">{#N/A,#N/A,FALSE,"TC-RT-TT"}</definedName>
    <definedName name="xcxcx" hidden="1">{#N/A,#N/A,FALSE,"TC-RT-TT"}</definedName>
    <definedName name="xcxcxcx" localSheetId="3" hidden="1">{#N/A,#N/A,FALSE,"TC-RT-TT"}</definedName>
    <definedName name="xcxcxcx" hidden="1">{#N/A,#N/A,FALSE,"TC-RT-TT"}</definedName>
    <definedName name="xczxc" localSheetId="3" hidden="1">[9]A!#REF!</definedName>
    <definedName name="xczxc" hidden="1">#REF!</definedName>
    <definedName name="xqxqxqxq" localSheetId="3" hidden="1">{#N/A,#N/A,FALSE,"TC-RT-TT"}</definedName>
    <definedName name="xqxqxqxq" hidden="1">{#N/A,#N/A,FALSE,"TC-RT-TT"}</definedName>
    <definedName name="XRefActiveRow" hidden="1">#REF!</definedName>
    <definedName name="XRefColumnsCount" hidden="1">1</definedName>
    <definedName name="XRefCopy1Row" hidden="1">#REF!</definedName>
    <definedName name="XRefCopy2Row" hidden="1">#REF!</definedName>
    <definedName name="XRefCopy4" localSheetId="3" hidden="1">[23]Reconciliation!#REF!</definedName>
    <definedName name="XRefCopy4" hidden="1">#REF!</definedName>
    <definedName name="XRefCopy5" localSheetId="3" hidden="1">[23]Reconciliation!#REF!</definedName>
    <definedName name="XRefCopy5" hidden="1">#REF!</definedName>
    <definedName name="XRefCopy6" localSheetId="3" hidden="1">[23]Reconciliation!#REF!</definedName>
    <definedName name="XRefCopy6" hidden="1">#REF!</definedName>
    <definedName name="XRefCopy7" localSheetId="3" hidden="1">[23]Reconciliation!#REF!</definedName>
    <definedName name="XRefCopy7" hidden="1">#REF!</definedName>
    <definedName name="XRefCopyRangeCount" hidden="1">1</definedName>
    <definedName name="xxxxx" localSheetId="3" hidden="1">{#N/A,#N/A,FALSE,"TC-RT-TT"}</definedName>
    <definedName name="xxxxx" hidden="1">{#N/A,#N/A,FALSE,"TC-RT-TT"}</definedName>
    <definedName name="xxxxxxx" localSheetId="3" hidden="1">{#N/A,#N/A,FALSE,"TC-RT-TT"}</definedName>
    <definedName name="xxxxxxx" hidden="1">{#N/A,#N/A,FALSE,"TC-RT-TT"}</definedName>
    <definedName name="xxxxxxxxxxxxx" localSheetId="3" hidden="1">{#N/A,#N/A,FALSE,"TC-RT-TT"}</definedName>
    <definedName name="xxxxxxxxxxxxx" hidden="1">{#N/A,#N/A,FALSE,"TC-RT-TT"}</definedName>
    <definedName name="xzczxc" localSheetId="3" hidden="1">[1]A!#REF!</definedName>
    <definedName name="xzczxc" hidden="1">#REF!</definedName>
    <definedName name="XZXZXZ" localSheetId="3" hidden="1">[9]A!#REF!</definedName>
    <definedName name="XZXZXZ" hidden="1">#REF!</definedName>
    <definedName name="yryrty" localSheetId="3" hidden="1">[9]A!#REF!</definedName>
    <definedName name="yryrty" hidden="1">#REF!</definedName>
    <definedName name="ytdfy" hidden="1">#REF!</definedName>
    <definedName name="yyyyyyyyyy" localSheetId="3" hidden="1">[14]A!#REF!</definedName>
    <definedName name="yyyyyyyyyy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arzrza" localSheetId="3" hidden="1">{#N/A,#N/A,FALSE,"TC-RT-TT"}</definedName>
    <definedName name="zarzrza" hidden="1">{#N/A,#N/A,FALSE,"TC-RT-TT"}</definedName>
    <definedName name="zefefez" localSheetId="3" hidden="1">{#N/A,#N/A,FALSE,"TC-RT-TT"}</definedName>
    <definedName name="zefefez" hidden="1">{#N/A,#N/A,FALSE,"TC-RT-TT"}</definedName>
    <definedName name="zrzar" localSheetId="3" hidden="1">{#N/A,#N/A,FALSE,"TC-RT-TT"}</definedName>
    <definedName name="zrzar" hidden="1">{#N/A,#N/A,FALSE,"TC-RT-TT"}</definedName>
    <definedName name="zrzarzar" localSheetId="3" hidden="1">{#N/A,#N/A,FALSE,"TC-RT-TT"}</definedName>
    <definedName name="zrzarzar" hidden="1">{#N/A,#N/A,FALSE,"TC-RT-TT"}</definedName>
    <definedName name="zrzarzarazrz" localSheetId="3" hidden="1">{#N/A,#N/A,FALSE,"TC-RT-TT"}</definedName>
    <definedName name="zrzarzarazrz" hidden="1">{#N/A,#N/A,FALSE,"TC-RT-TT"}</definedName>
    <definedName name="zrzarzrzarzr" localSheetId="3" hidden="1">{#N/A,#N/A,FALSE,"TC-RT-TT"}</definedName>
    <definedName name="zrzarzrzarzr" hidden="1">{#N/A,#N/A,FALSE,"TC-RT-TT"}</definedName>
    <definedName name="zXZX" localSheetId="3" hidden="1">[9]A!#REF!</definedName>
    <definedName name="zXZX" hidden="1">#REF!</definedName>
    <definedName name="zzaregrgfhjgfj" localSheetId="3" hidden="1">{#N/A,#N/A,FALSE,"TC-RT-TT"}</definedName>
    <definedName name="zzaregrgfhjgfj" hidden="1">{#N/A,#N/A,FALSE,"TC-RT-TT"}</definedName>
    <definedName name="あああ" hidden="1">#REF!</definedName>
    <definedName name="あああああ" hidden="1">#REF!</definedName>
    <definedName name="あああああああああああああああ" hidden="1">#REF!</definedName>
    <definedName name="タスクドキュメント１" hidden="1">#REF!</definedName>
    <definedName name="へ高" hidden="1">#REF!</definedName>
    <definedName name="按分" localSheetId="3" hidden="1">{#N/A,#N/A,FALSE,"5-1";#N/A,#N/A,FALSE,"5-2";#N/A,#N/A,FALSE,"5-6";#N/A,#N/A,FALSE,"5-9";#N/A,#N/A,FALSE,"5-15";#N/A,#N/A,FALSE,"5-32";#N/A,#N/A,FALSE,"5-34"}</definedName>
    <definedName name="按分" hidden="1">{#N/A,#N/A,FALSE,"5-1";#N/A,#N/A,FALSE,"5-2";#N/A,#N/A,FALSE,"5-6";#N/A,#N/A,FALSE,"5-9";#N/A,#N/A,FALSE,"5-15";#N/A,#N/A,FALSE,"5-32";#N/A,#N/A,FALSE,"5-34"}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R26" i="7" l="1"/>
  <c r="L26" i="7"/>
  <c r="T26" i="7" l="1"/>
  <c r="R18" i="7"/>
  <c r="T18" i="7" s="1"/>
  <c r="U18" i="9"/>
  <c r="W18" i="9" s="1"/>
  <c r="A3" i="8" l="1"/>
  <c r="A3" i="9"/>
  <c r="A3" i="3"/>
  <c r="A34" i="7" l="1"/>
  <c r="A55" i="8" s="1"/>
  <c r="A113" i="8" s="1"/>
  <c r="L86" i="8"/>
  <c r="J86" i="8"/>
  <c r="H86" i="8"/>
  <c r="F86" i="8"/>
  <c r="L81" i="8"/>
  <c r="J81" i="8"/>
  <c r="H81" i="8"/>
  <c r="F81" i="8"/>
  <c r="A58" i="8"/>
  <c r="L34" i="8"/>
  <c r="L47" i="8" s="1"/>
  <c r="L51" i="8" s="1"/>
  <c r="H34" i="8"/>
  <c r="H47" i="8" s="1"/>
  <c r="H51" i="8" s="1"/>
  <c r="H88" i="8" l="1"/>
  <c r="H93" i="8" s="1"/>
  <c r="L88" i="8"/>
  <c r="L93" i="8" s="1"/>
  <c r="S30" i="9" l="1"/>
  <c r="K30" i="9"/>
  <c r="I30" i="9"/>
  <c r="G30" i="9"/>
  <c r="U28" i="9"/>
  <c r="W28" i="9" s="1"/>
  <c r="S22" i="9"/>
  <c r="Q22" i="9"/>
  <c r="O22" i="9"/>
  <c r="M22" i="9"/>
  <c r="K22" i="9"/>
  <c r="I22" i="9"/>
  <c r="G22" i="9"/>
  <c r="U20" i="9"/>
  <c r="U22" i="9" l="1"/>
  <c r="W20" i="9"/>
  <c r="W22" i="9" s="1"/>
  <c r="P28" i="7" l="1"/>
  <c r="J28" i="7"/>
  <c r="H28" i="7"/>
  <c r="F28" i="7"/>
  <c r="P21" i="7"/>
  <c r="N21" i="7"/>
  <c r="L21" i="7"/>
  <c r="J21" i="7"/>
  <c r="H21" i="7"/>
  <c r="F21" i="7"/>
  <c r="R19" i="7"/>
  <c r="T19" i="7" s="1"/>
  <c r="L34" i="3"/>
  <c r="J34" i="3"/>
  <c r="H34" i="3"/>
  <c r="F34" i="3"/>
  <c r="Q27" i="9" s="1"/>
  <c r="Q30" i="9" s="1"/>
  <c r="L24" i="3"/>
  <c r="J24" i="3"/>
  <c r="N25" i="7" s="1"/>
  <c r="R25" i="7" s="1"/>
  <c r="H24" i="3"/>
  <c r="F24" i="3"/>
  <c r="O27" i="9" s="1"/>
  <c r="L27" i="2"/>
  <c r="J27" i="2"/>
  <c r="H27" i="2"/>
  <c r="F27" i="2"/>
  <c r="L15" i="2"/>
  <c r="L23" i="2" s="1"/>
  <c r="J15" i="2"/>
  <c r="J23" i="2" s="1"/>
  <c r="H15" i="2"/>
  <c r="H23" i="2" s="1"/>
  <c r="F15" i="2"/>
  <c r="F23" i="2" s="1"/>
  <c r="A109" i="1"/>
  <c r="L104" i="1"/>
  <c r="H104" i="1"/>
  <c r="L82" i="1"/>
  <c r="J82" i="1"/>
  <c r="H82" i="1"/>
  <c r="F82" i="1"/>
  <c r="L75" i="1"/>
  <c r="J75" i="1"/>
  <c r="H75" i="1"/>
  <c r="F75" i="1"/>
  <c r="A54" i="1"/>
  <c r="A53" i="1"/>
  <c r="L38" i="1"/>
  <c r="J38" i="1"/>
  <c r="H38" i="1"/>
  <c r="F38" i="1"/>
  <c r="L23" i="1"/>
  <c r="J23" i="1"/>
  <c r="H23" i="1"/>
  <c r="F23" i="1"/>
  <c r="O30" i="9" l="1"/>
  <c r="U27" i="9"/>
  <c r="U30" i="9" s="1"/>
  <c r="L37" i="3"/>
  <c r="L40" i="3" s="1"/>
  <c r="H37" i="3"/>
  <c r="H40" i="3" s="1"/>
  <c r="J29" i="2"/>
  <c r="J33" i="2" s="1"/>
  <c r="L29" i="2"/>
  <c r="L33" i="2" s="1"/>
  <c r="L36" i="2" s="1"/>
  <c r="L41" i="2" s="1"/>
  <c r="J40" i="1"/>
  <c r="T21" i="7"/>
  <c r="L84" i="1"/>
  <c r="L106" i="1" s="1"/>
  <c r="F84" i="1"/>
  <c r="F37" i="3"/>
  <c r="F40" i="1"/>
  <c r="J37" i="3"/>
  <c r="H29" i="2"/>
  <c r="H33" i="2" s="1"/>
  <c r="H36" i="2" s="1"/>
  <c r="H41" i="2" s="1"/>
  <c r="H84" i="1"/>
  <c r="H106" i="1" s="1"/>
  <c r="J84" i="1"/>
  <c r="H40" i="1"/>
  <c r="F29" i="2"/>
  <c r="L40" i="1"/>
  <c r="R21" i="7"/>
  <c r="J36" i="2" l="1"/>
  <c r="J13" i="8"/>
  <c r="J34" i="8" s="1"/>
  <c r="J47" i="8" s="1"/>
  <c r="F33" i="2"/>
  <c r="F13" i="8" s="1"/>
  <c r="F34" i="8" s="1"/>
  <c r="F47" i="8" s="1"/>
  <c r="N28" i="7"/>
  <c r="R28" i="7"/>
  <c r="F51" i="8" l="1"/>
  <c r="F88" i="8" s="1"/>
  <c r="F93" i="8" s="1"/>
  <c r="J51" i="8"/>
  <c r="J88" i="8" s="1"/>
  <c r="J93" i="8" s="1"/>
  <c r="J41" i="2"/>
  <c r="L25" i="7"/>
  <c r="T25" i="7" s="1"/>
  <c r="J12" i="3"/>
  <c r="J40" i="3" s="1"/>
  <c r="F36" i="2"/>
  <c r="M27" i="9" l="1"/>
  <c r="F12" i="3"/>
  <c r="F40" i="3" s="1"/>
  <c r="F41" i="2"/>
  <c r="T28" i="7"/>
  <c r="L28" i="7"/>
  <c r="J104" i="1" s="1"/>
  <c r="J106" i="1" s="1"/>
  <c r="M30" i="9" l="1"/>
  <c r="F104" i="1" s="1"/>
  <c r="F106" i="1" s="1"/>
  <c r="W27" i="9"/>
  <c r="W30" i="9" s="1"/>
</calcChain>
</file>

<file path=xl/sharedStrings.xml><?xml version="1.0" encoding="utf-8"?>
<sst xmlns="http://schemas.openxmlformats.org/spreadsheetml/2006/main" count="401" uniqueCount="222">
  <si>
    <t>Thai Stanley Electric Public Company Limited</t>
  </si>
  <si>
    <t xml:space="preserve">Statement of Financial Position </t>
  </si>
  <si>
    <t>Equity method</t>
  </si>
  <si>
    <t>financial information</t>
  </si>
  <si>
    <t>Separate financial information</t>
  </si>
  <si>
    <t>Unaudited</t>
  </si>
  <si>
    <t>Audited</t>
  </si>
  <si>
    <t>Note</t>
  </si>
  <si>
    <t>31 March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</si>
  <si>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</si>
  <si>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</si>
  <si>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</si>
  <si>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</si>
  <si>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</si>
  <si>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</si>
  <si>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</si>
  <si>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</si>
  <si>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</si>
  <si>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</si>
  <si>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</si>
  <si>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</si>
  <si>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>at amortised cost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</si>
  <si>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</si>
  <si>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</si>
  <si>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</si>
  <si>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</si>
  <si>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</si>
  <si>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</si>
  <si>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</si>
  <si>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</si>
  <si>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</si>
  <si>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</si>
  <si>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</si>
  <si>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</si>
  <si>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</si>
  <si>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</si>
  <si>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</si>
  <si>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</si>
  <si>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Derivatives liabilities, net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</si>
  <si>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</si>
  <si>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</si>
  <si>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</si>
  <si>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</si>
  <si>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</si>
  <si>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</si>
  <si>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</si>
  <si>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</si>
  <si>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</si>
  <si>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</si>
  <si>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</si>
  <si>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</si>
  <si>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of Baht 5 each</t>
  </si>
  <si>
    <t>Issued and paid-up share capital</t>
  </si>
  <si>
    <t>76,625,000 ordinary shares, paid-up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</si>
  <si>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</si>
  <si>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</si>
  <si>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</si>
  <si>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</si>
  <si>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</si>
  <si>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</si>
  <si>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</si>
  <si>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</si>
  <si>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</si>
  <si>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</si>
  <si>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</si>
  <si>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</si>
  <si>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</si>
  <si>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</si>
  <si>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</si>
  <si>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</si>
  <si>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</si>
  <si>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</si>
  <si>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</si>
  <si>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</si>
  <si>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</si>
  <si>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</si>
  <si>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</si>
  <si>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</si>
  <si>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</si>
  <si>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</si>
  <si>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</si>
  <si>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</si>
  <si>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</si>
  <si>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</si>
  <si>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</si>
  <si>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</si>
  <si>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</si>
  <si>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</si>
  <si>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</si>
  <si>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</si>
  <si>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</si>
  <si>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</si>
  <si>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</si>
  <si>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</si>
  <si>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</si>
  <si>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for the period, net of tax</t>
  </si>
  <si>
    <t xml:space="preserve">Total comprehensive income </t>
  </si>
  <si>
    <t>for the period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</si>
  <si>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</si>
  <si>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</si>
  <si>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</si>
  <si>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</si>
  <si>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</si>
  <si>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</si>
  <si>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</si>
  <si>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</si>
  <si>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</si>
  <si>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</si>
  <si>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</si>
  <si>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</si>
  <si>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</si>
  <si>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</si>
  <si>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</si>
  <si>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</si>
  <si>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</si>
  <si>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other</t>
  </si>
  <si>
    <t>paid-up</t>
  </si>
  <si>
    <t>on share</t>
  </si>
  <si>
    <t>Legal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</si>
  <si>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</si>
  <si>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</si>
  <si>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</si>
  <si>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</si>
  <si>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</si>
  <si>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</si>
  <si>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</si>
  <si>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 xml:space="preserve"> income</t>
  </si>
  <si>
    <t>a joint venture</t>
  </si>
  <si>
    <t xml:space="preserve"> benefit obligations</t>
  </si>
  <si>
    <t>of equity</t>
  </si>
  <si>
    <t>equity</t>
  </si>
  <si>
    <t>Opening balance as at 1 April 2024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</si>
  <si>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</si>
  <si>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</si>
  <si>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</si>
  <si>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</si>
  <si>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</si>
  <si>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</si>
  <si>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</si>
  <si>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</si>
  <si>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</si>
  <si>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</si>
  <si>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</si>
  <si>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 xml:space="preserve">   fair value through other comprehensive income</t>
  </si>
  <si>
    <t>- Investments in an associate</t>
  </si>
  <si>
    <t xml:space="preserve">   slow moving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</si>
  <si>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</si>
  <si>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</si>
  <si>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</si>
  <si>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</si>
  <si>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</si>
  <si>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</si>
  <si>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</si>
  <si>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</si>
  <si>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</si>
  <si>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</si>
  <si>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</si>
  <si>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</si>
  <si>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</si>
  <si>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</si>
  <si>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</si>
  <si>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</si>
  <si>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Loans made to employees</t>
  </si>
  <si>
    <t>Loans repayments from employees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</si>
  <si>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</si>
  <si>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</si>
  <si>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</si>
  <si>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</si>
  <si>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</si>
  <si>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</si>
  <si>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</si>
  <si>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</si>
  <si>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</si>
  <si>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Net cash used in investing activities</t>
  </si>
  <si>
    <t>Cash flow from financing activity</t>
  </si>
  <si>
    <t>Dividends paid</t>
  </si>
  <si>
    <t>Net cash used in financing activity</t>
  </si>
  <si>
    <t>Net decrease in cash and cash equivalents</t>
  </si>
  <si>
    <t xml:space="preserve">Cash and cash equivalents at beginning </t>
  </si>
  <si>
    <t>of the period</t>
  </si>
  <si>
    <t>Effects of exchange rate changes</t>
  </si>
  <si>
    <t xml:space="preserve">Cash and cash equivalents at end of the period </t>
  </si>
  <si>
    <t>Non-cash transactions:</t>
  </si>
  <si>
    <t>Profit before income tax expense</t>
  </si>
  <si>
    <t>Income tax expense</t>
  </si>
  <si>
    <t>Trade payables - other companies</t>
  </si>
  <si>
    <t>Trade payables - related parties</t>
  </si>
  <si>
    <t>Other current payables - other companies</t>
  </si>
  <si>
    <t>Other current payables - related parties</t>
  </si>
  <si>
    <t>Trade and other current receivables, net</t>
  </si>
  <si>
    <t>- Trade payables - other companies</t>
  </si>
  <si>
    <t>- Trade payables - related parties</t>
  </si>
  <si>
    <t>- Other current payables - other companies</t>
  </si>
  <si>
    <t>- Other current payables - related parties</t>
  </si>
  <si>
    <t xml:space="preserve">Dividends paid </t>
  </si>
  <si>
    <t>- Loss from changes in fair value of derivatives</t>
  </si>
  <si>
    <t xml:space="preserve">- Allowance for obsolete and </t>
  </si>
  <si>
    <t>- Loss on write-off of equipment</t>
  </si>
  <si>
    <t>Total comprehensive income (expenses)</t>
  </si>
  <si>
    <t xml:space="preserve">Other financial assets measured </t>
  </si>
  <si>
    <t xml:space="preserve">                   ( Mr. Apichart  Leeissaranukul )</t>
  </si>
  <si>
    <t>- Unrealised (gain) loss on exchange rates</t>
  </si>
  <si>
    <t xml:space="preserve">                     ( Mr. Kazunori  Nakai )</t>
  </si>
  <si>
    <t>As at 30 June 2025</t>
  </si>
  <si>
    <t>30 June</t>
  </si>
  <si>
    <t>2025</t>
  </si>
  <si>
    <t>For the three-month period ended 30 June 2025</t>
  </si>
  <si>
    <t>Closing balance as at 30 June 2024</t>
  </si>
  <si>
    <t>Opening balance as at 1 April 2025</t>
  </si>
  <si>
    <t>Closing balance as at 30 June 2025</t>
  </si>
  <si>
    <t>-</t>
  </si>
  <si>
    <t>- Gain (loss) on exchange rates, net</t>
  </si>
  <si>
    <t>- Loss (Gain) on disposal of equipment</t>
  </si>
  <si>
    <t>Outstanding liabilities arisen from purchase of</t>
  </si>
  <si>
    <t>plant and equipment and intangible assets</t>
  </si>
  <si>
    <t>Outstanding liabilities arisen from purchases of</t>
  </si>
  <si>
    <t>plant and equipment from related parties</t>
  </si>
  <si>
    <t>Outstanding liabilities arisen from accrued dividend</t>
  </si>
  <si>
    <t>8, 12</t>
  </si>
  <si>
    <t>8,12</t>
  </si>
  <si>
    <t>- Other gain (loss), net</t>
  </si>
  <si>
    <t>Total 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</si>
</sst>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;\(#,##0\);&quot;-&quot;;@"/>
    <numFmt numFmtId="192" formatCode="#,##0.00;\(#,##0.00\);\-"/>
  </numFmts>
  <fonts count="12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sz val="13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</borders>
  <cellStyleXfs count="29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192">
    <xf numFmtId="0" fontId="0" fillId="0" borderId="0" xfId="0"/>
    <xf numFmtId="189" fontId="2" fillId="0" borderId="0" xfId="15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right" vertical="center"/>
    </xf>
    <xf numFmtId="10" fontId="2" fillId="0" borderId="0" xfId="14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vertical="center"/>
    </xf>
    <xf numFmtId="187" fontId="8" fillId="0" borderId="0" xfId="12" applyNumberFormat="1" applyFont="1" applyFill="1" applyAlignment="1">
      <alignment horizontal="right" vertical="center"/>
    </xf>
    <xf numFmtId="187" fontId="8" fillId="0" borderId="0" xfId="12" applyNumberFormat="1" applyFont="1" applyFill="1" applyAlignment="1">
      <alignment vertical="center"/>
    </xf>
    <xf numFmtId="190" fontId="8" fillId="0" borderId="3" xfId="2" applyNumberFormat="1" applyFont="1" applyFill="1" applyBorder="1" applyAlignment="1">
      <alignment horizontal="right" vertical="center"/>
    </xf>
    <xf numFmtId="190" fontId="8" fillId="0" borderId="0" xfId="2" applyNumberFormat="1" applyFont="1" applyFill="1" applyAlignment="1">
      <alignment horizontal="right" vertical="center"/>
    </xf>
    <xf numFmtId="190" fontId="8" fillId="0" borderId="0" xfId="2" quotePrefix="1" applyNumberFormat="1" applyFont="1" applyFill="1" applyAlignment="1">
      <alignment horizontal="right" vertical="center"/>
    </xf>
    <xf numFmtId="190" fontId="8" fillId="0" borderId="0" xfId="2" applyNumberFormat="1" applyFont="1" applyFill="1" applyAlignment="1">
      <alignment horizontal="center" vertical="center"/>
    </xf>
    <xf numFmtId="190" fontId="8" fillId="0" borderId="4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vertical="center"/>
    </xf>
    <xf numFmtId="190" fontId="8" fillId="0" borderId="0" xfId="12" applyNumberFormat="1" applyFont="1" applyFill="1" applyBorder="1" applyAlignment="1">
      <alignment vertical="center"/>
    </xf>
    <xf numFmtId="187" fontId="8" fillId="0" borderId="0" xfId="12" applyNumberFormat="1" applyFont="1" applyFill="1" applyBorder="1" applyAlignment="1">
      <alignment vertical="center"/>
    </xf>
    <xf numFmtId="190" fontId="8" fillId="0" borderId="3" xfId="12" applyNumberFormat="1" applyFont="1" applyFill="1" applyBorder="1" applyAlignment="1">
      <alignment vertical="center"/>
    </xf>
    <xf numFmtId="190" fontId="8" fillId="0" borderId="0" xfId="2" quotePrefix="1" applyNumberFormat="1" applyFont="1" applyFill="1" applyBorder="1" applyAlignment="1">
      <alignment horizontal="right" vertical="center"/>
    </xf>
    <xf numFmtId="190" fontId="8" fillId="0" borderId="0" xfId="2" applyNumberFormat="1" applyFont="1" applyFill="1" applyBorder="1" applyAlignment="1">
      <alignment horizontal="center" vertical="center"/>
    </xf>
    <xf numFmtId="190" fontId="8" fillId="0" borderId="4" xfId="1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/>
    </xf>
    <xf numFmtId="190" fontId="8" fillId="0" borderId="0" xfId="2" applyNumberFormat="1" applyFont="1" applyFill="1" applyBorder="1" applyAlignment="1">
      <alignment horizontal="right" vertical="center"/>
    </xf>
    <xf numFmtId="190" fontId="8" fillId="0" borderId="3" xfId="2" applyNumberFormat="1" applyFont="1" applyFill="1" applyBorder="1" applyAlignment="1">
      <alignment vertical="center"/>
    </xf>
    <xf numFmtId="190" fontId="2" fillId="0" borderId="0" xfId="12" applyNumberFormat="1" applyFont="1" applyFill="1" applyAlignment="1">
      <alignment horizontal="right" vertical="center"/>
    </xf>
    <xf numFmtId="190" fontId="2" fillId="0" borderId="2" xfId="12" applyNumberFormat="1" applyFont="1" applyFill="1" applyBorder="1" applyAlignment="1">
      <alignment horizontal="right" vertical="center"/>
    </xf>
    <xf numFmtId="190" fontId="2" fillId="0" borderId="0" xfId="12" applyNumberFormat="1" applyFont="1" applyFill="1" applyAlignment="1">
      <alignment vertical="center"/>
    </xf>
    <xf numFmtId="190" fontId="2" fillId="0" borderId="5" xfId="12" applyNumberFormat="1" applyFont="1" applyFill="1" applyBorder="1" applyAlignment="1">
      <alignment vertical="center"/>
    </xf>
    <xf numFmtId="189" fontId="2" fillId="0" borderId="1" xfId="2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3" xfId="2" applyNumberFormat="1" applyFont="1" applyFill="1" applyBorder="1" applyAlignment="1">
      <alignment horizontal="right" vertical="center"/>
    </xf>
    <xf numFmtId="190" fontId="8" fillId="0" borderId="1" xfId="12" applyNumberFormat="1" applyFont="1" applyFill="1" applyBorder="1" applyAlignment="1">
      <alignment vertical="center"/>
    </xf>
    <xf numFmtId="189" fontId="2" fillId="0" borderId="8" xfId="2" applyNumberFormat="1" applyFont="1" applyFill="1" applyBorder="1" applyAlignment="1">
      <alignment horizontal="right" vertical="center"/>
    </xf>
    <xf numFmtId="190" fontId="2" fillId="0" borderId="0" xfId="2" quotePrefix="1" applyNumberFormat="1" applyFont="1" applyFill="1" applyAlignment="1">
      <alignment horizontal="right" vertical="center"/>
    </xf>
    <xf numFmtId="188" fontId="2" fillId="0" borderId="0" xfId="2" applyFont="1" applyFill="1" applyBorder="1" applyAlignment="1">
      <alignment horizontal="right" vertical="center"/>
    </xf>
    <xf numFmtId="188" fontId="2" fillId="0" borderId="0" xfId="2" applyFont="1" applyFill="1" applyBorder="1" applyAlignment="1">
      <alignment horizontal="center" vertical="center"/>
    </xf>
    <xf numFmtId="188" fontId="2" fillId="0" borderId="0" xfId="12" applyFont="1" applyFill="1" applyBorder="1" applyAlignment="1">
      <alignment horizontal="right" vertical="center"/>
    </xf>
    <xf numFmtId="188" fontId="2" fillId="0" borderId="0" xfId="12" applyFont="1" applyFill="1" applyBorder="1" applyAlignment="1">
      <alignment vertical="center"/>
    </xf>
    <xf numFmtId="187" fontId="2" fillId="0" borderId="3" xfId="12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87" fontId="2" fillId="0" borderId="4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8" fillId="0" borderId="3" xfId="12" applyNumberFormat="1" applyFont="1" applyFill="1" applyBorder="1" applyAlignment="1">
      <alignment vertical="center"/>
    </xf>
    <xf numFmtId="187" fontId="3" fillId="0" borderId="0" xfId="9" applyNumberFormat="1" applyFont="1" applyAlignment="1">
      <alignment vertical="center"/>
    </xf>
    <xf numFmtId="187" fontId="2" fillId="0" borderId="0" xfId="9" applyNumberFormat="1" applyFont="1" applyAlignment="1">
      <alignment horizontal="center" vertical="center"/>
    </xf>
    <xf numFmtId="187" fontId="2" fillId="0" borderId="0" xfId="9" applyNumberFormat="1" applyFont="1" applyAlignment="1">
      <alignment horizontal="right" vertical="center"/>
    </xf>
    <xf numFmtId="187" fontId="2" fillId="0" borderId="0" xfId="9" applyNumberFormat="1" applyFont="1" applyAlignment="1">
      <alignment vertical="center"/>
    </xf>
    <xf numFmtId="187" fontId="3" fillId="0" borderId="3" xfId="9" applyNumberFormat="1" applyFont="1" applyBorder="1" applyAlignment="1">
      <alignment vertical="center"/>
    </xf>
    <xf numFmtId="187" fontId="2" fillId="0" borderId="3" xfId="9" applyNumberFormat="1" applyFont="1" applyBorder="1" applyAlignment="1">
      <alignment horizontal="center" vertical="center"/>
    </xf>
    <xf numFmtId="187" fontId="2" fillId="0" borderId="3" xfId="9" applyNumberFormat="1" applyFont="1" applyBorder="1" applyAlignment="1">
      <alignment horizontal="right" vertical="center"/>
    </xf>
    <xf numFmtId="187" fontId="3" fillId="0" borderId="0" xfId="9" applyNumberFormat="1" applyFont="1" applyAlignment="1">
      <alignment horizontal="right" vertical="center"/>
    </xf>
    <xf numFmtId="187" fontId="3" fillId="0" borderId="0" xfId="9" applyNumberFormat="1" applyFont="1" applyAlignment="1">
      <alignment horizontal="center" vertical="center"/>
    </xf>
    <xf numFmtId="187" fontId="3" fillId="0" borderId="0" xfId="9" quotePrefix="1" applyNumberFormat="1" applyFont="1" applyAlignment="1">
      <alignment horizontal="right" vertical="center"/>
    </xf>
    <xf numFmtId="187" fontId="3" fillId="0" borderId="3" xfId="9" applyNumberFormat="1" applyFont="1" applyBorder="1" applyAlignment="1">
      <alignment horizontal="center" vertical="center"/>
    </xf>
    <xf numFmtId="190" fontId="3" fillId="0" borderId="0" xfId="9" applyNumberFormat="1" applyFont="1" applyAlignment="1">
      <alignment horizontal="right" vertical="center"/>
    </xf>
    <xf numFmtId="190" fontId="3" fillId="0" borderId="3" xfId="9" applyNumberFormat="1" applyFont="1" applyBorder="1" applyAlignment="1">
      <alignment horizontal="right" vertical="center"/>
    </xf>
    <xf numFmtId="190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190" fontId="2" fillId="0" borderId="3" xfId="21" applyNumberFormat="1" applyFont="1" applyBorder="1" applyAlignment="1">
      <alignment horizontal="right" vertical="center"/>
    </xf>
    <xf numFmtId="190" fontId="2" fillId="0" borderId="0" xfId="21" applyNumberFormat="1" applyFont="1" applyAlignment="1">
      <alignment horizontal="right" vertical="center"/>
    </xf>
    <xf numFmtId="190" fontId="2" fillId="0" borderId="0" xfId="21" applyNumberFormat="1" applyFont="1" applyAlignment="1">
      <alignment vertical="center"/>
    </xf>
    <xf numFmtId="0" fontId="3" fillId="0" borderId="0" xfId="9" applyFont="1" applyAlignment="1">
      <alignment vertical="center"/>
    </xf>
    <xf numFmtId="190" fontId="2" fillId="0" borderId="3" xfId="9" applyNumberFormat="1" applyFont="1" applyBorder="1" applyAlignment="1">
      <alignment horizontal="right" vertical="center"/>
    </xf>
    <xf numFmtId="187" fontId="2" fillId="0" borderId="0" xfId="25" applyNumberFormat="1" applyFont="1" applyAlignment="1">
      <alignment horizontal="right" vertical="center"/>
    </xf>
    <xf numFmtId="190" fontId="2" fillId="0" borderId="0" xfId="25" applyNumberFormat="1" applyFont="1" applyAlignment="1">
      <alignment horizontal="right" vertical="center"/>
    </xf>
    <xf numFmtId="187" fontId="2" fillId="0" borderId="0" xfId="25" applyNumberFormat="1" applyFont="1"/>
    <xf numFmtId="187" fontId="2" fillId="0" borderId="0" xfId="25" applyNumberFormat="1" applyFont="1" applyAlignment="1">
      <alignment vertical="center"/>
    </xf>
    <xf numFmtId="190" fontId="2" fillId="0" borderId="3" xfId="25" applyNumberFormat="1" applyFont="1" applyBorder="1" applyAlignment="1">
      <alignment horizontal="right" vertical="center"/>
    </xf>
    <xf numFmtId="190" fontId="2" fillId="0" borderId="4" xfId="9" applyNumberFormat="1" applyFont="1" applyBorder="1" applyAlignment="1">
      <alignment horizontal="right" vertical="center"/>
    </xf>
    <xf numFmtId="187" fontId="3" fillId="0" borderId="1" xfId="9" applyNumberFormat="1" applyFont="1" applyBorder="1" applyAlignment="1">
      <alignment vertical="center"/>
    </xf>
    <xf numFmtId="187" fontId="2" fillId="0" borderId="1" xfId="9" applyNumberFormat="1" applyFont="1" applyBorder="1" applyAlignment="1">
      <alignment horizontal="center" vertical="center"/>
    </xf>
    <xf numFmtId="187" fontId="2" fillId="0" borderId="1" xfId="9" applyNumberFormat="1" applyFont="1" applyBorder="1" applyAlignment="1">
      <alignment horizontal="right" vertical="center"/>
    </xf>
    <xf numFmtId="190" fontId="3" fillId="0" borderId="1" xfId="9" applyNumberFormat="1" applyFont="1" applyBorder="1" applyAlignment="1">
      <alignment horizontal="right" vertical="center"/>
    </xf>
    <xf numFmtId="187" fontId="2" fillId="0" borderId="0" xfId="20" applyNumberFormat="1" applyFont="1" applyAlignment="1">
      <alignment horizontal="center" vertical="center"/>
    </xf>
    <xf numFmtId="187" fontId="3" fillId="0" borderId="0" xfId="20" applyNumberFormat="1" applyFont="1" applyAlignment="1">
      <alignment vertical="center"/>
    </xf>
    <xf numFmtId="187" fontId="2" fillId="0" borderId="0" xfId="20" applyNumberFormat="1" applyFont="1" applyAlignment="1">
      <alignment horizontal="right" vertical="center"/>
    </xf>
    <xf numFmtId="187" fontId="2" fillId="0" borderId="0" xfId="20" applyNumberFormat="1" applyFont="1"/>
    <xf numFmtId="0" fontId="2" fillId="0" borderId="0" xfId="20" applyFont="1"/>
    <xf numFmtId="190" fontId="2" fillId="0" borderId="1" xfId="21" applyNumberFormat="1" applyFont="1" applyBorder="1" applyAlignment="1">
      <alignment horizontal="right" vertical="center"/>
    </xf>
    <xf numFmtId="187" fontId="2" fillId="0" borderId="0" xfId="1" quotePrefix="1" applyNumberFormat="1" applyFont="1" applyAlignment="1">
      <alignment vertical="center"/>
    </xf>
    <xf numFmtId="187" fontId="2" fillId="0" borderId="0" xfId="9" quotePrefix="1" applyNumberFormat="1" applyFont="1" applyAlignment="1">
      <alignment vertical="center"/>
    </xf>
    <xf numFmtId="187" fontId="2" fillId="0" borderId="0" xfId="23" applyNumberFormat="1" applyFont="1" applyAlignment="1">
      <alignment horizontal="center" vertical="center"/>
    </xf>
    <xf numFmtId="0" fontId="2" fillId="0" borderId="0" xfId="23" applyFont="1"/>
    <xf numFmtId="190" fontId="2" fillId="0" borderId="1" xfId="9" applyNumberFormat="1" applyFont="1" applyBorder="1" applyAlignment="1">
      <alignment horizontal="right" vertical="center"/>
    </xf>
    <xf numFmtId="187" fontId="3" fillId="0" borderId="0" xfId="24" applyNumberFormat="1" applyFont="1" applyAlignment="1">
      <alignment vertical="center"/>
    </xf>
    <xf numFmtId="190" fontId="2" fillId="0" borderId="1" xfId="21" applyNumberFormat="1" applyFont="1" applyBorder="1" applyAlignment="1">
      <alignment vertical="center"/>
    </xf>
    <xf numFmtId="190" fontId="2" fillId="0" borderId="0" xfId="9" quotePrefix="1" applyNumberFormat="1" applyFont="1" applyAlignment="1">
      <alignment horizontal="right" vertical="center"/>
    </xf>
    <xf numFmtId="187" fontId="3" fillId="0" borderId="0" xfId="1" applyNumberFormat="1" applyFont="1" applyAlignment="1">
      <alignment vertical="center"/>
    </xf>
    <xf numFmtId="190" fontId="2" fillId="0" borderId="0" xfId="9" applyNumberFormat="1" applyFont="1" applyAlignment="1">
      <alignment vertical="center"/>
    </xf>
    <xf numFmtId="187" fontId="2" fillId="0" borderId="0" xfId="1" applyNumberFormat="1" applyFont="1" applyAlignment="1">
      <alignment vertical="center"/>
    </xf>
    <xf numFmtId="192" fontId="2" fillId="0" borderId="4" xfId="9" applyNumberFormat="1" applyFont="1" applyBorder="1" applyAlignment="1">
      <alignment horizontal="right" vertical="center"/>
    </xf>
    <xf numFmtId="192" fontId="2" fillId="0" borderId="0" xfId="9" applyNumberFormat="1" applyFont="1" applyAlignment="1">
      <alignment horizontal="right" vertical="center"/>
    </xf>
    <xf numFmtId="187" fontId="2" fillId="0" borderId="0" xfId="1" applyNumberFormat="1" applyFont="1" applyAlignment="1">
      <alignment horizontal="center" vertical="center"/>
    </xf>
    <xf numFmtId="187" fontId="2" fillId="0" borderId="0" xfId="1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187" fontId="3" fillId="0" borderId="1" xfId="1" applyNumberFormat="1" applyFont="1" applyBorder="1" applyAlignment="1">
      <alignment vertical="center"/>
    </xf>
    <xf numFmtId="187" fontId="2" fillId="0" borderId="1" xfId="1" applyNumberFormat="1" applyFont="1" applyBorder="1" applyAlignment="1">
      <alignment horizontal="center" vertical="center"/>
    </xf>
    <xf numFmtId="187" fontId="2" fillId="0" borderId="1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4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9" fillId="0" borderId="0" xfId="0" quotePrefix="1" applyNumberFormat="1" applyFont="1" applyAlignment="1">
      <alignment horizontal="right" vertical="center"/>
    </xf>
    <xf numFmtId="187" fontId="3" fillId="0" borderId="0" xfId="1" quotePrefix="1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0" xfId="1" applyNumberFormat="1" applyFont="1" applyAlignment="1">
      <alignment horizontal="center" vertical="center"/>
    </xf>
    <xf numFmtId="187" fontId="2" fillId="0" borderId="0" xfId="11" applyNumberFormat="1" applyFont="1" applyAlignment="1">
      <alignment horizontal="center" vertical="center"/>
    </xf>
    <xf numFmtId="190" fontId="2" fillId="0" borderId="0" xfId="13" applyNumberFormat="1" applyFont="1" applyAlignment="1">
      <alignment horizontal="right" vertical="center"/>
    </xf>
    <xf numFmtId="187" fontId="2" fillId="0" borderId="0" xfId="11" applyNumberFormat="1" applyFont="1" applyAlignment="1">
      <alignment horizontal="right" vertical="center"/>
    </xf>
    <xf numFmtId="190" fontId="2" fillId="0" borderId="2" xfId="13" applyNumberFormat="1" applyFont="1" applyBorder="1" applyAlignment="1">
      <alignment horizontal="right" vertical="center"/>
    </xf>
    <xf numFmtId="187" fontId="2" fillId="0" borderId="3" xfId="1" applyNumberFormat="1" applyFont="1" applyBorder="1" applyAlignment="1">
      <alignment horizontal="right" vertical="center"/>
    </xf>
    <xf numFmtId="187" fontId="2" fillId="0" borderId="0" xfId="16" applyNumberFormat="1" applyFont="1" applyAlignment="1">
      <alignment vertical="center"/>
    </xf>
    <xf numFmtId="187" fontId="2" fillId="0" borderId="0" xfId="17" applyNumberFormat="1" applyFont="1" applyAlignment="1">
      <alignment horizontal="center" vertical="center"/>
    </xf>
    <xf numFmtId="187" fontId="2" fillId="0" borderId="0" xfId="17" applyNumberFormat="1" applyFont="1" applyAlignment="1">
      <alignment horizontal="right" vertical="center"/>
    </xf>
    <xf numFmtId="190" fontId="2" fillId="0" borderId="2" xfId="1" applyNumberFormat="1" applyFont="1" applyBorder="1" applyAlignment="1">
      <alignment horizontal="right" vertical="center"/>
    </xf>
    <xf numFmtId="187" fontId="2" fillId="0" borderId="8" xfId="1" applyNumberFormat="1" applyFont="1" applyBorder="1" applyAlignment="1">
      <alignment horizontal="right" vertical="center"/>
    </xf>
    <xf numFmtId="190" fontId="2" fillId="0" borderId="4" xfId="1" applyNumberFormat="1" applyFont="1" applyBorder="1" applyAlignment="1">
      <alignment horizontal="right" vertical="center"/>
    </xf>
    <xf numFmtId="190" fontId="2" fillId="0" borderId="0" xfId="1" applyNumberFormat="1" applyFont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187" fontId="3" fillId="0" borderId="3" xfId="1" applyNumberFormat="1" applyFont="1" applyBorder="1" applyAlignment="1">
      <alignment vertical="center"/>
    </xf>
    <xf numFmtId="187" fontId="2" fillId="0" borderId="3" xfId="1" applyNumberFormat="1" applyFont="1" applyBorder="1" applyAlignment="1">
      <alignment horizontal="center" vertical="center"/>
    </xf>
    <xf numFmtId="187" fontId="2" fillId="0" borderId="3" xfId="1" applyNumberFormat="1" applyFont="1" applyBorder="1" applyAlignment="1">
      <alignment vertical="center"/>
    </xf>
    <xf numFmtId="187" fontId="3" fillId="0" borderId="3" xfId="1" applyNumberFormat="1" applyFont="1" applyBorder="1" applyAlignment="1">
      <alignment horizontal="right" vertical="center"/>
    </xf>
    <xf numFmtId="187" fontId="3" fillId="0" borderId="3" xfId="1" applyNumberFormat="1" applyFont="1" applyBorder="1" applyAlignment="1">
      <alignment horizontal="center" vertical="center"/>
    </xf>
    <xf numFmtId="187" fontId="2" fillId="0" borderId="0" xfId="13" applyNumberFormat="1" applyFont="1" applyAlignment="1">
      <alignment horizontal="center" vertical="center"/>
    </xf>
    <xf numFmtId="187" fontId="2" fillId="0" borderId="0" xfId="13" applyNumberFormat="1" applyFont="1" applyAlignment="1">
      <alignment vertical="center"/>
    </xf>
    <xf numFmtId="190" fontId="2" fillId="0" borderId="3" xfId="1" applyNumberFormat="1" applyFont="1" applyBorder="1" applyAlignment="1">
      <alignment horizontal="right" vertical="center"/>
    </xf>
    <xf numFmtId="190" fontId="2" fillId="0" borderId="1" xfId="1" applyNumberFormat="1" applyFont="1" applyBorder="1" applyAlignment="1">
      <alignment horizontal="right" vertical="center"/>
    </xf>
    <xf numFmtId="190" fontId="2" fillId="0" borderId="0" xfId="13" applyNumberFormat="1" applyFont="1" applyAlignment="1">
      <alignment horizontal="center" vertical="center"/>
    </xf>
    <xf numFmtId="190" fontId="2" fillId="0" borderId="5" xfId="13" applyNumberFormat="1" applyFont="1" applyBorder="1" applyAlignment="1">
      <alignment vertical="center"/>
    </xf>
    <xf numFmtId="190" fontId="2" fillId="0" borderId="0" xfId="13" applyNumberFormat="1" applyFont="1" applyAlignment="1">
      <alignment vertical="center"/>
    </xf>
    <xf numFmtId="187" fontId="2" fillId="0" borderId="0" xfId="1" quotePrefix="1" applyNumberFormat="1" applyFont="1" applyAlignment="1">
      <alignment horizontal="left" vertical="center" indent="1"/>
    </xf>
    <xf numFmtId="187" fontId="2" fillId="0" borderId="0" xfId="18" applyNumberFormat="1" applyFont="1" applyAlignment="1">
      <alignment vertical="center"/>
    </xf>
    <xf numFmtId="190" fontId="2" fillId="0" borderId="1" xfId="13" applyNumberFormat="1" applyFont="1" applyBorder="1" applyAlignment="1">
      <alignment horizontal="right" vertical="center"/>
    </xf>
    <xf numFmtId="191" fontId="2" fillId="0" borderId="0" xfId="9" applyNumberFormat="1" applyFont="1" applyAlignment="1">
      <alignment horizontal="right" vertical="center"/>
    </xf>
    <xf numFmtId="187" fontId="3" fillId="0" borderId="3" xfId="9" applyNumberFormat="1" applyFont="1" applyBorder="1" applyAlignment="1">
      <alignment horizontal="left" vertical="center"/>
    </xf>
    <xf numFmtId="187" fontId="3" fillId="0" borderId="0" xfId="9" applyNumberFormat="1" applyFont="1" applyAlignment="1">
      <alignment horizontal="left" vertical="center"/>
    </xf>
    <xf numFmtId="187" fontId="7" fillId="0" borderId="0" xfId="9" applyNumberFormat="1" applyFont="1" applyAlignment="1">
      <alignment horizontal="left" vertical="center"/>
    </xf>
    <xf numFmtId="187" fontId="8" fillId="0" borderId="0" xfId="9" applyNumberFormat="1" applyFont="1" applyAlignment="1">
      <alignment vertical="center"/>
    </xf>
    <xf numFmtId="187" fontId="7" fillId="0" borderId="0" xfId="9" applyNumberFormat="1" applyFont="1" applyAlignment="1">
      <alignment vertical="center"/>
    </xf>
    <xf numFmtId="187" fontId="8" fillId="0" borderId="0" xfId="9" applyNumberFormat="1" applyFont="1" applyAlignment="1">
      <alignment horizontal="center" vertical="center"/>
    </xf>
    <xf numFmtId="190" fontId="7" fillId="0" borderId="0" xfId="9" applyNumberFormat="1" applyFont="1" applyAlignment="1">
      <alignment horizontal="right" vertical="center"/>
    </xf>
    <xf numFmtId="190" fontId="7" fillId="0" borderId="7" xfId="9" applyNumberFormat="1" applyFont="1" applyBorder="1" applyAlignment="1">
      <alignment vertical="center"/>
    </xf>
    <xf numFmtId="190" fontId="7" fillId="0" borderId="0" xfId="9" applyNumberFormat="1" applyFont="1" applyAlignment="1">
      <alignment vertical="center"/>
    </xf>
    <xf numFmtId="190" fontId="7" fillId="0" borderId="0" xfId="9" applyNumberFormat="1" applyFont="1" applyAlignment="1">
      <alignment horizontal="center" vertical="center"/>
    </xf>
    <xf numFmtId="187" fontId="7" fillId="0" borderId="0" xfId="9" applyNumberFormat="1" applyFont="1" applyAlignment="1">
      <alignment horizontal="right" vertical="center"/>
    </xf>
    <xf numFmtId="190" fontId="8" fillId="0" borderId="0" xfId="9" applyNumberFormat="1" applyFont="1" applyAlignment="1">
      <alignment horizontal="right" vertical="center"/>
    </xf>
    <xf numFmtId="190" fontId="8" fillId="0" borderId="0" xfId="9" applyNumberFormat="1" applyFont="1" applyAlignment="1">
      <alignment vertical="center"/>
    </xf>
    <xf numFmtId="187" fontId="7" fillId="0" borderId="1" xfId="9" applyNumberFormat="1" applyFont="1" applyBorder="1" applyAlignment="1">
      <alignment horizontal="center" vertical="center"/>
    </xf>
    <xf numFmtId="190" fontId="7" fillId="0" borderId="3" xfId="9" applyNumberFormat="1" applyFont="1" applyBorder="1" applyAlignment="1">
      <alignment horizontal="right" vertical="center"/>
    </xf>
    <xf numFmtId="0" fontId="7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191" fontId="8" fillId="0" borderId="0" xfId="1" applyNumberFormat="1" applyFont="1" applyAlignment="1">
      <alignment vertical="center"/>
    </xf>
    <xf numFmtId="190" fontId="8" fillId="0" borderId="3" xfId="28" applyNumberFormat="1" applyFont="1" applyBorder="1" applyAlignment="1">
      <alignment horizontal="right" vertical="center"/>
    </xf>
    <xf numFmtId="191" fontId="8" fillId="0" borderId="3" xfId="1" applyNumberFormat="1" applyFont="1" applyBorder="1" applyAlignment="1">
      <alignment vertical="center"/>
    </xf>
    <xf numFmtId="190" fontId="8" fillId="0" borderId="0" xfId="21" applyNumberFormat="1" applyFont="1" applyAlignment="1">
      <alignment horizontal="right" vertical="center"/>
    </xf>
    <xf numFmtId="190" fontId="8" fillId="0" borderId="0" xfId="28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0" fontId="2" fillId="0" borderId="3" xfId="9" applyFont="1" applyBorder="1" applyAlignment="1">
      <alignment horizontal="left" vertical="center"/>
    </xf>
    <xf numFmtId="0" fontId="2" fillId="0" borderId="3" xfId="9" applyFont="1" applyBorder="1" applyAlignment="1">
      <alignment vertical="center"/>
    </xf>
    <xf numFmtId="187" fontId="7" fillId="0" borderId="0" xfId="9" applyNumberFormat="1" applyFont="1" applyAlignment="1">
      <alignment horizontal="center" vertical="center"/>
    </xf>
    <xf numFmtId="191" fontId="8" fillId="0" borderId="1" xfId="1" applyNumberFormat="1" applyFont="1" applyBorder="1" applyAlignment="1">
      <alignment vertical="center"/>
    </xf>
    <xf numFmtId="190" fontId="2" fillId="0" borderId="3" xfId="9" applyNumberFormat="1" applyFont="1" applyBorder="1" applyAlignment="1">
      <alignment vertical="center"/>
    </xf>
    <xf numFmtId="0" fontId="2" fillId="0" borderId="0" xfId="9" applyFont="1"/>
    <xf numFmtId="187" fontId="2" fillId="0" borderId="3" xfId="9" applyNumberFormat="1" applyFont="1" applyBorder="1" applyAlignment="1">
      <alignment vertical="center"/>
    </xf>
    <xf numFmtId="187" fontId="2" fillId="0" borderId="0" xfId="21" applyNumberFormat="1" applyFont="1" applyAlignment="1">
      <alignment horizontal="right" vertical="center"/>
    </xf>
    <xf numFmtId="187" fontId="2" fillId="0" borderId="0" xfId="21" applyNumberFormat="1" applyFont="1" applyAlignment="1">
      <alignment vertical="center"/>
    </xf>
    <xf numFmtId="0" fontId="2" fillId="0" borderId="0" xfId="9" applyFont="1" applyAlignment="1">
      <alignment horizontal="center"/>
    </xf>
    <xf numFmtId="187" fontId="2" fillId="0" borderId="0" xfId="9" quotePrefix="1" applyNumberFormat="1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7" fontId="2" fillId="0" borderId="3" xfId="21" applyNumberFormat="1" applyFont="1" applyBorder="1" applyAlignment="1">
      <alignment horizontal="right" vertical="center"/>
    </xf>
    <xf numFmtId="187" fontId="2" fillId="0" borderId="0" xfId="21" applyNumberFormat="1" applyFont="1" applyAlignment="1">
      <alignment horizontal="center" vertical="center"/>
    </xf>
    <xf numFmtId="187" fontId="2" fillId="0" borderId="0" xfId="9" applyNumberFormat="1" applyFont="1" applyAlignment="1">
      <alignment horizontal="left" vertical="center"/>
    </xf>
    <xf numFmtId="187" fontId="2" fillId="0" borderId="3" xfId="9" quotePrefix="1" applyNumberFormat="1" applyFont="1" applyBorder="1" applyAlignment="1">
      <alignment horizontal="left" vertical="center"/>
    </xf>
    <xf numFmtId="187" fontId="2" fillId="0" borderId="3" xfId="9" applyNumberFormat="1" applyFont="1" applyBorder="1" applyAlignment="1">
      <alignment horizontal="left" vertical="center"/>
    </xf>
    <xf numFmtId="187" fontId="2" fillId="0" borderId="0" xfId="9" quotePrefix="1" applyNumberFormat="1" applyFont="1" applyAlignment="1">
      <alignment horizontal="center" vertical="center"/>
    </xf>
    <xf numFmtId="0" fontId="2" fillId="0" borderId="0" xfId="9" applyFont="1" applyAlignment="1">
      <alignment horizontal="right" vertical="center"/>
    </xf>
    <xf numFmtId="187" fontId="10" fillId="0" borderId="0" xfId="21" applyNumberFormat="1" applyFont="1" applyAlignment="1">
      <alignment horizontal="center" vertical="center"/>
    </xf>
    <xf numFmtId="187" fontId="11" fillId="0" borderId="0" xfId="21" applyNumberFormat="1" applyFont="1" applyAlignment="1">
      <alignment horizontal="center" vertical="center"/>
    </xf>
    <xf numFmtId="187" fontId="11" fillId="0" borderId="0" xfId="21" quotePrefix="1" applyNumberFormat="1" applyFont="1" applyAlignment="1">
      <alignment horizontal="center" vertical="center"/>
    </xf>
    <xf numFmtId="187" fontId="3" fillId="0" borderId="3" xfId="1" applyNumberFormat="1" applyFont="1" applyBorder="1" applyAlignment="1">
      <alignment horizontal="right" vertical="center"/>
    </xf>
    <xf numFmtId="187" fontId="2" fillId="0" borderId="1" xfId="1" applyNumberFormat="1" applyFont="1" applyBorder="1" applyAlignment="1">
      <alignment horizontal="justify" vertical="center"/>
    </xf>
    <xf numFmtId="187" fontId="3" fillId="0" borderId="0" xfId="1" applyNumberFormat="1" applyFont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2" fillId="0" borderId="0" xfId="1" applyNumberFormat="1" applyFont="1" applyAlignment="1">
      <alignment horizontal="left" vertical="center"/>
    </xf>
    <xf numFmtId="187" fontId="2" fillId="0" borderId="3" xfId="1" applyNumberFormat="1" applyFont="1" applyBorder="1" applyAlignment="1">
      <alignment horizontal="justify" vertical="center"/>
    </xf>
    <xf numFmtId="187" fontId="3" fillId="0" borderId="0" xfId="9" applyNumberFormat="1" applyFont="1" applyAlignment="1">
      <alignment horizontal="right" vertical="center"/>
    </xf>
    <xf numFmtId="187" fontId="3" fillId="0" borderId="1" xfId="9" applyNumberFormat="1" applyFont="1" applyBorder="1" applyAlignment="1">
      <alignment horizontal="right" vertical="center"/>
    </xf>
    <xf numFmtId="187" fontId="2" fillId="0" borderId="2" xfId="9" applyNumberFormat="1" applyFont="1" applyBorder="1" applyAlignment="1">
      <alignment horizontal="left" vertical="center"/>
    </xf>
    <xf numFmtId="187" fontId="3" fillId="0" borderId="3" xfId="9" applyNumberFormat="1" applyFont="1" applyBorder="1" applyAlignment="1">
      <alignment horizontal="right" vertical="center"/>
    </xf>
    <xf numFmtId="187" fontId="3" fillId="0" borderId="3" xfId="9" applyNumberFormat="1" applyFont="1" applyBorder="1" applyAlignment="1">
      <alignment horizontal="left" vertical="center"/>
    </xf>
    <xf numFmtId="190" fontId="7" fillId="0" borderId="3" xfId="9" applyNumberFormat="1" applyFont="1" applyBorder="1" applyAlignment="1">
      <alignment horizontal="center" vertical="center"/>
    </xf>
    <xf numFmtId="190" fontId="7" fillId="0" borderId="6" xfId="9" applyNumberFormat="1" applyFont="1" applyBorder="1" applyAlignment="1">
      <alignment horizontal="center" vertical="center"/>
    </xf>
    <xf numFmtId="187" fontId="7" fillId="0" borderId="6" xfId="9" applyNumberFormat="1" applyFont="1" applyBorder="1" applyAlignment="1">
      <alignment horizontal="center" vertical="center"/>
    </xf>
  </cellXfs>
  <cellStyles count="29">
    <cellStyle name="Comma 2" xfId="2" xr:uid="{7C06A89E-079E-49A7-9E3D-1063597E1186}"/>
    <cellStyle name="Comma 2 2" xfId="12" xr:uid="{0BDA31AC-5FA4-4500-BE37-DD1F86D95524}"/>
    <cellStyle name="Comma 25" xfId="5" xr:uid="{330D48B2-2464-4294-8933-442CFB61B721}"/>
    <cellStyle name="Comma 25 2" xfId="19" xr:uid="{CC1AB62C-2687-4407-898C-E81D5E22288C}"/>
    <cellStyle name="Comma 26" xfId="6" xr:uid="{C7D429A9-EBC6-476F-97A4-DCA34B913ECD}"/>
    <cellStyle name="Comma 28" xfId="7" xr:uid="{24930703-C7A3-4C59-B840-E5902744777E}"/>
    <cellStyle name="Comma 4" xfId="15" xr:uid="{724FFDFE-8E5A-4523-AB71-43963E20A723}"/>
    <cellStyle name="Normal" xfId="0" builtinId="0"/>
    <cellStyle name="Normal 2" xfId="1" xr:uid="{669CF759-54F2-4A63-A21B-9BC0233EE049}"/>
    <cellStyle name="Normal 2 2" xfId="9" xr:uid="{1D1F4B55-2EDA-403E-A661-235F114EECAE}"/>
    <cellStyle name="Normal 2 2 2" xfId="26" xr:uid="{D84C18DF-0A2E-43AB-8047-2BB117CDC7D1}"/>
    <cellStyle name="Normal 2 2 3" xfId="22" xr:uid="{295D2D10-1EDF-4825-BCDD-CD150E0D9CBD}"/>
    <cellStyle name="Normal 21" xfId="21" xr:uid="{7048D2F7-36BD-4C39-858E-53821FD5A4FB}"/>
    <cellStyle name="Normal 27" xfId="11" xr:uid="{C982D310-DA12-4435-9C35-E10125F2D734}"/>
    <cellStyle name="Normal 28" xfId="17" xr:uid="{570D7648-6B85-43CF-AAF3-9DA9E72A6927}"/>
    <cellStyle name="Normal 29" xfId="13" xr:uid="{E01FE91D-F543-4EE1-985B-FAFA1CAC86AB}"/>
    <cellStyle name="Normal 30" xfId="18" xr:uid="{7B47C9C1-8DFF-4B74-BA0B-2F3539AB36B7}"/>
    <cellStyle name="Normal 31" xfId="20" xr:uid="{AF7A7FC6-075D-454D-B62D-F7EE8E455F5D}"/>
    <cellStyle name="Normal 34" xfId="23" xr:uid="{CF09EC3E-9D54-4D5E-BFAF-E2CD2252A438}"/>
    <cellStyle name="Normal 35" xfId="24" xr:uid="{53BE8BF2-9A47-4FB0-AF7E-39AC42441D95}"/>
    <cellStyle name="Normal 36" xfId="27" xr:uid="{9845A455-C42E-4BE2-8AC4-33D895622939}"/>
    <cellStyle name="Normal 37" xfId="25" xr:uid="{FBCD3B5F-D85F-4959-BAB6-084A0737424E}"/>
    <cellStyle name="Normal 40" xfId="28" xr:uid="{FF671222-563A-42CB-9944-6EBD91D895CF}"/>
    <cellStyle name="Normal 59" xfId="4" xr:uid="{8ACDCEDA-238B-4F32-B54D-9AD672CEC9D1}"/>
    <cellStyle name="Normal 61" xfId="16" xr:uid="{317A9EB9-793A-4DCA-B013-11758C296101}"/>
    <cellStyle name="Normal 62" xfId="10" xr:uid="{D49C8CEB-610D-4725-8100-79C688AE31A8}"/>
    <cellStyle name="Normal 63" xfId="8" xr:uid="{BFBF93DD-441E-45D1-95E5-E87C20B979F5}"/>
    <cellStyle name="Normal 81" xfId="3" xr:uid="{5F593DEF-1F36-4CEA-883A-6D0D54DE6D90}"/>
    <cellStyle name="Percent 2 2" xfId="14" xr:uid="{BFD78E6D-335E-4465-9949-478AB7917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Folder%20Group\F1%2012000\Quarter\1Q_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2\PREVIEW\REAL-PREVIEW\BUDGETCapex%20Preview2002-re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e-fa-04\ANTON\Documents%20and%20Settings\fitri%20sukarti\Desktop\fa-11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Clients\Reckitt%20Benckiser%20-%20SP\Audit%20Dec%202002%20and%20Reporting%20to%20UK\FA%20updated\SP%20Smg%20Des%20'02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OB-2003\BUDGETCapex%20Preview2002-revi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2002\PREVIEW\REAL-PREVIEW\BUDGETCapex%20Preview2002-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C5061\BUDGETCapex%20Preview2002-revi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2\PREVIEW\REAL-PREVIEW\BUDGETCapex%20Preview2002-re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suherman\Local%20Settings\Temporary%20Internet%20Files\OLK5\OB-2003\BUDGETCapex%20Preview2002-revi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-2003\BUDGETCapex%20Preview2002-re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OB-2003\BUDGETCapex%20Preview2002-revi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2002\PREVIEW\REAL-PREVIEW\BUDGETCapex%20Preview2002-re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B-2003\BUDGETCapex%20Preview2002-revi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hidayah\Local%20Settings\Temporary%20Internet%20Files\OLKD\OB-2003\BUDGETCapex%20Preview2002-revi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LLD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17_Discount%20rate%20template_CapIQ_update%20VIU%20discount%20rate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janam\Desktop\20.02%20Release%20-%20Copy\Key%20Stats\Key%20Stats%20-%20Standard%2020.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TH%20Valuation%20-%20Thailand\CBB\FY21\Assurance%20support\Project%20ThaiStanley\UK\Capital%20IQ%20Comps%20template%20v5.5%20-%20May%202020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notesE1EF34\0611%20VAT%20Recon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urrent"/>
      <sheetName val="PL"/>
      <sheetName val="PRASS99"/>
      <sheetName val="Input"/>
      <sheetName val="Ex_Rate"/>
      <sheetName val="Résultats"/>
      <sheetName val="tb1"/>
      <sheetName val="table"/>
      <sheetName val="Sub Acc"/>
      <sheetName val="0220"/>
      <sheetName val="FRN"/>
      <sheetName val="K-5"/>
      <sheetName val="#REF"/>
      <sheetName val="Art 23"/>
      <sheetName val="SD"/>
      <sheetName val="BEP"/>
      <sheetName val="1Q_97"/>
      <sheetName val="Module2"/>
      <sheetName val="9"/>
      <sheetName val="IntBalheet"/>
      <sheetName val="BQMP"/>
      <sheetName val="corp tax"/>
      <sheetName val="U-3.1.1 telephone"/>
      <sheetName val="Sub_Acc"/>
      <sheetName val="Art_23"/>
      <sheetName val="corp_tax"/>
      <sheetName val="U-3_1_1_telephone"/>
      <sheetName val="Sub_Acc1"/>
      <sheetName val="Art_231"/>
      <sheetName val="corp_tax1"/>
      <sheetName val="U-3_1_1_telephone1"/>
      <sheetName val="Sub_Acc2"/>
      <sheetName val="Art_232"/>
      <sheetName val="corp_tax2"/>
      <sheetName val="U-3_1_1_telephone2"/>
      <sheetName val="Tax Rate 2012"/>
      <sheetName val="Premi Iuran"/>
      <sheetName val="Q-PC1"/>
      <sheetName val="Q-PC2"/>
      <sheetName val="A u g"/>
      <sheetName val="Marshal"/>
      <sheetName val="Sch 16.1"/>
      <sheetName val="Sch 17.1"/>
      <sheetName val="Sch 14.2"/>
      <sheetName val="Sch 22.2"/>
      <sheetName val="Sch 22.4"/>
      <sheetName val="Sch 3.1"/>
      <sheetName val="data"/>
      <sheetName val="Approved SUMMARY-2013"/>
      <sheetName val="Revenue"/>
      <sheetName val="Assum"/>
      <sheetName val="Vendors"/>
      <sheetName val="BS+PL"/>
      <sheetName val="VC.4"/>
      <sheetName val="G.3.2.1 Rekon PPN In Premix"/>
      <sheetName val="REKAP PPH 21"/>
      <sheetName val="Dropdown"/>
      <sheetName val="Ex-Rate"/>
      <sheetName val="WP"/>
      <sheetName val="SA2"/>
      <sheetName val="Premi_Iuran"/>
      <sheetName val="Sch_16_1"/>
      <sheetName val="Sch_17_1"/>
      <sheetName val="Sch_14_2"/>
      <sheetName val="Sch_22_2"/>
      <sheetName val="Sch_22_4"/>
      <sheetName val="Sch_3_1"/>
      <sheetName val="A_u_g"/>
      <sheetName val="Tax_Rate_2012"/>
      <sheetName val="7123885"/>
      <sheetName val="WBS1"/>
      <sheetName val="Master Cost Center"/>
      <sheetName val="OLDMAP"/>
      <sheetName val="Individual Gross Profit J - Aug"/>
      <sheetName val="PL (MONTHLY)"/>
      <sheetName val="DATA WP"/>
      <sheetName val="TSGAR"/>
      <sheetName val="Budget BS"/>
      <sheetName val="NAMA PERUSAHAAN"/>
      <sheetName val="CSG Overhead"/>
      <sheetName val="Plant Overhead"/>
      <sheetName val="C1 NOV"/>
      <sheetName val="Alokasi Rutin"/>
      <sheetName val="Sheet1"/>
      <sheetName val="Kode"/>
      <sheetName val="FKT_PJK"/>
      <sheetName val="ShareCapital "/>
      <sheetName val="Inventories"/>
      <sheetName val="CH_FL_QUAR"/>
      <sheetName val="Compare to competitor ratio-BI"/>
      <sheetName val="EX RATE"/>
      <sheetName val="SE"/>
      <sheetName val="Note"/>
      <sheetName val="TB after Reval-Server"/>
      <sheetName val="GeneralInfo"/>
      <sheetName val="FE-1771-I"/>
      <sheetName val="PDPC0908"/>
      <sheetName val="DATA LIST"/>
      <sheetName val="Tc"/>
      <sheetName val="AKUN"/>
      <sheetName val="PLN Mar"/>
      <sheetName val="PK HJ  HP"/>
      <sheetName val="Reaperdist"/>
      <sheetName val="Renc.Prod"/>
      <sheetName val="PLN Des"/>
      <sheetName val="Biaya Tot PLN"/>
      <sheetName val="PLN Okt"/>
      <sheetName val="PLN Jan"/>
      <sheetName val="PLN Mei"/>
      <sheetName val="PLN Nov"/>
      <sheetName val="PLN Jun"/>
      <sheetName val="PLN Jul"/>
      <sheetName val="PLN Feb"/>
      <sheetName val="PLN Ags"/>
      <sheetName val="PLN Sep"/>
      <sheetName val="PLN Apr"/>
      <sheetName val="CY_CRS"/>
      <sheetName val="LS_CRS"/>
      <sheetName val="EMISI"/>
      <sheetName val="HEAT"/>
      <sheetName val="Biaya Tot PLN TDL 2003"/>
      <sheetName val="Renc.Semen Keluar prod kantong"/>
      <sheetName val="Tabel Kode"/>
      <sheetName val="당월(1)"/>
      <sheetName val="Local"/>
      <sheetName val="TB2003"/>
      <sheetName val="GROWTH"/>
      <sheetName val="Journal Template"/>
      <sheetName val="dataPS"/>
      <sheetName val="laporan"/>
      <sheetName val="KODING"/>
      <sheetName val="F1771-II"/>
      <sheetName val="F1771-III"/>
      <sheetName val="koding_komposisi"/>
      <sheetName val="KODINGharga"/>
      <sheetName val="Art_233"/>
      <sheetName val="PLN_Mar"/>
      <sheetName val="PK_HJ__HP"/>
      <sheetName val="Renc_Prod"/>
      <sheetName val="PLN_Des"/>
      <sheetName val="Biaya_Tot_PLN"/>
      <sheetName val="PLN_Okt"/>
      <sheetName val="PLN_Jan"/>
      <sheetName val="PLN_Mei"/>
      <sheetName val="PLN_Nov"/>
      <sheetName val="PLN_Jun"/>
      <sheetName val="PLN_Jul"/>
      <sheetName val="PLN_Feb"/>
      <sheetName val="PLN_Ags"/>
      <sheetName val="PLN_Sep"/>
      <sheetName val="PLN_Apr"/>
      <sheetName val="Biaya_Tot_PLN_TDL_2003"/>
      <sheetName val="Renc_Semen_Keluar_prod_kantong"/>
      <sheetName val="Tabel_Kode"/>
      <sheetName val="BASE"/>
      <sheetName val="Trading Statement"/>
      <sheetName val="data (2)"/>
      <sheetName val="DAF.INVEN U.O"/>
      <sheetName val="Auxiliary"/>
      <sheetName val="Biaya"/>
      <sheetName val="DPS OK"/>
      <sheetName val="Non-Statistical Sampling"/>
      <sheetName val="Penebusan"/>
      <sheetName val="Angs.B.Group"/>
      <sheetName val="IMPUT PENERIMAAN BULK WB"/>
      <sheetName val="HUTANG PER VENDOR 09"/>
      <sheetName val="IMPUT PENERIMAAN BAG PRODUKSI"/>
      <sheetName val="PEMAKAIAN BY PRODUKSI"/>
      <sheetName val="GRIR"/>
      <sheetName val="lm7-11"/>
      <sheetName val="Permanent info"/>
      <sheetName val="VC_4"/>
      <sheetName val="G_3_2_1_Rekon_PPN_In_Premix"/>
      <sheetName val="REKAP_PPH_21"/>
      <sheetName val="Approved_SUMMARY-2013"/>
      <sheetName val="Sumber Hidup"/>
      <sheetName val="D"/>
      <sheetName val="ocean voyage"/>
      <sheetName val="TelkomInfra - Revenue Monthly"/>
      <sheetName val="NAMA PT"/>
      <sheetName val="AJE"/>
      <sheetName val="NERACA"/>
      <sheetName val="STN2006"/>
      <sheetName val="SC_FLDCOST_2004"/>
      <sheetName val="Sheet2"/>
      <sheetName val="DL_13"/>
      <sheetName val="TB avicena"/>
      <sheetName val="達成729"/>
      <sheetName val="FIXASS"/>
      <sheetName val="社員リスト"/>
      <sheetName val="worksheet"/>
      <sheetName val="A Grade Hiten - Local"/>
      <sheetName val="WBS2"/>
      <sheetName val="PROGRESS"/>
      <sheetName val="kary21"/>
      <sheetName val="WIL13"/>
      <sheetName val="WIL21"/>
      <sheetName val="Input Yield"/>
      <sheetName val="PH Data"/>
      <sheetName val="UI - Brands"/>
      <sheetName val="AFFIRM"/>
      <sheetName val="UI - Pat Dyn"/>
      <sheetName val="Affirm Retrieve"/>
      <sheetName val="UI - Additional"/>
      <sheetName val="Main Title"/>
      <sheetName val="上野ﾌｫｰﾑ台当たり"/>
      <sheetName val="Petunjuk"/>
      <sheetName val="summary-1"/>
      <sheetName val="BSHO Report"/>
      <sheetName val="Front"/>
      <sheetName val="Check Sheet"/>
      <sheetName val="PLHO Report"/>
      <sheetName val="PLHOENG"/>
      <sheetName val="EXPO PER BUYER"/>
      <sheetName val="BBM-03"/>
      <sheetName val="損益計算書(PL)"/>
      <sheetName val=""/>
      <sheetName val="ren.kerj 2014"/>
      <sheetName val="ANNUAL CJ20"/>
      <sheetName val="ANNUAL DM2"/>
      <sheetName val="r.tanam"/>
      <sheetName val="RATOON CJ20"/>
      <sheetName val="RATOON DM2"/>
      <sheetName val="Instructions"/>
      <sheetName val="FE-1770-I"/>
      <sheetName val="FE-1770.P1"/>
      <sheetName val="FE-1770-II"/>
      <sheetName val="JenisTransaksi"/>
      <sheetName val="DaftarBank"/>
      <sheetName val="Form"/>
      <sheetName val="EXC-R"/>
      <sheetName val="PIK_QUO"/>
      <sheetName val="SE-C"/>
      <sheetName val="DETAIL"/>
      <sheetName val="Data_Umum"/>
      <sheetName val="12"/>
      <sheetName val="RUPS"/>
      <sheetName val="ACM0131(GT)"/>
      <sheetName val="aktdit(WP)"/>
      <sheetName val="Premi_Iuran1"/>
      <sheetName val="A_u_g1"/>
      <sheetName val="Tax_Rate_20121"/>
      <sheetName val="VC_41"/>
      <sheetName val="G_3_2_1_Rekon_PPN_In_Premix1"/>
      <sheetName val="REKAP_PPH_211"/>
      <sheetName val="Approved_SUMMARY-20131"/>
      <sheetName val="Art_234"/>
      <sheetName val="Sub_Acc3"/>
      <sheetName val="Premi_Iuran2"/>
      <sheetName val="A_u_g2"/>
      <sheetName val="Tax_Rate_20122"/>
      <sheetName val="VC_42"/>
      <sheetName val="G_3_2_1_Rekon_PPN_In_Premix2"/>
      <sheetName val="REKAP_PPH_212"/>
      <sheetName val="Approved_SUMMARY-20132"/>
      <sheetName val="4334-Summary"/>
      <sheetName val="Cetak BG"/>
      <sheetName val="Art_235"/>
      <sheetName val="Sub_Acc4"/>
      <sheetName val="Premi_Iuran3"/>
      <sheetName val="A_u_g3"/>
      <sheetName val="corp_tax3"/>
      <sheetName val="U-3_1_1_telephone3"/>
      <sheetName val="Tax_Rate_20123"/>
      <sheetName val="VC_43"/>
      <sheetName val="G_3_2_1_Rekon_PPN_In_Premix3"/>
      <sheetName val="REKAP_PPH_213"/>
      <sheetName val="Approved_SUMMARY-20133"/>
      <sheetName val="Sch_16_11"/>
      <sheetName val="Sch_17_11"/>
      <sheetName val="Sch_14_21"/>
      <sheetName val="Sch_22_21"/>
      <sheetName val="Sch_22_41"/>
      <sheetName val="Sch_3_11"/>
      <sheetName val="Region Code"/>
      <sheetName val="Product Group Code"/>
      <sheetName val="書換え条件"/>
      <sheetName val="Major assumption"/>
      <sheetName val="Msn-2"/>
      <sheetName val="POTO MAC"/>
      <sheetName val="PPH 23 - 26"/>
      <sheetName val="pm"/>
      <sheetName val="PPN-Januari-02"/>
      <sheetName val="Income S"/>
      <sheetName val="balance sheet"/>
      <sheetName val="Menu"/>
      <sheetName val="TB"/>
      <sheetName val="bs"/>
      <sheetName val="BKKAS"/>
      <sheetName val="RP"/>
      <sheetName val="RJE"/>
      <sheetName val="WPL"/>
      <sheetName val="Karet"/>
      <sheetName val="Sales Report MKTG"/>
      <sheetName val="ekui"/>
      <sheetName val="MOTO"/>
      <sheetName val="基準ﾘｽﾄ"/>
      <sheetName val="software wp"/>
      <sheetName val="Div&amp;Grade List"/>
      <sheetName val="&quot;Specific&quot; COA List"/>
      <sheetName val="Source Sumsel"/>
      <sheetName val="RESIDU-3"/>
      <sheetName val="Journal_Template"/>
      <sheetName val="Journal_Template1"/>
      <sheetName val="Journal_Template2"/>
      <sheetName val="Journal_Template3"/>
      <sheetName val="capacity"/>
      <sheetName val="Man power"/>
      <sheetName val="pvt"/>
      <sheetName val="LEDGER 2019"/>
      <sheetName val="LEDGER 2020"/>
      <sheetName val="E-faktur (FP)"/>
      <sheetName val="RECAP (TIDAK ADA DI GL VAT)"/>
      <sheetName val="look up"/>
      <sheetName val="July19"/>
      <sheetName val="Sheet8"/>
      <sheetName val="O-5 Tax 23 Prepaid"/>
      <sheetName val="Atur"/>
      <sheetName val="TBM"/>
      <sheetName val="EDP"/>
      <sheetName val="Map"/>
      <sheetName val="Sheet3"/>
      <sheetName val="AHSbj"/>
      <sheetName val="BQ-E20-02(Rp)"/>
      <sheetName val="Realisasi Acc Exp - BP"/>
      <sheetName val="New Ref"/>
      <sheetName val="Client AJE"/>
      <sheetName val="ESCON"/>
      <sheetName val="PK"/>
      <sheetName val="COGS"/>
      <sheetName val="C"/>
      <sheetName val="DIRECT COST"/>
      <sheetName val="BUDGET_1999"/>
      <sheetName val="FA Movement"/>
      <sheetName val="Param"/>
      <sheetName val="MATERIALFINAL"/>
      <sheetName val="DAF-2"/>
      <sheetName val="70_qual_2"/>
      <sheetName val="I-ME"/>
      <sheetName val="Plan Prod"/>
      <sheetName val="CS"/>
      <sheetName val="Actual EWH_PA_UA"/>
      <sheetName val="kriteria"/>
      <sheetName val="130"/>
      <sheetName val="020a"/>
      <sheetName val="020b"/>
      <sheetName val="150"/>
      <sheetName val="160"/>
      <sheetName val="175"/>
      <sheetName val="180"/>
      <sheetName val="185"/>
      <sheetName val="190"/>
      <sheetName val="196"/>
      <sheetName val="200"/>
      <sheetName val="230"/>
      <sheetName val="250"/>
      <sheetName val="020c"/>
      <sheetName val="300"/>
      <sheetName val="320"/>
      <sheetName val="340"/>
      <sheetName val="350"/>
      <sheetName val="355"/>
      <sheetName val="360"/>
      <sheetName val="375"/>
      <sheetName val="380"/>
      <sheetName val="390"/>
      <sheetName val="395"/>
      <sheetName val="020e"/>
      <sheetName val="399"/>
      <sheetName val="400"/>
      <sheetName val="420"/>
      <sheetName val="425"/>
      <sheetName val="430"/>
      <sheetName val="450"/>
      <sheetName val="500"/>
      <sheetName val="550"/>
      <sheetName val="560"/>
      <sheetName val="600"/>
      <sheetName val="100"/>
      <sheetName val="700"/>
      <sheetName val="840.01"/>
      <sheetName val="840.02"/>
      <sheetName val="120"/>
      <sheetName val="125"/>
      <sheetName val="135"/>
      <sheetName val="140"/>
      <sheetName val="Account Code"/>
      <sheetName val="JSiar"/>
      <sheetName val="KU-Ajt'03"/>
      <sheetName val="Glossary-Index"/>
      <sheetName val="Isolasi Luar Dalam"/>
      <sheetName val="Isolasi Luar"/>
      <sheetName val="OFF"/>
      <sheetName val="dasang1"/>
      <sheetName val="FINANCIAL ASSUMPTION"/>
      <sheetName val="DATA MASTER"/>
      <sheetName val="NARF_bs"/>
      <sheetName val="Art_236"/>
      <sheetName val="Sub_Acc5"/>
      <sheetName val="PLN_Mar1"/>
      <sheetName val="Premi_Iuran4"/>
      <sheetName val="Sch_16_12"/>
      <sheetName val="Sch_17_12"/>
      <sheetName val="Sch_14_22"/>
      <sheetName val="Sch_22_22"/>
      <sheetName val="Sch_22_42"/>
      <sheetName val="Sch_3_12"/>
      <sheetName val="corp_tax4"/>
      <sheetName val="U-3_1_1_telephone4"/>
      <sheetName val="A_u_g4"/>
      <sheetName val="PK_HJ__HP1"/>
      <sheetName val="Renc_Prod1"/>
      <sheetName val="PLN_Des1"/>
      <sheetName val="Biaya_Tot_PLN1"/>
      <sheetName val="PLN_Okt1"/>
      <sheetName val="PLN_Jan1"/>
      <sheetName val="PLN_Mei1"/>
      <sheetName val="PLN_Nov1"/>
      <sheetName val="PLN_Jun1"/>
      <sheetName val="PLN_Jul1"/>
      <sheetName val="PLN_Feb1"/>
      <sheetName val="PLN_Ags1"/>
      <sheetName val="PLN_Sep1"/>
      <sheetName val="PLN_Apr1"/>
      <sheetName val="Biaya_Tot_PLN_TDL_20031"/>
      <sheetName val="Renc_Semen_Keluar_prod_kantong1"/>
      <sheetName val="Tabel_Kode1"/>
      <sheetName val="Tax_Rate_20124"/>
      <sheetName val="VC_44"/>
      <sheetName val="G_3_2_1_Rekon_PPN_In_Premix4"/>
      <sheetName val="REKAP_PPH_214"/>
      <sheetName val="Master_Cost_Center"/>
      <sheetName val="Individual_Gross_Profit_J_-_Aug"/>
      <sheetName val="PL_(MONTHLY)"/>
      <sheetName val="Approved_SUMMARY-20134"/>
      <sheetName val="DATA_WP"/>
      <sheetName val="Budget_BS"/>
      <sheetName val="Alokasi_Rutin"/>
      <sheetName val="NAMA_PERUSAHAAN"/>
      <sheetName val="ShareCapital_"/>
      <sheetName val="CSG_Overhead"/>
      <sheetName val="Plant_Overhead"/>
      <sheetName val="Permanent_info"/>
      <sheetName val="TB_after_Reval-Server"/>
      <sheetName val="C1_NOV"/>
      <sheetName val="Compare_to_competitor_ratio-BI"/>
      <sheetName val="DATA_LIST"/>
      <sheetName val="Angs_B_Group"/>
      <sheetName val="IMPUT_PENERIMAAN_BULK_WB"/>
      <sheetName val="HUTANG_PER_VENDOR_09"/>
      <sheetName val="IMPUT_PENERIMAAN_BAG_PRODUKSI"/>
      <sheetName val="PEMAKAIAN_BY_PRODUKSI"/>
      <sheetName val="data_(2)"/>
      <sheetName val="Trading_Statement"/>
      <sheetName val="DPS_OK"/>
      <sheetName val="Non-Statistical_Sampling"/>
      <sheetName val="Source_Sumsel"/>
      <sheetName val="TelkomInfra_-_Revenue_Monthly"/>
      <sheetName val="DAF_INVEN_U_O"/>
      <sheetName val="Sumber_Hidup"/>
      <sheetName val="ocean_voyage"/>
      <sheetName val="NAMA_PT"/>
      <sheetName val="FINANCIAL_ASSUMPTION"/>
      <sheetName val="Cetak_BG"/>
      <sheetName val="DATA_MASTER"/>
      <sheetName val="UI_-_Brands"/>
      <sheetName val="UI_-_Pat_Dyn"/>
      <sheetName val="Affirm_Retrieve"/>
      <sheetName val="UI_-_Additional"/>
      <sheetName val="Main_Title"/>
      <sheetName val="Sales_Report_MKTG"/>
      <sheetName val="EXPO_PER_BUYER"/>
      <sheetName val="TB_avicena"/>
      <sheetName val="PPH_23_-_26"/>
      <sheetName val="Income_S"/>
      <sheetName val="balance_sheet"/>
      <sheetName val="A_Grade_Hiten_-_Local"/>
      <sheetName val="kkp"/>
      <sheetName val="Cash Flow"/>
      <sheetName val="PRO_COAL"/>
      <sheetName val="PS"/>
      <sheetName val="Summary"/>
      <sheetName val="DBASE"/>
      <sheetName val="_SAF 02"/>
      <sheetName val="Volumes"/>
      <sheetName val="Company Asset Class Pivot"/>
      <sheetName val="Asset Class List"/>
      <sheetName val="lookups"/>
      <sheetName val="XG PU"/>
      <sheetName val="Terak-Real"/>
      <sheetName val="Cover"/>
      <sheetName val="Output"/>
      <sheetName val="Matrix"/>
      <sheetName val="Sens Out"/>
      <sheetName val="W"/>
      <sheetName val="Engine"/>
      <sheetName val="Inputs"/>
      <sheetName val="Calcs"/>
      <sheetName val="Semen"/>
      <sheetName val="nr4.mj"/>
      <sheetName val="gl"/>
      <sheetName val="Art_22"/>
      <sheetName val="Bukubesar"/>
      <sheetName val="MACHINE"/>
      <sheetName val="Family"/>
      <sheetName val="Other charges (income)"/>
      <sheetName val="Individual_Gross_Profit_J_-_Au1"/>
      <sheetName val="PL_(MONTHLY)1"/>
      <sheetName val="DATA_WP1"/>
      <sheetName val="ocean_voyage1"/>
      <sheetName val="PPH_23_-_261"/>
      <sheetName val="Permanent_info1"/>
      <sheetName val="Income_S1"/>
      <sheetName val="balance_sheet1"/>
      <sheetName val="CSG_Overhead1"/>
      <sheetName val="Plant_Overhead1"/>
      <sheetName val="BEFORE ALLOCATION"/>
      <sheetName val="PREPMT"/>
      <sheetName val="Neraca detail per book"/>
      <sheetName val="1997"/>
      <sheetName val=" SPT 1771 FY 2010 FINAL.xlsx"/>
      <sheetName val="Individual_Gross_Profit_J_-_Au2"/>
      <sheetName val="PL_(MONTHLY)2"/>
      <sheetName val="Sch_16_13"/>
      <sheetName val="Sch_17_13"/>
      <sheetName val="Sch_14_23"/>
      <sheetName val="Sch_22_23"/>
      <sheetName val="Sch_22_43"/>
      <sheetName val="Sch_3_13"/>
      <sheetName val="DATA_WP2"/>
      <sheetName val="ocean_voyage2"/>
      <sheetName val="PPH_23_-_262"/>
      <sheetName val="CSG_Overhead2"/>
      <sheetName val="Plant_Overhead2"/>
      <sheetName val="Income_S2"/>
      <sheetName val="balance_sheet2"/>
      <sheetName val="Permanent_info2"/>
      <sheetName val="DAF_INVEN_U_O1"/>
      <sheetName val="ShareCapital_1"/>
      <sheetName val="Master_Cost_Center1"/>
      <sheetName val="Budget_BS1"/>
      <sheetName val="NAMA_PERUSAHAAN1"/>
      <sheetName val="Alokasi_Rutin1"/>
      <sheetName val="C1_NOV1"/>
      <sheetName val="Trading_Statement1"/>
      <sheetName val="data_(2)1"/>
      <sheetName val="PLN_Mar2"/>
      <sheetName val="PK_HJ__HP2"/>
      <sheetName val="Renc_Prod2"/>
      <sheetName val="PLN_Des2"/>
      <sheetName val="Biaya_Tot_PLN2"/>
      <sheetName val="PLN_Okt2"/>
      <sheetName val="PLN_Jan2"/>
      <sheetName val="PLN_Mei2"/>
      <sheetName val="PLN_Nov2"/>
      <sheetName val="PLN_Jun2"/>
      <sheetName val="PLN_Jul2"/>
      <sheetName val="PLN_Feb2"/>
      <sheetName val="PLN_Ags2"/>
      <sheetName val="PLN_Sep2"/>
      <sheetName val="PLN_Apr2"/>
      <sheetName val="Biaya_Tot_PLN_TDL_20032"/>
      <sheetName val="Renc_Semen_Keluar_prod_kantong2"/>
      <sheetName val="Tabel_Kode2"/>
      <sheetName val="Compare_to_competitor_ratio-BI1"/>
      <sheetName val="TB_avicena1"/>
      <sheetName val="NAMA_PT1"/>
      <sheetName val="EXPO_PER_BUYER1"/>
      <sheetName val="DATA_LIST1"/>
      <sheetName val="Individual_Gross_Profit_J_-_Au3"/>
      <sheetName val="PL_(MONTHLY)3"/>
      <sheetName val="corp_tax5"/>
      <sheetName val="U-3_1_1_telephone5"/>
      <sheetName val="Sch_16_14"/>
      <sheetName val="Sch_17_14"/>
      <sheetName val="Sch_14_24"/>
      <sheetName val="Sch_22_24"/>
      <sheetName val="Sch_22_44"/>
      <sheetName val="Sch_3_14"/>
      <sheetName val="DATA_WP3"/>
      <sheetName val="ocean_voyage3"/>
      <sheetName val="PPH_23_-_263"/>
      <sheetName val="CSG_Overhead3"/>
      <sheetName val="Plant_Overhead3"/>
      <sheetName val="Income_S3"/>
      <sheetName val="balance_sheet3"/>
      <sheetName val="Permanent_info3"/>
      <sheetName val="DAF_INVEN_U_O2"/>
      <sheetName val="ShareCapital_2"/>
      <sheetName val="Master_Cost_Center2"/>
      <sheetName val="Budget_BS2"/>
      <sheetName val="NAMA_PERUSAHAAN2"/>
      <sheetName val="Alokasi_Rutin2"/>
      <sheetName val="C1_NOV2"/>
      <sheetName val="Trading_Statement2"/>
      <sheetName val="data_(2)2"/>
      <sheetName val="PLN_Mar3"/>
      <sheetName val="PK_HJ__HP3"/>
      <sheetName val="Renc_Prod3"/>
      <sheetName val="PLN_Des3"/>
      <sheetName val="Biaya_Tot_PLN3"/>
      <sheetName val="PLN_Okt3"/>
      <sheetName val="PLN_Jan3"/>
      <sheetName val="PLN_Mei3"/>
      <sheetName val="PLN_Nov3"/>
      <sheetName val="PLN_Jun3"/>
      <sheetName val="PLN_Jul3"/>
      <sheetName val="PLN_Feb3"/>
      <sheetName val="PLN_Ags3"/>
      <sheetName val="PLN_Sep3"/>
      <sheetName val="PLN_Apr3"/>
      <sheetName val="Biaya_Tot_PLN_TDL_20033"/>
      <sheetName val="Renc_Semen_Keluar_prod_kantong3"/>
      <sheetName val="Tabel_Kode3"/>
      <sheetName val="Compare_to_competitor_ratio-BI2"/>
      <sheetName val="TB_avicena2"/>
      <sheetName val="NAMA_PT2"/>
      <sheetName val="EXPO_PER_BUYER2"/>
      <sheetName val="DATA_LIST2"/>
      <sheetName val="TB_after_Reval-Server1"/>
      <sheetName val="DPS_OK1"/>
      <sheetName val="Non-Statistical_Sampling1"/>
      <sheetName val="WS 1219"/>
      <sheetName val="1106-M&amp;E"/>
      <sheetName val="1105-B&amp;I-OK"/>
      <sheetName val="cuti besar"/>
      <sheetName val="payroll"/>
      <sheetName val="sorb planning"/>
      <sheetName val="10c. Mapping UP GP PE OK"/>
      <sheetName val="Input_Yield"/>
      <sheetName val="PH_Data"/>
      <sheetName val="FE-1770_P1"/>
      <sheetName val="Identitas"/>
      <sheetName val="R�sultats"/>
      <sheetName val="Control"/>
      <sheetName val="Built"/>
      <sheetName val="Validasi"/>
      <sheetName val="Listen"/>
      <sheetName val="CA Sheet"/>
      <sheetName val="PX Graph"/>
      <sheetName val="SW1"/>
      <sheetName val="RumusTB 1 bln"/>
      <sheetName val="DIST"/>
      <sheetName val="REJ"/>
      <sheetName val="1. TB-MUTASI-DC"/>
      <sheetName val="DPS_OK2"/>
      <sheetName val="TB_after_Reval-Server2"/>
      <sheetName val="corp_tax6"/>
      <sheetName val="U-3_1_1_telephone6"/>
      <sheetName val="Art_237"/>
      <sheetName val="Sub_Acc6"/>
      <sheetName val="Master_Cost_Center3"/>
      <sheetName val="Budget_BS3"/>
      <sheetName val="NAMA_PERUSAHAAN3"/>
      <sheetName val="C1_NOV3"/>
      <sheetName val="ShareCapital_3"/>
      <sheetName val="Alokasi_Rutin3"/>
      <sheetName val="Compare_to_competitor_ratio-BI3"/>
      <sheetName val="DPS_OK3"/>
      <sheetName val="data_(2)3"/>
      <sheetName val="DATA_LIST3"/>
      <sheetName val="PLN_Mar4"/>
      <sheetName val="PK_HJ__HP4"/>
      <sheetName val="Renc_Prod4"/>
      <sheetName val="PLN_Des4"/>
      <sheetName val="Biaya_Tot_PLN4"/>
      <sheetName val="PLN_Okt4"/>
      <sheetName val="PLN_Jan4"/>
      <sheetName val="PLN_Mei4"/>
      <sheetName val="PLN_Nov4"/>
      <sheetName val="PLN_Jun4"/>
      <sheetName val="PLN_Jul4"/>
      <sheetName val="PLN_Feb4"/>
      <sheetName val="PLN_Ags4"/>
      <sheetName val="PLN_Sep4"/>
      <sheetName val="PLN_Apr4"/>
      <sheetName val="Biaya_Tot_PLN_TDL_20034"/>
      <sheetName val="Renc_Semen_Keluar_prod_kantong4"/>
      <sheetName val="Tabel_Kode4"/>
      <sheetName val="TB_after_Reval-Server3"/>
      <sheetName val="Sch_16_15"/>
      <sheetName val="Sch_17_15"/>
      <sheetName val="Sch_14_25"/>
      <sheetName val="Sch_22_25"/>
      <sheetName val="Sch_22_45"/>
      <sheetName val="Sch_3_15"/>
      <sheetName val="corp_tax7"/>
      <sheetName val="U-3_1_1_telephone7"/>
      <sheetName val="Art_238"/>
      <sheetName val="Sub_Acc7"/>
      <sheetName val="A_u_g5"/>
      <sheetName val="Tax_Rate_20125"/>
      <sheetName val="Premi_Iuran5"/>
      <sheetName val="Master_Cost_Center4"/>
      <sheetName val="Individual_Gross_Profit_J_-_Au4"/>
      <sheetName val="PL_(MONTHLY)4"/>
      <sheetName val="Budget_BS4"/>
      <sheetName val="NAMA_PERUSAHAAN4"/>
      <sheetName val="C1_NOV4"/>
      <sheetName val="CSG_Overhead4"/>
      <sheetName val="Plant_Overhead4"/>
      <sheetName val="DATA_WP4"/>
      <sheetName val="ShareCapital_4"/>
      <sheetName val="Alokasi_Rutin4"/>
      <sheetName val="Compare_to_competitor_ratio-BI4"/>
      <sheetName val="Permanent_info4"/>
      <sheetName val="DPS_OK4"/>
      <sheetName val="data_(2)4"/>
      <sheetName val="DATA_LIST4"/>
      <sheetName val="PLN_Mar5"/>
      <sheetName val="PK_HJ__HP5"/>
      <sheetName val="Renc_Prod5"/>
      <sheetName val="PLN_Des5"/>
      <sheetName val="Biaya_Tot_PLN5"/>
      <sheetName val="PLN_Okt5"/>
      <sheetName val="PLN_Jan5"/>
      <sheetName val="PLN_Mei5"/>
      <sheetName val="PLN_Nov5"/>
      <sheetName val="PLN_Jun5"/>
      <sheetName val="PLN_Jul5"/>
      <sheetName val="PLN_Feb5"/>
      <sheetName val="PLN_Ags5"/>
      <sheetName val="PLN_Sep5"/>
      <sheetName val="PLN_Apr5"/>
      <sheetName val="Biaya_Tot_PLN_TDL_20035"/>
      <sheetName val="Renc_Semen_Keluar_prod_kantong5"/>
      <sheetName val="Tabel_Kode5"/>
      <sheetName val="Journal_Template4"/>
      <sheetName val="TB_after_Reval-Server4"/>
      <sheetName val="Sch_16_16"/>
      <sheetName val="Sch_17_16"/>
      <sheetName val="Sch_14_26"/>
      <sheetName val="Sch_22_26"/>
      <sheetName val="Sch_22_46"/>
      <sheetName val="Sch_3_16"/>
      <sheetName val="corp_tax8"/>
      <sheetName val="U-3_1_1_telephone8"/>
      <sheetName val="Art_239"/>
      <sheetName val="Sub_Acc8"/>
      <sheetName val="A_u_g6"/>
      <sheetName val="Tax_Rate_20126"/>
      <sheetName val="Premi_Iuran6"/>
      <sheetName val="VC_45"/>
      <sheetName val="G_3_2_1_Rekon_PPN_In_Premix5"/>
      <sheetName val="REKAP_PPH_215"/>
      <sheetName val="Approved_SUMMARY-20135"/>
      <sheetName val="Master_Cost_Center5"/>
      <sheetName val="Individual_Gross_Profit_J_-_Au5"/>
      <sheetName val="PL_(MONTHLY)5"/>
      <sheetName val="Budget_BS5"/>
      <sheetName val="NAMA_PERUSAHAAN5"/>
      <sheetName val="C1_NOV5"/>
      <sheetName val="CSG_Overhead5"/>
      <sheetName val="Plant_Overhead5"/>
      <sheetName val="DATA_WP5"/>
      <sheetName val="ShareCapital_5"/>
      <sheetName val="Alokasi_Rutin5"/>
      <sheetName val="Compare_to_competitor_ratio-BI5"/>
      <sheetName val="Permanent_info5"/>
      <sheetName val="DPS_OK5"/>
      <sheetName val="data_(2)5"/>
      <sheetName val="DATA_LIST5"/>
      <sheetName val="PLN_Mar6"/>
      <sheetName val="PK_HJ__HP6"/>
      <sheetName val="Renc_Prod6"/>
      <sheetName val="PLN_Des6"/>
      <sheetName val="Biaya_Tot_PLN6"/>
      <sheetName val="PLN_Okt6"/>
      <sheetName val="PLN_Jan6"/>
      <sheetName val="PLN_Mei6"/>
      <sheetName val="PLN_Nov6"/>
      <sheetName val="PLN_Jun6"/>
      <sheetName val="PLN_Jul6"/>
      <sheetName val="PLN_Feb6"/>
      <sheetName val="PLN_Ags6"/>
      <sheetName val="PLN_Sep6"/>
      <sheetName val="PLN_Apr6"/>
      <sheetName val="Biaya_Tot_PLN_TDL_20036"/>
      <sheetName val="Renc_Semen_Keluar_prod_kantong6"/>
      <sheetName val="Tabel_Kode6"/>
      <sheetName val="Journal_Template5"/>
      <sheetName val="TB_after_Reval-Server5"/>
      <sheetName val="Harvest'CostQ01"/>
      <sheetName val="MatureManuring"/>
      <sheetName val="MatureMandays"/>
      <sheetName val="ManDay_2004"/>
      <sheetName val="BUD_vs_PROJ"/>
      <sheetName val="BAL"/>
      <sheetName val="Syarat"/>
      <sheetName val="data-hujan"/>
      <sheetName val="Curah hujan"/>
      <sheetName val="MGR-12"/>
      <sheetName val="keb-bbm"/>
      <sheetName val="Rumus"/>
      <sheetName val="Pengalaman Per"/>
      <sheetName val="WP PASIVA"/>
      <sheetName val="WP LABA RUGI"/>
      <sheetName val="KRPPT.03"/>
      <sheetName val="DRAFT"/>
      <sheetName val="NEW-PANEL"/>
      <sheetName val="EE-PROP"/>
      <sheetName val="Cip"/>
      <sheetName val="tr-28202"/>
      <sheetName val="chemcal"/>
      <sheetName val="STAT&quot;D&quot;"/>
      <sheetName val="T.B"/>
      <sheetName val="G.200 - Depreciation exp"/>
      <sheetName val="G-300 - Allocation of dep"/>
      <sheetName val="cilandak payroll"/>
      <sheetName val="B"/>
      <sheetName val="SUM-IN"/>
      <sheetName val="AIN"/>
      <sheetName val="ARG"/>
      <sheetName val="ADR"/>
      <sheetName val="TB3889"/>
      <sheetName val="PL1"/>
      <sheetName val="AQL"/>
      <sheetName val="SJY"/>
      <sheetName val="SLW"/>
      <sheetName val="WS-December'98"/>
      <sheetName val="Profit &amp; Loss"/>
      <sheetName val="BOM"/>
      <sheetName val="Input CM"/>
      <sheetName val="Solar,Cal V"/>
      <sheetName val="Stok9"/>
      <sheetName val="Input Kiln"/>
      <sheetName val="Listrik"/>
      <sheetName val="Input RM"/>
      <sheetName val="Input_Rerestok"/>
      <sheetName val="Input SGG"/>
      <sheetName val="Stock1+TB"/>
      <sheetName val="Stok23"/>
      <sheetName val="Stok4"/>
      <sheetName val="Stok5"/>
      <sheetName val="RKAP"/>
      <sheetName val="M"/>
      <sheetName val="Asumsi"/>
      <sheetName val="Perhitungan"/>
      <sheetName val="IT Off Equip"/>
      <sheetName val="Breakevn"/>
      <sheetName val="Comp equip"/>
      <sheetName val="DPROPS"/>
      <sheetName val="Sub_Acc9"/>
      <sheetName val="corp_tax9"/>
      <sheetName val="U-3_1_1_telephone9"/>
      <sheetName val="Tax_Rate_20127"/>
      <sheetName val="Art_2310"/>
      <sheetName val="Approved_SUMMARY-20136"/>
      <sheetName val="Premi_Iuran7"/>
      <sheetName val="A_u_g7"/>
      <sheetName val="Sch_16_17"/>
      <sheetName val="Sch_17_17"/>
      <sheetName val="Sch_14_27"/>
      <sheetName val="Sch_22_27"/>
      <sheetName val="Sch_22_47"/>
      <sheetName val="Sch_3_17"/>
      <sheetName val="VC_46"/>
      <sheetName val="G_3_2_1_Rekon_PPN_In_Premix6"/>
      <sheetName val="REKAP_PPH_216"/>
      <sheetName val="Master_Cost_Center6"/>
      <sheetName val="Individual_Gross_Profit_J_-_Au6"/>
      <sheetName val="PL_(MONTHLY)6"/>
      <sheetName val="DATA_WP6"/>
      <sheetName val="Alokasi_Rutin6"/>
      <sheetName val="Budget_BS6"/>
      <sheetName val="NAMA_PERUSAHAAN6"/>
      <sheetName val="CSG_Overhead6"/>
      <sheetName val="Plant_Overhead6"/>
      <sheetName val="C1_NOV6"/>
      <sheetName val="ShareCapital_6"/>
      <sheetName val="PLN_Mar7"/>
      <sheetName val="PK_HJ__HP7"/>
      <sheetName val="Renc_Prod7"/>
      <sheetName val="PLN_Des7"/>
      <sheetName val="Biaya_Tot_PLN7"/>
      <sheetName val="PLN_Okt7"/>
      <sheetName val="PLN_Jan7"/>
      <sheetName val="PLN_Mei7"/>
      <sheetName val="PLN_Nov7"/>
      <sheetName val="PLN_Jun7"/>
      <sheetName val="PLN_Jul7"/>
      <sheetName val="PLN_Feb7"/>
      <sheetName val="PLN_Ags7"/>
      <sheetName val="PLN_Sep7"/>
      <sheetName val="PLN_Apr7"/>
      <sheetName val="Biaya_Tot_PLN_TDL_20037"/>
      <sheetName val="Renc_Semen_Keluar_prod_kantong7"/>
      <sheetName val="Tabel_Kode7"/>
      <sheetName val="Journal_Template6"/>
      <sheetName val="Compare_to_competitor_ratio-BI6"/>
      <sheetName val="data_(2)6"/>
      <sheetName val="DATA_LIST6"/>
      <sheetName val="Angs_B_Group1"/>
      <sheetName val="IMPUT_PENERIMAAN_BULK_WB1"/>
      <sheetName val="HUTANG_PER_VENDOR_091"/>
      <sheetName val="IMPUT_PENERIMAAN_BAG_PRODUKSI1"/>
      <sheetName val="PEMAKAIAN_BY_PRODUKSI1"/>
      <sheetName val="TB_after_Reval-Server6"/>
      <sheetName val="DAF_INVEN_U_O3"/>
      <sheetName val="Trading_Statement3"/>
      <sheetName val="DPS_OK6"/>
      <sheetName val="Non-Statistical_Sampling2"/>
      <sheetName val="Permanent_info6"/>
      <sheetName val="Sumber_Hidup1"/>
      <sheetName val="Realisasi_Acc_Exp_-_BP"/>
      <sheetName val="New_Ref"/>
      <sheetName val="Client_AJE"/>
      <sheetName val="ocean_voyage4"/>
      <sheetName val="TelkomInfra_-_Revenue_Monthly1"/>
      <sheetName val="NAMA_PT3"/>
      <sheetName val="EXPO_PER_BUYER3"/>
      <sheetName val="UI_-_Brands1"/>
      <sheetName val="UI_-_Pat_Dyn1"/>
      <sheetName val="Affirm_Retrieve1"/>
      <sheetName val="UI_-_Additional1"/>
      <sheetName val="Main_Title1"/>
      <sheetName val="Sales_Report_MKTG1"/>
      <sheetName val="TB_avicena3"/>
      <sheetName val="PPH_23_-_264"/>
      <sheetName val="Income_S4"/>
      <sheetName val="balance_sheet4"/>
      <sheetName val="A_Grade_Hiten_-_Local1"/>
      <sheetName val="BSHO_Report"/>
      <sheetName val="Check_Sheet"/>
      <sheetName val="PLHO_Report"/>
      <sheetName val="FE-1770_P11"/>
      <sheetName val="Input_Yield1"/>
      <sheetName val="PH_Data1"/>
      <sheetName val="Man_power"/>
      <sheetName val="Cetak_BG1"/>
      <sheetName val="LEDGER_2019"/>
      <sheetName val="LEDGER_2020"/>
      <sheetName val="E-faktur_(FP)"/>
      <sheetName val="RECAP_(TIDAK_ADA_DI_GL_VAT)"/>
      <sheetName val="look_up"/>
      <sheetName val="O-5_Tax_23_Prepaid"/>
      <sheetName val="Isolasi_Luar_Dalam"/>
      <sheetName val="Isolasi_Luar"/>
      <sheetName val="Source_Sumsel1"/>
      <sheetName val="FINANCIAL_ASSUMPTION1"/>
      <sheetName val="DATA_MASTER1"/>
      <sheetName val="840_01"/>
      <sheetName val="840_02"/>
      <sheetName val="Account_Code"/>
      <sheetName val="Cash_Flow"/>
      <sheetName val="ren_kerj_2014"/>
      <sheetName val="ANNUAL_CJ20"/>
      <sheetName val="ANNUAL_DM2"/>
      <sheetName val="r_tanam"/>
      <sheetName val="RATOON_CJ20"/>
      <sheetName val="RATOON_DM2"/>
      <sheetName val="software_wp"/>
      <sheetName val="Div&amp;Grade_List"/>
      <sheetName val="&quot;Specific&quot;_COA_List"/>
      <sheetName val="Company_Asset_Class_Pivot"/>
      <sheetName val="Asset_Class_List"/>
      <sheetName val="Region_Code"/>
      <sheetName val="Product_Group_Code"/>
      <sheetName val="FA_Movement"/>
      <sheetName val="Plan_Prod"/>
      <sheetName val="Actual_EWH_PA_UA"/>
      <sheetName val="_SAF_02"/>
      <sheetName val="XG_PU"/>
      <sheetName val="Sens_Out"/>
      <sheetName val="nr4_mj"/>
      <sheetName val="Major_assumption"/>
      <sheetName val="Other_charges_(income)"/>
      <sheetName val="DIRECT_COST"/>
      <sheetName val="Neraca_detail_per_book"/>
      <sheetName val="_SPT_1771_FY_2010_FINAL_xlsx"/>
      <sheetName val="BEFORE_ALLOCATION"/>
      <sheetName val="cuti_besar"/>
      <sheetName val="sorb_planning"/>
      <sheetName val="POTO_MAC"/>
      <sheetName val="1__TB-MUTASI-DC"/>
      <sheetName val="KRPPT_03"/>
      <sheetName val="WS_1219"/>
      <sheetName val="Pengalaman_Per"/>
      <sheetName val="CA_Sheet"/>
      <sheetName val="PX_Graph"/>
      <sheetName val="10c__Mapping_UP_GP_PE_OK"/>
      <sheetName val="WP_PASIVA"/>
      <sheetName val="WP_LABA_RUGI"/>
      <sheetName val="RumusTB_1_bln"/>
      <sheetName val="Curah_hujan"/>
      <sheetName val="T_B"/>
      <sheetName val="G_200_-_Depreciation_exp"/>
      <sheetName val="G-300_-_Allocation_of_dep"/>
      <sheetName val="cilandak_payroll"/>
      <sheetName val="Profit_&amp;_Loss"/>
      <sheetName val="TJ1Q47"/>
      <sheetName val="11b"/>
      <sheetName val="CRITERIA3"/>
      <sheetName val="des"/>
      <sheetName val="Sketch Page"/>
      <sheetName val="KKP 01 Audit"/>
      <sheetName val="Lap. Keuangan Des "/>
      <sheetName val="RATE"/>
      <sheetName val="Salesdata01-10 2004"/>
      <sheetName val="WCrestated"/>
      <sheetName val="ACT"/>
      <sheetName val="OTHER PREPAID EXPENSE"/>
      <sheetName val="COMPLEXALL"/>
      <sheetName val="Control Page"/>
      <sheetName val="Links"/>
      <sheetName val="Report Capex 2020"/>
      <sheetName val="STORAGE2002"/>
      <sheetName val="retail04"/>
      <sheetName val="RETAIL2002"/>
      <sheetName val="OFFICE04"/>
      <sheetName val="STORAGE04"/>
      <sheetName val="OFF2002"/>
      <sheetName val="BSHO_Report1"/>
      <sheetName val="Check_Sheet1"/>
      <sheetName val="PLHO_Report1"/>
      <sheetName val="Final"/>
      <sheetName val="(40)G&amp;A"/>
      <sheetName val="EXP"/>
      <sheetName val="GDP"/>
      <sheetName val="Mat Tower"/>
      <sheetName val="DbKtr"/>
      <sheetName val="kepmenaker150"/>
      <sheetName val="NEGARA"/>
      <sheetName val="disposal"/>
      <sheetName val="COGM  MOVEMENT "/>
      <sheetName val="appendix"/>
      <sheetName val="sold0707 _2_"/>
      <sheetName val="NRSTOCK"/>
      <sheetName val="Noodles (assumptions)"/>
      <sheetName val="Fixset"/>
      <sheetName val="ocean_voyage5"/>
      <sheetName val="PPH_23_-_265"/>
      <sheetName val="Income_S5"/>
      <sheetName val="balance_sheet5"/>
      <sheetName val="DAF_INVEN_U_O4"/>
      <sheetName val="Trading_Statement4"/>
      <sheetName val="TB_avicena4"/>
      <sheetName val="NAMA_PT4"/>
      <sheetName val="EXPO_PER_BUYER4"/>
      <sheetName val="Non-Statistical_Sampling3"/>
      <sheetName val="Sumber_Hidup2"/>
      <sheetName val="Angs_B_Group2"/>
      <sheetName val="IMPUT_PENERIMAAN_BULK_WB2"/>
      <sheetName val="HUTANG_PER_VENDOR_092"/>
      <sheetName val="IMPUT_PENERIMAAN_BAG_PRODUKSI2"/>
      <sheetName val="PEMAKAIAN_BY_PRODUKSI2"/>
      <sheetName val="Sales_Report_MKTG2"/>
      <sheetName val="TelkomInfra_-_Revenue_Monthly2"/>
      <sheetName val="Neraca_detail_per_book1"/>
      <sheetName val="_SPT_1771_FY_2010_FINAL_xlsx1"/>
      <sheetName val="software_wp1"/>
      <sheetName val="Div&amp;Grade_List1"/>
      <sheetName val="&quot;Specific&quot;_COA_List1"/>
      <sheetName val="INDIRECT DETAIL"/>
      <sheetName val="CRITERIA2"/>
      <sheetName val="Non Trade"/>
      <sheetName val="jpr"/>
      <sheetName val="Tabel Referensi"/>
      <sheetName val="5662固定資產減少查核"/>
      <sheetName val="B7"/>
      <sheetName val="BANK"/>
      <sheetName val="CATAT2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SOF"/>
      <sheetName val="trf ns_04"/>
      <sheetName val="tarippasif_wanto"/>
      <sheetName val="Tunda56=1_dodo"/>
      <sheetName val="Rates"/>
      <sheetName val="Data Capex 2017"/>
      <sheetName val="Packaging"/>
      <sheetName val="Alkyd Resin"/>
      <sheetName val="Ti02"/>
      <sheetName val="Latex"/>
      <sheetName val="Thickner"/>
      <sheetName val="Ropaque"/>
      <sheetName val="Texanol"/>
      <sheetName val="Calcium"/>
      <sheetName val="Kaolin"/>
      <sheetName val="Calc.ChinaClay"/>
      <sheetName val="Biocide"/>
      <sheetName val="Antifoam"/>
      <sheetName val="1771"/>
      <sheetName val="Fiskal"/>
      <sheetName val="CYCLE CJ"/>
      <sheetName val="r.tnm"/>
      <sheetName val="Faktor Pembatas Luas Areal"/>
      <sheetName val="r.shoot"/>
      <sheetName val="Inpu data"/>
      <sheetName val="grouping"/>
      <sheetName val="Input Material"/>
      <sheetName val="QSSN"/>
      <sheetName val="PH"/>
      <sheetName val="Data Fb"/>
      <sheetName val="Template"/>
      <sheetName val="COSTMAR"/>
      <sheetName val="元表"/>
      <sheetName val="Data SRL"/>
      <sheetName val="Data Prod_Graf"/>
      <sheetName val="FRX"/>
      <sheetName val="RIRAMA"/>
      <sheetName val="PABRIK (2)"/>
      <sheetName val="gby"/>
      <sheetName val="3035"/>
      <sheetName val="PBY"/>
      <sheetName val="WASTE BY MATERIAL"/>
      <sheetName val="Sample Size"/>
      <sheetName val="PL-2"/>
      <sheetName val="tarip"/>
      <sheetName val="uu13"/>
      <sheetName val="rkap2008"/>
      <sheetName val="List"/>
      <sheetName val="SSP"/>
      <sheetName val="bayar_04_fak"/>
      <sheetName val="UshDeb00"/>
      <sheetName val="Sensitivitas"/>
      <sheetName val="TRANS"/>
      <sheetName val="Assumptions (2)"/>
      <sheetName val="Persed"/>
      <sheetName val="Parameters"/>
      <sheetName val="RAB AR&amp;STR"/>
      <sheetName val="colection"/>
      <sheetName val="HS-2"/>
      <sheetName val="2-asi-00"/>
      <sheetName val="Flowrate by Tier Limit"/>
      <sheetName val="Sat. Pek."/>
      <sheetName val="16. MN"/>
      <sheetName val="Site-Kaltim"/>
      <sheetName val="15. MN"/>
      <sheetName val="PKWMCostPS"/>
      <sheetName val="INLAND FACTOR DISTANCE"/>
      <sheetName val="Noodles_(assumptions)"/>
      <sheetName val="ADJUST"/>
      <sheetName val="BOQ"/>
      <sheetName val="SURAT_JALAN"/>
      <sheetName val="Master062004"/>
      <sheetName val="Kode Bantu"/>
      <sheetName val="Daftar Akun"/>
      <sheetName val="DAT-2"/>
      <sheetName val="Ceklist (2)"/>
      <sheetName val="GENERAL"/>
      <sheetName val="Ref"/>
      <sheetName val="STO_tariff"/>
      <sheetName val="FA FISKAL 2003"/>
      <sheetName val="depre6"/>
      <sheetName val="TARGET INT 2021"/>
      <sheetName val="TARGET INT 95% CPCY"/>
      <sheetName val="Komputer"/>
      <sheetName val="Adj merek mesin utama"/>
      <sheetName val="Adj negara pembuat"/>
      <sheetName val="Adj klasifikasi"/>
      <sheetName val="outsourcing b-s"/>
      <sheetName val="Statistics"/>
      <sheetName val="IS 02"/>
      <sheetName val="K100"/>
      <sheetName val="TRADING PROFIT"/>
      <sheetName val="Results from Nov 98"/>
      <sheetName val="Sub_Acc10"/>
      <sheetName val="Art_2311"/>
      <sheetName val="Premi_Iuran8"/>
      <sheetName val="A_u_g8"/>
      <sheetName val="VC_47"/>
      <sheetName val="G_3_2_1_Rekon_PPN_In_Premix7"/>
      <sheetName val="REKAP_PPH_217"/>
      <sheetName val="corp_tax10"/>
      <sheetName val="U-3_1_1_telephone10"/>
      <sheetName val="Tax_Rate_20128"/>
      <sheetName val="Sch_16_18"/>
      <sheetName val="Sch_17_18"/>
      <sheetName val="Sch_14_28"/>
      <sheetName val="Sch_22_28"/>
      <sheetName val="Sch_22_48"/>
      <sheetName val="Sch_3_18"/>
      <sheetName val="Approved_SUMMARY-20137"/>
      <sheetName val="Master_Cost_Center7"/>
      <sheetName val="Individual_Gross_Profit_J_-_Au7"/>
      <sheetName val="PL_(MONTHLY)7"/>
      <sheetName val="Alokasi_Rutin7"/>
      <sheetName val="Budget_BS7"/>
      <sheetName val="NAMA_PERUSAHAAN7"/>
      <sheetName val="DATA_WP7"/>
      <sheetName val="CSG_Overhead7"/>
      <sheetName val="Plant_Overhead7"/>
      <sheetName val="PLN_Mar8"/>
      <sheetName val="PK_HJ__HP8"/>
      <sheetName val="Renc_Prod8"/>
      <sheetName val="PLN_Des8"/>
      <sheetName val="Biaya_Tot_PLN8"/>
      <sheetName val="PLN_Okt8"/>
      <sheetName val="PLN_Jan8"/>
      <sheetName val="PLN_Mei8"/>
      <sheetName val="PLN_Nov8"/>
      <sheetName val="PLN_Jun8"/>
      <sheetName val="PLN_Jul8"/>
      <sheetName val="PLN_Feb8"/>
      <sheetName val="PLN_Ags8"/>
      <sheetName val="PLN_Sep8"/>
      <sheetName val="PLN_Apr8"/>
      <sheetName val="Biaya_Tot_PLN_TDL_20038"/>
      <sheetName val="Renc_Semen_Keluar_prod_kantong8"/>
      <sheetName val="Tabel_Kode8"/>
      <sheetName val="C1_NOV7"/>
      <sheetName val="ShareCapital_7"/>
      <sheetName val="data_(2)7"/>
      <sheetName val="Compare_to_competitor_ratio-BI7"/>
      <sheetName val="TB_after_Reval-Server7"/>
      <sheetName val="Journal_Template7"/>
      <sheetName val="DATA_LIST7"/>
      <sheetName val="DAF_INVEN_U_O5"/>
      <sheetName val="Sumber_Hidup3"/>
      <sheetName val="Trading_Statement5"/>
      <sheetName val="DPS_OK7"/>
      <sheetName val="Non-Statistical_Sampling4"/>
      <sheetName val="Angs_B_Group3"/>
      <sheetName val="IMPUT_PENERIMAAN_BULK_WB3"/>
      <sheetName val="HUTANG_PER_VENDOR_093"/>
      <sheetName val="IMPUT_PENERIMAAN_BAG_PRODUKSI3"/>
      <sheetName val="PEMAKAIAN_BY_PRODUKSI3"/>
      <sheetName val="Permanent_info7"/>
      <sheetName val="TelkomInfra_-_Revenue_Monthly3"/>
      <sheetName val="TB_avicena5"/>
      <sheetName val="ocean_voyage6"/>
      <sheetName val="UI_-_Brands2"/>
      <sheetName val="UI_-_Pat_Dyn2"/>
      <sheetName val="Affirm_Retrieve2"/>
      <sheetName val="UI_-_Additional2"/>
      <sheetName val="Main_Title2"/>
      <sheetName val="FE-1770_P12"/>
      <sheetName val="NAMA_PT5"/>
      <sheetName val="EXPO_PER_BUYER5"/>
      <sheetName val="Input_Yield2"/>
      <sheetName val="PH_Data2"/>
      <sheetName val="Region_Code1"/>
      <sheetName val="Product_Group_Code1"/>
      <sheetName val="A_Grade_Hiten_-_Local2"/>
      <sheetName val="Cetak_BG2"/>
      <sheetName val="PPH_23_-_266"/>
      <sheetName val="Income_S6"/>
      <sheetName val="balance_sheet6"/>
      <sheetName val="software_wp2"/>
      <sheetName val="Div&amp;Grade_List2"/>
      <sheetName val="&quot;Specific&quot;_COA_List2"/>
      <sheetName val="O-5_Tax_23_Prepaid1"/>
      <sheetName val="Major_assumption1"/>
      <sheetName val="Man_power1"/>
      <sheetName val="Sales_Report_MKTG3"/>
      <sheetName val="LEDGER_20191"/>
      <sheetName val="LEDGER_20201"/>
      <sheetName val="E-faktur_(FP)1"/>
      <sheetName val="RECAP_(TIDAK_ADA_DI_GL_VAT)1"/>
      <sheetName val="look_up1"/>
      <sheetName val="ren_kerj_20141"/>
      <sheetName val="ANNUAL_CJ201"/>
      <sheetName val="ANNUAL_DM21"/>
      <sheetName val="r_tanam1"/>
      <sheetName val="RATOON_CJ201"/>
      <sheetName val="RATOON_DM21"/>
      <sheetName val="Source_Sumsel2"/>
      <sheetName val="Realisasi_Acc_Exp_-_BP1"/>
      <sheetName val="New_Ref1"/>
      <sheetName val="Client_AJE1"/>
      <sheetName val="POTO_MAC1"/>
      <sheetName val="DATA_MASTER2"/>
      <sheetName val="FINANCIAL_ASSUMPTION2"/>
      <sheetName val="840_011"/>
      <sheetName val="840_021"/>
      <sheetName val="Account_Code1"/>
      <sheetName val="Isolasi_Luar_Dalam1"/>
      <sheetName val="Isolasi_Luar1"/>
      <sheetName val="Company_Asset_Class_Pivot1"/>
      <sheetName val="Asset_Class_List1"/>
      <sheetName val="WS_12191"/>
      <sheetName val="WP_PASIVA1"/>
      <sheetName val="WP_LABA_RUGI1"/>
      <sheetName val="DIRECT_COST1"/>
      <sheetName val="FA_Movement1"/>
      <sheetName val="Plan_Prod1"/>
      <sheetName val="Actual_EWH_PA_UA1"/>
      <sheetName val="_SAF_021"/>
      <sheetName val="Neraca_detail_per_book2"/>
      <sheetName val="_SPT_1771_FY_2010_FINAL_xlsx2"/>
      <sheetName val="Cash_Flow1"/>
      <sheetName val="XG_PU1"/>
      <sheetName val="Sens_Out1"/>
      <sheetName val="nr4_mj1"/>
      <sheetName val="10c__Mapping_UP_GP_PE_OK1"/>
      <sheetName val="Other_charges_(income)1"/>
      <sheetName val="BEFORE_ALLOCATION1"/>
      <sheetName val="cuti_besar1"/>
      <sheetName val="sorb_planning1"/>
      <sheetName val="CA_Sheet1"/>
      <sheetName val="PX_Graph1"/>
      <sheetName val="RumusTB_1_bln1"/>
      <sheetName val="Non_Trade"/>
      <sheetName val="Tabel_Referensi"/>
      <sheetName val="1__TB-MUTASI-DC1"/>
      <sheetName val="T_B1"/>
      <sheetName val="G_200_-_Depreciation_exp1"/>
      <sheetName val="G-300_-_Allocation_of_dep1"/>
      <sheetName val="cilandak_payroll1"/>
      <sheetName val="KRPPT_031"/>
      <sheetName val="Pengalaman_Per1"/>
      <sheetName val="Curah_hujan1"/>
      <sheetName val="Profit_&amp;_Loss1"/>
      <sheetName val="IT_Off_Equip"/>
      <sheetName val="Comp_equip"/>
      <sheetName val="Sketch_Page"/>
      <sheetName val="KKP_01_Audit"/>
      <sheetName val="Lap__Keuangan_Des_"/>
      <sheetName val="INDIRECT_DETAIL"/>
      <sheetName val="95059D"/>
      <sheetName val="95059A"/>
      <sheetName val="UI_-_Brands3"/>
      <sheetName val="UI_-_Pat_Dyn3"/>
      <sheetName val="Affirm_Retrieve3"/>
      <sheetName val="UI_-_Additional3"/>
      <sheetName val="Main_Title3"/>
      <sheetName val="A_Grade_Hiten_-_Local3"/>
      <sheetName val="BSHO_Report2"/>
      <sheetName val="Check_Sheet2"/>
      <sheetName val="PLHO_Report2"/>
      <sheetName val="O-5_Tax_23_Prepaid2"/>
      <sheetName val="Cetak_BG3"/>
      <sheetName val="Man_power2"/>
      <sheetName val="LEDGER_20192"/>
      <sheetName val="LEDGER_20202"/>
      <sheetName val="E-faktur_(FP)2"/>
      <sheetName val="RECAP_(TIDAK_ADA_DI_GL_VAT)2"/>
      <sheetName val="look_up2"/>
      <sheetName val="840_012"/>
      <sheetName val="840_022"/>
      <sheetName val="Account_Code2"/>
      <sheetName val="Region_Code2"/>
      <sheetName val="Product_Group_Code2"/>
      <sheetName val="Source_Sumsel3"/>
      <sheetName val="ren_kerj_20142"/>
      <sheetName val="ANNUAL_CJ202"/>
      <sheetName val="ANNUAL_DM22"/>
      <sheetName val="r_tanam2"/>
      <sheetName val="RATOON_CJ202"/>
      <sheetName val="RATOON_DM22"/>
      <sheetName val="WS_12192"/>
      <sheetName val="Realisasi_Acc_Exp_-_BP2"/>
      <sheetName val="New_Ref2"/>
      <sheetName val="Client_AJE2"/>
      <sheetName val="Cash_Flow2"/>
      <sheetName val="FA_Movement2"/>
      <sheetName val="Plan_Prod2"/>
      <sheetName val="Actual_EWH_PA_UA2"/>
      <sheetName val="_SAF_022"/>
      <sheetName val="Isolasi_Luar_Dalam2"/>
      <sheetName val="Isolasi_Luar2"/>
      <sheetName val="FINANCIAL_ASSUMPTION3"/>
      <sheetName val="DATA_MASTER3"/>
      <sheetName val="Sketch_Page1"/>
      <sheetName val="KKP_01_Audit1"/>
      <sheetName val="Lap__Keuangan_Des_1"/>
      <sheetName val="CMLS"/>
      <sheetName val="sum"/>
      <sheetName val="kalibrasi-Tank"/>
      <sheetName val="BALANCE"/>
      <sheetName val="DATA_feed"/>
      <sheetName val="CH_FL_YEAR"/>
      <sheetName val="INC_FUN_FIN"/>
      <sheetName val="sch6-rm"/>
      <sheetName val="Raw"/>
      <sheetName val="Output 99"/>
      <sheetName val="Model Data"/>
      <sheetName val="Seasonality"/>
      <sheetName val="s4.2"/>
      <sheetName val="villa"/>
      <sheetName val="1998"/>
      <sheetName val="1996A"/>
      <sheetName val="P&amp;L 2003"/>
      <sheetName val="BD"/>
      <sheetName val="db"/>
      <sheetName val="BL2"/>
      <sheetName val="Harga BBM Indonesia"/>
      <sheetName val="W-NAD"/>
      <sheetName val="DataReferensi"/>
      <sheetName val="Data Customer"/>
      <sheetName val="DESEMBER"/>
      <sheetName val="QSS"/>
      <sheetName val="LabaRugi"/>
      <sheetName val="HARVEST02"/>
      <sheetName val="ca"/>
      <sheetName val="Workshop Tools"/>
      <sheetName val="W1"/>
      <sheetName val="Peny. KomersiaL-FiskaL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LK2004"/>
      <sheetName val="Kontrol"/>
      <sheetName val="TB_Dec09"/>
      <sheetName val="TB_Dec08"/>
      <sheetName val="DebtH12012"/>
      <sheetName val="Uraian"/>
      <sheetName val="Inv_MALUKU"/>
      <sheetName val="Inv_NAD"/>
      <sheetName val="Inv_SUMUT"/>
      <sheetName val="Inv_RIAU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SULSELRA"/>
      <sheetName val="Inv_NTB"/>
      <sheetName val="Inv_KALTIM"/>
      <sheetName val="Inv_KALSELTENG"/>
      <sheetName val="ProductionTarget50Pct"/>
      <sheetName val="CAPEX"/>
      <sheetName val="Assumptions"/>
      <sheetName val="HIOS 93 thru 96"/>
      <sheetName val="L-R"/>
      <sheetName val="OFFICE"/>
      <sheetName val="CiMaPlbStd"/>
      <sheetName val="F1771-2"/>
      <sheetName val="name"/>
      <sheetName val="HPS-data"/>
      <sheetName val="TON  per Jam"/>
      <sheetName val="Prediksi HT 2011"/>
      <sheetName val="Pricing Summary"/>
      <sheetName val="Cash Flow bulanan"/>
      <sheetName val="Div2"/>
      <sheetName val="Calc"/>
      <sheetName val="Production &amp; Cash Flow"/>
      <sheetName val="Bukti Memorial"/>
      <sheetName val="Daftar Piutang"/>
      <sheetName val="HUTANG"/>
      <sheetName val="Bi oprsl bgkl"/>
      <sheetName val="GJ-0214"/>
      <sheetName val="LK 2014"/>
      <sheetName val="AR"/>
      <sheetName val="Kode_Bantu"/>
      <sheetName val="Daftar_Akun"/>
      <sheetName val="MAT'L"/>
      <sheetName val="Mutasi 2012 Agst - Des"/>
      <sheetName val="Mach &amp; equip"/>
      <sheetName val="grafik"/>
      <sheetName val="pro ra op"/>
      <sheetName val="GRAPH"/>
      <sheetName val="DailyCetak"/>
      <sheetName val="ICI"/>
      <sheetName val="Input_CM"/>
      <sheetName val="Solar,Cal_V"/>
      <sheetName val="Input_Kiln"/>
      <sheetName val="Input_RM"/>
      <sheetName val="Input_SGG"/>
      <sheetName val="Salesdata01-10_2004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Mat_Tower"/>
      <sheetName val="COGM__MOVEMENT_"/>
      <sheetName val="sold0707__2_"/>
      <sheetName val="Sample_Size"/>
      <sheetName val="Assumptions_(2)"/>
      <sheetName val="OTHER_PREPAID_EXPENSE"/>
      <sheetName val="RAB_AR&amp;STR"/>
      <sheetName val="FISIK RAB 2000"/>
      <sheetName val="CPO 16-9-TID "/>
      <sheetName val="工場残品"/>
      <sheetName val="TwoWayPi (2)"/>
      <sheetName val="TwoWayPi2 (2)"/>
      <sheetName val="month"/>
      <sheetName val="TOTAL(JAN-DEC)"/>
      <sheetName val="STKBB"/>
      <sheetName val="DataValidation"/>
      <sheetName val="TB-WP"/>
      <sheetName val="Monomers"/>
      <sheetName val="KONS2008"/>
      <sheetName val="matriks ERP ^1"/>
      <sheetName val="12 - CTC"/>
      <sheetName val="00DATES"/>
      <sheetName val="RENC. PROD."/>
      <sheetName val="ParUnitKerja"/>
      <sheetName val="TB98,oct99&amp;sap99-WPL"/>
      <sheetName val="MV"/>
      <sheetName val="Freezers"/>
      <sheetName val="RefLookUp"/>
      <sheetName val="AKUN BEFORE AUDIT"/>
      <sheetName val="trf_ns_04"/>
      <sheetName val="pro_ra_op"/>
      <sheetName val="Alkyd_Resin"/>
      <sheetName val="Calc_ChinaClay"/>
      <sheetName val="Report_Capex_2020"/>
      <sheetName val="Data_SRL"/>
      <sheetName val="Data_Prod_Graf"/>
      <sheetName val="Sch_16_19"/>
      <sheetName val="Sch_17_19"/>
      <sheetName val="Sch_14_29"/>
      <sheetName val="Sch_22_29"/>
      <sheetName val="Sch_22_49"/>
      <sheetName val="Sch_3_19"/>
      <sheetName val="corp_tax11"/>
      <sheetName val="U-3_1_1_telephone11"/>
      <sheetName val="Art_2312"/>
      <sheetName val="Sub_Acc11"/>
      <sheetName val="A_u_g9"/>
      <sheetName val="Tax_Rate_20129"/>
      <sheetName val="Premi_Iuran9"/>
      <sheetName val="VC_48"/>
      <sheetName val="G_3_2_1_Rekon_PPN_In_Premix8"/>
      <sheetName val="REKAP_PPH_218"/>
      <sheetName val="Approved_SUMMARY-20138"/>
      <sheetName val="Master_Cost_Center8"/>
      <sheetName val="Individual_Gross_Profit_J_-_Au8"/>
      <sheetName val="PL_(MONTHLY)8"/>
      <sheetName val="Budget_BS8"/>
      <sheetName val="NAMA_PERUSAHAAN8"/>
      <sheetName val="C1_NOV8"/>
      <sheetName val="CSG_Overhead8"/>
      <sheetName val="Plant_Overhead8"/>
      <sheetName val="DATA_WP8"/>
      <sheetName val="ShareCapital_8"/>
      <sheetName val="Alokasi_Rutin8"/>
      <sheetName val="Compare_to_competitor_ratio-BI8"/>
      <sheetName val="Permanent_info8"/>
      <sheetName val="DPS_OK8"/>
      <sheetName val="data_(2)8"/>
      <sheetName val="DATA_LIST8"/>
      <sheetName val="PLN_Mar9"/>
      <sheetName val="PK_HJ__HP9"/>
      <sheetName val="Renc_Prod9"/>
      <sheetName val="PLN_Des9"/>
      <sheetName val="Biaya_Tot_PLN9"/>
      <sheetName val="PLN_Okt9"/>
      <sheetName val="PLN_Jan9"/>
      <sheetName val="PLN_Mei9"/>
      <sheetName val="PLN_Nov9"/>
      <sheetName val="PLN_Jun9"/>
      <sheetName val="PLN_Jul9"/>
      <sheetName val="PLN_Feb9"/>
      <sheetName val="PLN_Ags9"/>
      <sheetName val="PLN_Sep9"/>
      <sheetName val="PLN_Apr9"/>
      <sheetName val="Biaya_Tot_PLN_TDL_20039"/>
      <sheetName val="Renc_Semen_Keluar_prod_kantong9"/>
      <sheetName val="Tabel_Kode9"/>
      <sheetName val="Journal_Template8"/>
      <sheetName val="TB_after_Reval-Server8"/>
      <sheetName val="Input_Yield3"/>
      <sheetName val="PH_Data3"/>
      <sheetName val="FE-1770_P13"/>
      <sheetName val="Company_Asset_Class_Pivot2"/>
      <sheetName val="Asset_Class_List2"/>
      <sheetName val="Major_assumption2"/>
      <sheetName val="DIRECT_COST2"/>
      <sheetName val="Sens_Out2"/>
      <sheetName val="nr4_mj2"/>
      <sheetName val="POTO_MAC2"/>
      <sheetName val="1__TB-MUTASI-DC2"/>
      <sheetName val="CA_Sheet2"/>
      <sheetName val="PX_Graph2"/>
      <sheetName val="Other_charges_(income)2"/>
      <sheetName val="BEFORE_ALLOCATION2"/>
      <sheetName val="XG_PU2"/>
      <sheetName val="RumusTB_1_bln2"/>
      <sheetName val="WP_PASIVA2"/>
      <sheetName val="WP_LABA_RUGI2"/>
      <sheetName val="cuti_besar2"/>
      <sheetName val="sorb_planning2"/>
      <sheetName val="10c__Mapping_UP_GP_PE_OK2"/>
      <sheetName val="KRPPT_032"/>
      <sheetName val="Pengalaman_Per2"/>
      <sheetName val="Curah_hujan2"/>
      <sheetName val="Profit_&amp;_Loss2"/>
      <sheetName val="T_B2"/>
      <sheetName val="G_200_-_Depreciation_exp2"/>
      <sheetName val="G-300_-_Allocation_of_dep2"/>
      <sheetName val="cilandak_payroll2"/>
      <sheetName val="Input_CM1"/>
      <sheetName val="Solar,Cal_V1"/>
      <sheetName val="Input_Kiln1"/>
      <sheetName val="Input_RM1"/>
      <sheetName val="Input_SGG1"/>
      <sheetName val="COGM__MOVEMENT_1"/>
      <sheetName val="sold0707__2_1"/>
      <sheetName val="Mat_Tower1"/>
      <sheetName val="Alkyd_Resin1"/>
      <sheetName val="Calc_ChinaClay1"/>
      <sheetName val="Noodles_(assumptions)1"/>
      <sheetName val="OTHER_PREPAID_EXPENSE1"/>
      <sheetName val="Report_Capex_20201"/>
      <sheetName val="Salesdata01-10_20041"/>
      <sheetName val="Data_SRL1"/>
      <sheetName val="Data_Prod_Graf1"/>
      <sheetName val="Sch_16_110"/>
      <sheetName val="Sch_17_110"/>
      <sheetName val="Sch_14_210"/>
      <sheetName val="Sch_22_210"/>
      <sheetName val="Sch_22_410"/>
      <sheetName val="Sch_3_110"/>
      <sheetName val="corp_tax12"/>
      <sheetName val="U-3_1_1_telephone12"/>
      <sheetName val="Art_2313"/>
      <sheetName val="Sub_Acc12"/>
      <sheetName val="A_u_g10"/>
      <sheetName val="Tax_Rate_201210"/>
      <sheetName val="Premi_Iuran10"/>
      <sheetName val="VC_49"/>
      <sheetName val="G_3_2_1_Rekon_PPN_In_Premix9"/>
      <sheetName val="REKAP_PPH_219"/>
      <sheetName val="Approved_SUMMARY-20139"/>
      <sheetName val="Master_Cost_Center9"/>
      <sheetName val="Individual_Gross_Profit_J_-_Au9"/>
      <sheetName val="PL_(MONTHLY)9"/>
      <sheetName val="Budget_BS9"/>
      <sheetName val="NAMA_PERUSAHAAN9"/>
      <sheetName val="C1_NOV9"/>
      <sheetName val="CSG_Overhead9"/>
      <sheetName val="Plant_Overhead9"/>
      <sheetName val="DATA_WP9"/>
      <sheetName val="ShareCapital_9"/>
      <sheetName val="Alokasi_Rutin9"/>
      <sheetName val="Compare_to_competitor_ratio-BI9"/>
      <sheetName val="Permanent_info9"/>
      <sheetName val="DPS_OK9"/>
      <sheetName val="data_(2)9"/>
      <sheetName val="DATA_LIST9"/>
      <sheetName val="PLN_Mar10"/>
      <sheetName val="PK_HJ__HP10"/>
      <sheetName val="Renc_Prod10"/>
      <sheetName val="PLN_Des10"/>
      <sheetName val="Biaya_Tot_PLN10"/>
      <sheetName val="PLN_Okt10"/>
      <sheetName val="PLN_Jan10"/>
      <sheetName val="PLN_Mei10"/>
      <sheetName val="PLN_Nov10"/>
      <sheetName val="PLN_Jun10"/>
      <sheetName val="PLN_Jul10"/>
      <sheetName val="PLN_Feb10"/>
      <sheetName val="PLN_Ags10"/>
      <sheetName val="PLN_Sep10"/>
      <sheetName val="PLN_Apr10"/>
      <sheetName val="Biaya_Tot_PLN_TDL_200310"/>
      <sheetName val="Renc_Semen_Keluar_prod_kanton10"/>
      <sheetName val="Tabel_Kode10"/>
      <sheetName val="Journal_Template9"/>
      <sheetName val="TB_after_Reval-Server9"/>
      <sheetName val="Trading_Statement6"/>
      <sheetName val="Non-Statistical_Sampling5"/>
      <sheetName val="DAF_INVEN_U_O6"/>
      <sheetName val="Angs_B_Group4"/>
      <sheetName val="IMPUT_PENERIMAAN_BULK_WB4"/>
      <sheetName val="HUTANG_PER_VENDOR_094"/>
      <sheetName val="IMPUT_PENERIMAAN_BAG_PRODUKSI4"/>
      <sheetName val="PEMAKAIAN_BY_PRODUKSI4"/>
      <sheetName val="TelkomInfra_-_Revenue_Monthly4"/>
      <sheetName val="Sumber_Hidup4"/>
      <sheetName val="BSHO_Report3"/>
      <sheetName val="Check_Sheet3"/>
      <sheetName val="PLHO_Report3"/>
      <sheetName val="UI_-_Brands4"/>
      <sheetName val="UI_-_Pat_Dyn4"/>
      <sheetName val="Affirm_Retrieve4"/>
      <sheetName val="UI_-_Additional4"/>
      <sheetName val="Main_Title4"/>
      <sheetName val="ocean_voyage7"/>
      <sheetName val="EXPO_PER_BUYER6"/>
      <sheetName val="NAMA_PT6"/>
      <sheetName val="TB_avicena6"/>
      <sheetName val="Cetak_BG4"/>
      <sheetName val="Input_Yield4"/>
      <sheetName val="PH_Data4"/>
      <sheetName val="A_Grade_Hiten_-_Local4"/>
      <sheetName val="FE-1770_P14"/>
      <sheetName val="Realisasi_Acc_Exp_-_BP3"/>
      <sheetName val="New_Ref3"/>
      <sheetName val="Client_AJE3"/>
      <sheetName val="Sales_Report_MKTG4"/>
      <sheetName val="PPH_23_-_267"/>
      <sheetName val="Income_S7"/>
      <sheetName val="balance_sheet7"/>
      <sheetName val="Source_Sumsel4"/>
      <sheetName val="DATA_MASTER4"/>
      <sheetName val="FINANCIAL_ASSUMPTION4"/>
      <sheetName val="840_013"/>
      <sheetName val="840_023"/>
      <sheetName val="Account_Code3"/>
      <sheetName val="Isolasi_Luar_Dalam3"/>
      <sheetName val="Isolasi_Luar3"/>
      <sheetName val="Company_Asset_Class_Pivot3"/>
      <sheetName val="Asset_Class_List3"/>
      <sheetName val="software_wp3"/>
      <sheetName val="Div&amp;Grade_List3"/>
      <sheetName val="&quot;Specific&quot;_COA_List3"/>
      <sheetName val="Major_assumption3"/>
      <sheetName val="O-5_Tax_23_Prepaid3"/>
      <sheetName val="Man_power3"/>
      <sheetName val="LEDGER_20193"/>
      <sheetName val="LEDGER_20203"/>
      <sheetName val="E-faktur_(FP)3"/>
      <sheetName val="RECAP_(TIDAK_ADA_DI_GL_VAT)3"/>
      <sheetName val="look_up3"/>
      <sheetName val="ren_kerj_20143"/>
      <sheetName val="ANNUAL_CJ203"/>
      <sheetName val="ANNUAL_DM23"/>
      <sheetName val="r_tanam3"/>
      <sheetName val="RATOON_CJ203"/>
      <sheetName val="RATOON_DM23"/>
      <sheetName val="DIRECT_COST3"/>
      <sheetName val="Region_Code3"/>
      <sheetName val="Product_Group_Code3"/>
      <sheetName val="FA_Movement3"/>
      <sheetName val="Plan_Prod3"/>
      <sheetName val="Actual_EWH_PA_UA3"/>
      <sheetName val="_SAF_023"/>
      <sheetName val="Sens_Out3"/>
      <sheetName val="nr4_mj3"/>
      <sheetName val="POTO_MAC3"/>
      <sheetName val="1__TB-MUTASI-DC3"/>
      <sheetName val="Cash_Flow3"/>
      <sheetName val="CA_Sheet3"/>
      <sheetName val="PX_Graph3"/>
      <sheetName val="WS_12193"/>
      <sheetName val="Neraca_detail_per_book3"/>
      <sheetName val="_SPT_1771_FY_2010_FINAL_xlsx3"/>
      <sheetName val="Other_charges_(income)3"/>
      <sheetName val="BEFORE_ALLOCATION3"/>
      <sheetName val="XG_PU3"/>
      <sheetName val="RumusTB_1_bln3"/>
      <sheetName val="WP_PASIVA3"/>
      <sheetName val="WP_LABA_RUGI3"/>
      <sheetName val="cuti_besar3"/>
      <sheetName val="sorb_planning3"/>
      <sheetName val="10c__Mapping_UP_GP_PE_OK3"/>
      <sheetName val="KRPPT_033"/>
      <sheetName val="Pengalaman_Per3"/>
      <sheetName val="Curah_hujan3"/>
      <sheetName val="Profit_&amp;_Loss3"/>
      <sheetName val="T_B3"/>
      <sheetName val="G_200_-_Depreciation_exp3"/>
      <sheetName val="G-300_-_Allocation_of_dep3"/>
      <sheetName val="cilandak_payroll3"/>
      <sheetName val="Input_CM2"/>
      <sheetName val="Solar,Cal_V2"/>
      <sheetName val="Input_Kiln2"/>
      <sheetName val="Input_RM2"/>
      <sheetName val="Input_SGG2"/>
      <sheetName val="COGM__MOVEMENT_2"/>
      <sheetName val="sold0707__2_2"/>
      <sheetName val="Mat_Tower2"/>
      <sheetName val="Sketch_Page2"/>
      <sheetName val="KKP_01_Audit2"/>
      <sheetName val="Lap__Keuangan_Des_2"/>
      <sheetName val="Alkyd_Resin2"/>
      <sheetName val="Calc_ChinaClay2"/>
      <sheetName val="Noodles_(assumptions)2"/>
      <sheetName val="OTHER_PREPAID_EXPENSE2"/>
      <sheetName val="Report_Capex_20202"/>
      <sheetName val="Salesdata01-10_20042"/>
      <sheetName val="Data_SRL2"/>
      <sheetName val="Data_Prod_Graf2"/>
      <sheetName val="Sch_16_111"/>
      <sheetName val="Sch_17_111"/>
      <sheetName val="Sch_14_211"/>
      <sheetName val="Sch_22_211"/>
      <sheetName val="Sch_22_411"/>
      <sheetName val="Sch_3_111"/>
      <sheetName val="corp_tax13"/>
      <sheetName val="U-3_1_1_telephone13"/>
      <sheetName val="Art_2314"/>
      <sheetName val="Sub_Acc13"/>
      <sheetName val="A_u_g11"/>
      <sheetName val="Tax_Rate_201211"/>
      <sheetName val="Premi_Iuran11"/>
      <sheetName val="VC_410"/>
      <sheetName val="G_3_2_1_Rekon_PPN_In_Premix10"/>
      <sheetName val="REKAP_PPH_2110"/>
      <sheetName val="Approved_SUMMARY-201310"/>
      <sheetName val="Master_Cost_Center10"/>
      <sheetName val="Individual_Gross_Profit_J_-_A10"/>
      <sheetName val="PL_(MONTHLY)10"/>
      <sheetName val="Budget_BS10"/>
      <sheetName val="NAMA_PERUSAHAAN10"/>
      <sheetName val="C1_NOV10"/>
      <sheetName val="CSG_Overhead10"/>
      <sheetName val="Plant_Overhead10"/>
      <sheetName val="DATA_WP10"/>
      <sheetName val="ShareCapital_10"/>
      <sheetName val="Alokasi_Rutin10"/>
      <sheetName val="Compare_to_competitor_ratio-B10"/>
      <sheetName val="Permanent_info10"/>
      <sheetName val="DPS_OK10"/>
      <sheetName val="data_(2)10"/>
      <sheetName val="DATA_LIST10"/>
      <sheetName val="PLN_Mar11"/>
      <sheetName val="PK_HJ__HP11"/>
      <sheetName val="Renc_Prod11"/>
      <sheetName val="PLN_Des11"/>
      <sheetName val="Biaya_Tot_PLN11"/>
      <sheetName val="PLN_Okt11"/>
      <sheetName val="PLN_Jan11"/>
      <sheetName val="PLN_Mei11"/>
      <sheetName val="PLN_Nov11"/>
      <sheetName val="PLN_Jun11"/>
      <sheetName val="PLN_Jul11"/>
      <sheetName val="PLN_Feb11"/>
      <sheetName val="PLN_Ags11"/>
      <sheetName val="PLN_Sep11"/>
      <sheetName val="PLN_Apr11"/>
      <sheetName val="Biaya_Tot_PLN_TDL_200311"/>
      <sheetName val="Renc_Semen_Keluar_prod_kanton11"/>
      <sheetName val="Tabel_Kode11"/>
      <sheetName val="Journal_Template10"/>
      <sheetName val="TB_after_Reval-Server10"/>
      <sheetName val="Trading_Statement7"/>
      <sheetName val="Non-Statistical_Sampling6"/>
      <sheetName val="DAF_INVEN_U_O7"/>
      <sheetName val="Angs_B_Group5"/>
      <sheetName val="IMPUT_PENERIMAAN_BULK_WB5"/>
      <sheetName val="HUTANG_PER_VENDOR_095"/>
      <sheetName val="IMPUT_PENERIMAAN_BAG_PRODUKSI5"/>
      <sheetName val="PEMAKAIAN_BY_PRODUKSI5"/>
      <sheetName val="TelkomInfra_-_Revenue_Monthly5"/>
      <sheetName val="Sumber_Hidup5"/>
      <sheetName val="BSHO_Report4"/>
      <sheetName val="Check_Sheet4"/>
      <sheetName val="PLHO_Report4"/>
      <sheetName val="UI_-_Brands5"/>
      <sheetName val="UI_-_Pat_Dyn5"/>
      <sheetName val="Affirm_Retrieve5"/>
      <sheetName val="UI_-_Additional5"/>
      <sheetName val="Main_Title5"/>
      <sheetName val="ocean_voyage8"/>
      <sheetName val="EXPO_PER_BUYER7"/>
      <sheetName val="NAMA_PT7"/>
      <sheetName val="TB_avicena7"/>
      <sheetName val="Cetak_BG5"/>
      <sheetName val="Input_Yield5"/>
      <sheetName val="PH_Data5"/>
      <sheetName val="A_Grade_Hiten_-_Local5"/>
      <sheetName val="FE-1770_P15"/>
      <sheetName val="Realisasi_Acc_Exp_-_BP4"/>
      <sheetName val="New_Ref4"/>
      <sheetName val="Client_AJE4"/>
      <sheetName val="Sales_Report_MKTG5"/>
      <sheetName val="PPH_23_-_268"/>
      <sheetName val="Income_S8"/>
      <sheetName val="balance_sheet8"/>
      <sheetName val="Source_Sumsel5"/>
      <sheetName val="DATA_MASTER5"/>
      <sheetName val="FINANCIAL_ASSUMPTION5"/>
      <sheetName val="840_014"/>
      <sheetName val="840_024"/>
      <sheetName val="Account_Code4"/>
      <sheetName val="Isolasi_Luar_Dalam4"/>
      <sheetName val="Isolasi_Luar4"/>
      <sheetName val="Company_Asset_Class_Pivot4"/>
      <sheetName val="Asset_Class_List4"/>
      <sheetName val="software_wp4"/>
      <sheetName val="Div&amp;Grade_List4"/>
      <sheetName val="&quot;Specific&quot;_COA_List4"/>
      <sheetName val="Major_assumption4"/>
      <sheetName val="O-5_Tax_23_Prepaid4"/>
      <sheetName val="Man_power4"/>
      <sheetName val="LEDGER_20194"/>
      <sheetName val="LEDGER_20204"/>
      <sheetName val="E-faktur_(FP)4"/>
      <sheetName val="RECAP_(TIDAK_ADA_DI_GL_VAT)4"/>
      <sheetName val="look_up4"/>
      <sheetName val="ren_kerj_20144"/>
      <sheetName val="ANNUAL_CJ204"/>
      <sheetName val="ANNUAL_DM24"/>
      <sheetName val="r_tanam4"/>
      <sheetName val="RATOON_CJ204"/>
      <sheetName val="RATOON_DM24"/>
      <sheetName val="DIRECT_COST4"/>
      <sheetName val="Region_Code4"/>
      <sheetName val="Product_Group_Code4"/>
      <sheetName val="FA_Movement4"/>
      <sheetName val="Plan_Prod4"/>
      <sheetName val="Actual_EWH_PA_UA4"/>
      <sheetName val="_SAF_024"/>
      <sheetName val="Sens_Out4"/>
      <sheetName val="nr4_mj4"/>
      <sheetName val="POTO_MAC4"/>
      <sheetName val="1__TB-MUTASI-DC4"/>
      <sheetName val="Cash_Flow4"/>
      <sheetName val="CA_Sheet4"/>
      <sheetName val="PX_Graph4"/>
      <sheetName val="WS_12194"/>
      <sheetName val="Neraca_detail_per_book4"/>
      <sheetName val="_SPT_1771_FY_2010_FINAL_xlsx4"/>
      <sheetName val="Other_charges_(income)4"/>
      <sheetName val="BEFORE_ALLOCATION4"/>
      <sheetName val="XG_PU4"/>
      <sheetName val="RumusTB_1_bln4"/>
      <sheetName val="WP_PASIVA4"/>
      <sheetName val="WP_LABA_RUGI4"/>
      <sheetName val="cuti_besar4"/>
      <sheetName val="sorb_planning4"/>
      <sheetName val="10c__Mapping_UP_GP_PE_OK4"/>
      <sheetName val="KRPPT_034"/>
      <sheetName val="Pengalaman_Per4"/>
      <sheetName val="Curah_hujan4"/>
      <sheetName val="Profit_&amp;_Loss4"/>
      <sheetName val="T_B4"/>
      <sheetName val="G_200_-_Depreciation_exp4"/>
      <sheetName val="G-300_-_Allocation_of_dep4"/>
      <sheetName val="cilandak_payroll4"/>
      <sheetName val="Input_CM3"/>
      <sheetName val="Solar,Cal_V3"/>
      <sheetName val="Input_Kiln3"/>
      <sheetName val="Input_RM3"/>
      <sheetName val="Input_SGG3"/>
      <sheetName val="COGM__MOVEMENT_3"/>
      <sheetName val="sold0707__2_3"/>
      <sheetName val="Mat_Tower3"/>
      <sheetName val="Sketch_Page3"/>
      <sheetName val="KKP_01_Audit3"/>
      <sheetName val="Lap__Keuangan_Des_3"/>
      <sheetName val="Alkyd_Resin3"/>
      <sheetName val="Calc_ChinaClay3"/>
      <sheetName val="Noodles_(assumptions)3"/>
      <sheetName val="OTHER_PREPAID_EXPENSE3"/>
      <sheetName val="Report_Capex_20203"/>
      <sheetName val="Salesdata01-10_20043"/>
      <sheetName val="Data_SRL3"/>
      <sheetName val="Data_Prod_Graf3"/>
      <sheetName val="B28"/>
      <sheetName val="B24-1"/>
      <sheetName val="22-1"/>
      <sheetName val="Lead"/>
      <sheetName val="CURVA141"/>
      <sheetName val="10 yr val"/>
      <sheetName val="Hyperion"/>
      <sheetName val="Real"/>
      <sheetName val="Data Penerimaan USD"/>
      <sheetName val="Parameter"/>
      <sheetName val="building"/>
      <sheetName val="R-1"/>
      <sheetName val="ALMS"/>
      <sheetName val="Sub_Acc14"/>
      <sheetName val="Art_2315"/>
      <sheetName val="Premi_Iuran12"/>
      <sheetName val="A_u_g12"/>
      <sheetName val="VC_411"/>
      <sheetName val="G_3_2_1_Rekon_PPN_In_Premix11"/>
      <sheetName val="REKAP_PPH_2111"/>
      <sheetName val="Sch_16_112"/>
      <sheetName val="Sch_17_112"/>
      <sheetName val="Sch_14_212"/>
      <sheetName val="Sch_22_212"/>
      <sheetName val="Sch_22_412"/>
      <sheetName val="Sch_3_112"/>
      <sheetName val="corp_tax14"/>
      <sheetName val="U-3_1_1_telephone14"/>
      <sheetName val="Tax_Rate_201212"/>
      <sheetName val="Approved_SUMMARY-201311"/>
      <sheetName val="Master_Cost_Center11"/>
      <sheetName val="Individual_Gross_Profit_J_-_A11"/>
      <sheetName val="PL_(MONTHLY)11"/>
      <sheetName val="Alokasi_Rutin11"/>
      <sheetName val="CSG_Overhead11"/>
      <sheetName val="Plant_Overhead11"/>
      <sheetName val="Budget_BS11"/>
      <sheetName val="NAMA_PERUSAHAAN11"/>
      <sheetName val="DATA_WP11"/>
      <sheetName val="Compare_to_competitor_ratio-B11"/>
      <sheetName val="ShareCapital_11"/>
      <sheetName val="C1_NOV11"/>
      <sheetName val="DPS_OK11"/>
      <sheetName val="data_(2)11"/>
      <sheetName val="Non-Statistical_Sampling7"/>
      <sheetName val="DATA_LIST11"/>
      <sheetName val="Permanent_info11"/>
      <sheetName val="PLN_Mar12"/>
      <sheetName val="PK_HJ__HP12"/>
      <sheetName val="Renc_Prod12"/>
      <sheetName val="PLN_Des12"/>
      <sheetName val="Biaya_Tot_PLN12"/>
      <sheetName val="PLN_Okt12"/>
      <sheetName val="PLN_Jan12"/>
      <sheetName val="PLN_Mei12"/>
      <sheetName val="PLN_Nov12"/>
      <sheetName val="PLN_Jun12"/>
      <sheetName val="PLN_Jul12"/>
      <sheetName val="PLN_Feb12"/>
      <sheetName val="PLN_Ags12"/>
      <sheetName val="PLN_Sep12"/>
      <sheetName val="PLN_Apr12"/>
      <sheetName val="Biaya_Tot_PLN_TDL_200312"/>
      <sheetName val="Renc_Semen_Keluar_prod_kanton12"/>
      <sheetName val="Tabel_Kode12"/>
      <sheetName val="Journal_Template11"/>
      <sheetName val="Trading_Statement8"/>
      <sheetName val="Sumber_Hidup6"/>
      <sheetName val="TB_after_Reval-Server11"/>
      <sheetName val="DAF_INVEN_U_O8"/>
      <sheetName val="UI_-_Brands6"/>
      <sheetName val="UI_-_Pat_Dyn6"/>
      <sheetName val="Affirm_Retrieve6"/>
      <sheetName val="UI_-_Additional6"/>
      <sheetName val="Main_Title6"/>
      <sheetName val="Angs_B_Group6"/>
      <sheetName val="IMPUT_PENERIMAAN_BULK_WB6"/>
      <sheetName val="HUTANG_PER_VENDOR_096"/>
      <sheetName val="IMPUT_PENERIMAAN_BAG_PRODUKSI6"/>
      <sheetName val="PEMAKAIAN_BY_PRODUKSI6"/>
      <sheetName val="TelkomInfra_-_Revenue_Monthly6"/>
      <sheetName val="ocean_voyage9"/>
      <sheetName val="NAMA_PT8"/>
      <sheetName val="EXPO_PER_BUYER8"/>
      <sheetName val="BSHO_Report5"/>
      <sheetName val="Check_Sheet5"/>
      <sheetName val="PLHO_Report5"/>
      <sheetName val="TB_avicena8"/>
      <sheetName val="Sales_Report_MKTG6"/>
      <sheetName val="Input_Yield6"/>
      <sheetName val="PH_Data6"/>
      <sheetName val="FE-1770_P16"/>
      <sheetName val="A_Grade_Hiten_-_Local6"/>
      <sheetName val="Cetak_BG6"/>
      <sheetName val="PPH_23_-_269"/>
      <sheetName val="Income_S9"/>
      <sheetName val="balance_sheet9"/>
      <sheetName val="Man_power5"/>
      <sheetName val="LEDGER_20195"/>
      <sheetName val="LEDGER_20205"/>
      <sheetName val="E-faktur_(FP)5"/>
      <sheetName val="RECAP_(TIDAK_ADA_DI_GL_VAT)5"/>
      <sheetName val="look_up5"/>
      <sheetName val="Realisasi_Acc_Exp_-_BP5"/>
      <sheetName val="New_Ref5"/>
      <sheetName val="Client_AJE5"/>
      <sheetName val="Isolasi_Luar_Dalam5"/>
      <sheetName val="Isolasi_Luar5"/>
      <sheetName val="Source_Sumsel6"/>
      <sheetName val="FINANCIAL_ASSUMPTION6"/>
      <sheetName val="DATA_MASTER6"/>
      <sheetName val="840_015"/>
      <sheetName val="840_025"/>
      <sheetName val="Account_Code5"/>
      <sheetName val="O-5_Tax_23_Prepaid5"/>
      <sheetName val="RumusTB_1_bln5"/>
      <sheetName val="software_wp5"/>
      <sheetName val="Div&amp;Grade_List5"/>
      <sheetName val="&quot;Specific&quot;_COA_List5"/>
      <sheetName val="Region_Code5"/>
      <sheetName val="Product_Group_Code5"/>
      <sheetName val="ren_kerj_20145"/>
      <sheetName val="ANNUAL_CJ205"/>
      <sheetName val="ANNUAL_DM25"/>
      <sheetName val="r_tanam5"/>
      <sheetName val="RATOON_CJ205"/>
      <sheetName val="RATOON_DM25"/>
      <sheetName val="Cash_Flow5"/>
      <sheetName val="DIRECT_COST5"/>
      <sheetName val="FA_Movement5"/>
      <sheetName val="Plan_Prod5"/>
      <sheetName val="Actual_EWH_PA_UA5"/>
      <sheetName val="_SAF_025"/>
      <sheetName val="WS_12195"/>
      <sheetName val="Major_assumption5"/>
      <sheetName val="BEFORE_ALLOCATION5"/>
      <sheetName val="WP_PASIVA5"/>
      <sheetName val="WP_LABA_RUGI5"/>
      <sheetName val="Other_charges_(income)5"/>
      <sheetName val="Company_Asset_Class_Pivot5"/>
      <sheetName val="Asset_Class_List5"/>
      <sheetName val="Sens_Out5"/>
      <sheetName val="nr4_mj5"/>
      <sheetName val="Neraca_detail_per_book5"/>
      <sheetName val="_SPT_1771_FY_2010_FINAL_xlsx5"/>
      <sheetName val="POTO_MAC5"/>
      <sheetName val="XG_PU5"/>
      <sheetName val="1__TB-MUTASI-DC5"/>
      <sheetName val="10c__Mapping_UP_GP_PE_OK5"/>
      <sheetName val="KRPPT_035"/>
      <sheetName val="cuti_besar5"/>
      <sheetName val="sorb_planning5"/>
      <sheetName val="Pengalaman_Per5"/>
      <sheetName val="Profit_&amp;_Loss5"/>
      <sheetName val="CA_Sheet5"/>
      <sheetName val="PX_Graph5"/>
      <sheetName val="Curah_hujan5"/>
      <sheetName val="T_B5"/>
      <sheetName val="G_200_-_Depreciation_exp5"/>
      <sheetName val="G-300_-_Allocation_of_dep5"/>
      <sheetName val="cilandak_payroll5"/>
      <sheetName val="Sketch_Page4"/>
      <sheetName val="KKP_01_Audit4"/>
      <sheetName val="Lap__Keuangan_Des_4"/>
      <sheetName val="OTHER_PREPAID_EXPENSE4"/>
      <sheetName val="Mat_Tower4"/>
      <sheetName val="Input_CM4"/>
      <sheetName val="Solar,Cal_V4"/>
      <sheetName val="Input_Kiln4"/>
      <sheetName val="Input_RM4"/>
      <sheetName val="Input_SGG4"/>
      <sheetName val="COGM__MOVEMENT_4"/>
      <sheetName val="sold0707__2_4"/>
      <sheetName val="IT_Off_Equip1"/>
      <sheetName val="Comp_equip1"/>
      <sheetName val="Salesdata01-10_20044"/>
      <sheetName val="Non_Trade1"/>
      <sheetName val="Tabel_Referensi1"/>
      <sheetName val="Noodles_(assumptions)4"/>
      <sheetName val="INDIRECT_DETAIL1"/>
      <sheetName val="INLAND_FACTOR_DISTANCE"/>
      <sheetName val="Alkyd_Resin4"/>
      <sheetName val="Calc_ChinaClay4"/>
      <sheetName val="Report_Capex_20204"/>
      <sheetName val="Data_SRL4"/>
      <sheetName val="Data_Prod_Graf4"/>
      <sheetName val="Data_Capex_2017"/>
      <sheetName val="PABRIK_(2)"/>
      <sheetName val="Control_Page"/>
      <sheetName val="WASTE_BY_MATERIAL"/>
      <sheetName val="Flowrate_by_Tier_Limit"/>
      <sheetName val="outsourcing_b-s"/>
      <sheetName val="TRADING_PROFIT"/>
      <sheetName val="Results_from_Nov_98"/>
      <sheetName val="Sat__Pek_"/>
      <sheetName val="16__MN"/>
      <sheetName val="15__MN"/>
      <sheetName val="IS_02"/>
      <sheetName val="Kode_Bantu1"/>
      <sheetName val="Daftar_Akun1"/>
      <sheetName val="Harga_BBM_Indonesia"/>
      <sheetName val="Data_Customer"/>
      <sheetName val="TON__per_Jam"/>
      <sheetName val="Ceklist_(2)"/>
      <sheetName val="FA_FISKAL_2003"/>
      <sheetName val="TARGET_INT_2021"/>
      <sheetName val="TARGET_INT_95%_CPCY"/>
      <sheetName val="Cash_Flow_bulanan"/>
      <sheetName val="AKUN_BEFORE_AUDIT"/>
      <sheetName val="Mach_&amp;_equip"/>
      <sheetName val="Workshop_Tools"/>
      <sheetName val="Peny__KomersiaL-FiskaL"/>
      <sheetName val="KONS_BID_P&amp;N"/>
      <sheetName val="UP_II_DUMAI"/>
      <sheetName val="KP_DIT_HULU"/>
      <sheetName val="UP_VI_BALONGAN"/>
      <sheetName val="UP_1_BRANDAN"/>
      <sheetName val="UP_V_BALIKPAPAN"/>
      <sheetName val="DIT_HILIR"/>
      <sheetName val="UP_IV_CILACAP"/>
      <sheetName val="UP_III_PLAJU"/>
      <sheetName val="KONS_DIT_HULU"/>
      <sheetName val="KR_AMPEL"/>
      <sheetName val="UP_VII_KASIM"/>
      <sheetName val="KONS_BID_P"/>
      <sheetName val="Inv_KITLUR_SUMBAGUT"/>
      <sheetName val="Inv_KITLUR_SUMBAGSEL"/>
      <sheetName val="HIOS_93_thru_96"/>
      <sheetName val="Production_&amp;_Cash_Flow"/>
      <sheetName val="Bukti_Memorial"/>
      <sheetName val="Daftar_Piutang"/>
      <sheetName val="Bi_oprsl_bgkl"/>
      <sheetName val="Pricing_Summary"/>
      <sheetName val="LK_2014"/>
      <sheetName val="Mutasi_2012_Agst_-_Des"/>
      <sheetName val="Well HU and Pumping Units"/>
      <sheetName val="Pipe Rate"/>
      <sheetName val="Pipe Sup Rate"/>
      <sheetName val="SOAL42"/>
      <sheetName val="RESOURCE MODEL"/>
      <sheetName val="TH-XL"/>
      <sheetName val="tong du toan"/>
      <sheetName val="tong_du_toan"/>
      <sheetName val="Variable pay details"/>
      <sheetName val="tong_du_toan1"/>
      <sheetName val="Daten2"/>
      <sheetName val="P&amp;L by prod"/>
      <sheetName val="Invoice"/>
      <sheetName val="BTS-WkData"/>
      <sheetName val="tong_du_toan2"/>
      <sheetName val="Variable_pay_details"/>
      <sheetName val="CMK"/>
      <sheetName val="A.4.3"/>
      <sheetName val="ProdSendiri"/>
      <sheetName val="Transfer"/>
      <sheetName val="Penjualan"/>
      <sheetName val="Prod-CS"/>
      <sheetName val="UPAH"/>
      <sheetName val="ALAT"/>
      <sheetName val="Download_Data"/>
      <sheetName val="Laba Rugi"/>
      <sheetName val="NAMES"/>
      <sheetName val="KB"/>
      <sheetName val="Resume"/>
      <sheetName val="trf 7 jht"/>
      <sheetName val="20A.Sum"/>
      <sheetName val="IS"/>
      <sheetName val="ATU"/>
      <sheetName val="List Hipotik"/>
      <sheetName val="ATK"/>
      <sheetName val="REJECT3"/>
      <sheetName val="Home page"/>
      <sheetName val="Detail-PARENT"/>
      <sheetName val="2003AOP"/>
      <sheetName val="capex-pc"/>
      <sheetName val="#REF!"/>
      <sheetName val="Pesanan"/>
      <sheetName val="Budget vs Forecast Summary"/>
      <sheetName val="CF-hot"/>
      <sheetName val="FINALPHP"/>
      <sheetName val="TO"/>
      <sheetName val="F.2 WIP CKP"/>
      <sheetName val="Tanah"/>
      <sheetName val="Sheet258"/>
      <sheetName val="Sheet412"/>
      <sheetName val="BYALAT"/>
      <sheetName val="HSDALAT"/>
      <sheetName val="HSDMAT"/>
      <sheetName val="TRIWULAN 3"/>
      <sheetName val="output - Fcst by country"/>
      <sheetName val="Sales by Week Sold"/>
      <sheetName val="WS 06 2011"/>
      <sheetName val="DAT-1"/>
      <sheetName val="Assumption"/>
      <sheetName val="FRYPROD"/>
      <sheetName val="P&amp;L98"/>
      <sheetName val="C&amp;E"/>
      <sheetName val="EMSTOT1"/>
      <sheetName val="dapeg lama"/>
      <sheetName val="MSM"/>
      <sheetName val="Home"/>
      <sheetName val="Assets"/>
      <sheetName val="Hal-12 "/>
      <sheetName val="CBS - App1"/>
      <sheetName val="cf9900"/>
      <sheetName val="FA sd APRIL 07"/>
      <sheetName val="Add-trans"/>
      <sheetName val="S-2"/>
      <sheetName val="Pro-Base"/>
      <sheetName val="S-1"/>
      <sheetName val="Add-rev"/>
      <sheetName val="Exist"/>
      <sheetName val="Tot"/>
      <sheetName val="Tranponder"/>
      <sheetName val="PF-OFFICE"/>
      <sheetName val="LOKASI"/>
      <sheetName val="INP_OP"/>
      <sheetName val="bybungafix"/>
      <sheetName val="OTA"/>
      <sheetName val="Source HPI"/>
      <sheetName val="Source HP"/>
      <sheetName val="Index"/>
      <sheetName val="Irregular Income"/>
      <sheetName val="General Info"/>
      <sheetName val="p.afls"/>
      <sheetName val="SP Input"/>
      <sheetName val="Financial Input"/>
      <sheetName val="TK1"/>
      <sheetName val="RMS FUNGSIONAL"/>
      <sheetName val="RMS - STR (2)"/>
      <sheetName val="SEN_FUNG"/>
      <sheetName val="HPP PER BULAN"/>
      <sheetName val="rekap per cab"/>
      <sheetName val="assumpt_cons"/>
      <sheetName val="k.6deposit"/>
      <sheetName val="STOCK_AWAL"/>
      <sheetName val="HPP_JUNI"/>
      <sheetName val="equity"/>
      <sheetName val="Beli &amp; Retur CPN"/>
      <sheetName val="HG_BEL"/>
      <sheetName val="HPP_0503"/>
      <sheetName val="SALGO GS"/>
      <sheetName val="SALDO_GS_CPN"/>
      <sheetName val="KONSOL MTD"/>
      <sheetName val="dasar"/>
      <sheetName val="hitungan"/>
      <sheetName val="schalat"/>
      <sheetName val="schman"/>
      <sheetName val="schmat"/>
      <sheetName val="summary_month_by_month"/>
      <sheetName val="Contribution"/>
      <sheetName val="analis"/>
      <sheetName val="alamat"/>
      <sheetName val="HAL-1"/>
      <sheetName val="ｲﾝﾄﾞﾈｼｱ"/>
      <sheetName val="PENDAPATAN"/>
      <sheetName val="April"/>
      <sheetName val="Februari"/>
      <sheetName val="Januari"/>
      <sheetName val="Juni"/>
      <sheetName val="Maret"/>
      <sheetName val="Mei"/>
      <sheetName val="VA"/>
      <sheetName val="eqpmad2"/>
      <sheetName val="DebtAssum"/>
      <sheetName val="Scenario"/>
      <sheetName val="Debt"/>
      <sheetName val="1"/>
      <sheetName val="Vehicles"/>
      <sheetName val="3-8"/>
      <sheetName val="Entry  HTM"/>
      <sheetName val="N-4.5"/>
      <sheetName val="stsl0806"/>
      <sheetName val="Old Volume"/>
      <sheetName val="Condo Price"/>
      <sheetName val="Old Median Price"/>
      <sheetName val="Herramientas para análisis-VBA"/>
      <sheetName val="C13"/>
      <sheetName val="CDYW"/>
      <sheetName val="(Global Parameters)"/>
      <sheetName val="DP-I "/>
      <sheetName val="FA1999"/>
      <sheetName val="Bil Det"/>
      <sheetName val="emp. list  "/>
      <sheetName val="COA"/>
      <sheetName val="Chart-1"/>
      <sheetName val="재료비"/>
      <sheetName val="Order_Nov_w45"/>
      <sheetName val="AVE"/>
      <sheetName val="BL"/>
      <sheetName val="BJ"/>
      <sheetName val="PO"/>
      <sheetName val="E"/>
      <sheetName val="Cashflow Analysis"/>
      <sheetName val="Clarification"/>
      <sheetName val="SPI"/>
      <sheetName val="MAD REEL"/>
      <sheetName val="BESOINS  MOS"/>
      <sheetName val="BESOINSMOS"/>
      <sheetName val="REEL"/>
      <sheetName val="EVOLUTION"/>
      <sheetName val="Interim"/>
      <sheetName val="VALEUR AJOUTEE"/>
      <sheetName val="tend"/>
      <sheetName val="PROPO  MOS"/>
      <sheetName val="Gy Jade Mayb"/>
      <sheetName val="OAP"/>
      <sheetName val="VALOPRITOT"/>
      <sheetName val="bantu"/>
      <sheetName val="Tran0104"/>
      <sheetName val="laru-kbn"/>
      <sheetName val="Gmd3"/>
      <sheetName val="COVERUSRP"/>
      <sheetName val="BQUSRP"/>
      <sheetName val="rkap7"/>
      <sheetName val="1195 B1"/>
      <sheetName val="BP1_23"/>
      <sheetName val="Cover Sheet"/>
      <sheetName val="PRO"/>
      <sheetName val="Grf"/>
      <sheetName val="Perb Hrg Prog-RKAP 2015"/>
      <sheetName val="pihak iii"/>
      <sheetName val="LOADDAT"/>
      <sheetName val="laru-Sawit"/>
      <sheetName val="PESANTREN"/>
      <sheetName val="Curup"/>
      <sheetName val="Prabu"/>
      <sheetName val="On Time"/>
      <sheetName val="Definition of Risk Criteria"/>
      <sheetName val="Nama"/>
      <sheetName val="5"/>
      <sheetName val="Setup"/>
      <sheetName val="rab_33"/>
      <sheetName val="Int. Rates"/>
      <sheetName val="Bln3_4"/>
      <sheetName val="XREF"/>
      <sheetName val="PDPKonstruksi"/>
      <sheetName val="kode Baru "/>
      <sheetName val="SCH12"/>
      <sheetName val="SCH22"/>
      <sheetName val="PR0804"/>
      <sheetName val="PR0805"/>
      <sheetName val="PR0806"/>
      <sheetName val="PR1204"/>
      <sheetName val="PR1205"/>
      <sheetName val="PR1206"/>
      <sheetName val="PR0204"/>
      <sheetName val="PR0205"/>
      <sheetName val="PR0206"/>
      <sheetName val="PR0104"/>
      <sheetName val="PR0105"/>
      <sheetName val="PR0106"/>
      <sheetName val="PR0304"/>
      <sheetName val="PR0305"/>
      <sheetName val="PR0306"/>
      <sheetName val="PR0504"/>
      <sheetName val="PR0505"/>
      <sheetName val="PR0506"/>
      <sheetName val="PR1104"/>
      <sheetName val="PR1105"/>
      <sheetName val="PR1106"/>
      <sheetName val="PR1006"/>
      <sheetName val="PR1004"/>
      <sheetName val="PR1005"/>
      <sheetName val="Items 1206"/>
      <sheetName val="Drop List References"/>
      <sheetName val="Elimination"/>
      <sheetName val=" DKM"/>
      <sheetName val="Est Upah"/>
      <sheetName val="rms mek"/>
      <sheetName val="4-01"/>
      <sheetName val="Destination"/>
      <sheetName val="DATA LTW"/>
      <sheetName val="PDN"/>
      <sheetName val="Flux"/>
      <sheetName val="TP by Business"/>
      <sheetName val="PPH"/>
      <sheetName val="cst"/>
      <sheetName val="USD_1"/>
      <sheetName val="% Lbr vs GP"/>
      <sheetName val="ANALISA"/>
      <sheetName val="0000"/>
      <sheetName val="Budget"/>
      <sheetName val="Daily"/>
      <sheetName val="TH1996"/>
      <sheetName val="p.mgmt"/>
      <sheetName val="IPL_SCHEDULE"/>
      <sheetName val="수입"/>
      <sheetName val="Master_Produk"/>
      <sheetName val="PE"/>
      <sheetName val="rekap impor"/>
      <sheetName val="ns sap"/>
      <sheetName val="SK HTM"/>
      <sheetName val="Entry Broker"/>
      <sheetName val="JurnalUmum"/>
      <sheetName val="Gaji"/>
      <sheetName val="E-1-1"/>
      <sheetName val="2934"/>
      <sheetName val="EYAS Standar"/>
      <sheetName val="STANDAR"/>
      <sheetName val="Demande commerciale"/>
      <sheetName val="sheet6"/>
      <sheetName val="시산표"/>
      <sheetName val="Sheet269"/>
      <sheetName val="Sheet261"/>
      <sheetName val="pegawai"/>
      <sheetName val="DINI"/>
      <sheetName val="MPP"/>
      <sheetName val="EE &amp; COA"/>
      <sheetName val="Effort.P"/>
      <sheetName val="MyTugas"/>
      <sheetName val="HARGA SATUAN"/>
      <sheetName val="For Report-Akum"/>
      <sheetName val="Harian"/>
      <sheetName val="CD&amp;Stok"/>
      <sheetName val="0"/>
      <sheetName val="Reconcil.bal.sheet(out)"/>
      <sheetName val="1A"/>
      <sheetName val="GL_Account"/>
      <sheetName val="NB UNIT3"/>
      <sheetName val="136.01(piutang belum faktur)"/>
      <sheetName val="TRNS-C1"/>
      <sheetName val="Sheet251"/>
      <sheetName val="COUNTRY AT ACTUAL"/>
      <sheetName val="DEPR"/>
      <sheetName val="EXT B3"/>
      <sheetName val="IKHTISAR"/>
      <sheetName val="INDUK"/>
      <sheetName val="B2.1"/>
      <sheetName val="Disposals"/>
      <sheetName val="'E004"/>
      <sheetName val="E005"/>
      <sheetName val="Dept"/>
      <sheetName val="RENC__PROD_"/>
      <sheetName val="VALUE_SET"/>
      <sheetName val="INDUSTRIALE"/>
      <sheetName val="Parts Business Data"/>
      <sheetName val="Promotion"/>
      <sheetName val="VO Strategie"/>
      <sheetName val="Place 3 ; 4"/>
      <sheetName val="Charts"/>
      <sheetName val="lampiran konfirmasi 94"/>
      <sheetName val="Generator NewIAS19"/>
      <sheetName val="COUNTRY_PLAN"/>
      <sheetName val="A.4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AOP Summary-2"/>
      <sheetName val="工数データ"/>
      <sheetName val="Highlight"/>
      <sheetName val="0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35"/>
      <sheetName val="0220"/>
      <sheetName val="0230"/>
      <sheetName val="0420"/>
      <sheetName val="0441"/>
      <sheetName val="0443"/>
      <sheetName val="0445"/>
      <sheetName val="0448"/>
      <sheetName val="0449"/>
      <sheetName val="0460"/>
      <sheetName val="0461"/>
      <sheetName val="0463"/>
      <sheetName val="0464"/>
      <sheetName val="0465"/>
      <sheetName val="0469"/>
      <sheetName val="0520"/>
      <sheetName val="0650"/>
      <sheetName val="0651"/>
      <sheetName val="0670"/>
      <sheetName val="0690"/>
      <sheetName val="FA Movement"/>
      <sheetName val="Summary"/>
      <sheetName val="2004"/>
      <sheetName val="IMP TAX"/>
      <sheetName val="A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-Semarang"/>
      <sheetName val="A"/>
      <sheetName val="B"/>
      <sheetName val="C"/>
      <sheetName val="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Summary"/>
      <sheetName val="Grand Total"/>
      <sheetName val="North Region"/>
      <sheetName val="South 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Journal Template"/>
      <sheetName val="FE-1770-I"/>
      <sheetName val="FE-1770.P1"/>
      <sheetName val="FE-1770-II"/>
      <sheetName val="COMMON"/>
      <sheetName val="ACtable"/>
      <sheetName val="Marshal"/>
      <sheetName val="2002"/>
      <sheetName val="Marshal-S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ormat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Control Template"/>
      <sheetName val="GeneralInfo"/>
      <sheetName val="POTO MAC"/>
      <sheetName val="412src2"/>
      <sheetName val="412"/>
      <sheetName val="SELISIHKURSSOURCE"/>
      <sheetName val="FKT_PJK"/>
      <sheetName val="Format-A"/>
      <sheetName val="fiscal depr(E)"/>
      <sheetName val="Permanent info"/>
      <sheetName val="Kalkulasi Bucket"/>
      <sheetName val="co_data"/>
      <sheetName val="Marshal-SPT"/>
      <sheetName val="COMMON"/>
      <sheetName val="Family"/>
      <sheetName val="ｺﾝY条件B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  <sheetName val="Tri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Trial"/>
      <sheetName val="YIN-POINV-HDR-MAY0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2-asi-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Client Aje"/>
      <sheetName val="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  <sheetName val="TB"/>
      <sheetName val="Client Aj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Report"/>
      <sheetName val="WACC"/>
      <sheetName val="_CIQHiddenCacheSheet"/>
      <sheetName val="Comp Summary"/>
      <sheetName val="WACC_VIU"/>
      <sheetName val="CapIQ-Index"/>
      <sheetName val="Charts"/>
      <sheetName val="Data"/>
      <sheetName val="CapIQ_Glossary_lease adj"/>
      <sheetName val="Transaction"/>
    </sheetNames>
    <sheetDataSet>
      <sheetData sheetId="0">
        <row r="6">
          <cell r="G6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>
            <v>142</v>
          </cell>
        </row>
      </sheetData>
      <sheetData sheetId="15"/>
      <sheetData sheetId="16">
        <row r="3">
          <cell r="S3">
            <v>-15</v>
          </cell>
        </row>
      </sheetData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Stats"/>
      <sheetName val="Income Statement"/>
      <sheetName val="Balance Sheet"/>
      <sheetName val="Cash Flow"/>
      <sheetName val="Multiples"/>
      <sheetName val="Capitalization"/>
      <sheetName val="Capital Structure Summary"/>
      <sheetName val="Capital Structure Details"/>
      <sheetName val="Ratios"/>
      <sheetName val="Supplemental"/>
      <sheetName val="Pension-OP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U6" t="str">
            <v>IQDCS921164068</v>
          </cell>
        </row>
        <row r="7">
          <cell r="U7" t="str">
            <v>IQDCS922008726</v>
          </cell>
        </row>
        <row r="8">
          <cell r="U8" t="str">
            <v>IQDCS921164065</v>
          </cell>
        </row>
        <row r="9">
          <cell r="U9" t="str">
            <v>IQDCS923200891</v>
          </cell>
        </row>
        <row r="10">
          <cell r="U10" t="str">
            <v>IQDCS922584855</v>
          </cell>
        </row>
        <row r="11">
          <cell r="U11" t="str">
            <v>IQDCS920779925</v>
          </cell>
        </row>
        <row r="12">
          <cell r="U12" t="str">
            <v>IQDCS922920408</v>
          </cell>
        </row>
        <row r="13">
          <cell r="U13" t="str">
            <v>IQDCS920779921</v>
          </cell>
        </row>
        <row r="14">
          <cell r="U14" t="str">
            <v>IQDCS920779609</v>
          </cell>
        </row>
        <row r="15">
          <cell r="U15" t="str">
            <v>IQDCS920779615</v>
          </cell>
        </row>
        <row r="16">
          <cell r="U16" t="str">
            <v>IQDCS920779926</v>
          </cell>
        </row>
        <row r="17">
          <cell r="U17" t="str">
            <v>IQDCS922921278</v>
          </cell>
        </row>
        <row r="18">
          <cell r="U18" t="str">
            <v>IQDCS920779614</v>
          </cell>
        </row>
        <row r="19">
          <cell r="U19" t="str">
            <v>IQDCS920779928</v>
          </cell>
        </row>
        <row r="20">
          <cell r="U20" t="str">
            <v>IQDCS922921284</v>
          </cell>
        </row>
        <row r="21">
          <cell r="U21" t="str">
            <v>IQDCS921345359</v>
          </cell>
        </row>
        <row r="22">
          <cell r="U22" t="str">
            <v>IQDCS922920407</v>
          </cell>
        </row>
        <row r="23">
          <cell r="U23" t="str">
            <v>IQDCS920779608</v>
          </cell>
        </row>
        <row r="24">
          <cell r="U24" t="str">
            <v>IQDCS922921285</v>
          </cell>
        </row>
        <row r="25">
          <cell r="U25" t="str">
            <v>IQDCS920779922</v>
          </cell>
        </row>
        <row r="26">
          <cell r="U26" t="str">
            <v>IQDCS922921279</v>
          </cell>
        </row>
        <row r="27">
          <cell r="U27" t="str">
            <v>IQDCS920779620</v>
          </cell>
        </row>
        <row r="28">
          <cell r="U28" t="str">
            <v>IQDCS919289665</v>
          </cell>
        </row>
        <row r="29">
          <cell r="U29" t="str">
            <v>IQDCS920779612</v>
          </cell>
        </row>
        <row r="30">
          <cell r="U30" t="str">
            <v>IQDCS922921287</v>
          </cell>
        </row>
        <row r="35">
          <cell r="U35" t="str">
            <v>IQDCS921164068</v>
          </cell>
        </row>
        <row r="36">
          <cell r="U36" t="str">
            <v>IQDCS922008726</v>
          </cell>
        </row>
        <row r="37">
          <cell r="U37" t="str">
            <v>IQDCS921164065</v>
          </cell>
        </row>
        <row r="38">
          <cell r="U38" t="str">
            <v>IQDCS922031102</v>
          </cell>
        </row>
        <row r="39">
          <cell r="U39" t="str">
            <v>IQDCS922373212</v>
          </cell>
        </row>
        <row r="40">
          <cell r="U40" t="str">
            <v>IQDCS921164072</v>
          </cell>
        </row>
        <row r="41">
          <cell r="U41" t="str">
            <v>IQDCS920779925</v>
          </cell>
        </row>
        <row r="42">
          <cell r="U42" t="str">
            <v>IQDCS920779921</v>
          </cell>
        </row>
        <row r="43">
          <cell r="U43" t="str">
            <v>IQDCS920779609</v>
          </cell>
        </row>
        <row r="44">
          <cell r="U44" t="str">
            <v>IQDCS920779615</v>
          </cell>
        </row>
        <row r="45">
          <cell r="U45" t="str">
            <v>IQDCS920779926</v>
          </cell>
        </row>
        <row r="46">
          <cell r="U46" t="str">
            <v>IQDCS920779614</v>
          </cell>
        </row>
        <row r="47">
          <cell r="U47" t="str">
            <v>IQDCS920779928</v>
          </cell>
        </row>
        <row r="48">
          <cell r="U48" t="str">
            <v>IQDCS920780032</v>
          </cell>
        </row>
        <row r="49">
          <cell r="U49" t="str">
            <v>IQDCS921345359</v>
          </cell>
        </row>
        <row r="50">
          <cell r="U50" t="str">
            <v>IQDCS920779608</v>
          </cell>
        </row>
        <row r="51">
          <cell r="U51" t="str">
            <v>IQDCS920779922</v>
          </cell>
        </row>
        <row r="52">
          <cell r="U52" t="str">
            <v>IQDCS920779620</v>
          </cell>
        </row>
        <row r="53">
          <cell r="U53" t="str">
            <v>IQDCS919289665</v>
          </cell>
        </row>
        <row r="54">
          <cell r="U54" t="str">
            <v>IQDCS920779612</v>
          </cell>
        </row>
        <row r="55">
          <cell r="U55" t="str">
            <v>IQDCS919289795</v>
          </cell>
        </row>
        <row r="56">
          <cell r="U56" t="str">
            <v>IQDCS920779918</v>
          </cell>
        </row>
        <row r="57">
          <cell r="U57" t="str">
            <v>IQDCS920779617</v>
          </cell>
        </row>
        <row r="58">
          <cell r="U58" t="str">
            <v>IQDCS920779919</v>
          </cell>
        </row>
        <row r="59">
          <cell r="U59" t="str">
            <v>IQDCS921164084</v>
          </cell>
        </row>
        <row r="64">
          <cell r="U64" t="str">
            <v>IQDCS921164068</v>
          </cell>
        </row>
        <row r="65">
          <cell r="U65" t="str">
            <v>IQDCS921164072</v>
          </cell>
        </row>
        <row r="66">
          <cell r="U66" t="str">
            <v>IQDCS920779925</v>
          </cell>
        </row>
        <row r="67">
          <cell r="U67" t="str">
            <v>IQDCS920779921</v>
          </cell>
        </row>
        <row r="68">
          <cell r="U68" t="str">
            <v>IQDCS920779609</v>
          </cell>
        </row>
        <row r="69">
          <cell r="U69" t="str">
            <v>IQDCS920779615</v>
          </cell>
        </row>
        <row r="70">
          <cell r="U70" t="str">
            <v>IQDCS920779926</v>
          </cell>
        </row>
        <row r="71">
          <cell r="U71" t="str">
            <v>IQDCS920779614</v>
          </cell>
        </row>
        <row r="72">
          <cell r="U72" t="str">
            <v>IQDCS920779928</v>
          </cell>
        </row>
        <row r="73">
          <cell r="U73" t="str">
            <v>IQDCS920780032</v>
          </cell>
        </row>
        <row r="74">
          <cell r="U74" t="str">
            <v>IQDCS920779608</v>
          </cell>
        </row>
        <row r="75">
          <cell r="U75" t="str">
            <v>IQDCS920779922</v>
          </cell>
        </row>
        <row r="76">
          <cell r="U76" t="str">
            <v>IQDCS920779620</v>
          </cell>
        </row>
        <row r="77">
          <cell r="U77" t="str">
            <v>IQDCS919289665</v>
          </cell>
        </row>
        <row r="78">
          <cell r="U78" t="str">
            <v>IQDCS920779612</v>
          </cell>
        </row>
        <row r="79">
          <cell r="U79" t="str">
            <v>IQDCS919289795</v>
          </cell>
        </row>
        <row r="80">
          <cell r="U80" t="str">
            <v>IQDCS920779918</v>
          </cell>
        </row>
        <row r="81">
          <cell r="U81" t="str">
            <v>IQDCS920779617</v>
          </cell>
        </row>
        <row r="82">
          <cell r="U82" t="str">
            <v>IQDCS920779919</v>
          </cell>
        </row>
        <row r="83">
          <cell r="U83" t="str">
            <v>IQDCS919771151</v>
          </cell>
        </row>
        <row r="84">
          <cell r="U84" t="str">
            <v>IQDCS921164084</v>
          </cell>
        </row>
        <row r="85">
          <cell r="U85" t="str">
            <v>IQDCS921164085</v>
          </cell>
        </row>
        <row r="86">
          <cell r="U86" t="str">
            <v>IQDCS921164070</v>
          </cell>
        </row>
        <row r="87">
          <cell r="U87" t="str">
            <v>IQDCS921164071</v>
          </cell>
        </row>
        <row r="88">
          <cell r="U88" t="str">
            <v>IQDCS916957982</v>
          </cell>
        </row>
      </sheetData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Error check calcs"/>
      <sheetName val="CompsCache"/>
      <sheetName val="Index"/>
      <sheetName val="Guidance"/>
      <sheetName val="Inputs"/>
      <sheetName val="Descriptions"/>
      <sheetName val="Multiples (post IFRS 16)"/>
      <sheetName val="Multiples (pre IFRS 16)"/>
      <sheetName val="3yr historic multiples"/>
      <sheetName val="Transaction multiple analysis"/>
      <sheetName val="Detailed analysis"/>
      <sheetName val="MC analysis"/>
      <sheetName val="CIQ_LinkingNames"/>
      <sheetName val="_CIQHiddenCacheSheet"/>
      <sheetName val="Co1"/>
      <sheetName val="Co2"/>
      <sheetName val="Co3"/>
      <sheetName val="Co4"/>
      <sheetName val="Co5"/>
      <sheetName val="Co6"/>
      <sheetName val="Co7"/>
      <sheetName val="Co8"/>
      <sheetName val="Co9"/>
      <sheetName val="Co10"/>
      <sheetName val="Co11"/>
      <sheetName val="Co12"/>
      <sheetName val="Co13"/>
      <sheetName val="Co14"/>
      <sheetName val="Co15"/>
      <sheetName val="Data_Public_Companies_unlinked"/>
      <sheetName val="Data_Public_Companies_Linked"/>
      <sheetName val="Data multiple_Hist_3yr_unlinked"/>
      <sheetName val="Data multiple_Hist_3yr_linked"/>
      <sheetName val="MC_Data_unlinked"/>
      <sheetName val="MC_Data_link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7">
          <cell r="C17">
            <v>43861</v>
          </cell>
          <cell r="F17">
            <v>43861</v>
          </cell>
        </row>
        <row r="18">
          <cell r="C18">
            <v>43829</v>
          </cell>
          <cell r="F18">
            <v>43830</v>
          </cell>
        </row>
        <row r="19">
          <cell r="C19">
            <v>43798</v>
          </cell>
          <cell r="F19">
            <v>43798</v>
          </cell>
        </row>
        <row r="20">
          <cell r="C20">
            <v>43769</v>
          </cell>
          <cell r="F20">
            <v>43769</v>
          </cell>
        </row>
        <row r="21">
          <cell r="C21">
            <v>43738</v>
          </cell>
          <cell r="F21">
            <v>43738</v>
          </cell>
        </row>
        <row r="22">
          <cell r="C22">
            <v>43707</v>
          </cell>
          <cell r="F22">
            <v>43707</v>
          </cell>
        </row>
        <row r="23">
          <cell r="C23">
            <v>43677</v>
          </cell>
          <cell r="F23">
            <v>43677</v>
          </cell>
        </row>
        <row r="24">
          <cell r="C24">
            <v>43644</v>
          </cell>
          <cell r="F24">
            <v>43644</v>
          </cell>
        </row>
        <row r="25">
          <cell r="C25">
            <v>43616</v>
          </cell>
          <cell r="F25">
            <v>43616</v>
          </cell>
        </row>
        <row r="26">
          <cell r="C26">
            <v>43585</v>
          </cell>
          <cell r="F26">
            <v>43585</v>
          </cell>
        </row>
        <row r="27">
          <cell r="C27">
            <v>43553</v>
          </cell>
          <cell r="F27">
            <v>43553</v>
          </cell>
        </row>
        <row r="28">
          <cell r="C28">
            <v>43524</v>
          </cell>
          <cell r="F28">
            <v>43524</v>
          </cell>
        </row>
        <row r="29">
          <cell r="C29">
            <v>43496</v>
          </cell>
          <cell r="F29">
            <v>43496</v>
          </cell>
        </row>
        <row r="30">
          <cell r="C30">
            <v>43462</v>
          </cell>
          <cell r="F30">
            <v>43465</v>
          </cell>
        </row>
        <row r="31">
          <cell r="C31">
            <v>43434</v>
          </cell>
          <cell r="F31">
            <v>43434</v>
          </cell>
        </row>
        <row r="32">
          <cell r="C32">
            <v>43404</v>
          </cell>
          <cell r="F32">
            <v>43404</v>
          </cell>
        </row>
        <row r="33">
          <cell r="C33">
            <v>43371</v>
          </cell>
          <cell r="F33">
            <v>43371</v>
          </cell>
        </row>
        <row r="34">
          <cell r="C34">
            <v>43343</v>
          </cell>
          <cell r="F34">
            <v>43343</v>
          </cell>
        </row>
        <row r="35">
          <cell r="C35">
            <v>43312</v>
          </cell>
          <cell r="F35">
            <v>43312</v>
          </cell>
        </row>
        <row r="36">
          <cell r="C36">
            <v>43280</v>
          </cell>
          <cell r="F36">
            <v>43280</v>
          </cell>
        </row>
        <row r="37">
          <cell r="C37">
            <v>43251</v>
          </cell>
          <cell r="F37">
            <v>43251</v>
          </cell>
        </row>
        <row r="38">
          <cell r="C38">
            <v>43220</v>
          </cell>
          <cell r="F38">
            <v>43220</v>
          </cell>
        </row>
        <row r="39">
          <cell r="C39">
            <v>43188</v>
          </cell>
          <cell r="F39">
            <v>43188</v>
          </cell>
        </row>
        <row r="40">
          <cell r="C40">
            <v>43159</v>
          </cell>
          <cell r="F40">
            <v>43159</v>
          </cell>
        </row>
        <row r="41">
          <cell r="C41">
            <v>43131</v>
          </cell>
          <cell r="F41">
            <v>43131</v>
          </cell>
        </row>
        <row r="42">
          <cell r="C42">
            <v>43098</v>
          </cell>
          <cell r="F42">
            <v>43098</v>
          </cell>
        </row>
        <row r="43">
          <cell r="C43">
            <v>43069</v>
          </cell>
          <cell r="F43">
            <v>43069</v>
          </cell>
        </row>
        <row r="44">
          <cell r="C44">
            <v>43038</v>
          </cell>
          <cell r="F44">
            <v>43039</v>
          </cell>
        </row>
        <row r="45">
          <cell r="C45">
            <v>43007</v>
          </cell>
          <cell r="F45">
            <v>43007</v>
          </cell>
        </row>
        <row r="46">
          <cell r="C46">
            <v>42978</v>
          </cell>
          <cell r="F46">
            <v>42978</v>
          </cell>
        </row>
        <row r="47">
          <cell r="C47">
            <v>42947</v>
          </cell>
          <cell r="F47">
            <v>42947</v>
          </cell>
        </row>
        <row r="48">
          <cell r="C48">
            <v>42916</v>
          </cell>
          <cell r="F48">
            <v>42916</v>
          </cell>
        </row>
        <row r="49">
          <cell r="C49">
            <v>42886</v>
          </cell>
          <cell r="F49">
            <v>42886</v>
          </cell>
        </row>
        <row r="50">
          <cell r="C50">
            <v>42853</v>
          </cell>
          <cell r="F50">
            <v>42853</v>
          </cell>
        </row>
        <row r="51">
          <cell r="C51">
            <v>42825</v>
          </cell>
          <cell r="F51">
            <v>42825</v>
          </cell>
        </row>
        <row r="52">
          <cell r="C52">
            <v>42794</v>
          </cell>
          <cell r="F52">
            <v>42794</v>
          </cell>
        </row>
        <row r="53">
          <cell r="C53">
            <v>42766</v>
          </cell>
          <cell r="F53">
            <v>42766</v>
          </cell>
        </row>
        <row r="54">
          <cell r="C54">
            <v>42734</v>
          </cell>
          <cell r="F54">
            <v>42734</v>
          </cell>
        </row>
        <row r="55">
          <cell r="C55">
            <v>42704</v>
          </cell>
          <cell r="F55">
            <v>42704</v>
          </cell>
        </row>
        <row r="56">
          <cell r="C56">
            <v>42674</v>
          </cell>
          <cell r="F56">
            <v>42674</v>
          </cell>
        </row>
        <row r="57">
          <cell r="C57">
            <v>42643</v>
          </cell>
          <cell r="F57">
            <v>42643</v>
          </cell>
        </row>
        <row r="58">
          <cell r="C58">
            <v>42613</v>
          </cell>
          <cell r="F58">
            <v>42613</v>
          </cell>
        </row>
        <row r="59">
          <cell r="C59">
            <v>42580</v>
          </cell>
          <cell r="F59">
            <v>42580</v>
          </cell>
        </row>
        <row r="60">
          <cell r="C60">
            <v>42551</v>
          </cell>
          <cell r="F60">
            <v>42551</v>
          </cell>
        </row>
        <row r="61">
          <cell r="C61">
            <v>42521</v>
          </cell>
          <cell r="F61">
            <v>42521</v>
          </cell>
        </row>
        <row r="62">
          <cell r="C62">
            <v>42489</v>
          </cell>
          <cell r="F62">
            <v>42489</v>
          </cell>
        </row>
        <row r="63">
          <cell r="C63">
            <v>42460</v>
          </cell>
          <cell r="F63">
            <v>42460</v>
          </cell>
        </row>
        <row r="64">
          <cell r="C64">
            <v>42429</v>
          </cell>
          <cell r="F64">
            <v>42429</v>
          </cell>
        </row>
        <row r="65">
          <cell r="C65">
            <v>42398</v>
          </cell>
          <cell r="F65">
            <v>42398</v>
          </cell>
        </row>
        <row r="66">
          <cell r="C66">
            <v>42368</v>
          </cell>
          <cell r="F66">
            <v>42369</v>
          </cell>
        </row>
        <row r="67">
          <cell r="C67">
            <v>42338</v>
          </cell>
          <cell r="F67">
            <v>42338</v>
          </cell>
        </row>
        <row r="68">
          <cell r="C68">
            <v>42307</v>
          </cell>
          <cell r="F68">
            <v>42307</v>
          </cell>
        </row>
        <row r="69">
          <cell r="C69">
            <v>42277</v>
          </cell>
          <cell r="F69">
            <v>42277</v>
          </cell>
        </row>
        <row r="70">
          <cell r="C70">
            <v>42247</v>
          </cell>
          <cell r="F70">
            <v>42244</v>
          </cell>
        </row>
        <row r="71">
          <cell r="C71">
            <v>42216</v>
          </cell>
          <cell r="F71">
            <v>42216</v>
          </cell>
        </row>
        <row r="72">
          <cell r="C72">
            <v>42185</v>
          </cell>
          <cell r="F72">
            <v>42185</v>
          </cell>
        </row>
        <row r="73">
          <cell r="C73">
            <v>42153</v>
          </cell>
          <cell r="F73">
            <v>42153</v>
          </cell>
        </row>
        <row r="74">
          <cell r="C74">
            <v>42124</v>
          </cell>
          <cell r="F74">
            <v>42124</v>
          </cell>
        </row>
        <row r="75">
          <cell r="C75">
            <v>42094</v>
          </cell>
          <cell r="F75">
            <v>42094</v>
          </cell>
        </row>
        <row r="76">
          <cell r="C76">
            <v>42062</v>
          </cell>
          <cell r="F76">
            <v>42062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SPT Out"/>
      <sheetName val="GL Out"/>
      <sheetName val="SPT In"/>
      <sheetName val="GL In"/>
      <sheetName val="2-asi-00"/>
      <sheetName val="Permanent info"/>
      <sheetName val="Journal Template"/>
      <sheetName val="ｺﾝY条件BD"/>
      <sheetName val="金工明細"/>
      <sheetName val="内製梱包品"/>
      <sheetName val="Lead Schedule"/>
      <sheetName val="目次"/>
      <sheetName val="2009 rebate read file"/>
      <sheetName val="Sheet1"/>
      <sheetName val="ﾄﾞﾛｯﾌﾟﾀﾞｳﾝLIST"/>
      <sheetName val="Library Procedures"/>
      <sheetName val="手持ち2"/>
      <sheetName val="FA Movement"/>
      <sheetName val="IMP TAX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F3DE-E328-4BAC-9806-9316C4BA6DE5}">
  <sheetPr codeName="Sheet1"/>
  <dimension ref="A1:L111"/>
  <sheetViews>
    <sheetView tabSelected="1" zoomScale="110" zoomScaleNormal="11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1640625" style="87" customWidth="1"/>
    <col min="3" max="3" width="32" style="87" customWidth="1"/>
    <col min="4" max="4" width="5.1640625" style="90" customWidth="1"/>
    <col min="5" max="5" width="0.75" style="90" customWidth="1"/>
    <col min="6" max="6" width="13" style="91" customWidth="1"/>
    <col min="7" max="7" width="0.75" style="91" customWidth="1"/>
    <col min="8" max="8" width="13" style="91" customWidth="1"/>
    <col min="9" max="9" width="0.75" style="87" customWidth="1"/>
    <col min="10" max="10" width="13" style="2" customWidth="1"/>
    <col min="11" max="11" width="0.75" style="87" customWidth="1"/>
    <col min="12" max="12" width="13" style="87" customWidth="1"/>
    <col min="13" max="16384" width="8.1640625" style="87"/>
  </cols>
  <sheetData>
    <row r="1" spans="1:12" ht="16.5" customHeight="1" x14ac:dyDescent="0.3">
      <c r="A1" s="85" t="s">
        <v>0</v>
      </c>
      <c r="B1" s="85"/>
      <c r="C1" s="85"/>
    </row>
    <row r="2" spans="1:12" ht="16.5" customHeight="1" x14ac:dyDescent="0.3">
      <c r="A2" s="85" t="s">
        <v>1</v>
      </c>
      <c r="B2" s="85"/>
      <c r="C2" s="85"/>
    </row>
    <row r="3" spans="1:12" ht="16.5" customHeight="1" x14ac:dyDescent="0.3">
      <c r="A3" s="92" t="s">
        <v>203</v>
      </c>
      <c r="B3" s="93"/>
      <c r="C3" s="93"/>
      <c r="D3" s="94"/>
      <c r="E3" s="94"/>
      <c r="F3" s="95"/>
      <c r="G3" s="95"/>
      <c r="H3" s="95"/>
      <c r="I3" s="96"/>
      <c r="J3" s="26"/>
      <c r="K3" s="96"/>
      <c r="L3" s="96"/>
    </row>
    <row r="4" spans="1:12" ht="16.5" customHeight="1" x14ac:dyDescent="0.3">
      <c r="A4" s="85"/>
      <c r="B4" s="85"/>
      <c r="C4" s="85"/>
    </row>
    <row r="5" spans="1:12" ht="16.5" customHeight="1" x14ac:dyDescent="0.3">
      <c r="A5" s="85"/>
      <c r="B5" s="85"/>
      <c r="C5" s="85"/>
    </row>
    <row r="6" spans="1:12" ht="16.399999999999999" customHeight="1" x14ac:dyDescent="0.3">
      <c r="A6" s="85"/>
      <c r="B6" s="85"/>
      <c r="C6" s="85"/>
      <c r="F6" s="180" t="s">
        <v>2</v>
      </c>
      <c r="G6" s="180"/>
      <c r="H6" s="180"/>
      <c r="I6" s="91"/>
      <c r="J6" s="98"/>
      <c r="K6" s="91"/>
      <c r="L6" s="91"/>
    </row>
    <row r="7" spans="1:12" ht="16.399999999999999" customHeight="1" x14ac:dyDescent="0.3">
      <c r="A7" s="85"/>
      <c r="B7" s="85"/>
      <c r="C7" s="85"/>
      <c r="F7" s="181" t="s">
        <v>3</v>
      </c>
      <c r="G7" s="181"/>
      <c r="H7" s="181"/>
      <c r="I7" s="91"/>
      <c r="J7" s="181" t="s">
        <v>4</v>
      </c>
      <c r="K7" s="181"/>
      <c r="L7" s="181"/>
    </row>
    <row r="8" spans="1:12" ht="16.399999999999999" customHeight="1" x14ac:dyDescent="0.3">
      <c r="A8" s="85"/>
      <c r="B8" s="85"/>
      <c r="C8" s="85"/>
      <c r="F8" s="97" t="s">
        <v>5</v>
      </c>
      <c r="H8" s="97" t="s">
        <v>6</v>
      </c>
      <c r="I8" s="91"/>
      <c r="J8" s="97" t="s">
        <v>5</v>
      </c>
      <c r="K8" s="91"/>
      <c r="L8" s="97" t="s">
        <v>6</v>
      </c>
    </row>
    <row r="9" spans="1:12" ht="16.399999999999999" customHeight="1" x14ac:dyDescent="0.3">
      <c r="A9" s="85"/>
      <c r="B9" s="85"/>
      <c r="C9" s="85"/>
      <c r="F9" s="100" t="s">
        <v>204</v>
      </c>
      <c r="H9" s="101" t="s">
        <v>8</v>
      </c>
      <c r="I9" s="91"/>
      <c r="J9" s="100" t="s">
        <v>204</v>
      </c>
      <c r="K9" s="91"/>
      <c r="L9" s="101" t="s">
        <v>8</v>
      </c>
    </row>
    <row r="10" spans="1:12" ht="16.399999999999999" customHeight="1" x14ac:dyDescent="0.3">
      <c r="A10" s="85"/>
      <c r="B10" s="85"/>
      <c r="C10" s="85"/>
      <c r="F10" s="101" t="s">
        <v>205</v>
      </c>
      <c r="G10" s="97"/>
      <c r="H10" s="101" t="s">
        <v>205</v>
      </c>
      <c r="I10" s="91"/>
      <c r="J10" s="101" t="s">
        <v>205</v>
      </c>
      <c r="K10" s="97"/>
      <c r="L10" s="101" t="s">
        <v>205</v>
      </c>
    </row>
    <row r="11" spans="1:12" ht="16.399999999999999" customHeight="1" x14ac:dyDescent="0.3">
      <c r="D11" s="102" t="s">
        <v>10</v>
      </c>
      <c r="E11" s="103"/>
      <c r="F11" s="99" t="s">
        <v>11</v>
      </c>
      <c r="G11" s="97"/>
      <c r="H11" s="99" t="s">
        <v>11</v>
      </c>
      <c r="J11" s="99" t="s">
        <v>11</v>
      </c>
      <c r="K11" s="97"/>
      <c r="L11" s="99" t="s">
        <v>11</v>
      </c>
    </row>
    <row r="12" spans="1:12" ht="16.399999999999999" customHeight="1" x14ac:dyDescent="0.3">
      <c r="A12" s="85" t="s">
        <v>12</v>
      </c>
      <c r="B12" s="85"/>
      <c r="C12" s="85"/>
      <c r="K12" s="91"/>
      <c r="L12" s="91"/>
    </row>
    <row r="13" spans="1:12" ht="16.399999999999999" customHeight="1" x14ac:dyDescent="0.3">
      <c r="A13" s="85"/>
      <c r="B13" s="85"/>
      <c r="C13" s="85"/>
      <c r="K13" s="91"/>
      <c r="L13" s="91"/>
    </row>
    <row r="14" spans="1:12" ht="16.399999999999999" customHeight="1" x14ac:dyDescent="0.3">
      <c r="A14" s="85" t="s">
        <v>13</v>
      </c>
      <c r="K14" s="91"/>
      <c r="L14" s="91"/>
    </row>
    <row r="15" spans="1:12" ht="16.399999999999999" customHeight="1" x14ac:dyDescent="0.3">
      <c r="A15" s="85"/>
      <c r="K15" s="91"/>
      <c r="L15" s="91"/>
    </row>
    <row r="16" spans="1:12" ht="16.399999999999999" customHeight="1" x14ac:dyDescent="0.3">
      <c r="A16" s="87" t="s">
        <v>14</v>
      </c>
      <c r="D16" s="104"/>
      <c r="E16" s="104"/>
      <c r="F16" s="22">
        <v>1249712509</v>
      </c>
      <c r="H16" s="105">
        <v>1356922774</v>
      </c>
      <c r="I16" s="106"/>
      <c r="J16" s="105">
        <v>1249712509</v>
      </c>
      <c r="K16" s="106"/>
      <c r="L16" s="105">
        <v>1356922774</v>
      </c>
    </row>
    <row r="17" spans="1:12" ht="16.399999999999999" customHeight="1" x14ac:dyDescent="0.3">
      <c r="A17" s="87" t="s">
        <v>15</v>
      </c>
      <c r="D17" s="104">
        <v>6</v>
      </c>
      <c r="E17" s="104"/>
      <c r="F17" s="22">
        <v>8336600000</v>
      </c>
      <c r="G17" s="106"/>
      <c r="H17" s="105">
        <v>7589600000</v>
      </c>
      <c r="I17" s="1"/>
      <c r="J17" s="105">
        <v>8336600000</v>
      </c>
      <c r="K17" s="1"/>
      <c r="L17" s="105">
        <v>7589600000</v>
      </c>
    </row>
    <row r="18" spans="1:12" ht="16.399999999999999" customHeight="1" x14ac:dyDescent="0.3">
      <c r="A18" s="87" t="s">
        <v>189</v>
      </c>
      <c r="D18" s="104">
        <v>7</v>
      </c>
      <c r="E18" s="104"/>
      <c r="F18" s="22">
        <v>2001675076</v>
      </c>
      <c r="G18" s="1"/>
      <c r="H18" s="105">
        <v>1957819758</v>
      </c>
      <c r="I18" s="106"/>
      <c r="J18" s="105">
        <v>2001675076</v>
      </c>
      <c r="K18" s="106"/>
      <c r="L18" s="105">
        <v>1957819758</v>
      </c>
    </row>
    <row r="19" spans="1:12" ht="16.399999999999999" customHeight="1" x14ac:dyDescent="0.3">
      <c r="A19" s="87" t="s">
        <v>16</v>
      </c>
      <c r="D19" s="104">
        <v>9</v>
      </c>
      <c r="E19" s="104"/>
      <c r="F19" s="22">
        <v>943047102</v>
      </c>
      <c r="G19" s="106"/>
      <c r="H19" s="105">
        <v>838461603</v>
      </c>
      <c r="I19" s="106"/>
      <c r="J19" s="105">
        <v>943047102</v>
      </c>
      <c r="K19" s="106"/>
      <c r="L19" s="105">
        <v>838461603</v>
      </c>
    </row>
    <row r="20" spans="1:12" ht="16.399999999999999" customHeight="1" x14ac:dyDescent="0.3">
      <c r="A20" s="87" t="s">
        <v>17</v>
      </c>
      <c r="D20" s="104">
        <v>10</v>
      </c>
      <c r="E20" s="104"/>
      <c r="F20" s="22">
        <v>68584818</v>
      </c>
      <c r="G20" s="106"/>
      <c r="H20" s="105">
        <v>46961890</v>
      </c>
      <c r="I20" s="106"/>
      <c r="J20" s="105">
        <v>68584818</v>
      </c>
      <c r="K20" s="106"/>
      <c r="L20" s="105">
        <v>46961890</v>
      </c>
    </row>
    <row r="21" spans="1:12" ht="16.399999999999999" customHeight="1" x14ac:dyDescent="0.3">
      <c r="A21" s="87" t="s">
        <v>18</v>
      </c>
      <c r="D21" s="104"/>
      <c r="E21" s="104"/>
      <c r="F21" s="23">
        <v>36685480</v>
      </c>
      <c r="G21" s="106"/>
      <c r="H21" s="107">
        <v>40570290</v>
      </c>
      <c r="I21" s="106"/>
      <c r="J21" s="107">
        <v>36685480</v>
      </c>
      <c r="K21" s="106"/>
      <c r="L21" s="107">
        <v>40570290</v>
      </c>
    </row>
    <row r="22" spans="1:12" ht="16.399999999999999" customHeight="1" x14ac:dyDescent="0.3">
      <c r="K22" s="91"/>
      <c r="L22" s="91"/>
    </row>
    <row r="23" spans="1:12" ht="16.399999999999999" customHeight="1" x14ac:dyDescent="0.3">
      <c r="A23" s="85" t="s">
        <v>19</v>
      </c>
      <c r="F23" s="108">
        <f>SUM(F16:F21)</f>
        <v>12636304985</v>
      </c>
      <c r="H23" s="108">
        <f>SUM(H16:H21)</f>
        <v>11830336315</v>
      </c>
      <c r="I23" s="91"/>
      <c r="J23" s="108">
        <f>SUM(J16:J21)</f>
        <v>12636304985</v>
      </c>
      <c r="K23" s="91"/>
      <c r="L23" s="108">
        <f>SUM(L16:L21)</f>
        <v>11830336315</v>
      </c>
    </row>
    <row r="24" spans="1:12" ht="16.399999999999999" customHeight="1" x14ac:dyDescent="0.3">
      <c r="K24" s="91"/>
      <c r="L24" s="91"/>
    </row>
    <row r="25" spans="1:12" ht="16.399999999999999" customHeight="1" x14ac:dyDescent="0.3">
      <c r="A25" s="85" t="s">
        <v>20</v>
      </c>
      <c r="K25" s="91"/>
      <c r="L25" s="91"/>
    </row>
    <row r="26" spans="1:12" ht="16.399999999999999" customHeight="1" x14ac:dyDescent="0.3">
      <c r="A26" s="85"/>
    </row>
    <row r="27" spans="1:12" ht="16.399999999999999" customHeight="1" x14ac:dyDescent="0.3">
      <c r="A27" s="109" t="s">
        <v>199</v>
      </c>
      <c r="B27" s="109"/>
      <c r="C27" s="109"/>
    </row>
    <row r="28" spans="1:12" ht="16.399999999999999" customHeight="1" x14ac:dyDescent="0.3">
      <c r="A28" s="109"/>
      <c r="B28" s="109" t="s">
        <v>21</v>
      </c>
      <c r="C28" s="109"/>
      <c r="D28" s="90">
        <v>11</v>
      </c>
      <c r="F28" s="22">
        <v>19550248</v>
      </c>
      <c r="H28" s="105">
        <v>19492660</v>
      </c>
      <c r="J28" s="105">
        <v>19550248</v>
      </c>
      <c r="L28" s="105">
        <v>19492660</v>
      </c>
    </row>
    <row r="29" spans="1:12" ht="16.399999999999999" customHeight="1" x14ac:dyDescent="0.3">
      <c r="A29" s="87" t="s">
        <v>22</v>
      </c>
      <c r="D29" s="90">
        <v>10</v>
      </c>
      <c r="F29" s="22">
        <v>105590138</v>
      </c>
      <c r="H29" s="105">
        <v>31858151</v>
      </c>
      <c r="J29" s="105">
        <v>105590138</v>
      </c>
      <c r="K29" s="91"/>
      <c r="L29" s="105">
        <v>31858151</v>
      </c>
    </row>
    <row r="30" spans="1:12" ht="16.399999999999999" customHeight="1" x14ac:dyDescent="0.3">
      <c r="A30" s="87" t="s">
        <v>23</v>
      </c>
      <c r="F30" s="22"/>
      <c r="H30" s="105"/>
      <c r="J30" s="105"/>
      <c r="K30" s="91"/>
      <c r="L30" s="105"/>
    </row>
    <row r="31" spans="1:12" ht="16.399999999999999" customHeight="1" x14ac:dyDescent="0.3">
      <c r="B31" s="87" t="s">
        <v>24</v>
      </c>
      <c r="D31" s="90">
        <v>5</v>
      </c>
      <c r="F31" s="24">
        <v>2004671410</v>
      </c>
      <c r="H31" s="105">
        <v>1913011298</v>
      </c>
      <c r="I31" s="91"/>
      <c r="J31" s="105">
        <v>2004671410</v>
      </c>
      <c r="K31" s="91"/>
      <c r="L31" s="105">
        <v>1913011298</v>
      </c>
    </row>
    <row r="32" spans="1:12" ht="16.399999999999999" customHeight="1" x14ac:dyDescent="0.3">
      <c r="A32" s="87" t="s">
        <v>25</v>
      </c>
      <c r="D32" s="110">
        <v>12</v>
      </c>
      <c r="E32" s="110"/>
      <c r="F32" s="24">
        <v>1715797538</v>
      </c>
      <c r="H32" s="105">
        <v>2171227051</v>
      </c>
      <c r="I32" s="90"/>
      <c r="J32" s="105">
        <v>54044189</v>
      </c>
      <c r="K32" s="90"/>
      <c r="L32" s="105">
        <v>54044189</v>
      </c>
    </row>
    <row r="33" spans="1:12" ht="16.399999999999999" customHeight="1" x14ac:dyDescent="0.3">
      <c r="A33" s="87" t="s">
        <v>26</v>
      </c>
      <c r="D33" s="110">
        <v>12</v>
      </c>
      <c r="E33" s="110"/>
      <c r="F33" s="105">
        <v>13925949</v>
      </c>
      <c r="H33" s="105">
        <v>22543736</v>
      </c>
      <c r="I33" s="90"/>
      <c r="J33" s="105">
        <v>3132500</v>
      </c>
      <c r="K33" s="90"/>
      <c r="L33" s="105">
        <v>3132500</v>
      </c>
    </row>
    <row r="34" spans="1:12" ht="16.399999999999999" customHeight="1" x14ac:dyDescent="0.3">
      <c r="A34" s="87" t="s">
        <v>27</v>
      </c>
      <c r="D34" s="110">
        <v>13</v>
      </c>
      <c r="E34" s="110"/>
      <c r="F34" s="24">
        <v>7082024513</v>
      </c>
      <c r="H34" s="105">
        <v>7090175919</v>
      </c>
      <c r="I34" s="90"/>
      <c r="J34" s="105">
        <v>7082024513</v>
      </c>
      <c r="K34" s="90"/>
      <c r="L34" s="105">
        <v>7090175919</v>
      </c>
    </row>
    <row r="35" spans="1:12" ht="16.399999999999999" customHeight="1" x14ac:dyDescent="0.3">
      <c r="A35" s="87" t="s">
        <v>28</v>
      </c>
      <c r="D35" s="110"/>
      <c r="E35" s="110"/>
      <c r="F35" s="22">
        <v>989699874</v>
      </c>
      <c r="G35" s="111"/>
      <c r="H35" s="105">
        <v>966854732</v>
      </c>
      <c r="I35" s="90"/>
      <c r="J35" s="105">
        <v>989699874</v>
      </c>
      <c r="K35" s="90"/>
      <c r="L35" s="105">
        <v>966854732</v>
      </c>
    </row>
    <row r="36" spans="1:12" ht="16.399999999999999" customHeight="1" x14ac:dyDescent="0.3">
      <c r="A36" s="87" t="s">
        <v>29</v>
      </c>
      <c r="D36" s="110"/>
      <c r="E36" s="110"/>
      <c r="F36" s="23">
        <v>13815653</v>
      </c>
      <c r="G36" s="111"/>
      <c r="H36" s="107">
        <v>12545017</v>
      </c>
      <c r="I36" s="90"/>
      <c r="J36" s="107">
        <v>13815653</v>
      </c>
      <c r="K36" s="90"/>
      <c r="L36" s="107">
        <v>12545017</v>
      </c>
    </row>
    <row r="37" spans="1:12" ht="16.399999999999999" customHeight="1" x14ac:dyDescent="0.3">
      <c r="K37" s="91"/>
      <c r="L37" s="91"/>
    </row>
    <row r="38" spans="1:12" ht="16.399999999999999" customHeight="1" x14ac:dyDescent="0.3">
      <c r="A38" s="85" t="s">
        <v>30</v>
      </c>
      <c r="F38" s="112">
        <f>SUM(F27:F37)</f>
        <v>11945075323</v>
      </c>
      <c r="G38" s="111"/>
      <c r="H38" s="112">
        <f>SUM(H27:H37)</f>
        <v>12227708564</v>
      </c>
      <c r="I38" s="90"/>
      <c r="J38" s="112">
        <f>SUM(J27:J37)</f>
        <v>10272528525</v>
      </c>
      <c r="K38" s="90"/>
      <c r="L38" s="112">
        <f>SUM(L27:L37)</f>
        <v>10091114466</v>
      </c>
    </row>
    <row r="39" spans="1:12" ht="16.399999999999999" customHeight="1" x14ac:dyDescent="0.3">
      <c r="F39" s="113"/>
      <c r="H39" s="113"/>
      <c r="J39" s="30"/>
      <c r="K39" s="91"/>
      <c r="L39" s="113"/>
    </row>
    <row r="40" spans="1:12" ht="16.399999999999999" customHeight="1" thickBot="1" x14ac:dyDescent="0.35">
      <c r="A40" s="85" t="s">
        <v>31</v>
      </c>
      <c r="F40" s="114">
        <f>SUM(F23+F38)</f>
        <v>24581380308</v>
      </c>
      <c r="G40" s="115"/>
      <c r="H40" s="114">
        <f>SUM(H23+H38)</f>
        <v>24058044879</v>
      </c>
      <c r="I40" s="115"/>
      <c r="J40" s="114">
        <f>SUM(J23+J38)</f>
        <v>22908833510</v>
      </c>
      <c r="K40" s="115"/>
      <c r="L40" s="114">
        <f>SUM(L23+L38)</f>
        <v>21921450781</v>
      </c>
    </row>
    <row r="41" spans="1:12" ht="16.5" customHeight="1" thickTop="1" x14ac:dyDescent="0.3">
      <c r="I41" s="91"/>
      <c r="L41" s="91"/>
    </row>
    <row r="42" spans="1:12" ht="16.5" customHeight="1" x14ac:dyDescent="0.3">
      <c r="I42" s="91"/>
      <c r="L42" s="91"/>
    </row>
    <row r="43" spans="1:12" ht="16.5" customHeight="1" x14ac:dyDescent="0.3">
      <c r="I43" s="91"/>
      <c r="L43" s="91"/>
    </row>
    <row r="44" spans="1:12" ht="16.5" customHeight="1" x14ac:dyDescent="0.3">
      <c r="I44" s="91"/>
      <c r="L44" s="91"/>
    </row>
    <row r="45" spans="1:12" ht="16.5" customHeight="1" x14ac:dyDescent="0.3">
      <c r="I45" s="91"/>
      <c r="L45" s="91"/>
    </row>
    <row r="46" spans="1:12" ht="16.5" customHeight="1" x14ac:dyDescent="0.3">
      <c r="I46" s="91"/>
      <c r="L46" s="91"/>
    </row>
    <row r="47" spans="1:12" ht="13.5" customHeight="1" x14ac:dyDescent="0.3">
      <c r="I47" s="91"/>
      <c r="L47" s="91"/>
    </row>
    <row r="48" spans="1:12" ht="16.5" customHeight="1" x14ac:dyDescent="0.3">
      <c r="A48" s="87" t="s">
        <v>32</v>
      </c>
      <c r="D48" s="87"/>
      <c r="E48" s="87"/>
      <c r="F48" s="87"/>
      <c r="G48" s="87" t="s">
        <v>33</v>
      </c>
      <c r="J48" s="19"/>
    </row>
    <row r="49" spans="1:12" ht="16.5" customHeight="1" x14ac:dyDescent="0.3">
      <c r="B49" s="87" t="s">
        <v>202</v>
      </c>
      <c r="F49" s="116" t="s">
        <v>34</v>
      </c>
      <c r="H49" s="182" t="s">
        <v>200</v>
      </c>
      <c r="I49" s="182"/>
      <c r="J49" s="182"/>
      <c r="K49" s="182"/>
      <c r="L49" s="182"/>
    </row>
    <row r="50" spans="1:12" ht="16.5" customHeight="1" x14ac:dyDescent="0.3">
      <c r="C50" s="116"/>
      <c r="F50" s="116"/>
      <c r="H50" s="90"/>
      <c r="I50" s="90"/>
      <c r="J50" s="27"/>
      <c r="K50" s="90"/>
      <c r="L50" s="90"/>
    </row>
    <row r="51" spans="1:12" ht="22" customHeight="1" x14ac:dyDescent="0.3">
      <c r="A51" s="183" t="s">
        <v>35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1:12" ht="16.5" customHeight="1" x14ac:dyDescent="0.3">
      <c r="A52" s="85" t="s">
        <v>0</v>
      </c>
    </row>
    <row r="53" spans="1:12" ht="16.5" customHeight="1" x14ac:dyDescent="0.3">
      <c r="A53" s="85" t="str">
        <f>A2</f>
        <v xml:space="preserve">Statement of Financial Position </v>
      </c>
      <c r="B53" s="85"/>
      <c r="C53" s="85"/>
    </row>
    <row r="54" spans="1:12" ht="16.5" customHeight="1" x14ac:dyDescent="0.3">
      <c r="A54" s="117" t="str">
        <f>A3</f>
        <v>As at 30 June 2025</v>
      </c>
      <c r="B54" s="117"/>
      <c r="C54" s="117"/>
      <c r="D54" s="118"/>
      <c r="E54" s="118"/>
      <c r="F54" s="108"/>
      <c r="G54" s="108"/>
      <c r="H54" s="108"/>
      <c r="I54" s="119"/>
      <c r="J54" s="28"/>
      <c r="K54" s="119"/>
      <c r="L54" s="119"/>
    </row>
    <row r="55" spans="1:12" ht="15.65" customHeight="1" x14ac:dyDescent="0.3">
      <c r="A55" s="85"/>
      <c r="B55" s="85"/>
      <c r="C55" s="85"/>
    </row>
    <row r="56" spans="1:12" ht="15.65" customHeight="1" x14ac:dyDescent="0.3">
      <c r="A56" s="85"/>
      <c r="B56" s="85"/>
      <c r="C56" s="85"/>
    </row>
    <row r="57" spans="1:12" ht="15.65" customHeight="1" x14ac:dyDescent="0.3">
      <c r="A57" s="85"/>
      <c r="B57" s="85"/>
      <c r="C57" s="85"/>
      <c r="F57" s="180" t="s">
        <v>2</v>
      </c>
      <c r="G57" s="180"/>
      <c r="H57" s="180"/>
      <c r="I57" s="91"/>
      <c r="K57" s="91"/>
      <c r="L57" s="91"/>
    </row>
    <row r="58" spans="1:12" ht="15.65" customHeight="1" x14ac:dyDescent="0.3">
      <c r="A58" s="85"/>
      <c r="B58" s="85"/>
      <c r="C58" s="85"/>
      <c r="F58" s="178" t="s">
        <v>3</v>
      </c>
      <c r="G58" s="178"/>
      <c r="H58" s="178"/>
      <c r="I58" s="91"/>
      <c r="J58" s="178" t="s">
        <v>4</v>
      </c>
      <c r="K58" s="178"/>
      <c r="L58" s="178"/>
    </row>
    <row r="59" spans="1:12" ht="15.65" customHeight="1" x14ac:dyDescent="0.3">
      <c r="A59" s="85"/>
      <c r="B59" s="85"/>
      <c r="C59" s="85"/>
      <c r="F59" s="97" t="s">
        <v>5</v>
      </c>
      <c r="H59" s="97" t="s">
        <v>6</v>
      </c>
      <c r="I59" s="91"/>
      <c r="J59" s="97" t="s">
        <v>5</v>
      </c>
      <c r="K59" s="91"/>
      <c r="L59" s="97" t="s">
        <v>6</v>
      </c>
    </row>
    <row r="60" spans="1:12" ht="15.65" customHeight="1" x14ac:dyDescent="0.3">
      <c r="A60" s="85"/>
      <c r="B60" s="85"/>
      <c r="C60" s="85"/>
      <c r="F60" s="100" t="s">
        <v>204</v>
      </c>
      <c r="H60" s="101" t="s">
        <v>8</v>
      </c>
      <c r="I60" s="91"/>
      <c r="J60" s="100" t="s">
        <v>204</v>
      </c>
      <c r="K60" s="91"/>
      <c r="L60" s="101" t="s">
        <v>8</v>
      </c>
    </row>
    <row r="61" spans="1:12" ht="15.65" customHeight="1" x14ac:dyDescent="0.3">
      <c r="A61" s="85"/>
      <c r="B61" s="85"/>
      <c r="C61" s="85"/>
      <c r="F61" s="101" t="s">
        <v>205</v>
      </c>
      <c r="G61" s="97"/>
      <c r="H61" s="101" t="s">
        <v>205</v>
      </c>
      <c r="I61" s="91"/>
      <c r="J61" s="101" t="s">
        <v>205</v>
      </c>
      <c r="K61" s="97"/>
      <c r="L61" s="101" t="s">
        <v>205</v>
      </c>
    </row>
    <row r="62" spans="1:12" ht="15.65" customHeight="1" x14ac:dyDescent="0.3">
      <c r="D62" s="121" t="s">
        <v>10</v>
      </c>
      <c r="E62" s="103"/>
      <c r="F62" s="120" t="s">
        <v>11</v>
      </c>
      <c r="G62" s="97"/>
      <c r="H62" s="120" t="s">
        <v>11</v>
      </c>
      <c r="J62" s="120" t="s">
        <v>11</v>
      </c>
      <c r="K62" s="97"/>
      <c r="L62" s="120" t="s">
        <v>11</v>
      </c>
    </row>
    <row r="63" spans="1:12" ht="15.65" customHeight="1" x14ac:dyDescent="0.3">
      <c r="A63" s="85" t="s">
        <v>36</v>
      </c>
      <c r="K63" s="91"/>
      <c r="L63" s="91"/>
    </row>
    <row r="64" spans="1:12" ht="8.15" customHeight="1" x14ac:dyDescent="0.3">
      <c r="A64" s="85"/>
      <c r="B64" s="85"/>
      <c r="K64" s="91"/>
      <c r="L64" s="91"/>
    </row>
    <row r="65" spans="1:12" ht="15.65" customHeight="1" x14ac:dyDescent="0.3">
      <c r="A65" s="85" t="s">
        <v>37</v>
      </c>
      <c r="K65" s="91"/>
      <c r="L65" s="91"/>
    </row>
    <row r="66" spans="1:12" ht="8.15" customHeight="1" x14ac:dyDescent="0.3">
      <c r="A66" s="85"/>
      <c r="B66" s="85"/>
      <c r="K66" s="91"/>
      <c r="L66" s="91"/>
    </row>
    <row r="67" spans="1:12" ht="15.65" customHeight="1" x14ac:dyDescent="0.3">
      <c r="A67" s="87" t="s">
        <v>185</v>
      </c>
      <c r="D67" s="122"/>
      <c r="E67" s="122"/>
      <c r="F67" s="22">
        <v>394699044</v>
      </c>
      <c r="G67" s="123"/>
      <c r="H67" s="105">
        <v>373598760</v>
      </c>
      <c r="I67" s="90"/>
      <c r="J67" s="105">
        <v>394699044</v>
      </c>
      <c r="K67" s="90"/>
      <c r="L67" s="105">
        <v>373598760</v>
      </c>
    </row>
    <row r="68" spans="1:12" ht="15.65" customHeight="1" x14ac:dyDescent="0.3">
      <c r="A68" s="87" t="s">
        <v>186</v>
      </c>
      <c r="D68" s="122">
        <v>8</v>
      </c>
      <c r="E68" s="122"/>
      <c r="F68" s="22">
        <v>358038771</v>
      </c>
      <c r="G68" s="123"/>
      <c r="H68" s="105">
        <v>328064433</v>
      </c>
      <c r="I68" s="90"/>
      <c r="J68" s="105">
        <v>358038771</v>
      </c>
      <c r="K68" s="90"/>
      <c r="L68" s="105">
        <v>328064433</v>
      </c>
    </row>
    <row r="69" spans="1:12" ht="15.65" customHeight="1" x14ac:dyDescent="0.3">
      <c r="A69" s="87" t="s">
        <v>187</v>
      </c>
      <c r="D69" s="122"/>
      <c r="E69" s="122"/>
      <c r="F69" s="22">
        <v>245283079</v>
      </c>
      <c r="G69" s="123"/>
      <c r="H69" s="105">
        <v>142275108</v>
      </c>
      <c r="I69" s="90"/>
      <c r="J69" s="105">
        <v>245283079</v>
      </c>
      <c r="K69" s="90"/>
      <c r="L69" s="105">
        <v>142275108</v>
      </c>
    </row>
    <row r="70" spans="1:12" ht="15.65" customHeight="1" x14ac:dyDescent="0.3">
      <c r="A70" s="87" t="s">
        <v>188</v>
      </c>
      <c r="D70" s="122">
        <v>8</v>
      </c>
      <c r="E70" s="122"/>
      <c r="F70" s="22">
        <v>171835724</v>
      </c>
      <c r="G70" s="123"/>
      <c r="H70" s="105">
        <v>188070428</v>
      </c>
      <c r="I70" s="90"/>
      <c r="J70" s="105">
        <v>171835724</v>
      </c>
      <c r="K70" s="90"/>
      <c r="L70" s="105">
        <v>188070428</v>
      </c>
    </row>
    <row r="71" spans="1:12" ht="15.65" customHeight="1" x14ac:dyDescent="0.3">
      <c r="A71" s="87" t="s">
        <v>38</v>
      </c>
      <c r="D71" s="122">
        <v>5</v>
      </c>
      <c r="E71" s="122"/>
      <c r="F71" s="22">
        <v>98853</v>
      </c>
      <c r="G71" s="123"/>
      <c r="H71" s="105">
        <v>83505</v>
      </c>
      <c r="I71" s="90"/>
      <c r="J71" s="105">
        <v>98853</v>
      </c>
      <c r="K71" s="90"/>
      <c r="L71" s="105">
        <v>83505</v>
      </c>
    </row>
    <row r="72" spans="1:12" ht="15.65" customHeight="1" x14ac:dyDescent="0.3">
      <c r="A72" s="116" t="s">
        <v>39</v>
      </c>
      <c r="D72" s="122"/>
      <c r="E72" s="122"/>
      <c r="F72" s="22">
        <v>286766208</v>
      </c>
      <c r="G72" s="123"/>
      <c r="H72" s="105">
        <v>135320275</v>
      </c>
      <c r="I72" s="90"/>
      <c r="J72" s="105">
        <v>286766208</v>
      </c>
      <c r="K72" s="90"/>
      <c r="L72" s="105">
        <v>135320275</v>
      </c>
    </row>
    <row r="73" spans="1:12" ht="15.65" customHeight="1" x14ac:dyDescent="0.3">
      <c r="A73" s="87" t="s">
        <v>40</v>
      </c>
      <c r="D73" s="122">
        <v>14</v>
      </c>
      <c r="E73" s="122"/>
      <c r="F73" s="23">
        <v>1285569794</v>
      </c>
      <c r="G73" s="123"/>
      <c r="H73" s="107">
        <v>397880390</v>
      </c>
      <c r="I73" s="90"/>
      <c r="J73" s="107">
        <v>1285569794</v>
      </c>
      <c r="K73" s="90"/>
      <c r="L73" s="107">
        <v>397880390</v>
      </c>
    </row>
    <row r="74" spans="1:12" ht="8.15" customHeight="1" x14ac:dyDescent="0.3">
      <c r="A74" s="85"/>
      <c r="B74" s="85"/>
      <c r="K74" s="91"/>
      <c r="L74" s="91"/>
    </row>
    <row r="75" spans="1:12" ht="15.65" customHeight="1" x14ac:dyDescent="0.3">
      <c r="A75" s="85" t="s">
        <v>41</v>
      </c>
      <c r="F75" s="124">
        <f>SUM(F67:F73)</f>
        <v>2742291473</v>
      </c>
      <c r="H75" s="124">
        <f>SUM(H67:H73)</f>
        <v>1565292899</v>
      </c>
      <c r="J75" s="124">
        <f>SUM(J67:J73)</f>
        <v>2742291473</v>
      </c>
      <c r="K75" s="91"/>
      <c r="L75" s="124">
        <f>SUM(L67:L73)</f>
        <v>1565292899</v>
      </c>
    </row>
    <row r="76" spans="1:12" ht="15.65" customHeight="1" x14ac:dyDescent="0.3">
      <c r="A76" s="85"/>
      <c r="B76" s="85"/>
      <c r="C76" s="85"/>
      <c r="K76" s="91"/>
      <c r="L76" s="91"/>
    </row>
    <row r="77" spans="1:12" ht="15.65" customHeight="1" x14ac:dyDescent="0.3">
      <c r="A77" s="85" t="s">
        <v>42</v>
      </c>
      <c r="B77" s="85"/>
      <c r="C77" s="85"/>
      <c r="K77" s="91"/>
      <c r="L77" s="91"/>
    </row>
    <row r="78" spans="1:12" ht="8.15" customHeight="1" x14ac:dyDescent="0.3">
      <c r="A78" s="85"/>
      <c r="B78" s="85"/>
      <c r="K78" s="91"/>
      <c r="L78" s="91"/>
    </row>
    <row r="79" spans="1:12" ht="15.65" customHeight="1" x14ac:dyDescent="0.3">
      <c r="A79" s="87" t="s">
        <v>43</v>
      </c>
      <c r="B79" s="85"/>
      <c r="C79" s="85"/>
      <c r="F79" s="22">
        <v>612020169</v>
      </c>
      <c r="H79" s="105">
        <v>681061684</v>
      </c>
      <c r="I79" s="90"/>
      <c r="J79" s="105">
        <v>277510809</v>
      </c>
      <c r="K79" s="90"/>
      <c r="L79" s="105">
        <v>253742864</v>
      </c>
    </row>
    <row r="80" spans="1:12" ht="15.65" customHeight="1" x14ac:dyDescent="0.3">
      <c r="A80" s="87" t="s">
        <v>44</v>
      </c>
      <c r="B80" s="85"/>
      <c r="C80" s="85"/>
      <c r="F80" s="23">
        <v>413083257</v>
      </c>
      <c r="G80" s="87"/>
      <c r="H80" s="107">
        <v>411891334</v>
      </c>
      <c r="I80" s="90"/>
      <c r="J80" s="107">
        <v>413083257</v>
      </c>
      <c r="K80" s="90"/>
      <c r="L80" s="107">
        <v>411891334</v>
      </c>
    </row>
    <row r="81" spans="1:12" ht="8.15" customHeight="1" x14ac:dyDescent="0.3">
      <c r="A81" s="85"/>
      <c r="B81" s="85"/>
      <c r="K81" s="91"/>
      <c r="L81" s="91"/>
    </row>
    <row r="82" spans="1:12" ht="15.65" customHeight="1" x14ac:dyDescent="0.3">
      <c r="A82" s="85" t="s">
        <v>45</v>
      </c>
      <c r="C82" s="85"/>
      <c r="F82" s="112">
        <f>SUM(F79:F81)</f>
        <v>1025103426</v>
      </c>
      <c r="H82" s="112">
        <f>SUM(H79:H81)</f>
        <v>1092953018</v>
      </c>
      <c r="J82" s="125">
        <f>SUM(J79:J81)</f>
        <v>690594066</v>
      </c>
      <c r="K82" s="91"/>
      <c r="L82" s="112">
        <f>SUM(L79:L81)</f>
        <v>665634198</v>
      </c>
    </row>
    <row r="83" spans="1:12" ht="8.15" customHeight="1" x14ac:dyDescent="0.3">
      <c r="A83" s="85"/>
      <c r="B83" s="85"/>
      <c r="K83" s="91"/>
      <c r="L83" s="91"/>
    </row>
    <row r="84" spans="1:12" ht="15.65" customHeight="1" x14ac:dyDescent="0.3">
      <c r="A84" s="85" t="s">
        <v>46</v>
      </c>
      <c r="F84" s="112">
        <f>SUM(F75+F82)</f>
        <v>3767394899</v>
      </c>
      <c r="H84" s="112">
        <f>SUM(H75+H82)</f>
        <v>2658245917</v>
      </c>
      <c r="J84" s="125">
        <f>SUM(J75+J82)</f>
        <v>3432885539</v>
      </c>
      <c r="K84" s="91"/>
      <c r="L84" s="112">
        <f>SUM(L75+L82)</f>
        <v>2230927097</v>
      </c>
    </row>
    <row r="85" spans="1:12" ht="15.65" customHeight="1" x14ac:dyDescent="0.3">
      <c r="A85" s="85"/>
      <c r="B85" s="85"/>
      <c r="C85" s="85"/>
      <c r="K85" s="91"/>
      <c r="L85" s="91"/>
    </row>
    <row r="86" spans="1:12" ht="15.65" customHeight="1" x14ac:dyDescent="0.3">
      <c r="A86" s="85"/>
      <c r="B86" s="85"/>
      <c r="C86" s="85"/>
      <c r="K86" s="91"/>
      <c r="L86" s="91"/>
    </row>
    <row r="87" spans="1:12" ht="15.65" customHeight="1" x14ac:dyDescent="0.3">
      <c r="A87" s="85" t="s">
        <v>47</v>
      </c>
      <c r="K87" s="91"/>
      <c r="L87" s="91"/>
    </row>
    <row r="88" spans="1:12" ht="8.15" customHeight="1" x14ac:dyDescent="0.3">
      <c r="A88" s="85"/>
      <c r="B88" s="85"/>
      <c r="K88" s="91"/>
      <c r="L88" s="91"/>
    </row>
    <row r="89" spans="1:12" ht="15.65" customHeight="1" x14ac:dyDescent="0.3">
      <c r="A89" s="87" t="s">
        <v>48</v>
      </c>
      <c r="B89" s="85"/>
      <c r="F89" s="87"/>
      <c r="H89" s="87"/>
      <c r="J89" s="19"/>
      <c r="K89" s="91"/>
    </row>
    <row r="90" spans="1:12" ht="15.65" customHeight="1" x14ac:dyDescent="0.3">
      <c r="B90" s="87" t="s">
        <v>49</v>
      </c>
      <c r="F90" s="87"/>
      <c r="G90" s="87"/>
      <c r="H90" s="87"/>
      <c r="J90" s="19"/>
    </row>
    <row r="91" spans="1:12" ht="15.65" customHeight="1" x14ac:dyDescent="0.3">
      <c r="C91" s="77" t="s">
        <v>50</v>
      </c>
      <c r="F91" s="87"/>
      <c r="G91" s="87"/>
      <c r="H91" s="87"/>
      <c r="J91" s="19"/>
    </row>
    <row r="92" spans="1:12" ht="15.65" customHeight="1" thickBot="1" x14ac:dyDescent="0.35">
      <c r="C92" s="87" t="s">
        <v>51</v>
      </c>
      <c r="F92" s="25">
        <v>383125000</v>
      </c>
      <c r="G92" s="126"/>
      <c r="H92" s="127">
        <v>383125000</v>
      </c>
      <c r="I92" s="91"/>
      <c r="J92" s="127">
        <v>383125000</v>
      </c>
      <c r="K92" s="91"/>
      <c r="L92" s="127">
        <v>383125000</v>
      </c>
    </row>
    <row r="93" spans="1:12" ht="8.15" customHeight="1" thickTop="1" x14ac:dyDescent="0.3">
      <c r="I93" s="91"/>
      <c r="J93" s="91"/>
      <c r="K93" s="91"/>
      <c r="L93" s="91"/>
    </row>
    <row r="94" spans="1:12" ht="15.65" customHeight="1" x14ac:dyDescent="0.3">
      <c r="B94" s="87" t="s">
        <v>52</v>
      </c>
      <c r="I94" s="91"/>
      <c r="J94" s="91"/>
      <c r="K94" s="91"/>
      <c r="L94" s="91"/>
    </row>
    <row r="95" spans="1:12" ht="15.65" customHeight="1" x14ac:dyDescent="0.3">
      <c r="C95" s="77" t="s">
        <v>53</v>
      </c>
      <c r="I95" s="91"/>
      <c r="J95" s="91"/>
      <c r="K95" s="91"/>
      <c r="L95" s="91"/>
    </row>
    <row r="96" spans="1:12" ht="15.65" customHeight="1" x14ac:dyDescent="0.3">
      <c r="C96" s="87" t="s">
        <v>51</v>
      </c>
      <c r="F96" s="24">
        <v>383125000</v>
      </c>
      <c r="G96" s="87"/>
      <c r="H96" s="128">
        <v>383125000</v>
      </c>
      <c r="J96" s="128">
        <v>383125000</v>
      </c>
      <c r="L96" s="128">
        <v>383125000</v>
      </c>
    </row>
    <row r="97" spans="1:12" ht="15.65" customHeight="1" x14ac:dyDescent="0.3">
      <c r="A97" s="87" t="s">
        <v>54</v>
      </c>
      <c r="F97" s="24">
        <v>504250000</v>
      </c>
      <c r="G97" s="87"/>
      <c r="H97" s="128">
        <v>504250000</v>
      </c>
      <c r="J97" s="128">
        <v>504250000</v>
      </c>
      <c r="L97" s="128">
        <v>504250000</v>
      </c>
    </row>
    <row r="98" spans="1:12" ht="15.65" customHeight="1" x14ac:dyDescent="0.3">
      <c r="A98" s="87" t="s">
        <v>55</v>
      </c>
      <c r="D98" s="91"/>
      <c r="F98" s="115"/>
      <c r="G98" s="87"/>
      <c r="H98" s="115"/>
      <c r="J98" s="115"/>
      <c r="L98" s="115"/>
    </row>
    <row r="99" spans="1:12" ht="15.65" customHeight="1" x14ac:dyDescent="0.3">
      <c r="B99" s="87" t="s">
        <v>56</v>
      </c>
      <c r="D99" s="91"/>
      <c r="F99" s="115"/>
      <c r="G99" s="87"/>
      <c r="H99" s="115"/>
      <c r="J99" s="115"/>
      <c r="L99" s="115"/>
    </row>
    <row r="100" spans="1:12" ht="15.65" customHeight="1" x14ac:dyDescent="0.3">
      <c r="B100" s="129" t="s">
        <v>57</v>
      </c>
      <c r="F100" s="91">
        <v>38312500</v>
      </c>
      <c r="G100" s="87"/>
      <c r="H100" s="105">
        <v>38312500</v>
      </c>
      <c r="I100" s="90"/>
      <c r="J100" s="105">
        <v>38312500</v>
      </c>
      <c r="K100" s="90"/>
      <c r="L100" s="105">
        <v>38312500</v>
      </c>
    </row>
    <row r="101" spans="1:12" ht="15.65" customHeight="1" x14ac:dyDescent="0.3">
      <c r="B101" s="87" t="s">
        <v>58</v>
      </c>
      <c r="F101" s="105">
        <v>18748592694</v>
      </c>
      <c r="G101" s="130"/>
      <c r="H101" s="105">
        <v>19298469132</v>
      </c>
      <c r="I101" s="90"/>
      <c r="J101" s="105">
        <v>17010924687</v>
      </c>
      <c r="K101" s="90"/>
      <c r="L101" s="105">
        <v>17298828490</v>
      </c>
    </row>
    <row r="102" spans="1:12" ht="15.65" customHeight="1" x14ac:dyDescent="0.3">
      <c r="A102" s="87" t="s">
        <v>59</v>
      </c>
      <c r="F102" s="131">
        <v>1139705215</v>
      </c>
      <c r="G102" s="115"/>
      <c r="H102" s="131">
        <v>1175642330</v>
      </c>
      <c r="I102" s="90"/>
      <c r="J102" s="131">
        <v>1539335784</v>
      </c>
      <c r="K102" s="90"/>
      <c r="L102" s="131">
        <v>1466007694</v>
      </c>
    </row>
    <row r="103" spans="1:12" ht="8.15" customHeight="1" x14ac:dyDescent="0.3">
      <c r="A103" s="85"/>
      <c r="B103" s="85"/>
      <c r="I103" s="91"/>
      <c r="J103" s="91"/>
      <c r="K103" s="91"/>
      <c r="L103" s="91"/>
    </row>
    <row r="104" spans="1:12" ht="15.65" customHeight="1" x14ac:dyDescent="0.3">
      <c r="A104" s="85" t="s">
        <v>60</v>
      </c>
      <c r="F104" s="112">
        <f>SUM(F94:F102)</f>
        <v>20813985409</v>
      </c>
      <c r="H104" s="112">
        <f>SUM(H94:H102)</f>
        <v>21399798962</v>
      </c>
      <c r="J104" s="112">
        <f>SUM(J94:J102)</f>
        <v>19475947971</v>
      </c>
      <c r="K104" s="91"/>
      <c r="L104" s="112">
        <f>SUM(L94:L102)</f>
        <v>19690523684</v>
      </c>
    </row>
    <row r="105" spans="1:12" ht="10.5" customHeight="1" x14ac:dyDescent="0.3">
      <c r="A105" s="85"/>
      <c r="F105" s="113"/>
      <c r="H105" s="113"/>
      <c r="J105" s="113"/>
      <c r="K105" s="91"/>
      <c r="L105" s="113"/>
    </row>
    <row r="106" spans="1:12" ht="15.65" customHeight="1" thickBot="1" x14ac:dyDescent="0.35">
      <c r="A106" s="85" t="s">
        <v>61</v>
      </c>
      <c r="F106" s="114">
        <f>SUM(F84+F104)</f>
        <v>24581380308</v>
      </c>
      <c r="G106" s="115"/>
      <c r="H106" s="114">
        <f>SUM(H84+H104)</f>
        <v>24058044879</v>
      </c>
      <c r="I106" s="115"/>
      <c r="J106" s="114">
        <f>SUM(J84+J104)</f>
        <v>22908833510</v>
      </c>
      <c r="K106" s="115"/>
      <c r="L106" s="114">
        <f>SUM(L84+L104)</f>
        <v>21921450781</v>
      </c>
    </row>
    <row r="107" spans="1:12" ht="12" thickTop="1" x14ac:dyDescent="0.3">
      <c r="A107" s="85"/>
      <c r="F107" s="115"/>
      <c r="G107" s="115"/>
      <c r="H107" s="115"/>
      <c r="I107" s="115"/>
      <c r="K107" s="115"/>
      <c r="L107" s="115"/>
    </row>
    <row r="108" spans="1:12" ht="16.5" customHeight="1" x14ac:dyDescent="0.3">
      <c r="A108" s="85"/>
      <c r="F108" s="115"/>
      <c r="G108" s="115"/>
      <c r="H108" s="115"/>
      <c r="I108" s="115"/>
      <c r="K108" s="115"/>
      <c r="L108" s="115"/>
    </row>
    <row r="109" spans="1:12" ht="22" customHeight="1" x14ac:dyDescent="0.3">
      <c r="A109" s="179" t="str">
        <f>+A51</f>
        <v>The notes to the interim financial information are an integral part of this interim financial information.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</row>
    <row r="111" spans="1:12" ht="16.5" customHeight="1" x14ac:dyDescent="0.3">
      <c r="E111" s="132"/>
      <c r="F111" s="132"/>
      <c r="G111" s="132"/>
      <c r="H111" s="132"/>
      <c r="I111" s="132"/>
      <c r="J111" s="132"/>
      <c r="K111" s="132"/>
      <c r="L111" s="132"/>
    </row>
  </sheetData>
  <mergeCells count="9">
    <mergeCell ref="F58:H58"/>
    <mergeCell ref="J58:L58"/>
    <mergeCell ref="A109:L109"/>
    <mergeCell ref="F6:H6"/>
    <mergeCell ref="F7:H7"/>
    <mergeCell ref="J7:L7"/>
    <mergeCell ref="H49:L49"/>
    <mergeCell ref="A51:L51"/>
    <mergeCell ref="F57:H57"/>
  </mergeCells>
  <printOptions horizontalCentered="1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61:L61 K10 I10 G10 F10 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8653-CBF3-4CA0-822C-19814E8FFE6C}">
  <sheetPr codeName="Sheet2"/>
  <dimension ref="A1:L48"/>
  <sheetViews>
    <sheetView zoomScaleNormal="10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25" style="44" customWidth="1"/>
    <col min="3" max="3" width="25.83203125" style="44" customWidth="1"/>
    <col min="4" max="4" width="5.25" style="42" customWidth="1"/>
    <col min="5" max="5" width="0.58203125" style="42" customWidth="1"/>
    <col min="6" max="6" width="13.4140625" style="43" customWidth="1"/>
    <col min="7" max="7" width="0.58203125" style="43" customWidth="1"/>
    <col min="8" max="8" width="13.4140625" style="43" customWidth="1"/>
    <col min="9" max="9" width="0.58203125" style="43" customWidth="1"/>
    <col min="10" max="10" width="13.4140625" style="43" customWidth="1"/>
    <col min="11" max="11" width="0.58203125" style="43" customWidth="1"/>
    <col min="12" max="12" width="13.4140625" style="43" customWidth="1"/>
    <col min="13" max="16384" width="8.1640625" style="44"/>
  </cols>
  <sheetData>
    <row r="1" spans="1:12" ht="16.5" customHeight="1" x14ac:dyDescent="0.3">
      <c r="A1" s="41" t="s">
        <v>62</v>
      </c>
      <c r="B1" s="41"/>
      <c r="C1" s="41"/>
    </row>
    <row r="2" spans="1:12" ht="16.5" customHeight="1" x14ac:dyDescent="0.3">
      <c r="A2" s="41" t="s">
        <v>63</v>
      </c>
      <c r="B2" s="41"/>
      <c r="C2" s="41"/>
    </row>
    <row r="3" spans="1:12" ht="16.5" customHeight="1" x14ac:dyDescent="0.3">
      <c r="A3" s="67" t="s">
        <v>206</v>
      </c>
      <c r="B3" s="67"/>
      <c r="C3" s="67"/>
      <c r="D3" s="68"/>
      <c r="E3" s="68"/>
      <c r="F3" s="69"/>
      <c r="G3" s="69"/>
      <c r="H3" s="69"/>
      <c r="I3" s="69"/>
      <c r="J3" s="69"/>
      <c r="K3" s="69"/>
      <c r="L3" s="69"/>
    </row>
    <row r="4" spans="1:12" ht="16.5" customHeight="1" x14ac:dyDescent="0.3">
      <c r="A4" s="41"/>
      <c r="B4" s="41"/>
      <c r="C4" s="41"/>
    </row>
    <row r="5" spans="1:12" ht="16.5" customHeight="1" x14ac:dyDescent="0.3">
      <c r="A5" s="41"/>
      <c r="B5" s="41"/>
      <c r="C5" s="41"/>
    </row>
    <row r="6" spans="1:12" ht="16.5" customHeight="1" x14ac:dyDescent="0.3">
      <c r="A6" s="41"/>
      <c r="B6" s="41"/>
      <c r="C6" s="41"/>
      <c r="F6" s="184" t="s">
        <v>2</v>
      </c>
      <c r="G6" s="184"/>
      <c r="H6" s="184"/>
    </row>
    <row r="7" spans="1:12" ht="16.5" customHeight="1" x14ac:dyDescent="0.3">
      <c r="A7" s="41"/>
      <c r="B7" s="41"/>
      <c r="C7" s="41"/>
      <c r="F7" s="185" t="s">
        <v>3</v>
      </c>
      <c r="G7" s="185"/>
      <c r="H7" s="185"/>
      <c r="J7" s="185" t="s">
        <v>4</v>
      </c>
      <c r="K7" s="185"/>
      <c r="L7" s="185"/>
    </row>
    <row r="8" spans="1:12" ht="16.5" customHeight="1" x14ac:dyDescent="0.3">
      <c r="A8" s="41"/>
      <c r="B8" s="41"/>
      <c r="C8" s="41"/>
      <c r="F8" s="48" t="s">
        <v>5</v>
      </c>
      <c r="H8" s="48" t="s">
        <v>5</v>
      </c>
      <c r="J8" s="48" t="s">
        <v>5</v>
      </c>
      <c r="L8" s="48" t="s">
        <v>5</v>
      </c>
    </row>
    <row r="9" spans="1:12" ht="16.5" customHeight="1" x14ac:dyDescent="0.3">
      <c r="E9" s="49"/>
      <c r="F9" s="50" t="s">
        <v>205</v>
      </c>
      <c r="G9" s="48"/>
      <c r="H9" s="50" t="s">
        <v>9</v>
      </c>
      <c r="J9" s="50" t="s">
        <v>205</v>
      </c>
      <c r="K9" s="48"/>
      <c r="L9" s="50" t="s">
        <v>9</v>
      </c>
    </row>
    <row r="10" spans="1:12" ht="16.5" customHeight="1" x14ac:dyDescent="0.3">
      <c r="D10" s="51" t="s">
        <v>10</v>
      </c>
      <c r="E10" s="49"/>
      <c r="F10" s="70" t="s">
        <v>11</v>
      </c>
      <c r="G10" s="52"/>
      <c r="H10" s="70" t="s">
        <v>11</v>
      </c>
      <c r="I10" s="54"/>
      <c r="J10" s="70" t="s">
        <v>11</v>
      </c>
      <c r="K10" s="52"/>
      <c r="L10" s="70" t="s">
        <v>11</v>
      </c>
    </row>
    <row r="11" spans="1:12" ht="16.5" customHeight="1" x14ac:dyDescent="0.3">
      <c r="D11" s="49"/>
      <c r="E11" s="49"/>
      <c r="F11" s="52"/>
      <c r="G11" s="52"/>
      <c r="H11" s="52"/>
      <c r="I11" s="54"/>
      <c r="J11" s="52"/>
      <c r="K11" s="52"/>
      <c r="L11" s="52"/>
    </row>
    <row r="12" spans="1:12" ht="16.5" customHeight="1" x14ac:dyDescent="0.25">
      <c r="A12" s="44" t="s">
        <v>64</v>
      </c>
      <c r="D12" s="71"/>
      <c r="E12" s="72"/>
      <c r="F12" s="57">
        <v>2923191156</v>
      </c>
      <c r="G12" s="73"/>
      <c r="H12" s="57">
        <v>2995582404</v>
      </c>
      <c r="I12" s="73"/>
      <c r="J12" s="57">
        <v>2923191156</v>
      </c>
      <c r="K12" s="74"/>
      <c r="L12" s="57">
        <v>2995582404</v>
      </c>
    </row>
    <row r="13" spans="1:12" ht="16.5" customHeight="1" x14ac:dyDescent="0.25">
      <c r="A13" s="44" t="s">
        <v>65</v>
      </c>
      <c r="D13" s="71"/>
      <c r="E13" s="75"/>
      <c r="F13" s="76">
        <v>-2312667617</v>
      </c>
      <c r="G13" s="73"/>
      <c r="H13" s="76">
        <v>-2443540938</v>
      </c>
      <c r="I13" s="73"/>
      <c r="J13" s="76">
        <v>-2312667617</v>
      </c>
      <c r="K13" s="74"/>
      <c r="L13" s="76">
        <v>-2443540938</v>
      </c>
    </row>
    <row r="14" spans="1:12" ht="16.5" customHeight="1" x14ac:dyDescent="0.3">
      <c r="F14" s="54"/>
      <c r="G14" s="54"/>
      <c r="H14" s="54"/>
      <c r="I14" s="54"/>
      <c r="J14" s="54"/>
      <c r="K14" s="44"/>
      <c r="L14" s="54"/>
    </row>
    <row r="15" spans="1:12" ht="16.5" customHeight="1" x14ac:dyDescent="0.3">
      <c r="A15" s="41" t="s">
        <v>66</v>
      </c>
      <c r="E15" s="44"/>
      <c r="F15" s="54">
        <f>SUM(F12:F14)</f>
        <v>610523539</v>
      </c>
      <c r="H15" s="54">
        <f>SUM(H12:H14)</f>
        <v>552041466</v>
      </c>
      <c r="J15" s="54">
        <f>SUM(J12:J14)</f>
        <v>610523539</v>
      </c>
      <c r="K15" s="44"/>
      <c r="L15" s="54">
        <f>SUM(L12:L14)</f>
        <v>552041466</v>
      </c>
    </row>
    <row r="16" spans="1:12" ht="16.5" customHeight="1" x14ac:dyDescent="0.3">
      <c r="A16" s="44" t="s">
        <v>67</v>
      </c>
      <c r="E16" s="44"/>
      <c r="F16" s="54"/>
      <c r="H16" s="54"/>
      <c r="J16" s="54"/>
      <c r="K16" s="44"/>
      <c r="L16" s="54"/>
    </row>
    <row r="17" spans="1:12" ht="16.5" customHeight="1" x14ac:dyDescent="0.3">
      <c r="B17" s="77" t="s">
        <v>68</v>
      </c>
      <c r="D17" s="176">
        <v>8</v>
      </c>
      <c r="E17" s="44"/>
      <c r="F17" s="54">
        <v>4480666</v>
      </c>
      <c r="H17" s="54">
        <v>0</v>
      </c>
      <c r="J17" s="54">
        <v>424415064</v>
      </c>
      <c r="K17" s="44"/>
      <c r="L17" s="54">
        <v>202755869</v>
      </c>
    </row>
    <row r="18" spans="1:12" ht="16.5" customHeight="1" x14ac:dyDescent="0.3">
      <c r="B18" s="78" t="s">
        <v>211</v>
      </c>
      <c r="D18" s="175"/>
      <c r="E18" s="44"/>
      <c r="F18" s="54">
        <v>-8825012</v>
      </c>
      <c r="H18" s="54">
        <v>4163890</v>
      </c>
      <c r="J18" s="54">
        <v>-8825012</v>
      </c>
      <c r="K18" s="44"/>
      <c r="L18" s="54">
        <v>4163890</v>
      </c>
    </row>
    <row r="19" spans="1:12" ht="16.5" customHeight="1" x14ac:dyDescent="0.3">
      <c r="B19" s="78" t="s">
        <v>220</v>
      </c>
      <c r="E19" s="44"/>
      <c r="F19" s="57">
        <v>112652</v>
      </c>
      <c r="G19" s="57"/>
      <c r="H19" s="57">
        <v>41668</v>
      </c>
      <c r="I19" s="57"/>
      <c r="J19" s="57">
        <v>112652</v>
      </c>
      <c r="K19" s="58"/>
      <c r="L19" s="57">
        <v>41668</v>
      </c>
    </row>
    <row r="20" spans="1:12" ht="16.5" customHeight="1" x14ac:dyDescent="0.3">
      <c r="B20" s="78" t="s">
        <v>69</v>
      </c>
      <c r="E20" s="44"/>
      <c r="F20" s="57">
        <v>38362027</v>
      </c>
      <c r="G20" s="57"/>
      <c r="H20" s="57">
        <v>42804259</v>
      </c>
      <c r="I20" s="57"/>
      <c r="J20" s="57">
        <v>38362027</v>
      </c>
      <c r="K20" s="58"/>
      <c r="L20" s="57">
        <v>42804259</v>
      </c>
    </row>
    <row r="21" spans="1:12" ht="16.5" customHeight="1" x14ac:dyDescent="0.3">
      <c r="B21" s="78" t="s">
        <v>70</v>
      </c>
      <c r="E21" s="44"/>
      <c r="F21" s="76">
        <v>10642412</v>
      </c>
      <c r="G21" s="57"/>
      <c r="H21" s="60">
        <v>1238151</v>
      </c>
      <c r="I21" s="57"/>
      <c r="J21" s="76">
        <v>10642412</v>
      </c>
      <c r="K21" s="58"/>
      <c r="L21" s="76">
        <v>1238151</v>
      </c>
    </row>
    <row r="22" spans="1:12" ht="16.5" customHeight="1" x14ac:dyDescent="0.25">
      <c r="B22" s="78"/>
      <c r="F22" s="54"/>
      <c r="G22" s="73"/>
      <c r="H22" s="54"/>
      <c r="I22" s="73"/>
      <c r="J22" s="54"/>
      <c r="K22" s="75"/>
      <c r="L22" s="54"/>
    </row>
    <row r="23" spans="1:12" ht="16.5" customHeight="1" x14ac:dyDescent="0.3">
      <c r="A23" s="41" t="s">
        <v>71</v>
      </c>
      <c r="F23" s="54">
        <f>SUM(F15:F21)</f>
        <v>655296284</v>
      </c>
      <c r="G23" s="54"/>
      <c r="H23" s="54">
        <f>SUM(H15:H21)</f>
        <v>600289434</v>
      </c>
      <c r="I23" s="54"/>
      <c r="J23" s="54">
        <f>SUM(J15:J21)</f>
        <v>1075230682</v>
      </c>
      <c r="K23" s="44"/>
      <c r="L23" s="54">
        <f>SUM(L15:L21)</f>
        <v>803045303</v>
      </c>
    </row>
    <row r="24" spans="1:12" ht="16.5" customHeight="1" x14ac:dyDescent="0.25">
      <c r="A24" s="44" t="s">
        <v>72</v>
      </c>
      <c r="D24" s="79"/>
      <c r="E24" s="80"/>
      <c r="F24" s="57">
        <v>-186526219</v>
      </c>
      <c r="G24" s="57"/>
      <c r="H24" s="57">
        <v>-184748205</v>
      </c>
      <c r="I24" s="57"/>
      <c r="J24" s="57">
        <v>-186526219</v>
      </c>
      <c r="K24" s="58"/>
      <c r="L24" s="57">
        <v>-184748205</v>
      </c>
    </row>
    <row r="25" spans="1:12" ht="16.5" customHeight="1" x14ac:dyDescent="0.25">
      <c r="A25" s="44" t="s">
        <v>73</v>
      </c>
      <c r="D25" s="79"/>
      <c r="E25" s="80"/>
      <c r="F25" s="76">
        <v>-99689465</v>
      </c>
      <c r="G25" s="57"/>
      <c r="H25" s="76">
        <v>-123020658</v>
      </c>
      <c r="I25" s="57"/>
      <c r="J25" s="76">
        <v>-99689465</v>
      </c>
      <c r="K25" s="58"/>
      <c r="L25" s="76">
        <v>-123020658</v>
      </c>
    </row>
    <row r="26" spans="1:12" ht="16.5" customHeight="1" x14ac:dyDescent="0.25">
      <c r="E26" s="44"/>
      <c r="F26" s="54"/>
      <c r="G26" s="73"/>
      <c r="H26" s="54"/>
      <c r="I26" s="73"/>
      <c r="J26" s="54"/>
      <c r="K26" s="75"/>
      <c r="L26" s="54"/>
    </row>
    <row r="27" spans="1:12" ht="16.5" customHeight="1" x14ac:dyDescent="0.3">
      <c r="A27" s="41" t="s">
        <v>74</v>
      </c>
      <c r="E27" s="44"/>
      <c r="F27" s="81">
        <f>SUM(F24:F25)</f>
        <v>-286215684</v>
      </c>
      <c r="H27" s="81">
        <f>SUM(H24:H25)</f>
        <v>-307768863</v>
      </c>
      <c r="J27" s="81">
        <f>SUM(J24:J25)</f>
        <v>-286215684</v>
      </c>
      <c r="K27" s="44"/>
      <c r="L27" s="81">
        <f>SUM(L24:L25)</f>
        <v>-307768863</v>
      </c>
    </row>
    <row r="28" spans="1:12" ht="16.5" customHeight="1" x14ac:dyDescent="0.3">
      <c r="F28" s="54"/>
      <c r="G28" s="54"/>
      <c r="H28" s="54"/>
      <c r="I28" s="54"/>
      <c r="J28" s="54"/>
      <c r="K28" s="54"/>
      <c r="L28" s="54"/>
    </row>
    <row r="29" spans="1:12" ht="16.5" customHeight="1" x14ac:dyDescent="0.3">
      <c r="A29" s="41" t="s">
        <v>75</v>
      </c>
      <c r="F29" s="54">
        <f>SUM(F23,F27)</f>
        <v>369080600</v>
      </c>
      <c r="G29" s="54"/>
      <c r="H29" s="54">
        <f>SUM(H23,H27)</f>
        <v>292520571</v>
      </c>
      <c r="I29" s="54"/>
      <c r="J29" s="54">
        <f>SUM(J23,J27)</f>
        <v>789014998</v>
      </c>
      <c r="K29" s="54"/>
      <c r="L29" s="54">
        <f>SUM(L23,L27)</f>
        <v>495276440</v>
      </c>
    </row>
    <row r="30" spans="1:12" ht="16.5" customHeight="1" x14ac:dyDescent="0.3">
      <c r="A30" s="44" t="s">
        <v>76</v>
      </c>
      <c r="F30" s="54"/>
      <c r="G30" s="54"/>
      <c r="H30" s="54"/>
      <c r="I30" s="54"/>
      <c r="J30" s="54"/>
      <c r="K30" s="54"/>
      <c r="L30" s="54"/>
    </row>
    <row r="31" spans="1:12" ht="16.5" customHeight="1" x14ac:dyDescent="0.3">
      <c r="B31" s="44" t="s">
        <v>77</v>
      </c>
      <c r="D31" s="176">
        <v>12</v>
      </c>
      <c r="E31" s="82"/>
      <c r="F31" s="83">
        <v>92468604</v>
      </c>
      <c r="G31" s="57"/>
      <c r="H31" s="83">
        <v>93650866</v>
      </c>
      <c r="I31" s="57"/>
      <c r="J31" s="83">
        <v>0</v>
      </c>
      <c r="K31" s="58"/>
      <c r="L31" s="83">
        <v>0</v>
      </c>
    </row>
    <row r="32" spans="1:12" ht="16.5" customHeight="1" x14ac:dyDescent="0.3">
      <c r="E32" s="41"/>
      <c r="F32" s="84"/>
      <c r="H32" s="84"/>
      <c r="J32" s="84"/>
      <c r="K32" s="44"/>
      <c r="L32" s="84"/>
    </row>
    <row r="33" spans="1:12" ht="16.5" customHeight="1" x14ac:dyDescent="0.3">
      <c r="A33" s="85" t="s">
        <v>183</v>
      </c>
      <c r="E33" s="44"/>
      <c r="F33" s="86">
        <f>SUM(F29:F31)</f>
        <v>461549204</v>
      </c>
      <c r="H33" s="86">
        <f>SUM(H29:H31)</f>
        <v>386171437</v>
      </c>
      <c r="J33" s="86">
        <f>SUM(J29:J31)</f>
        <v>789014998</v>
      </c>
      <c r="K33" s="44"/>
      <c r="L33" s="86">
        <f>SUM(L29:L31)</f>
        <v>495276440</v>
      </c>
    </row>
    <row r="34" spans="1:12" ht="16.5" customHeight="1" x14ac:dyDescent="0.3">
      <c r="A34" s="87" t="s">
        <v>184</v>
      </c>
      <c r="D34" s="177">
        <v>15</v>
      </c>
      <c r="E34" s="44"/>
      <c r="F34" s="76">
        <v>-91925642</v>
      </c>
      <c r="G34" s="57"/>
      <c r="H34" s="76">
        <v>-78361233</v>
      </c>
      <c r="I34" s="57"/>
      <c r="J34" s="76">
        <v>-157418801</v>
      </c>
      <c r="K34" s="58"/>
      <c r="L34" s="76">
        <v>-100182234</v>
      </c>
    </row>
    <row r="35" spans="1:12" ht="16.5" customHeight="1" x14ac:dyDescent="0.3">
      <c r="F35" s="54"/>
      <c r="G35" s="54"/>
      <c r="H35" s="54"/>
      <c r="I35" s="54"/>
      <c r="J35" s="54"/>
      <c r="K35" s="54"/>
      <c r="L35" s="54"/>
    </row>
    <row r="36" spans="1:12" ht="16.5" customHeight="1" thickBot="1" x14ac:dyDescent="0.35">
      <c r="A36" s="41" t="s">
        <v>78</v>
      </c>
      <c r="F36" s="66">
        <f>SUM(F33:F35)</f>
        <v>369623562</v>
      </c>
      <c r="G36" s="54"/>
      <c r="H36" s="66">
        <f>SUM(H33:H35)</f>
        <v>307810204</v>
      </c>
      <c r="I36" s="54"/>
      <c r="J36" s="66">
        <f>SUM(J33:J35)</f>
        <v>631596197</v>
      </c>
      <c r="K36" s="54"/>
      <c r="L36" s="66">
        <f>SUM(L33:L35)</f>
        <v>395094206</v>
      </c>
    </row>
    <row r="37" spans="1:12" ht="16.5" customHeight="1" thickTop="1" x14ac:dyDescent="0.3">
      <c r="F37" s="54"/>
      <c r="G37" s="54"/>
      <c r="H37" s="54"/>
      <c r="I37" s="54"/>
      <c r="J37" s="54"/>
      <c r="K37" s="54"/>
      <c r="L37" s="54"/>
    </row>
    <row r="38" spans="1:12" ht="16.5" customHeight="1" x14ac:dyDescent="0.3">
      <c r="F38" s="3"/>
      <c r="G38" s="54"/>
      <c r="H38" s="3"/>
      <c r="I38" s="54"/>
      <c r="J38" s="54"/>
      <c r="K38" s="54"/>
      <c r="L38" s="54"/>
    </row>
    <row r="39" spans="1:12" ht="16.5" customHeight="1" x14ac:dyDescent="0.3">
      <c r="A39" s="41" t="s">
        <v>79</v>
      </c>
      <c r="E39" s="44"/>
      <c r="F39" s="86"/>
      <c r="G39" s="44"/>
      <c r="H39" s="86"/>
      <c r="I39" s="44"/>
      <c r="J39" s="86"/>
      <c r="K39" s="44"/>
      <c r="L39" s="86"/>
    </row>
    <row r="40" spans="1:12" ht="16.5" customHeight="1" x14ac:dyDescent="0.3">
      <c r="A40" s="41"/>
      <c r="E40" s="44"/>
      <c r="F40" s="86"/>
      <c r="G40" s="44"/>
      <c r="H40" s="86"/>
      <c r="I40" s="44"/>
      <c r="J40" s="86"/>
      <c r="K40" s="44"/>
      <c r="L40" s="86"/>
    </row>
    <row r="41" spans="1:12" ht="16.5" customHeight="1" thickBot="1" x14ac:dyDescent="0.35">
      <c r="A41" s="44" t="s">
        <v>80</v>
      </c>
      <c r="E41" s="44"/>
      <c r="F41" s="88">
        <f>+F36/76625000</f>
        <v>4.8237985252854809</v>
      </c>
      <c r="G41" s="44"/>
      <c r="H41" s="88">
        <f>+H36/76625000</f>
        <v>4.0170989102773245</v>
      </c>
      <c r="I41" s="44"/>
      <c r="J41" s="88">
        <f>+J36/76625000</f>
        <v>8.2426909885807511</v>
      </c>
      <c r="K41" s="44"/>
      <c r="L41" s="88">
        <f>+L36/76625000</f>
        <v>5.1562049722675365</v>
      </c>
    </row>
    <row r="42" spans="1:12" ht="16.5" customHeight="1" thickTop="1" x14ac:dyDescent="0.3">
      <c r="F42" s="89"/>
      <c r="G42" s="89"/>
      <c r="H42" s="89"/>
      <c r="I42" s="89"/>
      <c r="J42" s="89"/>
      <c r="K42" s="89"/>
      <c r="L42" s="89"/>
    </row>
    <row r="43" spans="1:12" ht="16.5" customHeight="1" x14ac:dyDescent="0.3">
      <c r="F43" s="89"/>
      <c r="G43" s="89"/>
      <c r="H43" s="89"/>
      <c r="I43" s="89"/>
      <c r="J43" s="89"/>
      <c r="K43" s="89"/>
      <c r="L43" s="89"/>
    </row>
    <row r="44" spans="1:12" ht="16.5" customHeight="1" x14ac:dyDescent="0.3">
      <c r="F44" s="89"/>
      <c r="G44" s="89"/>
      <c r="H44" s="89"/>
      <c r="I44" s="89"/>
      <c r="J44" s="89"/>
      <c r="K44" s="89"/>
      <c r="L44" s="89"/>
    </row>
    <row r="45" spans="1:12" ht="16.5" customHeight="1" x14ac:dyDescent="0.3">
      <c r="F45" s="89"/>
      <c r="G45" s="89"/>
      <c r="H45" s="89"/>
      <c r="I45" s="89"/>
      <c r="J45" s="89"/>
      <c r="K45" s="89"/>
      <c r="L45" s="89"/>
    </row>
    <row r="46" spans="1:12" ht="16.5" customHeight="1" x14ac:dyDescent="0.3">
      <c r="F46" s="89"/>
      <c r="G46" s="89"/>
      <c r="H46" s="89"/>
      <c r="I46" s="89"/>
      <c r="J46" s="89"/>
      <c r="K46" s="89"/>
      <c r="L46" s="89"/>
    </row>
    <row r="47" spans="1:12" ht="12.65" customHeight="1" x14ac:dyDescent="0.3">
      <c r="F47" s="89"/>
      <c r="G47" s="89"/>
      <c r="H47" s="89"/>
      <c r="I47" s="89"/>
      <c r="J47" s="89"/>
      <c r="K47" s="89"/>
      <c r="L47" s="89"/>
    </row>
    <row r="48" spans="1:12" ht="22" customHeight="1" x14ac:dyDescent="0.3">
      <c r="A48" s="186" t="s">
        <v>35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</row>
  </sheetData>
  <mergeCells count="4">
    <mergeCell ref="F6:H6"/>
    <mergeCell ref="F7:H7"/>
    <mergeCell ref="J7:L7"/>
    <mergeCell ref="A48:L48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AE2A-C154-4836-8895-9421549D1C24}">
  <sheetPr codeName="Sheet3"/>
  <dimension ref="A1:L48"/>
  <sheetViews>
    <sheetView zoomScale="90" zoomScaleNormal="90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1640625" style="44" customWidth="1"/>
    <col min="3" max="3" width="34.4140625" style="44" customWidth="1"/>
    <col min="4" max="4" width="4.4140625" style="42" customWidth="1"/>
    <col min="5" max="5" width="0.58203125" style="43" customWidth="1"/>
    <col min="6" max="6" width="11.75" style="43" customWidth="1"/>
    <col min="7" max="7" width="0.58203125" style="43" customWidth="1"/>
    <col min="8" max="8" width="11.83203125" style="43" customWidth="1"/>
    <col min="9" max="9" width="0.58203125" style="43" customWidth="1"/>
    <col min="10" max="10" width="11.58203125" style="43" customWidth="1"/>
    <col min="11" max="11" width="0.58203125" style="43" customWidth="1"/>
    <col min="12" max="12" width="11.1640625" style="43" customWidth="1"/>
    <col min="13" max="16384" width="8.1640625" style="44"/>
  </cols>
  <sheetData>
    <row r="1" spans="1:12" ht="16.5" customHeight="1" x14ac:dyDescent="0.3">
      <c r="A1" s="41" t="s">
        <v>62</v>
      </c>
      <c r="B1" s="41"/>
      <c r="C1" s="41"/>
    </row>
    <row r="2" spans="1:12" ht="16.5" customHeight="1" x14ac:dyDescent="0.3">
      <c r="A2" s="41" t="s">
        <v>81</v>
      </c>
      <c r="B2" s="41"/>
      <c r="C2" s="41"/>
    </row>
    <row r="3" spans="1:12" ht="16.5" customHeight="1" x14ac:dyDescent="0.3">
      <c r="A3" s="45" t="str">
        <f>'4 P&amp;L(3month)'!A3</f>
        <v>For the three-month period ended 30 June 2025</v>
      </c>
      <c r="B3" s="45"/>
      <c r="C3" s="45"/>
      <c r="D3" s="46"/>
      <c r="E3" s="47"/>
      <c r="F3" s="47"/>
      <c r="G3" s="47"/>
      <c r="H3" s="47"/>
      <c r="I3" s="47"/>
      <c r="J3" s="47"/>
      <c r="K3" s="47"/>
      <c r="L3" s="47"/>
    </row>
    <row r="4" spans="1:12" ht="16.5" customHeight="1" x14ac:dyDescent="0.3">
      <c r="A4" s="41"/>
      <c r="B4" s="41"/>
      <c r="C4" s="41"/>
    </row>
    <row r="5" spans="1:12" ht="16.5" customHeight="1" x14ac:dyDescent="0.3">
      <c r="A5" s="41"/>
      <c r="B5" s="41"/>
      <c r="C5" s="41"/>
    </row>
    <row r="6" spans="1:12" ht="16.5" customHeight="1" x14ac:dyDescent="0.3">
      <c r="A6" s="41"/>
      <c r="B6" s="41"/>
      <c r="C6" s="41"/>
      <c r="E6" s="42"/>
      <c r="F6" s="184" t="s">
        <v>2</v>
      </c>
      <c r="G6" s="184"/>
      <c r="H6" s="184"/>
    </row>
    <row r="7" spans="1:12" ht="16.5" customHeight="1" x14ac:dyDescent="0.3">
      <c r="A7" s="41"/>
      <c r="B7" s="41"/>
      <c r="C7" s="41"/>
      <c r="E7" s="42"/>
      <c r="F7" s="187" t="s">
        <v>3</v>
      </c>
      <c r="G7" s="187"/>
      <c r="H7" s="187"/>
      <c r="J7" s="187" t="s">
        <v>4</v>
      </c>
      <c r="K7" s="187"/>
      <c r="L7" s="187"/>
    </row>
    <row r="8" spans="1:12" ht="16.5" customHeight="1" x14ac:dyDescent="0.3">
      <c r="A8" s="41"/>
      <c r="B8" s="41"/>
      <c r="C8" s="41"/>
      <c r="F8" s="48" t="s">
        <v>5</v>
      </c>
      <c r="H8" s="48" t="s">
        <v>5</v>
      </c>
      <c r="J8" s="48" t="s">
        <v>5</v>
      </c>
      <c r="L8" s="48" t="s">
        <v>5</v>
      </c>
    </row>
    <row r="9" spans="1:12" ht="16.5" customHeight="1" x14ac:dyDescent="0.3">
      <c r="D9" s="49"/>
      <c r="E9" s="48"/>
      <c r="F9" s="50" t="s">
        <v>205</v>
      </c>
      <c r="G9" s="48"/>
      <c r="H9" s="50" t="s">
        <v>9</v>
      </c>
      <c r="J9" s="50" t="s">
        <v>205</v>
      </c>
      <c r="K9" s="48"/>
      <c r="L9" s="50" t="s">
        <v>9</v>
      </c>
    </row>
    <row r="10" spans="1:12" ht="16.5" customHeight="1" x14ac:dyDescent="0.3">
      <c r="D10" s="51" t="s">
        <v>7</v>
      </c>
      <c r="E10" s="52"/>
      <c r="F10" s="53" t="s">
        <v>11</v>
      </c>
      <c r="G10" s="52"/>
      <c r="H10" s="53" t="s">
        <v>11</v>
      </c>
      <c r="I10" s="54"/>
      <c r="J10" s="53" t="s">
        <v>11</v>
      </c>
      <c r="K10" s="52"/>
      <c r="L10" s="53" t="s">
        <v>11</v>
      </c>
    </row>
    <row r="11" spans="1:12" ht="16.5" customHeight="1" x14ac:dyDescent="0.3">
      <c r="D11" s="49"/>
      <c r="E11" s="52"/>
      <c r="F11" s="52"/>
      <c r="G11" s="52"/>
      <c r="H11" s="52"/>
      <c r="I11" s="54"/>
      <c r="J11" s="52"/>
      <c r="K11" s="52"/>
      <c r="L11" s="52"/>
    </row>
    <row r="12" spans="1:12" ht="16.5" customHeight="1" x14ac:dyDescent="0.3">
      <c r="A12" s="41" t="s">
        <v>78</v>
      </c>
      <c r="F12" s="54">
        <f>'4 P&amp;L(3month)'!F36</f>
        <v>369623562</v>
      </c>
      <c r="H12" s="54">
        <v>307810204</v>
      </c>
      <c r="J12" s="54">
        <f>'4 P&amp;L(3month)'!J36</f>
        <v>631596197</v>
      </c>
      <c r="K12" s="44"/>
      <c r="L12" s="54">
        <v>395094206</v>
      </c>
    </row>
    <row r="13" spans="1:12" ht="16.5" customHeight="1" x14ac:dyDescent="0.3">
      <c r="A13" s="41"/>
      <c r="F13" s="54"/>
      <c r="H13" s="54"/>
      <c r="J13" s="54"/>
      <c r="K13" s="44"/>
      <c r="L13" s="54"/>
    </row>
    <row r="14" spans="1:12" ht="16.5" customHeight="1" x14ac:dyDescent="0.3">
      <c r="A14" s="41" t="s">
        <v>82</v>
      </c>
      <c r="F14" s="54"/>
      <c r="H14" s="54"/>
      <c r="J14" s="54"/>
      <c r="K14" s="44"/>
      <c r="L14" s="54"/>
    </row>
    <row r="15" spans="1:12" ht="16.5" customHeight="1" x14ac:dyDescent="0.3">
      <c r="A15" s="41"/>
      <c r="B15" s="41" t="s">
        <v>83</v>
      </c>
      <c r="F15" s="54"/>
      <c r="H15" s="54"/>
      <c r="J15" s="54"/>
      <c r="K15" s="44"/>
      <c r="L15" s="54"/>
    </row>
    <row r="16" spans="1:12" ht="16.5" customHeight="1" x14ac:dyDescent="0.3">
      <c r="A16" s="41" t="s">
        <v>84</v>
      </c>
      <c r="B16" s="41"/>
      <c r="F16" s="54"/>
      <c r="H16" s="54"/>
      <c r="J16" s="54"/>
      <c r="K16" s="44"/>
      <c r="L16" s="54"/>
    </row>
    <row r="17" spans="1:12" ht="16.5" customHeight="1" x14ac:dyDescent="0.3">
      <c r="A17" s="41"/>
      <c r="B17" s="41" t="s">
        <v>85</v>
      </c>
      <c r="F17" s="54"/>
      <c r="H17" s="54"/>
      <c r="J17" s="54"/>
      <c r="K17" s="44"/>
      <c r="L17" s="54"/>
    </row>
    <row r="18" spans="1:12" ht="16.5" customHeight="1" x14ac:dyDescent="0.3">
      <c r="A18" s="44" t="s">
        <v>86</v>
      </c>
      <c r="B18" s="55"/>
      <c r="C18" s="41"/>
      <c r="F18" s="54"/>
      <c r="H18" s="54"/>
      <c r="J18" s="54"/>
      <c r="K18" s="44"/>
      <c r="L18" s="54"/>
    </row>
    <row r="19" spans="1:12" ht="16.5" customHeight="1" x14ac:dyDescent="0.3">
      <c r="B19" s="55" t="s">
        <v>87</v>
      </c>
      <c r="C19" s="41"/>
      <c r="F19" s="54">
        <v>91660113</v>
      </c>
      <c r="H19" s="54">
        <v>59294231</v>
      </c>
      <c r="J19" s="54">
        <v>91660113</v>
      </c>
      <c r="K19" s="44"/>
      <c r="L19" s="54">
        <v>59294231</v>
      </c>
    </row>
    <row r="20" spans="1:12" ht="16.5" customHeight="1" x14ac:dyDescent="0.3">
      <c r="A20" s="44" t="s">
        <v>88</v>
      </c>
      <c r="C20" s="41"/>
      <c r="F20" s="54"/>
      <c r="H20" s="54"/>
      <c r="J20" s="54"/>
      <c r="K20" s="44"/>
      <c r="L20" s="54"/>
    </row>
    <row r="21" spans="1:12" ht="16.5" customHeight="1" x14ac:dyDescent="0.3">
      <c r="B21" s="44" t="s">
        <v>89</v>
      </c>
      <c r="C21" s="41"/>
      <c r="F21" s="56">
        <v>-18332023</v>
      </c>
      <c r="G21" s="57"/>
      <c r="H21" s="56">
        <v>-11858846</v>
      </c>
      <c r="I21" s="57"/>
      <c r="J21" s="56">
        <v>-18332023</v>
      </c>
      <c r="K21" s="58"/>
      <c r="L21" s="56">
        <v>-11858846</v>
      </c>
    </row>
    <row r="22" spans="1:12" ht="16.5" customHeight="1" x14ac:dyDescent="0.3">
      <c r="A22" s="55"/>
      <c r="C22" s="41"/>
      <c r="F22" s="54"/>
      <c r="H22" s="54"/>
      <c r="J22" s="54"/>
      <c r="K22" s="44"/>
      <c r="L22" s="54"/>
    </row>
    <row r="23" spans="1:12" ht="16.5" customHeight="1" x14ac:dyDescent="0.3">
      <c r="A23" s="59" t="s">
        <v>90</v>
      </c>
      <c r="B23" s="41"/>
      <c r="C23" s="41"/>
      <c r="F23" s="54"/>
      <c r="H23" s="54"/>
      <c r="J23" s="54"/>
      <c r="K23" s="44"/>
      <c r="L23" s="54"/>
    </row>
    <row r="24" spans="1:12" ht="16.5" customHeight="1" x14ac:dyDescent="0.3">
      <c r="A24" s="55"/>
      <c r="B24" s="41" t="s">
        <v>85</v>
      </c>
      <c r="C24" s="41"/>
      <c r="F24" s="60">
        <f>SUM(F18:F21)</f>
        <v>73328090</v>
      </c>
      <c r="H24" s="60">
        <f>SUM(H18:H21)</f>
        <v>47435385</v>
      </c>
      <c r="J24" s="60">
        <f>SUM(J18:J21)</f>
        <v>73328090</v>
      </c>
      <c r="K24" s="44"/>
      <c r="L24" s="60">
        <f>SUM(L18:L21)</f>
        <v>47435385</v>
      </c>
    </row>
    <row r="25" spans="1:12" ht="16.5" customHeight="1" x14ac:dyDescent="0.3">
      <c r="A25" s="55"/>
      <c r="C25" s="41"/>
      <c r="F25" s="54"/>
      <c r="H25" s="54"/>
      <c r="J25" s="54"/>
      <c r="K25" s="44"/>
      <c r="L25" s="54"/>
    </row>
    <row r="26" spans="1:12" ht="16.5" customHeight="1" x14ac:dyDescent="0.3">
      <c r="A26" s="41" t="s">
        <v>91</v>
      </c>
      <c r="B26" s="41"/>
      <c r="F26" s="54"/>
      <c r="H26" s="54"/>
      <c r="J26" s="54"/>
      <c r="K26" s="44"/>
      <c r="L26" s="54"/>
    </row>
    <row r="27" spans="1:12" ht="16.5" customHeight="1" x14ac:dyDescent="0.3">
      <c r="A27" s="41"/>
      <c r="B27" s="41" t="s">
        <v>89</v>
      </c>
      <c r="F27" s="54"/>
      <c r="H27" s="54"/>
      <c r="J27" s="54"/>
      <c r="K27" s="44"/>
      <c r="L27" s="54"/>
    </row>
    <row r="28" spans="1:12" ht="16.5" customHeight="1" x14ac:dyDescent="0.25">
      <c r="A28" s="44" t="s">
        <v>92</v>
      </c>
      <c r="E28" s="61"/>
      <c r="F28" s="62"/>
      <c r="G28" s="61"/>
      <c r="H28" s="62"/>
      <c r="I28" s="61"/>
      <c r="J28" s="61"/>
      <c r="K28" s="63"/>
      <c r="L28" s="61"/>
    </row>
    <row r="29" spans="1:12" ht="16.5" customHeight="1" x14ac:dyDescent="0.25">
      <c r="B29" s="44" t="s">
        <v>77</v>
      </c>
      <c r="D29" s="176">
        <v>12</v>
      </c>
      <c r="E29" s="61"/>
      <c r="F29" s="57">
        <v>-136581506</v>
      </c>
      <c r="G29" s="57"/>
      <c r="H29" s="57">
        <v>-30799621</v>
      </c>
      <c r="I29" s="61"/>
      <c r="J29" s="62">
        <v>0</v>
      </c>
      <c r="K29" s="63"/>
      <c r="L29" s="62">
        <v>0</v>
      </c>
    </row>
    <row r="30" spans="1:12" ht="16.5" customHeight="1" x14ac:dyDescent="0.25">
      <c r="A30" s="44" t="s">
        <v>93</v>
      </c>
      <c r="E30" s="61"/>
      <c r="F30" s="57"/>
      <c r="G30" s="57"/>
      <c r="H30" s="57"/>
      <c r="I30" s="61"/>
      <c r="J30" s="64"/>
      <c r="K30" s="63"/>
      <c r="L30" s="64"/>
    </row>
    <row r="31" spans="1:12" ht="16.5" customHeight="1" x14ac:dyDescent="0.25">
      <c r="B31" s="44" t="s">
        <v>89</v>
      </c>
      <c r="C31" s="41"/>
      <c r="E31" s="61"/>
      <c r="F31" s="56">
        <v>27316301</v>
      </c>
      <c r="G31" s="57"/>
      <c r="H31" s="56">
        <v>6159924</v>
      </c>
      <c r="I31" s="61"/>
      <c r="J31" s="65">
        <v>0</v>
      </c>
      <c r="K31" s="63"/>
      <c r="L31" s="65">
        <v>0</v>
      </c>
    </row>
    <row r="32" spans="1:12" ht="16.5" customHeight="1" x14ac:dyDescent="0.3">
      <c r="A32" s="55"/>
      <c r="C32" s="41"/>
      <c r="F32" s="54"/>
      <c r="H32" s="54"/>
      <c r="J32" s="54"/>
      <c r="K32" s="44"/>
      <c r="L32" s="54"/>
    </row>
    <row r="33" spans="1:12" ht="16.5" customHeight="1" x14ac:dyDescent="0.3">
      <c r="A33" s="59" t="s">
        <v>94</v>
      </c>
      <c r="B33" s="41"/>
      <c r="C33" s="41"/>
      <c r="F33" s="54"/>
      <c r="H33" s="54"/>
      <c r="J33" s="54"/>
      <c r="K33" s="44"/>
      <c r="L33" s="54"/>
    </row>
    <row r="34" spans="1:12" ht="16.5" customHeight="1" x14ac:dyDescent="0.3">
      <c r="A34" s="55"/>
      <c r="B34" s="41" t="s">
        <v>85</v>
      </c>
      <c r="C34" s="41"/>
      <c r="F34" s="65">
        <f>SUM(F28:F31)</f>
        <v>-109265205</v>
      </c>
      <c r="H34" s="65">
        <f>SUM(H28:H31)</f>
        <v>-24639697</v>
      </c>
      <c r="J34" s="65">
        <f>SUM(J28:J31)</f>
        <v>0</v>
      </c>
      <c r="K34" s="44"/>
      <c r="L34" s="65">
        <f>SUM(L28:L31)</f>
        <v>0</v>
      </c>
    </row>
    <row r="35" spans="1:12" ht="16.5" customHeight="1" x14ac:dyDescent="0.3">
      <c r="A35" s="55"/>
      <c r="C35" s="41"/>
      <c r="F35" s="54"/>
      <c r="H35" s="54"/>
      <c r="J35" s="54"/>
      <c r="K35" s="44"/>
      <c r="L35" s="54"/>
    </row>
    <row r="36" spans="1:12" ht="16.5" customHeight="1" x14ac:dyDescent="0.3">
      <c r="A36" s="41" t="s">
        <v>82</v>
      </c>
      <c r="B36" s="41"/>
      <c r="C36" s="41"/>
      <c r="F36" s="54"/>
      <c r="H36" s="54"/>
      <c r="J36" s="54"/>
      <c r="K36" s="44"/>
      <c r="L36" s="54"/>
    </row>
    <row r="37" spans="1:12" ht="16.5" customHeight="1" x14ac:dyDescent="0.3">
      <c r="A37" s="41"/>
      <c r="B37" s="41" t="s">
        <v>95</v>
      </c>
      <c r="C37" s="41"/>
      <c r="F37" s="60">
        <f>F24+F34</f>
        <v>-35937115</v>
      </c>
      <c r="H37" s="60">
        <f>H24+H34</f>
        <v>22795688</v>
      </c>
      <c r="J37" s="60">
        <f>J24+J34</f>
        <v>73328090</v>
      </c>
      <c r="K37" s="44"/>
      <c r="L37" s="60">
        <f>L24+L34</f>
        <v>47435385</v>
      </c>
    </row>
    <row r="38" spans="1:12" ht="16.5" customHeight="1" x14ac:dyDescent="0.3">
      <c r="F38" s="54"/>
      <c r="H38" s="54"/>
      <c r="J38" s="54"/>
      <c r="K38" s="44"/>
      <c r="L38" s="54"/>
    </row>
    <row r="39" spans="1:12" ht="16.5" customHeight="1" x14ac:dyDescent="0.3">
      <c r="A39" s="41" t="s">
        <v>96</v>
      </c>
      <c r="F39" s="54"/>
      <c r="H39" s="54"/>
      <c r="J39" s="54"/>
      <c r="K39" s="44"/>
      <c r="L39" s="54"/>
    </row>
    <row r="40" spans="1:12" ht="16.5" customHeight="1" thickBot="1" x14ac:dyDescent="0.35">
      <c r="A40" s="41"/>
      <c r="B40" s="41" t="s">
        <v>97</v>
      </c>
      <c r="F40" s="66">
        <f>F12+F37</f>
        <v>333686447</v>
      </c>
      <c r="H40" s="66">
        <f>H12+H37</f>
        <v>330605892</v>
      </c>
      <c r="J40" s="66">
        <f>J12+J37</f>
        <v>704924287</v>
      </c>
      <c r="K40" s="44"/>
      <c r="L40" s="66">
        <f>L12+L37</f>
        <v>442529591</v>
      </c>
    </row>
    <row r="41" spans="1:12" ht="16.5" customHeight="1" thickTop="1" x14ac:dyDescent="0.3">
      <c r="A41" s="41"/>
      <c r="B41" s="41"/>
    </row>
    <row r="42" spans="1:12" ht="16.5" customHeight="1" x14ac:dyDescent="0.3">
      <c r="E42" s="54"/>
      <c r="F42" s="54"/>
      <c r="G42" s="54"/>
      <c r="H42" s="54"/>
      <c r="I42" s="54"/>
      <c r="J42" s="54"/>
      <c r="K42" s="54"/>
      <c r="L42" s="54"/>
    </row>
    <row r="43" spans="1:12" ht="16.5" customHeight="1" x14ac:dyDescent="0.3">
      <c r="E43" s="54"/>
      <c r="F43" s="54"/>
      <c r="G43" s="54"/>
      <c r="H43" s="54"/>
      <c r="I43" s="54"/>
      <c r="J43" s="54"/>
      <c r="K43" s="54"/>
      <c r="L43" s="54"/>
    </row>
    <row r="44" spans="1:12" ht="16.5" customHeight="1" x14ac:dyDescent="0.3">
      <c r="E44" s="54"/>
      <c r="F44" s="54"/>
      <c r="G44" s="54"/>
      <c r="H44" s="54"/>
      <c r="I44" s="54"/>
      <c r="J44" s="54"/>
      <c r="K44" s="54"/>
      <c r="L44" s="54"/>
    </row>
    <row r="45" spans="1:12" ht="16.5" customHeight="1" x14ac:dyDescent="0.3">
      <c r="E45" s="54"/>
      <c r="F45" s="54"/>
      <c r="G45" s="54"/>
      <c r="H45" s="54"/>
      <c r="I45" s="54"/>
      <c r="J45" s="54"/>
      <c r="K45" s="54"/>
      <c r="L45" s="54"/>
    </row>
    <row r="46" spans="1:12" ht="16.5" customHeight="1" x14ac:dyDescent="0.3">
      <c r="E46" s="54"/>
      <c r="F46" s="54"/>
      <c r="G46" s="54"/>
      <c r="H46" s="54"/>
      <c r="I46" s="54"/>
      <c r="J46" s="54"/>
      <c r="K46" s="54"/>
      <c r="L46" s="54"/>
    </row>
    <row r="47" spans="1:12" ht="10.5" customHeight="1" x14ac:dyDescent="0.3">
      <c r="E47" s="54"/>
      <c r="F47" s="54"/>
      <c r="G47" s="54"/>
      <c r="H47" s="54"/>
      <c r="I47" s="54"/>
      <c r="J47" s="54"/>
      <c r="K47" s="54"/>
      <c r="L47" s="54"/>
    </row>
    <row r="48" spans="1:12" ht="22" customHeight="1" x14ac:dyDescent="0.3">
      <c r="A48" s="186" t="s">
        <v>35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</row>
  </sheetData>
  <mergeCells count="4">
    <mergeCell ref="F6:H6"/>
    <mergeCell ref="F7:H7"/>
    <mergeCell ref="J7:L7"/>
    <mergeCell ref="A48:L4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66C0-844B-4492-8C5E-DA58F3E994DF}">
  <sheetPr codeName="Sheet6"/>
  <dimension ref="A1:W36"/>
  <sheetViews>
    <sheetView zoomScale="115" zoomScaleNormal="115" zoomScaleSheetLayoutView="110" workbookViewId="0">
      <selection activeCell="D1" sqref="D1"/>
    </sheetView>
  </sheetViews>
  <sheetFormatPr defaultColWidth="8.1640625" defaultRowHeight="16.5" customHeight="1" x14ac:dyDescent="0.3"/>
  <cols>
    <col min="1" max="3" width="1.1640625" style="55" customWidth="1"/>
    <col min="4" max="4" width="26.1640625" style="55" customWidth="1"/>
    <col min="5" max="5" width="4.1640625" style="55" customWidth="1"/>
    <col min="6" max="6" width="0.58203125" style="86" customWidth="1"/>
    <col min="7" max="7" width="9.75" style="86" customWidth="1"/>
    <col min="8" max="8" width="0.58203125" style="86" customWidth="1"/>
    <col min="9" max="9" width="9.58203125" style="86" customWidth="1"/>
    <col min="10" max="10" width="0.58203125" style="86" customWidth="1"/>
    <col min="11" max="11" width="11.83203125" style="86" customWidth="1"/>
    <col min="12" max="12" width="0.58203125" style="86" customWidth="1"/>
    <col min="13" max="13" width="13.1640625" style="86" bestFit="1" customWidth="1"/>
    <col min="14" max="14" width="0.58203125" style="86" customWidth="1"/>
    <col min="15" max="15" width="13.75" style="86" customWidth="1"/>
    <col min="16" max="16" width="0.58203125" style="86" customWidth="1"/>
    <col min="17" max="17" width="12.75" style="86" customWidth="1"/>
    <col min="18" max="18" width="0.58203125" style="86" customWidth="1"/>
    <col min="19" max="19" width="14.75" style="86" customWidth="1"/>
    <col min="20" max="20" width="0.58203125" style="86" customWidth="1"/>
    <col min="21" max="21" width="11.1640625" style="86" bestFit="1" customWidth="1"/>
    <col min="22" max="22" width="0.58203125" style="86" customWidth="1"/>
    <col min="23" max="23" width="12.1640625" style="86" bestFit="1" customWidth="1"/>
    <col min="24" max="16384" width="8.1640625" style="55"/>
  </cols>
  <sheetData>
    <row r="1" spans="1:23" s="44" customFormat="1" ht="16.5" customHeight="1" x14ac:dyDescent="0.3">
      <c r="A1" s="41" t="s">
        <v>98</v>
      </c>
      <c r="B1" s="41"/>
      <c r="C1" s="41"/>
      <c r="D1" s="41"/>
      <c r="E1" s="41"/>
      <c r="F1" s="86"/>
      <c r="G1" s="86"/>
      <c r="H1" s="86"/>
      <c r="I1" s="54"/>
      <c r="J1" s="54"/>
      <c r="K1" s="54"/>
      <c r="L1" s="54"/>
      <c r="M1" s="52" t="s">
        <v>99</v>
      </c>
      <c r="N1" s="54"/>
      <c r="O1" s="52" t="s">
        <v>99</v>
      </c>
      <c r="P1" s="52"/>
      <c r="Q1" s="52" t="s">
        <v>99</v>
      </c>
      <c r="R1" s="52"/>
      <c r="S1" s="52"/>
      <c r="T1" s="54"/>
      <c r="U1" s="52"/>
      <c r="V1" s="52"/>
      <c r="W1" s="86"/>
    </row>
    <row r="2" spans="1:23" s="44" customFormat="1" ht="16.5" customHeight="1" x14ac:dyDescent="0.3">
      <c r="A2" s="41" t="s">
        <v>100</v>
      </c>
      <c r="B2" s="41"/>
      <c r="C2" s="41"/>
      <c r="D2" s="41"/>
      <c r="E2" s="41"/>
      <c r="F2" s="86"/>
      <c r="G2" s="86"/>
      <c r="H2" s="86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86"/>
    </row>
    <row r="3" spans="1:23" s="44" customFormat="1" ht="16.5" customHeight="1" x14ac:dyDescent="0.3">
      <c r="A3" s="188" t="str">
        <f>'4 P&amp;L(3month)'!A3</f>
        <v>For the three-month period ended 30 June 2025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</row>
    <row r="4" spans="1:23" s="44" customFormat="1" ht="16.5" customHeight="1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23" s="136" customFormat="1" ht="16.5" customHeight="1" x14ac:dyDescent="0.3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3" s="136" customFormat="1" ht="16.399999999999999" customHeight="1" x14ac:dyDescent="0.3">
      <c r="A6" s="137"/>
      <c r="B6" s="137"/>
      <c r="C6" s="137"/>
      <c r="D6" s="137"/>
      <c r="E6" s="137"/>
      <c r="F6" s="138"/>
      <c r="G6" s="189" t="s">
        <v>101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</row>
    <row r="7" spans="1:23" s="136" customFormat="1" ht="16.399999999999999" customHeight="1" x14ac:dyDescent="0.3">
      <c r="A7" s="137"/>
      <c r="B7" s="137"/>
      <c r="C7" s="137"/>
      <c r="D7" s="137"/>
      <c r="E7" s="137"/>
      <c r="F7" s="139"/>
      <c r="G7" s="139"/>
      <c r="H7" s="139"/>
      <c r="I7" s="139"/>
      <c r="J7" s="139"/>
      <c r="K7" s="139"/>
      <c r="L7" s="139"/>
      <c r="M7" s="139"/>
      <c r="N7" s="140"/>
      <c r="O7" s="190" t="s">
        <v>59</v>
      </c>
      <c r="P7" s="190"/>
      <c r="Q7" s="190"/>
      <c r="R7" s="190"/>
      <c r="S7" s="190"/>
      <c r="T7" s="190"/>
      <c r="U7" s="190"/>
      <c r="V7" s="139"/>
      <c r="W7" s="139"/>
    </row>
    <row r="8" spans="1:23" s="136" customFormat="1" ht="16.399999999999999" customHeight="1" x14ac:dyDescent="0.3">
      <c r="A8" s="137"/>
      <c r="B8" s="137"/>
      <c r="C8" s="137"/>
      <c r="D8" s="137"/>
      <c r="E8" s="137"/>
      <c r="F8" s="139"/>
      <c r="G8" s="139"/>
      <c r="H8" s="139"/>
      <c r="I8" s="139"/>
      <c r="J8" s="139"/>
      <c r="K8" s="139"/>
      <c r="L8" s="139"/>
      <c r="M8" s="139"/>
      <c r="N8" s="141"/>
      <c r="O8" s="190" t="s">
        <v>82</v>
      </c>
      <c r="P8" s="190"/>
      <c r="Q8" s="190"/>
      <c r="R8" s="190"/>
      <c r="S8" s="190"/>
      <c r="T8" s="141"/>
      <c r="U8" s="139"/>
      <c r="V8" s="139"/>
      <c r="W8" s="139"/>
    </row>
    <row r="9" spans="1:23" s="136" customFormat="1" ht="16.399999999999999" customHeight="1" x14ac:dyDescent="0.3">
      <c r="A9" s="137"/>
      <c r="B9" s="137"/>
      <c r="C9" s="137"/>
      <c r="D9" s="137"/>
      <c r="E9" s="137"/>
      <c r="F9" s="139"/>
      <c r="G9" s="139"/>
      <c r="H9" s="139"/>
      <c r="I9" s="139"/>
      <c r="J9" s="139"/>
      <c r="K9" s="139"/>
      <c r="L9" s="139"/>
      <c r="M9" s="139"/>
      <c r="N9" s="142"/>
      <c r="O9" s="139" t="s">
        <v>102</v>
      </c>
      <c r="P9" s="139"/>
      <c r="Q9" s="143"/>
      <c r="R9" s="139"/>
      <c r="S9" s="139"/>
      <c r="T9" s="142"/>
      <c r="U9" s="139"/>
      <c r="V9" s="139"/>
      <c r="W9" s="139"/>
    </row>
    <row r="10" spans="1:23" s="136" customFormat="1" ht="16.399999999999999" customHeight="1" x14ac:dyDescent="0.3">
      <c r="A10" s="137"/>
      <c r="B10" s="137"/>
      <c r="C10" s="137"/>
      <c r="D10" s="137"/>
      <c r="E10" s="137"/>
      <c r="F10" s="139"/>
      <c r="G10" s="139"/>
      <c r="H10" s="139"/>
      <c r="I10" s="139"/>
      <c r="J10" s="139"/>
      <c r="K10" s="139"/>
      <c r="L10" s="139"/>
      <c r="M10" s="139"/>
      <c r="N10" s="142"/>
      <c r="O10" s="139" t="s">
        <v>103</v>
      </c>
      <c r="P10" s="139"/>
      <c r="Q10" s="143" t="s">
        <v>104</v>
      </c>
      <c r="R10" s="139"/>
      <c r="S10" s="139"/>
      <c r="T10" s="142"/>
      <c r="U10" s="139"/>
      <c r="V10" s="139"/>
      <c r="W10" s="139"/>
    </row>
    <row r="11" spans="1:23" s="136" customFormat="1" ht="16.399999999999999" customHeight="1" x14ac:dyDescent="0.3">
      <c r="A11" s="137"/>
      <c r="B11" s="137"/>
      <c r="C11" s="137"/>
      <c r="D11" s="137"/>
      <c r="E11" s="137"/>
      <c r="F11" s="139"/>
      <c r="G11" s="139"/>
      <c r="H11" s="139"/>
      <c r="I11" s="139"/>
      <c r="J11" s="139"/>
      <c r="K11" s="139"/>
      <c r="L11" s="139"/>
      <c r="M11" s="139"/>
      <c r="N11" s="142"/>
      <c r="O11" s="139" t="s">
        <v>105</v>
      </c>
      <c r="P11" s="139"/>
      <c r="Q11" s="143" t="s">
        <v>106</v>
      </c>
      <c r="R11" s="139"/>
      <c r="S11" s="144"/>
      <c r="T11" s="142"/>
      <c r="U11" s="139"/>
      <c r="V11" s="139"/>
      <c r="W11" s="139"/>
    </row>
    <row r="12" spans="1:23" s="136" customFormat="1" ht="16.399999999999999" customHeight="1" x14ac:dyDescent="0.3">
      <c r="F12" s="145"/>
      <c r="G12" s="145"/>
      <c r="H12" s="145"/>
      <c r="I12" s="145"/>
      <c r="J12" s="139"/>
      <c r="K12" s="189" t="s">
        <v>55</v>
      </c>
      <c r="L12" s="189"/>
      <c r="M12" s="189"/>
      <c r="N12" s="139"/>
      <c r="O12" s="139" t="s">
        <v>107</v>
      </c>
      <c r="P12" s="139"/>
      <c r="Q12" s="139" t="s">
        <v>108</v>
      </c>
      <c r="R12" s="139"/>
      <c r="T12" s="139"/>
      <c r="U12" s="139" t="s">
        <v>109</v>
      </c>
      <c r="V12" s="139"/>
      <c r="W12" s="144"/>
    </row>
    <row r="13" spans="1:23" s="136" customFormat="1" ht="16.399999999999999" customHeight="1" x14ac:dyDescent="0.3">
      <c r="F13" s="139"/>
      <c r="G13" s="139" t="s">
        <v>110</v>
      </c>
      <c r="H13" s="139"/>
      <c r="I13" s="139" t="s">
        <v>111</v>
      </c>
      <c r="J13" s="139"/>
      <c r="K13" s="139" t="s">
        <v>112</v>
      </c>
      <c r="L13" s="139"/>
      <c r="M13" s="139"/>
      <c r="N13" s="139"/>
      <c r="O13" s="139" t="s">
        <v>113</v>
      </c>
      <c r="P13" s="143"/>
      <c r="Q13" s="139" t="s">
        <v>103</v>
      </c>
      <c r="R13" s="143"/>
      <c r="S13" s="139" t="s">
        <v>114</v>
      </c>
      <c r="T13" s="139"/>
      <c r="U13" s="139" t="s">
        <v>115</v>
      </c>
      <c r="V13" s="139"/>
    </row>
    <row r="14" spans="1:23" s="136" customFormat="1" ht="16.399999999999999" customHeight="1" x14ac:dyDescent="0.3">
      <c r="A14" s="137"/>
      <c r="B14" s="137"/>
      <c r="C14" s="137"/>
      <c r="D14" s="137"/>
      <c r="E14" s="137"/>
      <c r="F14" s="139"/>
      <c r="G14" s="139" t="s">
        <v>116</v>
      </c>
      <c r="H14" s="139"/>
      <c r="I14" s="139" t="s">
        <v>117</v>
      </c>
      <c r="J14" s="139"/>
      <c r="K14" s="139" t="s">
        <v>118</v>
      </c>
      <c r="L14" s="139"/>
      <c r="M14" s="139"/>
      <c r="N14" s="139"/>
      <c r="O14" s="139" t="s">
        <v>119</v>
      </c>
      <c r="P14" s="143"/>
      <c r="Q14" s="143" t="s">
        <v>120</v>
      </c>
      <c r="R14" s="143"/>
      <c r="S14" s="139" t="s">
        <v>121</v>
      </c>
      <c r="T14" s="139"/>
      <c r="U14" s="139" t="s">
        <v>122</v>
      </c>
      <c r="V14" s="139"/>
      <c r="W14" s="139" t="s">
        <v>109</v>
      </c>
    </row>
    <row r="15" spans="1:23" s="136" customFormat="1" ht="16.399999999999999" customHeight="1" x14ac:dyDescent="0.3">
      <c r="A15" s="137"/>
      <c r="B15" s="137"/>
      <c r="C15" s="137"/>
      <c r="D15" s="137"/>
      <c r="E15" s="137"/>
      <c r="F15" s="139"/>
      <c r="G15" s="139" t="s">
        <v>123</v>
      </c>
      <c r="H15" s="139"/>
      <c r="I15" s="139" t="s">
        <v>124</v>
      </c>
      <c r="J15" s="139"/>
      <c r="K15" s="139" t="s">
        <v>125</v>
      </c>
      <c r="L15" s="139"/>
      <c r="M15" s="139" t="s">
        <v>58</v>
      </c>
      <c r="N15" s="139"/>
      <c r="O15" s="143" t="s">
        <v>126</v>
      </c>
      <c r="P15" s="143"/>
      <c r="Q15" s="143" t="s">
        <v>127</v>
      </c>
      <c r="R15" s="143"/>
      <c r="S15" s="139" t="s">
        <v>128</v>
      </c>
      <c r="T15" s="139"/>
      <c r="U15" s="139" t="s">
        <v>129</v>
      </c>
      <c r="V15" s="139"/>
      <c r="W15" s="139" t="s">
        <v>130</v>
      </c>
    </row>
    <row r="16" spans="1:23" s="136" customFormat="1" ht="16.399999999999999" customHeight="1" x14ac:dyDescent="0.3">
      <c r="A16" s="137"/>
      <c r="B16" s="137"/>
      <c r="C16" s="137"/>
      <c r="D16" s="137"/>
      <c r="E16" s="146" t="s">
        <v>7</v>
      </c>
      <c r="F16" s="139"/>
      <c r="G16" s="147" t="s">
        <v>11</v>
      </c>
      <c r="H16" s="139"/>
      <c r="I16" s="147" t="s">
        <v>11</v>
      </c>
      <c r="J16" s="139"/>
      <c r="K16" s="147" t="s">
        <v>11</v>
      </c>
      <c r="L16" s="139"/>
      <c r="M16" s="147" t="s">
        <v>11</v>
      </c>
      <c r="N16" s="139"/>
      <c r="O16" s="147" t="s">
        <v>11</v>
      </c>
      <c r="P16" s="139"/>
      <c r="Q16" s="147" t="s">
        <v>11</v>
      </c>
      <c r="R16" s="139"/>
      <c r="S16" s="147" t="s">
        <v>11</v>
      </c>
      <c r="T16" s="139"/>
      <c r="U16" s="147" t="s">
        <v>11</v>
      </c>
      <c r="V16" s="139"/>
      <c r="W16" s="147" t="s">
        <v>11</v>
      </c>
    </row>
    <row r="17" spans="1:23" s="136" customFormat="1" ht="6" customHeight="1" x14ac:dyDescent="0.3">
      <c r="A17" s="137"/>
      <c r="B17" s="137"/>
      <c r="C17" s="137"/>
      <c r="D17" s="137"/>
      <c r="E17" s="137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</row>
    <row r="18" spans="1:23" s="149" customFormat="1" ht="16.399999999999999" customHeight="1" x14ac:dyDescent="0.3">
      <c r="A18" s="148" t="s">
        <v>131</v>
      </c>
      <c r="F18" s="4"/>
      <c r="G18" s="150">
        <v>383125000</v>
      </c>
      <c r="H18" s="150"/>
      <c r="I18" s="150">
        <v>504250000</v>
      </c>
      <c r="J18" s="150"/>
      <c r="K18" s="150">
        <v>38312500</v>
      </c>
      <c r="L18" s="150"/>
      <c r="M18" s="150">
        <v>19443013059</v>
      </c>
      <c r="N18" s="150"/>
      <c r="O18" s="150">
        <v>1402690588</v>
      </c>
      <c r="P18" s="150"/>
      <c r="Q18" s="150">
        <v>-116685938</v>
      </c>
      <c r="R18" s="150"/>
      <c r="S18" s="150">
        <v>47383656</v>
      </c>
      <c r="T18" s="4"/>
      <c r="U18" s="150">
        <f>SUM(O18:T18)</f>
        <v>1333388306</v>
      </c>
      <c r="V18" s="150"/>
      <c r="W18" s="150">
        <f>SUM(U18,M18,K18,I18,G18)</f>
        <v>21702088865</v>
      </c>
    </row>
    <row r="19" spans="1:23" s="149" customFormat="1" ht="16.399999999999999" customHeight="1" x14ac:dyDescent="0.3">
      <c r="A19" s="149" t="s">
        <v>198</v>
      </c>
      <c r="F19" s="4"/>
    </row>
    <row r="20" spans="1:23" s="149" customFormat="1" ht="16.399999999999999" customHeight="1" x14ac:dyDescent="0.3">
      <c r="B20" s="149" t="s">
        <v>97</v>
      </c>
      <c r="F20" s="4"/>
      <c r="G20" s="151">
        <v>0</v>
      </c>
      <c r="H20" s="5"/>
      <c r="I20" s="151">
        <v>0</v>
      </c>
      <c r="J20" s="6"/>
      <c r="K20" s="151">
        <v>0</v>
      </c>
      <c r="L20" s="4"/>
      <c r="M20" s="152">
        <v>307810204</v>
      </c>
      <c r="N20" s="6"/>
      <c r="O20" s="152">
        <v>47435385</v>
      </c>
      <c r="P20" s="150"/>
      <c r="Q20" s="152">
        <v>-24639697</v>
      </c>
      <c r="R20" s="6"/>
      <c r="S20" s="151">
        <v>0</v>
      </c>
      <c r="T20" s="4"/>
      <c r="U20" s="152">
        <f>SUM(O20:S20)</f>
        <v>22795688</v>
      </c>
      <c r="V20" s="150"/>
      <c r="W20" s="152">
        <f>SUM(G20:M20,U20)</f>
        <v>330605892</v>
      </c>
    </row>
    <row r="21" spans="1:23" s="149" customFormat="1" ht="6" customHeight="1" x14ac:dyDescent="0.3">
      <c r="F21" s="4"/>
      <c r="G21" s="8"/>
      <c r="H21" s="4"/>
      <c r="I21" s="8"/>
      <c r="J21" s="4"/>
      <c r="K21" s="8"/>
      <c r="L21" s="4"/>
      <c r="M21" s="9"/>
      <c r="N21" s="4"/>
      <c r="O21" s="9"/>
      <c r="P21" s="9"/>
      <c r="Q21" s="9"/>
      <c r="R21" s="9"/>
      <c r="S21" s="9"/>
      <c r="T21" s="4"/>
      <c r="U21" s="9"/>
      <c r="V21" s="10"/>
      <c r="W21" s="4"/>
    </row>
    <row r="22" spans="1:23" s="149" customFormat="1" ht="16.399999999999999" customHeight="1" thickBot="1" x14ac:dyDescent="0.35">
      <c r="A22" s="148" t="s">
        <v>207</v>
      </c>
      <c r="F22" s="4"/>
      <c r="G22" s="11">
        <f>SUM(G18:H20)</f>
        <v>383125000</v>
      </c>
      <c r="H22" s="12"/>
      <c r="I22" s="11">
        <f>SUM(I18:I20)</f>
        <v>504250000</v>
      </c>
      <c r="J22" s="12"/>
      <c r="K22" s="11">
        <f>SUM(K18:K20)</f>
        <v>38312500</v>
      </c>
      <c r="L22" s="12"/>
      <c r="M22" s="11">
        <f>SUM(M18:M20)</f>
        <v>19750823263</v>
      </c>
      <c r="N22" s="12"/>
      <c r="O22" s="11">
        <f>SUM(O18:O20)</f>
        <v>1450125973</v>
      </c>
      <c r="P22" s="12"/>
      <c r="Q22" s="11">
        <f>SUM(Q18:Q20)</f>
        <v>-141325635</v>
      </c>
      <c r="R22" s="12"/>
      <c r="S22" s="11">
        <f>SUM(S18:S20)</f>
        <v>47383656</v>
      </c>
      <c r="T22" s="12"/>
      <c r="U22" s="11">
        <f>SUM(U18:U20)</f>
        <v>1356183994</v>
      </c>
      <c r="V22" s="12"/>
      <c r="W22" s="11">
        <f>SUM(W18:W20)</f>
        <v>22032694757</v>
      </c>
    </row>
    <row r="23" spans="1:23" s="149" customFormat="1" ht="16.399999999999999" customHeight="1" thickTop="1" x14ac:dyDescent="0.3">
      <c r="A23" s="148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4"/>
      <c r="U23" s="12"/>
      <c r="V23" s="4"/>
      <c r="W23" s="12"/>
    </row>
    <row r="24" spans="1:23" s="149" customFormat="1" ht="16.399999999999999" customHeight="1" x14ac:dyDescent="0.3">
      <c r="A24" s="148"/>
      <c r="F24" s="4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4"/>
      <c r="U24" s="12"/>
      <c r="V24" s="4"/>
      <c r="W24" s="12"/>
    </row>
    <row r="25" spans="1:23" s="149" customFormat="1" ht="16.399999999999999" customHeight="1" x14ac:dyDescent="0.3">
      <c r="A25" s="148" t="s">
        <v>208</v>
      </c>
      <c r="F25" s="4"/>
      <c r="G25" s="14">
        <v>383125000</v>
      </c>
      <c r="H25" s="14"/>
      <c r="I25" s="14">
        <v>504250000</v>
      </c>
      <c r="J25" s="6"/>
      <c r="K25" s="14">
        <v>38312500</v>
      </c>
      <c r="L25" s="14"/>
      <c r="M25" s="14">
        <v>19298469132</v>
      </c>
      <c r="N25" s="6"/>
      <c r="O25" s="153">
        <v>1430184115</v>
      </c>
      <c r="P25" s="14"/>
      <c r="Q25" s="14">
        <v>-290365364</v>
      </c>
      <c r="R25" s="6"/>
      <c r="S25" s="14">
        <v>35823579</v>
      </c>
      <c r="T25" s="14"/>
      <c r="U25" s="14">
        <v>1175642330</v>
      </c>
      <c r="V25" s="10"/>
      <c r="W25" s="12">
        <v>21399798962</v>
      </c>
    </row>
    <row r="26" spans="1:23" s="149" customFormat="1" ht="16.399999999999999" customHeight="1" x14ac:dyDescent="0.3">
      <c r="A26" s="149" t="s">
        <v>198</v>
      </c>
      <c r="F26" s="4"/>
    </row>
    <row r="27" spans="1:23" s="149" customFormat="1" ht="16.399999999999999" customHeight="1" x14ac:dyDescent="0.3">
      <c r="B27" s="149" t="s">
        <v>97</v>
      </c>
      <c r="F27" s="4"/>
      <c r="G27" s="154">
        <v>0</v>
      </c>
      <c r="H27" s="5"/>
      <c r="I27" s="154">
        <v>0</v>
      </c>
      <c r="J27" s="6"/>
      <c r="K27" s="154">
        <v>0</v>
      </c>
      <c r="L27" s="4"/>
      <c r="M27" s="154">
        <f>'4 P&amp;L(3month)'!F36</f>
        <v>369623562</v>
      </c>
      <c r="N27" s="6"/>
      <c r="O27" s="154">
        <f>'5 P&amp;L(3month)'!F24</f>
        <v>73328090</v>
      </c>
      <c r="P27" s="5"/>
      <c r="Q27" s="154">
        <f>'5 P&amp;L(3month)'!F34</f>
        <v>-109265205</v>
      </c>
      <c r="R27" s="6"/>
      <c r="S27" s="154">
        <v>0</v>
      </c>
      <c r="T27" s="4"/>
      <c r="U27" s="20">
        <f>SUM(O27:T27)</f>
        <v>-35937115</v>
      </c>
      <c r="V27" s="10"/>
      <c r="W27" s="12">
        <f>SUM(G27:M27,U27)</f>
        <v>333686447</v>
      </c>
    </row>
    <row r="28" spans="1:23" s="149" customFormat="1" ht="16.399999999999999" customHeight="1" x14ac:dyDescent="0.3">
      <c r="A28" s="149" t="s">
        <v>194</v>
      </c>
      <c r="E28" s="155">
        <v>16</v>
      </c>
      <c r="F28" s="4"/>
      <c r="G28" s="151">
        <v>0</v>
      </c>
      <c r="H28" s="5"/>
      <c r="I28" s="151">
        <v>0</v>
      </c>
      <c r="J28" s="6"/>
      <c r="K28" s="151">
        <v>0</v>
      </c>
      <c r="L28" s="5"/>
      <c r="M28" s="7">
        <v>-919500000</v>
      </c>
      <c r="N28" s="5"/>
      <c r="O28" s="151">
        <v>0</v>
      </c>
      <c r="P28" s="8"/>
      <c r="Q28" s="151">
        <v>0</v>
      </c>
      <c r="R28" s="8"/>
      <c r="S28" s="151">
        <v>0</v>
      </c>
      <c r="T28" s="5"/>
      <c r="U28" s="7">
        <f>SUM(O28:T28)</f>
        <v>0</v>
      </c>
      <c r="V28" s="5"/>
      <c r="W28" s="21">
        <f>SUM(G28:M28,U28)</f>
        <v>-919500000</v>
      </c>
    </row>
    <row r="29" spans="1:23" s="149" customFormat="1" ht="6" customHeight="1" x14ac:dyDescent="0.3">
      <c r="F29" s="4"/>
      <c r="G29" s="8"/>
      <c r="H29" s="4"/>
      <c r="I29" s="8"/>
      <c r="J29" s="4"/>
      <c r="K29" s="8"/>
      <c r="L29" s="4"/>
      <c r="M29" s="9"/>
      <c r="N29" s="4"/>
      <c r="O29" s="9"/>
      <c r="P29" s="9"/>
      <c r="Q29" s="9"/>
      <c r="R29" s="9"/>
      <c r="S29" s="9"/>
      <c r="T29" s="4"/>
      <c r="U29" s="9"/>
      <c r="V29" s="10"/>
      <c r="W29" s="4"/>
    </row>
    <row r="30" spans="1:23" s="149" customFormat="1" ht="16.399999999999999" customHeight="1" thickBot="1" x14ac:dyDescent="0.35">
      <c r="A30" s="148" t="s">
        <v>209</v>
      </c>
      <c r="F30" s="4"/>
      <c r="G30" s="11">
        <f>SUM(G25:H28)</f>
        <v>383125000</v>
      </c>
      <c r="H30" s="12"/>
      <c r="I30" s="11">
        <f t="shared" ref="I30:S30" si="0">SUM(I25:I28)</f>
        <v>504250000</v>
      </c>
      <c r="J30" s="12"/>
      <c r="K30" s="11">
        <f t="shared" si="0"/>
        <v>38312500</v>
      </c>
      <c r="L30" s="12"/>
      <c r="M30" s="11">
        <f t="shared" si="0"/>
        <v>18748592694</v>
      </c>
      <c r="N30" s="12"/>
      <c r="O30" s="11">
        <f>SUM(O25:O28)</f>
        <v>1503512205</v>
      </c>
      <c r="P30" s="12"/>
      <c r="Q30" s="11">
        <f>SUM(Q25:Q28)</f>
        <v>-399630569</v>
      </c>
      <c r="R30" s="12"/>
      <c r="S30" s="11">
        <f t="shared" si="0"/>
        <v>35823579</v>
      </c>
      <c r="T30" s="12"/>
      <c r="U30" s="11">
        <f>SUM(U25:U28)</f>
        <v>1139705215</v>
      </c>
      <c r="V30" s="12"/>
      <c r="W30" s="11">
        <f>SUM(W25:W28)</f>
        <v>20813985409</v>
      </c>
    </row>
    <row r="31" spans="1:23" s="149" customFormat="1" ht="18" customHeight="1" thickTop="1" x14ac:dyDescent="0.3">
      <c r="A31" s="148"/>
      <c r="F31" s="4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4"/>
      <c r="U31" s="12"/>
      <c r="V31" s="4"/>
      <c r="W31" s="12"/>
    </row>
    <row r="32" spans="1:23" s="149" customFormat="1" ht="18" customHeight="1" x14ac:dyDescent="0.3">
      <c r="A32" s="148"/>
      <c r="F32" s="4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4"/>
      <c r="U32" s="12"/>
      <c r="V32" s="4"/>
      <c r="W32" s="12"/>
    </row>
    <row r="33" spans="1:23" s="149" customFormat="1" ht="18" customHeight="1" x14ac:dyDescent="0.3">
      <c r="A33" s="148"/>
      <c r="F33" s="4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4"/>
      <c r="U33" s="12"/>
      <c r="V33" s="4"/>
      <c r="W33" s="12"/>
    </row>
    <row r="34" spans="1:23" s="149" customFormat="1" ht="18" customHeight="1" x14ac:dyDescent="0.3">
      <c r="A34" s="148"/>
      <c r="F34" s="4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4"/>
      <c r="U34" s="12"/>
      <c r="V34" s="4"/>
      <c r="W34" s="12"/>
    </row>
    <row r="35" spans="1:23" s="149" customFormat="1" ht="12.75" customHeight="1" x14ac:dyDescent="0.3">
      <c r="A35" s="148"/>
      <c r="F35" s="4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4"/>
      <c r="U35" s="12"/>
      <c r="V35" s="4"/>
      <c r="W35" s="12"/>
    </row>
    <row r="36" spans="1:23" ht="22" customHeight="1" x14ac:dyDescent="0.3">
      <c r="A36" s="156" t="s">
        <v>35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</row>
  </sheetData>
  <mergeCells count="5">
    <mergeCell ref="A3:W3"/>
    <mergeCell ref="G6:W6"/>
    <mergeCell ref="K12:M12"/>
    <mergeCell ref="O8:S8"/>
    <mergeCell ref="O7:U7"/>
  </mergeCells>
  <pageMargins left="0.4" right="0.4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7D712-B1BB-4C53-BDF8-15AFFFE41A9A}">
  <sheetPr codeName="Sheet7"/>
  <dimension ref="A1:T34"/>
  <sheetViews>
    <sheetView zoomScale="115" zoomScaleNormal="115" zoomScaleSheetLayoutView="110" workbookViewId="0">
      <selection activeCell="C1" sqref="C1"/>
    </sheetView>
  </sheetViews>
  <sheetFormatPr defaultColWidth="8.1640625" defaultRowHeight="16.5" customHeight="1" x14ac:dyDescent="0.3"/>
  <cols>
    <col min="1" max="2" width="1.58203125" style="55" customWidth="1"/>
    <col min="3" max="3" width="30.1640625" style="55" customWidth="1"/>
    <col min="4" max="4" width="4.75" style="55" customWidth="1"/>
    <col min="5" max="5" width="0.83203125" style="86" customWidth="1"/>
    <col min="6" max="6" width="10.58203125" style="86" customWidth="1"/>
    <col min="7" max="7" width="0.83203125" style="86" customWidth="1"/>
    <col min="8" max="8" width="9.83203125" style="86" customWidth="1"/>
    <col min="9" max="9" width="0.83203125" style="86" customWidth="1"/>
    <col min="10" max="10" width="11.4140625" style="86" customWidth="1"/>
    <col min="11" max="11" width="0.83203125" style="86" customWidth="1"/>
    <col min="12" max="12" width="13.1640625" style="86" bestFit="1" customWidth="1"/>
    <col min="13" max="13" width="0.83203125" style="86" customWidth="1"/>
    <col min="14" max="14" width="14.75" style="86" customWidth="1"/>
    <col min="15" max="15" width="0.83203125" style="86" customWidth="1"/>
    <col min="16" max="16" width="15.75" style="86" customWidth="1"/>
    <col min="17" max="17" width="0.83203125" style="86" customWidth="1"/>
    <col min="18" max="18" width="11" style="86" customWidth="1"/>
    <col min="19" max="19" width="0.83203125" style="86" customWidth="1"/>
    <col min="20" max="20" width="12" style="86" bestFit="1" customWidth="1"/>
    <col min="21" max="16384" width="8.1640625" style="55"/>
  </cols>
  <sheetData>
    <row r="1" spans="1:20" s="44" customFormat="1" ht="16.5" customHeight="1" x14ac:dyDescent="0.3">
      <c r="A1" s="41" t="s">
        <v>98</v>
      </c>
      <c r="B1" s="41"/>
      <c r="C1" s="41"/>
      <c r="D1" s="41"/>
      <c r="E1" s="86"/>
      <c r="F1" s="86"/>
      <c r="G1" s="86"/>
      <c r="H1" s="54"/>
      <c r="I1" s="54"/>
      <c r="J1" s="54"/>
      <c r="K1" s="54"/>
      <c r="L1" s="52" t="s">
        <v>99</v>
      </c>
      <c r="M1" s="52"/>
      <c r="N1" s="52"/>
      <c r="O1" s="52"/>
      <c r="P1" s="52"/>
      <c r="Q1" s="52"/>
      <c r="R1" s="52"/>
      <c r="S1" s="52"/>
      <c r="T1" s="86"/>
    </row>
    <row r="2" spans="1:20" s="44" customFormat="1" ht="16.5" customHeight="1" x14ac:dyDescent="0.3">
      <c r="A2" s="41" t="s">
        <v>100</v>
      </c>
      <c r="B2" s="41"/>
      <c r="C2" s="41"/>
      <c r="D2" s="41"/>
      <c r="E2" s="86"/>
      <c r="F2" s="86"/>
      <c r="G2" s="86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86"/>
    </row>
    <row r="3" spans="1:20" s="44" customFormat="1" ht="16.5" customHeight="1" x14ac:dyDescent="0.3">
      <c r="A3" s="133" t="str">
        <f>'5 P&amp;L(3month)'!A3</f>
        <v>For the three-month period ended 30 June 2025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s="44" customFormat="1" ht="16.5" customHeight="1" x14ac:dyDescent="0.3">
      <c r="A4" s="41"/>
      <c r="B4" s="41"/>
      <c r="C4" s="41"/>
      <c r="D4" s="41"/>
      <c r="E4" s="86"/>
      <c r="F4" s="86"/>
      <c r="G4" s="86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86"/>
    </row>
    <row r="5" spans="1:20" s="136" customFormat="1" ht="16.5" customHeight="1" x14ac:dyDescent="0.3">
      <c r="A5" s="137"/>
      <c r="B5" s="137"/>
      <c r="C5" s="137"/>
      <c r="D5" s="137"/>
      <c r="E5" s="145"/>
      <c r="F5" s="145"/>
      <c r="G5" s="145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5"/>
    </row>
    <row r="6" spans="1:20" s="136" customFormat="1" ht="16.5" customHeight="1" x14ac:dyDescent="0.3">
      <c r="A6" s="137"/>
      <c r="B6" s="137"/>
      <c r="C6" s="137"/>
      <c r="D6" s="137"/>
      <c r="E6" s="138"/>
      <c r="F6" s="189" t="s">
        <v>132</v>
      </c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</row>
    <row r="7" spans="1:20" s="136" customFormat="1" ht="16.5" customHeight="1" x14ac:dyDescent="0.3">
      <c r="A7" s="137"/>
      <c r="B7" s="137"/>
      <c r="C7" s="139"/>
      <c r="D7" s="139"/>
      <c r="E7" s="139"/>
      <c r="F7" s="139"/>
      <c r="G7" s="139"/>
      <c r="H7" s="139"/>
      <c r="I7" s="139"/>
      <c r="M7" s="191" t="s">
        <v>59</v>
      </c>
      <c r="N7" s="191"/>
      <c r="O7" s="191"/>
      <c r="P7" s="191"/>
      <c r="Q7" s="191"/>
      <c r="R7" s="191"/>
      <c r="S7" s="139"/>
      <c r="T7" s="139"/>
    </row>
    <row r="8" spans="1:20" s="136" customFormat="1" ht="16.5" customHeight="1" x14ac:dyDescent="0.3">
      <c r="A8" s="137"/>
      <c r="B8" s="137"/>
      <c r="C8" s="139"/>
      <c r="D8" s="139"/>
      <c r="E8" s="139"/>
      <c r="F8" s="139"/>
      <c r="G8" s="139"/>
      <c r="H8" s="139"/>
      <c r="I8" s="139"/>
      <c r="M8" s="191" t="s">
        <v>82</v>
      </c>
      <c r="N8" s="191"/>
      <c r="O8" s="191"/>
      <c r="P8" s="191"/>
      <c r="Q8" s="158"/>
      <c r="R8" s="158"/>
      <c r="S8" s="139"/>
      <c r="T8" s="139"/>
    </row>
    <row r="9" spans="1:20" s="136" customFormat="1" ht="16.5" customHeight="1" x14ac:dyDescent="0.3">
      <c r="A9" s="137"/>
      <c r="B9" s="137"/>
      <c r="C9" s="139"/>
      <c r="D9" s="139"/>
      <c r="E9" s="139"/>
      <c r="F9" s="139"/>
      <c r="G9" s="139"/>
      <c r="H9" s="139"/>
      <c r="I9" s="139"/>
      <c r="N9" s="139" t="s">
        <v>102</v>
      </c>
      <c r="O9" s="139"/>
      <c r="P9" s="139"/>
      <c r="Q9" s="158"/>
      <c r="R9" s="158"/>
      <c r="S9" s="139"/>
      <c r="T9" s="139"/>
    </row>
    <row r="10" spans="1:20" s="136" customFormat="1" ht="16.5" customHeight="1" x14ac:dyDescent="0.3">
      <c r="A10" s="137"/>
      <c r="B10" s="137"/>
      <c r="C10" s="139"/>
      <c r="D10" s="139"/>
      <c r="E10" s="139"/>
      <c r="F10" s="139"/>
      <c r="G10" s="139"/>
      <c r="H10" s="139"/>
      <c r="I10" s="139"/>
      <c r="N10" s="139" t="s">
        <v>103</v>
      </c>
      <c r="O10" s="139"/>
      <c r="P10" s="139"/>
      <c r="Q10" s="158"/>
      <c r="R10" s="158"/>
      <c r="S10" s="139"/>
      <c r="T10" s="139"/>
    </row>
    <row r="11" spans="1:20" s="136" customFormat="1" ht="16.5" customHeight="1" x14ac:dyDescent="0.3">
      <c r="A11" s="137"/>
      <c r="B11" s="137"/>
      <c r="C11" s="139"/>
      <c r="D11" s="139"/>
      <c r="E11" s="139"/>
      <c r="F11" s="139"/>
      <c r="G11" s="139"/>
      <c r="H11" s="139"/>
      <c r="I11" s="139"/>
      <c r="M11" s="142"/>
      <c r="N11" s="139" t="s">
        <v>105</v>
      </c>
      <c r="O11" s="139"/>
      <c r="P11" s="139"/>
      <c r="Q11" s="137"/>
      <c r="R11" s="137"/>
      <c r="S11" s="139"/>
      <c r="T11" s="139"/>
    </row>
    <row r="12" spans="1:20" s="136" customFormat="1" ht="16.5" customHeight="1" x14ac:dyDescent="0.3">
      <c r="E12" s="145"/>
      <c r="F12" s="145"/>
      <c r="G12" s="145"/>
      <c r="H12" s="145"/>
      <c r="I12" s="139"/>
      <c r="J12" s="189" t="s">
        <v>55</v>
      </c>
      <c r="K12" s="189"/>
      <c r="L12" s="189"/>
      <c r="M12" s="139"/>
      <c r="N12" s="139" t="s">
        <v>107</v>
      </c>
      <c r="O12" s="139"/>
      <c r="P12" s="139"/>
      <c r="Q12" s="139"/>
      <c r="R12" s="139" t="s">
        <v>109</v>
      </c>
      <c r="S12" s="139"/>
      <c r="T12" s="144"/>
    </row>
    <row r="13" spans="1:20" s="136" customFormat="1" ht="16.5" customHeight="1" x14ac:dyDescent="0.3">
      <c r="E13" s="139"/>
      <c r="F13" s="139" t="s">
        <v>110</v>
      </c>
      <c r="G13" s="139"/>
      <c r="H13" s="139" t="s">
        <v>111</v>
      </c>
      <c r="I13" s="139"/>
      <c r="J13" s="139" t="s">
        <v>112</v>
      </c>
      <c r="K13" s="139"/>
      <c r="L13" s="139"/>
      <c r="M13" s="139"/>
      <c r="N13" s="143" t="s">
        <v>113</v>
      </c>
      <c r="O13" s="143"/>
      <c r="P13" s="143" t="s">
        <v>114</v>
      </c>
      <c r="Q13" s="139"/>
      <c r="R13" s="139" t="s">
        <v>115</v>
      </c>
      <c r="S13" s="139"/>
    </row>
    <row r="14" spans="1:20" s="136" customFormat="1" ht="16.5" customHeight="1" x14ac:dyDescent="0.3">
      <c r="A14" s="137"/>
      <c r="B14" s="137"/>
      <c r="C14" s="137"/>
      <c r="D14" s="137"/>
      <c r="E14" s="139"/>
      <c r="F14" s="139" t="s">
        <v>116</v>
      </c>
      <c r="G14" s="139"/>
      <c r="H14" s="139" t="s">
        <v>117</v>
      </c>
      <c r="I14" s="139"/>
      <c r="J14" s="139" t="s">
        <v>118</v>
      </c>
      <c r="K14" s="139"/>
      <c r="L14" s="139"/>
      <c r="M14" s="139"/>
      <c r="N14" s="143" t="s">
        <v>119</v>
      </c>
      <c r="O14" s="143"/>
      <c r="P14" s="143" t="s">
        <v>121</v>
      </c>
      <c r="Q14" s="139"/>
      <c r="R14" s="139" t="s">
        <v>122</v>
      </c>
      <c r="S14" s="139"/>
      <c r="T14" s="139" t="s">
        <v>109</v>
      </c>
    </row>
    <row r="15" spans="1:20" s="136" customFormat="1" ht="16.5" customHeight="1" x14ac:dyDescent="0.3">
      <c r="A15" s="137"/>
      <c r="B15" s="137"/>
      <c r="C15" s="137"/>
      <c r="D15" s="137"/>
      <c r="E15" s="139"/>
      <c r="F15" s="139" t="s">
        <v>123</v>
      </c>
      <c r="G15" s="139"/>
      <c r="H15" s="139" t="s">
        <v>124</v>
      </c>
      <c r="I15" s="139"/>
      <c r="J15" s="139" t="s">
        <v>125</v>
      </c>
      <c r="K15" s="139"/>
      <c r="L15" s="139" t="s">
        <v>58</v>
      </c>
      <c r="M15" s="139"/>
      <c r="N15" s="143" t="s">
        <v>126</v>
      </c>
      <c r="O15" s="143"/>
      <c r="P15" s="143" t="s">
        <v>128</v>
      </c>
      <c r="Q15" s="139"/>
      <c r="R15" s="139" t="s">
        <v>129</v>
      </c>
      <c r="S15" s="139"/>
      <c r="T15" s="139" t="s">
        <v>130</v>
      </c>
    </row>
    <row r="16" spans="1:20" s="136" customFormat="1" ht="16.5" customHeight="1" x14ac:dyDescent="0.3">
      <c r="A16" s="137"/>
      <c r="B16" s="137"/>
      <c r="C16" s="137"/>
      <c r="D16" s="146" t="s">
        <v>7</v>
      </c>
      <c r="E16" s="139"/>
      <c r="F16" s="147" t="s">
        <v>11</v>
      </c>
      <c r="G16" s="139"/>
      <c r="H16" s="147" t="s">
        <v>11</v>
      </c>
      <c r="I16" s="139"/>
      <c r="J16" s="147" t="s">
        <v>11</v>
      </c>
      <c r="K16" s="139"/>
      <c r="L16" s="147" t="s">
        <v>11</v>
      </c>
      <c r="M16" s="139"/>
      <c r="N16" s="147" t="s">
        <v>11</v>
      </c>
      <c r="O16" s="139"/>
      <c r="P16" s="147" t="s">
        <v>11</v>
      </c>
      <c r="Q16" s="139"/>
      <c r="R16" s="147" t="s">
        <v>11</v>
      </c>
      <c r="S16" s="139"/>
      <c r="T16" s="147" t="s">
        <v>11</v>
      </c>
    </row>
    <row r="17" spans="1:20" s="136" customFormat="1" ht="16.5" customHeight="1" x14ac:dyDescent="0.3">
      <c r="A17" s="137"/>
      <c r="B17" s="137"/>
      <c r="C17" s="137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</row>
    <row r="18" spans="1:20" s="149" customFormat="1" ht="16.5" customHeight="1" x14ac:dyDescent="0.3">
      <c r="A18" s="148" t="s">
        <v>131</v>
      </c>
      <c r="E18" s="6"/>
      <c r="F18" s="13">
        <v>383125000</v>
      </c>
      <c r="G18" s="14"/>
      <c r="H18" s="13">
        <v>504250000</v>
      </c>
      <c r="I18" s="6"/>
      <c r="J18" s="13">
        <v>38312500</v>
      </c>
      <c r="K18" s="6"/>
      <c r="L18" s="13">
        <v>17608343377</v>
      </c>
      <c r="M18" s="6"/>
      <c r="N18" s="13">
        <v>1402690588</v>
      </c>
      <c r="O18" s="13"/>
      <c r="P18" s="13">
        <v>47383656</v>
      </c>
      <c r="Q18" s="14"/>
      <c r="R18" s="13">
        <f>SUM(N18:Q18)</f>
        <v>1450074244</v>
      </c>
      <c r="S18" s="13"/>
      <c r="T18" s="13">
        <f>SUM(R18,F18,H18,J18,L18)</f>
        <v>19984105121</v>
      </c>
    </row>
    <row r="19" spans="1:20" s="149" customFormat="1" ht="16.5" customHeight="1" x14ac:dyDescent="0.3">
      <c r="A19" s="149" t="s">
        <v>221</v>
      </c>
      <c r="E19" s="6"/>
      <c r="F19" s="152">
        <v>0</v>
      </c>
      <c r="G19" s="14"/>
      <c r="H19" s="152">
        <v>0</v>
      </c>
      <c r="I19" s="6"/>
      <c r="J19" s="152">
        <v>0</v>
      </c>
      <c r="K19" s="14"/>
      <c r="L19" s="40">
        <v>395094206</v>
      </c>
      <c r="M19" s="6"/>
      <c r="N19" s="40">
        <v>47435385</v>
      </c>
      <c r="O19" s="13"/>
      <c r="P19" s="152">
        <v>0</v>
      </c>
      <c r="Q19" s="14"/>
      <c r="R19" s="15">
        <f>SUM(N19:Q19)</f>
        <v>47435385</v>
      </c>
      <c r="S19" s="13"/>
      <c r="T19" s="15">
        <f>SUM(R19,F19,H19,J19,L19)</f>
        <v>442529591</v>
      </c>
    </row>
    <row r="20" spans="1:20" s="149" customFormat="1" ht="6" customHeight="1" x14ac:dyDescent="0.3">
      <c r="E20" s="4"/>
      <c r="F20" s="8"/>
      <c r="G20" s="12"/>
      <c r="H20" s="8"/>
      <c r="I20" s="12"/>
      <c r="J20" s="8"/>
      <c r="K20" s="12"/>
      <c r="L20" s="9"/>
      <c r="M20" s="16"/>
      <c r="N20" s="9"/>
      <c r="O20" s="16"/>
      <c r="P20" s="9"/>
      <c r="Q20" s="16"/>
      <c r="R20" s="9"/>
      <c r="S20" s="17"/>
      <c r="T20" s="4"/>
    </row>
    <row r="21" spans="1:20" s="149" customFormat="1" ht="16.5" customHeight="1" thickBot="1" x14ac:dyDescent="0.35">
      <c r="A21" s="148" t="s">
        <v>207</v>
      </c>
      <c r="B21" s="148"/>
      <c r="E21" s="4"/>
      <c r="F21" s="18">
        <f>SUM(F18:F19)</f>
        <v>383125000</v>
      </c>
      <c r="G21" s="13"/>
      <c r="H21" s="18">
        <f>SUM(H18:H19)</f>
        <v>504250000</v>
      </c>
      <c r="I21" s="13"/>
      <c r="J21" s="18">
        <f>SUM(J18:J19)</f>
        <v>38312500</v>
      </c>
      <c r="K21" s="13"/>
      <c r="L21" s="18">
        <f>SUM(L18:L19)</f>
        <v>18003437583</v>
      </c>
      <c r="M21" s="13"/>
      <c r="N21" s="18">
        <f>SUM(N18:N19)</f>
        <v>1450125973</v>
      </c>
      <c r="O21" s="13"/>
      <c r="P21" s="18">
        <f>SUM(P18:P19)</f>
        <v>47383656</v>
      </c>
      <c r="Q21" s="13"/>
      <c r="R21" s="18">
        <f>SUM(R18:R19)</f>
        <v>1497509629</v>
      </c>
      <c r="S21" s="13"/>
      <c r="T21" s="18">
        <f>SUM(T18:T19)</f>
        <v>20426634712</v>
      </c>
    </row>
    <row r="22" spans="1:20" s="149" customFormat="1" ht="16.5" customHeight="1" thickTop="1" x14ac:dyDescent="0.3">
      <c r="A22" s="148"/>
      <c r="E22" s="6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s="149" customFormat="1" ht="16.5" customHeight="1" x14ac:dyDescent="0.3">
      <c r="A23" s="148"/>
      <c r="B23" s="148"/>
      <c r="E23" s="4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s="149" customFormat="1" ht="16.5" customHeight="1" x14ac:dyDescent="0.3">
      <c r="A24" s="148" t="s">
        <v>208</v>
      </c>
      <c r="E24" s="6"/>
      <c r="F24" s="6">
        <v>383125000</v>
      </c>
      <c r="G24" s="14"/>
      <c r="H24" s="6">
        <v>504250000</v>
      </c>
      <c r="I24" s="6"/>
      <c r="J24" s="6">
        <v>38312500</v>
      </c>
      <c r="K24" s="14"/>
      <c r="L24" s="6">
        <v>17298828490</v>
      </c>
      <c r="M24" s="6"/>
      <c r="N24" s="6">
        <v>1430184115</v>
      </c>
      <c r="O24" s="13"/>
      <c r="P24" s="6">
        <v>35823579</v>
      </c>
      <c r="Q24" s="14"/>
      <c r="R24" s="13">
        <v>1466007694</v>
      </c>
      <c r="S24" s="13"/>
      <c r="T24" s="6">
        <v>19690523684</v>
      </c>
    </row>
    <row r="25" spans="1:20" s="149" customFormat="1" ht="16.5" customHeight="1" x14ac:dyDescent="0.3">
      <c r="A25" s="149" t="s">
        <v>221</v>
      </c>
      <c r="E25" s="6"/>
      <c r="F25" s="150">
        <v>0</v>
      </c>
      <c r="G25" s="14"/>
      <c r="H25" s="150">
        <v>0</v>
      </c>
      <c r="I25" s="6"/>
      <c r="J25" s="150">
        <v>0</v>
      </c>
      <c r="K25" s="6"/>
      <c r="L25" s="13">
        <f>'4 P&amp;L(3month)'!J36</f>
        <v>631596197</v>
      </c>
      <c r="M25" s="6"/>
      <c r="N25" s="13">
        <f>'5 P&amp;L(3month)'!J24</f>
        <v>73328090</v>
      </c>
      <c r="O25" s="13"/>
      <c r="P25" s="150">
        <v>0</v>
      </c>
      <c r="Q25" s="14"/>
      <c r="R25" s="13">
        <f>SUM(N25:Q25)</f>
        <v>73328090</v>
      </c>
      <c r="S25" s="13"/>
      <c r="T25" s="13">
        <f>L25+R25</f>
        <v>704924287</v>
      </c>
    </row>
    <row r="26" spans="1:20" s="149" customFormat="1" ht="16.5" customHeight="1" x14ac:dyDescent="0.3">
      <c r="A26" s="149" t="s">
        <v>194</v>
      </c>
      <c r="D26" s="155">
        <v>16</v>
      </c>
      <c r="E26" s="6"/>
      <c r="F26" s="159">
        <v>0</v>
      </c>
      <c r="G26" s="14"/>
      <c r="H26" s="159">
        <v>0</v>
      </c>
      <c r="I26" s="6"/>
      <c r="J26" s="159">
        <v>0</v>
      </c>
      <c r="K26" s="6"/>
      <c r="L26" s="15">
        <f>'6 E'!M28</f>
        <v>-919500000</v>
      </c>
      <c r="M26" s="6"/>
      <c r="N26" s="15">
        <v>0</v>
      </c>
      <c r="O26" s="13"/>
      <c r="P26" s="152">
        <v>0</v>
      </c>
      <c r="Q26" s="14"/>
      <c r="R26" s="15">
        <f>SUM(N26:Q26)</f>
        <v>0</v>
      </c>
      <c r="S26" s="13"/>
      <c r="T26" s="29">
        <f>L26+R26</f>
        <v>-919500000</v>
      </c>
    </row>
    <row r="27" spans="1:20" s="149" customFormat="1" ht="6" customHeight="1" x14ac:dyDescent="0.3">
      <c r="E27" s="4"/>
      <c r="F27" s="8"/>
      <c r="G27" s="12"/>
      <c r="H27" s="8"/>
      <c r="I27" s="12"/>
      <c r="J27" s="8"/>
      <c r="K27" s="12"/>
      <c r="L27" s="9"/>
      <c r="M27" s="16"/>
      <c r="N27" s="9"/>
      <c r="O27" s="16"/>
      <c r="P27" s="9"/>
      <c r="Q27" s="16"/>
      <c r="R27" s="9"/>
      <c r="S27" s="17"/>
      <c r="T27" s="4"/>
    </row>
    <row r="28" spans="1:20" s="149" customFormat="1" ht="16.5" customHeight="1" thickBot="1" x14ac:dyDescent="0.35">
      <c r="A28" s="148" t="s">
        <v>209</v>
      </c>
      <c r="B28" s="148"/>
      <c r="E28" s="4"/>
      <c r="F28" s="18">
        <f>SUM(F24:F26)</f>
        <v>383125000</v>
      </c>
      <c r="G28" s="13"/>
      <c r="H28" s="18">
        <f>SUM(H24:H26)</f>
        <v>504250000</v>
      </c>
      <c r="I28" s="13"/>
      <c r="J28" s="18">
        <f>SUM(J24:J26)</f>
        <v>38312500</v>
      </c>
      <c r="K28" s="13"/>
      <c r="L28" s="18">
        <f>SUM(L24:L26)</f>
        <v>17010924687</v>
      </c>
      <c r="M28" s="13"/>
      <c r="N28" s="18">
        <f>SUM(N24:N26)</f>
        <v>1503512205</v>
      </c>
      <c r="O28" s="13"/>
      <c r="P28" s="18">
        <f>SUM(P24:P26)</f>
        <v>35823579</v>
      </c>
      <c r="Q28" s="13"/>
      <c r="R28" s="18">
        <f>SUM(R24:R26)</f>
        <v>1539335784</v>
      </c>
      <c r="S28" s="13"/>
      <c r="T28" s="18">
        <f>SUM(T24:T26)</f>
        <v>19475947971</v>
      </c>
    </row>
    <row r="29" spans="1:20" s="149" customFormat="1" ht="19.5" customHeight="1" thickTop="1" x14ac:dyDescent="0.3">
      <c r="A29" s="148"/>
      <c r="B29" s="148"/>
      <c r="E29" s="4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s="149" customFormat="1" ht="19.5" customHeight="1" x14ac:dyDescent="0.3">
      <c r="A30" s="148"/>
      <c r="B30" s="148"/>
      <c r="E30" s="4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s="149" customFormat="1" ht="19.5" customHeight="1" x14ac:dyDescent="0.3">
      <c r="A31" s="148"/>
      <c r="B31" s="148"/>
      <c r="E31" s="4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s="149" customFormat="1" ht="19.5" customHeight="1" x14ac:dyDescent="0.3">
      <c r="A32" s="148"/>
      <c r="B32" s="148"/>
      <c r="E32" s="4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s="149" customFormat="1" ht="16.5" customHeight="1" x14ac:dyDescent="0.3">
      <c r="A33" s="148"/>
      <c r="B33" s="148"/>
      <c r="E33" s="4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22" customHeight="1" x14ac:dyDescent="0.3">
      <c r="A34" s="156" t="str">
        <f>'6 E'!A36</f>
        <v>The notes to the interim financial information are an integral part of this interim financial information.</v>
      </c>
      <c r="B34" s="156"/>
      <c r="C34" s="157"/>
      <c r="D34" s="157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</row>
  </sheetData>
  <mergeCells count="4">
    <mergeCell ref="F6:T6"/>
    <mergeCell ref="M7:R7"/>
    <mergeCell ref="M8:P8"/>
    <mergeCell ref="J12:L12"/>
  </mergeCells>
  <pageMargins left="0.5" right="0.5" top="0.5" bottom="0.6" header="0.49" footer="0.4"/>
  <pageSetup paperSize="9" scale="95" firstPageNumber="7" orientation="landscape" useFirstPageNumber="1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546-1C1F-489D-86FC-B6FE96DB1493}">
  <sheetPr codeName="Sheet8"/>
  <dimension ref="A1:L113"/>
  <sheetViews>
    <sheetView zoomScale="110" zoomScaleNormal="110" zoomScaleSheetLayoutView="110" workbookViewId="0">
      <selection activeCell="C1" sqref="C1"/>
    </sheetView>
  </sheetViews>
  <sheetFormatPr defaultColWidth="8.1640625" defaultRowHeight="16.5" customHeight="1" x14ac:dyDescent="0.25"/>
  <cols>
    <col min="1" max="2" width="1" style="161" customWidth="1"/>
    <col min="3" max="3" width="39" style="161" customWidth="1"/>
    <col min="4" max="4" width="5.4140625" style="161" customWidth="1"/>
    <col min="5" max="5" width="0.58203125" style="161" customWidth="1"/>
    <col min="6" max="6" width="12.75" style="161" customWidth="1"/>
    <col min="7" max="7" width="0.58203125" style="161" customWidth="1"/>
    <col min="8" max="8" width="12.75" style="161" customWidth="1"/>
    <col min="9" max="9" width="0.58203125" style="161" customWidth="1"/>
    <col min="10" max="10" width="12.75" style="161" customWidth="1"/>
    <col min="11" max="11" width="0.58203125" style="161" customWidth="1"/>
    <col min="12" max="12" width="12.75" style="161" customWidth="1"/>
    <col min="13" max="16384" width="8.1640625" style="161"/>
  </cols>
  <sheetData>
    <row r="1" spans="1:12" ht="16.5" customHeight="1" x14ac:dyDescent="0.25">
      <c r="A1" s="41" t="s">
        <v>0</v>
      </c>
      <c r="B1" s="41"/>
      <c r="C1" s="41"/>
      <c r="D1" s="42"/>
      <c r="E1" s="44"/>
      <c r="F1" s="43"/>
      <c r="G1" s="43"/>
      <c r="H1" s="43"/>
      <c r="I1" s="42"/>
      <c r="J1" s="44"/>
      <c r="K1" s="43"/>
      <c r="L1" s="44"/>
    </row>
    <row r="2" spans="1:12" ht="16.5" customHeight="1" x14ac:dyDescent="0.25">
      <c r="A2" s="41" t="s">
        <v>133</v>
      </c>
      <c r="B2" s="41"/>
      <c r="C2" s="41"/>
      <c r="D2" s="41"/>
      <c r="E2" s="42"/>
      <c r="F2" s="44"/>
      <c r="G2" s="43"/>
      <c r="H2" s="44"/>
      <c r="I2" s="43"/>
      <c r="J2" s="42"/>
      <c r="K2" s="44"/>
      <c r="L2" s="42"/>
    </row>
    <row r="3" spans="1:12" ht="16.5" customHeight="1" x14ac:dyDescent="0.25">
      <c r="A3" s="45" t="str">
        <f>'4 P&amp;L(3month)'!A3</f>
        <v>For the three-month period ended 30 June 2025</v>
      </c>
      <c r="B3" s="45"/>
      <c r="C3" s="45"/>
      <c r="D3" s="46"/>
      <c r="E3" s="162"/>
      <c r="F3" s="47"/>
      <c r="G3" s="47"/>
      <c r="H3" s="47"/>
      <c r="I3" s="46"/>
      <c r="J3" s="162"/>
      <c r="K3" s="47"/>
      <c r="L3" s="162"/>
    </row>
    <row r="4" spans="1:12" ht="16.5" customHeight="1" x14ac:dyDescent="0.25">
      <c r="A4" s="41"/>
      <c r="B4" s="41"/>
      <c r="C4" s="41"/>
      <c r="D4" s="42"/>
      <c r="E4" s="44"/>
      <c r="F4" s="43"/>
      <c r="G4" s="43"/>
      <c r="H4" s="43"/>
      <c r="I4" s="42"/>
      <c r="J4" s="44"/>
      <c r="K4" s="43"/>
      <c r="L4" s="44"/>
    </row>
    <row r="5" spans="1:12" ht="16.5" customHeight="1" x14ac:dyDescent="0.25">
      <c r="A5" s="41"/>
      <c r="B5" s="41"/>
      <c r="C5" s="41"/>
      <c r="D5" s="42"/>
      <c r="E5" s="44"/>
      <c r="F5" s="43"/>
      <c r="G5" s="43"/>
      <c r="H5" s="43"/>
      <c r="I5" s="42"/>
      <c r="J5" s="44"/>
      <c r="K5" s="43"/>
      <c r="L5" s="44"/>
    </row>
    <row r="6" spans="1:12" ht="16" customHeight="1" x14ac:dyDescent="0.25">
      <c r="A6" s="41"/>
      <c r="B6" s="41"/>
      <c r="C6" s="41"/>
      <c r="D6" s="42"/>
      <c r="E6" s="42"/>
      <c r="F6" s="184" t="s">
        <v>2</v>
      </c>
      <c r="G6" s="184"/>
      <c r="H6" s="184"/>
      <c r="I6" s="43"/>
      <c r="J6" s="43"/>
      <c r="K6" s="43"/>
      <c r="L6" s="43"/>
    </row>
    <row r="7" spans="1:12" ht="16" customHeight="1" x14ac:dyDescent="0.25">
      <c r="A7" s="41"/>
      <c r="B7" s="41"/>
      <c r="C7" s="41"/>
      <c r="D7" s="42"/>
      <c r="E7" s="42"/>
      <c r="F7" s="187" t="s">
        <v>3</v>
      </c>
      <c r="G7" s="187"/>
      <c r="H7" s="187"/>
      <c r="I7" s="43"/>
      <c r="J7" s="187" t="s">
        <v>4</v>
      </c>
      <c r="K7" s="187"/>
      <c r="L7" s="187"/>
    </row>
    <row r="8" spans="1:12" ht="16" customHeight="1" x14ac:dyDescent="0.25">
      <c r="A8" s="41"/>
      <c r="B8" s="41"/>
      <c r="C8" s="41"/>
      <c r="D8" s="42"/>
      <c r="E8" s="42"/>
      <c r="F8" s="48" t="s">
        <v>5</v>
      </c>
      <c r="G8" s="43"/>
      <c r="H8" s="48" t="s">
        <v>5</v>
      </c>
      <c r="I8" s="43"/>
      <c r="J8" s="48" t="s">
        <v>5</v>
      </c>
      <c r="K8" s="43"/>
      <c r="L8" s="48" t="s">
        <v>5</v>
      </c>
    </row>
    <row r="9" spans="1:12" ht="16" customHeight="1" x14ac:dyDescent="0.25">
      <c r="A9" s="44"/>
      <c r="B9" s="44"/>
      <c r="C9" s="44"/>
      <c r="D9" s="42"/>
      <c r="E9" s="44"/>
      <c r="F9" s="50" t="s">
        <v>205</v>
      </c>
      <c r="G9" s="48"/>
      <c r="H9" s="50" t="s">
        <v>9</v>
      </c>
      <c r="I9" s="43"/>
      <c r="J9" s="50" t="s">
        <v>205</v>
      </c>
      <c r="K9" s="48"/>
      <c r="L9" s="50" t="s">
        <v>9</v>
      </c>
    </row>
    <row r="10" spans="1:12" ht="16" customHeight="1" x14ac:dyDescent="0.25">
      <c r="A10" s="44"/>
      <c r="B10" s="44"/>
      <c r="C10" s="44"/>
      <c r="D10" s="51" t="s">
        <v>10</v>
      </c>
      <c r="E10" s="44"/>
      <c r="F10" s="53" t="s">
        <v>11</v>
      </c>
      <c r="G10" s="52"/>
      <c r="H10" s="53" t="s">
        <v>11</v>
      </c>
      <c r="I10" s="54"/>
      <c r="J10" s="53" t="s">
        <v>11</v>
      </c>
      <c r="K10" s="52"/>
      <c r="L10" s="53" t="s">
        <v>11</v>
      </c>
    </row>
    <row r="11" spans="1:12" ht="16" customHeight="1" x14ac:dyDescent="0.25">
      <c r="A11" s="44"/>
      <c r="B11" s="44"/>
      <c r="C11" s="44"/>
      <c r="D11" s="49"/>
      <c r="E11" s="44"/>
      <c r="F11" s="43"/>
      <c r="G11" s="43"/>
      <c r="H11" s="43"/>
      <c r="I11" s="42"/>
      <c r="J11" s="43"/>
      <c r="K11" s="43"/>
      <c r="L11" s="43"/>
    </row>
    <row r="12" spans="1:12" ht="16" customHeight="1" x14ac:dyDescent="0.25">
      <c r="A12" s="41" t="s">
        <v>134</v>
      </c>
      <c r="B12" s="44"/>
      <c r="C12" s="44"/>
      <c r="D12" s="42"/>
      <c r="E12" s="44"/>
      <c r="F12" s="43"/>
      <c r="G12" s="43"/>
      <c r="H12" s="43"/>
      <c r="I12" s="42"/>
      <c r="J12" s="43"/>
      <c r="K12" s="43"/>
      <c r="L12" s="43"/>
    </row>
    <row r="13" spans="1:12" ht="16" customHeight="1" x14ac:dyDescent="0.25">
      <c r="A13" s="44" t="s">
        <v>135</v>
      </c>
      <c r="B13" s="44"/>
      <c r="C13" s="44"/>
      <c r="D13" s="42"/>
      <c r="E13" s="44"/>
      <c r="F13" s="31">
        <f>'4 P&amp;L(3month)'!F33</f>
        <v>461549204</v>
      </c>
      <c r="G13" s="43"/>
      <c r="H13" s="163">
        <v>386171437</v>
      </c>
      <c r="I13" s="43"/>
      <c r="J13" s="31">
        <f>'4 P&amp;L(3month)'!J33</f>
        <v>789014998</v>
      </c>
      <c r="K13" s="42"/>
      <c r="L13" s="163">
        <v>495276440</v>
      </c>
    </row>
    <row r="14" spans="1:12" ht="16" customHeight="1" x14ac:dyDescent="0.25">
      <c r="A14" s="44" t="s">
        <v>136</v>
      </c>
      <c r="B14" s="44"/>
      <c r="C14" s="44"/>
      <c r="D14" s="42"/>
      <c r="E14" s="44"/>
      <c r="F14" s="43"/>
      <c r="G14" s="43"/>
      <c r="H14" s="43"/>
      <c r="I14" s="43"/>
      <c r="J14" s="43"/>
      <c r="K14" s="42"/>
      <c r="L14" s="43"/>
    </row>
    <row r="15" spans="1:12" ht="16" customHeight="1" x14ac:dyDescent="0.25">
      <c r="A15" s="44"/>
      <c r="B15" s="44" t="s">
        <v>137</v>
      </c>
      <c r="C15" s="44"/>
      <c r="D15" s="42"/>
      <c r="E15" s="44"/>
      <c r="F15" s="43"/>
      <c r="G15" s="43"/>
      <c r="H15" s="43"/>
      <c r="I15" s="43"/>
      <c r="J15" s="43"/>
      <c r="K15" s="42"/>
      <c r="L15" s="43"/>
    </row>
    <row r="16" spans="1:12" ht="16" customHeight="1" x14ac:dyDescent="0.25">
      <c r="A16" s="44"/>
      <c r="B16" s="78" t="s">
        <v>138</v>
      </c>
      <c r="C16" s="44"/>
      <c r="D16" s="42">
        <v>13</v>
      </c>
      <c r="E16" s="44"/>
      <c r="F16" s="163">
        <v>264247408</v>
      </c>
      <c r="G16" s="163"/>
      <c r="H16" s="163">
        <v>297998886</v>
      </c>
      <c r="I16" s="43"/>
      <c r="J16" s="163">
        <v>264247408</v>
      </c>
      <c r="K16" s="164"/>
      <c r="L16" s="163">
        <v>297998886</v>
      </c>
    </row>
    <row r="17" spans="1:12" ht="16" customHeight="1" x14ac:dyDescent="0.25">
      <c r="A17" s="44"/>
      <c r="B17" s="78" t="s">
        <v>139</v>
      </c>
      <c r="C17" s="44"/>
      <c r="D17" s="42"/>
      <c r="E17" s="44"/>
      <c r="F17" s="163">
        <v>51643858</v>
      </c>
      <c r="G17" s="163"/>
      <c r="H17" s="163">
        <v>65916142</v>
      </c>
      <c r="I17" s="43"/>
      <c r="J17" s="163">
        <v>51643858</v>
      </c>
      <c r="K17" s="164"/>
      <c r="L17" s="163">
        <v>65916142</v>
      </c>
    </row>
    <row r="18" spans="1:12" ht="16" customHeight="1" x14ac:dyDescent="0.25">
      <c r="A18" s="44"/>
      <c r="B18" s="78" t="s">
        <v>69</v>
      </c>
      <c r="C18" s="44"/>
      <c r="D18" s="42"/>
      <c r="E18" s="44"/>
      <c r="F18" s="163">
        <v>-38362027</v>
      </c>
      <c r="G18" s="163"/>
      <c r="H18" s="163">
        <v>-42804259</v>
      </c>
      <c r="I18" s="43"/>
      <c r="J18" s="163">
        <v>-38362027</v>
      </c>
      <c r="K18" s="164"/>
      <c r="L18" s="163">
        <v>-42804259</v>
      </c>
    </row>
    <row r="19" spans="1:12" ht="16" customHeight="1" x14ac:dyDescent="0.25">
      <c r="A19" s="44"/>
      <c r="B19" s="78" t="s">
        <v>140</v>
      </c>
      <c r="C19" s="44"/>
      <c r="D19" s="42"/>
      <c r="E19" s="44"/>
      <c r="G19" s="43"/>
      <c r="I19" s="43"/>
      <c r="K19" s="42"/>
    </row>
    <row r="20" spans="1:12" ht="16" customHeight="1" x14ac:dyDescent="0.25">
      <c r="A20" s="44"/>
      <c r="B20" s="44"/>
      <c r="C20" s="44" t="s">
        <v>141</v>
      </c>
      <c r="D20" s="42">
        <v>12</v>
      </c>
      <c r="E20" s="44"/>
      <c r="F20" s="57">
        <v>-92468604</v>
      </c>
      <c r="G20" s="163"/>
      <c r="H20" s="57">
        <v>-93650866</v>
      </c>
      <c r="I20" s="43"/>
      <c r="J20" s="57">
        <v>0</v>
      </c>
      <c r="K20" s="164"/>
      <c r="L20" s="57">
        <v>0</v>
      </c>
    </row>
    <row r="21" spans="1:12" ht="16" customHeight="1" x14ac:dyDescent="0.25">
      <c r="A21" s="44"/>
      <c r="B21" s="78" t="s">
        <v>68</v>
      </c>
      <c r="C21" s="44"/>
      <c r="E21" s="44"/>
      <c r="F21" s="54"/>
      <c r="G21" s="43"/>
      <c r="H21" s="54"/>
      <c r="I21" s="43"/>
      <c r="J21" s="54"/>
      <c r="K21" s="44"/>
      <c r="L21" s="54"/>
    </row>
    <row r="22" spans="1:12" ht="16" customHeight="1" x14ac:dyDescent="0.25">
      <c r="A22" s="44"/>
      <c r="C22" s="78" t="s">
        <v>142</v>
      </c>
      <c r="D22" s="165"/>
      <c r="E22" s="44"/>
      <c r="F22" s="54"/>
      <c r="G22" s="43"/>
      <c r="H22" s="54"/>
      <c r="I22" s="43"/>
      <c r="J22" s="54"/>
      <c r="K22" s="44"/>
      <c r="L22" s="54"/>
    </row>
    <row r="23" spans="1:12" ht="16" customHeight="1" x14ac:dyDescent="0.25">
      <c r="A23" s="44"/>
      <c r="C23" s="44" t="s">
        <v>143</v>
      </c>
      <c r="D23" s="165"/>
      <c r="E23" s="44"/>
      <c r="F23" s="57">
        <v>-4480666</v>
      </c>
      <c r="G23" s="163"/>
      <c r="H23" s="57">
        <v>0</v>
      </c>
      <c r="I23" s="43"/>
      <c r="J23" s="57">
        <v>-4480666</v>
      </c>
      <c r="K23" s="164"/>
      <c r="L23" s="57">
        <v>0</v>
      </c>
    </row>
    <row r="24" spans="1:12" ht="16" customHeight="1" x14ac:dyDescent="0.25">
      <c r="A24" s="44"/>
      <c r="B24" s="166"/>
      <c r="C24" s="166" t="s">
        <v>144</v>
      </c>
      <c r="D24" s="42" t="s">
        <v>219</v>
      </c>
      <c r="E24" s="44"/>
      <c r="F24" s="57">
        <v>0</v>
      </c>
      <c r="G24" s="163"/>
      <c r="H24" s="57">
        <v>0</v>
      </c>
      <c r="I24" s="43"/>
      <c r="J24" s="57">
        <v>-419934398</v>
      </c>
      <c r="K24" s="164"/>
      <c r="L24" s="57">
        <v>-202755869</v>
      </c>
    </row>
    <row r="25" spans="1:12" ht="16" customHeight="1" x14ac:dyDescent="0.25">
      <c r="A25" s="44"/>
      <c r="B25" s="78" t="s">
        <v>197</v>
      </c>
      <c r="C25" s="44"/>
      <c r="D25" s="42"/>
      <c r="E25" s="42"/>
      <c r="F25" s="57">
        <v>0</v>
      </c>
      <c r="G25" s="163"/>
      <c r="H25" s="57">
        <v>28304186</v>
      </c>
      <c r="I25" s="163"/>
      <c r="J25" s="57">
        <v>0</v>
      </c>
      <c r="K25" s="164"/>
      <c r="L25" s="57">
        <v>28304186</v>
      </c>
    </row>
    <row r="26" spans="1:12" ht="16" customHeight="1" x14ac:dyDescent="0.25">
      <c r="A26" s="44"/>
      <c r="B26" s="78" t="s">
        <v>212</v>
      </c>
      <c r="C26" s="44"/>
      <c r="D26" s="42"/>
      <c r="E26" s="42"/>
      <c r="F26" s="57">
        <v>-997189</v>
      </c>
      <c r="G26" s="163"/>
      <c r="H26" s="163">
        <v>3478624</v>
      </c>
      <c r="I26" s="163"/>
      <c r="J26" s="57">
        <v>-997189</v>
      </c>
      <c r="K26" s="164"/>
      <c r="L26" s="163">
        <v>3478624</v>
      </c>
    </row>
    <row r="27" spans="1:12" ht="16" customHeight="1" x14ac:dyDescent="0.25">
      <c r="A27" s="44"/>
      <c r="B27" s="78" t="s">
        <v>195</v>
      </c>
      <c r="D27" s="42"/>
      <c r="E27" s="44"/>
      <c r="F27" s="57">
        <v>15348</v>
      </c>
      <c r="G27" s="163"/>
      <c r="H27" s="57">
        <v>113332</v>
      </c>
      <c r="I27" s="163"/>
      <c r="J27" s="57">
        <v>15348</v>
      </c>
      <c r="K27" s="164"/>
      <c r="L27" s="57">
        <v>113332</v>
      </c>
    </row>
    <row r="28" spans="1:12" ht="16" customHeight="1" x14ac:dyDescent="0.25">
      <c r="A28" s="44"/>
      <c r="B28" s="78" t="s">
        <v>196</v>
      </c>
      <c r="C28" s="44"/>
      <c r="D28" s="42"/>
      <c r="E28" s="44"/>
    </row>
    <row r="29" spans="1:12" ht="16" customHeight="1" x14ac:dyDescent="0.25">
      <c r="A29" s="44"/>
      <c r="B29" s="78"/>
      <c r="C29" s="167" t="s">
        <v>145</v>
      </c>
      <c r="D29" s="42"/>
      <c r="E29" s="44"/>
      <c r="F29" s="57">
        <v>1246874</v>
      </c>
      <c r="G29" s="163"/>
      <c r="H29" s="163">
        <v>1605865</v>
      </c>
      <c r="I29" s="163"/>
      <c r="J29" s="57">
        <v>1246874</v>
      </c>
      <c r="K29" s="164"/>
      <c r="L29" s="163">
        <v>1605865</v>
      </c>
    </row>
    <row r="30" spans="1:12" ht="16" customHeight="1" x14ac:dyDescent="0.25">
      <c r="A30" s="44"/>
      <c r="B30" s="78" t="s">
        <v>146</v>
      </c>
      <c r="C30" s="44"/>
      <c r="D30" s="42"/>
      <c r="E30" s="44"/>
      <c r="F30" s="163">
        <v>11072100</v>
      </c>
      <c r="G30" s="163"/>
      <c r="H30" s="163">
        <v>11170560</v>
      </c>
      <c r="I30" s="163"/>
      <c r="J30" s="163">
        <v>11072100</v>
      </c>
      <c r="K30" s="164"/>
      <c r="L30" s="163">
        <v>11170560</v>
      </c>
    </row>
    <row r="31" spans="1:12" ht="16" customHeight="1" x14ac:dyDescent="0.25">
      <c r="A31" s="44"/>
      <c r="B31" s="78" t="s">
        <v>201</v>
      </c>
      <c r="C31" s="44"/>
      <c r="D31" s="42"/>
      <c r="E31" s="44"/>
      <c r="F31" s="168">
        <v>-522760</v>
      </c>
      <c r="G31" s="163"/>
      <c r="H31" s="168">
        <v>-2347008</v>
      </c>
      <c r="I31" s="163"/>
      <c r="J31" s="168">
        <v>-522760</v>
      </c>
      <c r="K31" s="169"/>
      <c r="L31" s="168">
        <v>-2347008</v>
      </c>
    </row>
    <row r="32" spans="1:12" ht="16" customHeight="1" x14ac:dyDescent="0.25">
      <c r="A32" s="44"/>
      <c r="B32" s="78"/>
      <c r="C32" s="44"/>
      <c r="D32" s="42"/>
      <c r="E32" s="44"/>
      <c r="F32" s="43"/>
      <c r="G32" s="43"/>
      <c r="H32" s="43"/>
      <c r="I32" s="43"/>
      <c r="J32" s="43"/>
      <c r="K32" s="42"/>
      <c r="L32" s="43"/>
    </row>
    <row r="33" spans="1:12" ht="16" customHeight="1" x14ac:dyDescent="0.25">
      <c r="A33" s="44" t="s">
        <v>147</v>
      </c>
      <c r="B33" s="44"/>
      <c r="C33" s="44"/>
      <c r="D33" s="42"/>
      <c r="E33" s="44"/>
      <c r="F33" s="43"/>
      <c r="G33" s="43"/>
      <c r="H33" s="43"/>
      <c r="I33" s="43"/>
      <c r="J33" s="43"/>
      <c r="K33" s="42"/>
      <c r="L33" s="43"/>
    </row>
    <row r="34" spans="1:12" ht="16" customHeight="1" x14ac:dyDescent="0.25">
      <c r="A34" s="44"/>
      <c r="B34" s="44" t="s">
        <v>148</v>
      </c>
      <c r="C34" s="44"/>
      <c r="D34" s="42"/>
      <c r="E34" s="44"/>
      <c r="F34" s="43">
        <f>SUM(F13:F31)</f>
        <v>652943546</v>
      </c>
      <c r="G34" s="43"/>
      <c r="H34" s="43">
        <f>SUM(H13:H31)</f>
        <v>655956899</v>
      </c>
      <c r="I34" s="43"/>
      <c r="J34" s="43">
        <f>SUM(J13:J31)</f>
        <v>652943546</v>
      </c>
      <c r="K34" s="42"/>
      <c r="L34" s="43">
        <f>SUM(L13:L31)</f>
        <v>655956899</v>
      </c>
    </row>
    <row r="35" spans="1:12" ht="16" customHeight="1" x14ac:dyDescent="0.25">
      <c r="A35" s="44" t="s">
        <v>149</v>
      </c>
      <c r="B35" s="44"/>
      <c r="C35" s="44"/>
      <c r="D35" s="42"/>
      <c r="E35" s="44"/>
      <c r="F35" s="43"/>
      <c r="G35" s="43"/>
      <c r="H35" s="43"/>
      <c r="I35" s="43"/>
      <c r="J35" s="43"/>
      <c r="K35" s="42"/>
      <c r="L35" s="43"/>
    </row>
    <row r="36" spans="1:12" ht="16" customHeight="1" x14ac:dyDescent="0.25">
      <c r="A36" s="44"/>
      <c r="B36" s="78" t="s">
        <v>150</v>
      </c>
      <c r="C36" s="44"/>
      <c r="D36" s="42"/>
      <c r="E36" s="44"/>
      <c r="F36" s="163">
        <v>-29761609</v>
      </c>
      <c r="G36" s="163"/>
      <c r="H36" s="163">
        <v>493334235</v>
      </c>
      <c r="I36" s="43"/>
      <c r="J36" s="163">
        <v>-29761609</v>
      </c>
      <c r="K36" s="164"/>
      <c r="L36" s="163">
        <v>493334235</v>
      </c>
    </row>
    <row r="37" spans="1:12" ht="16" customHeight="1" x14ac:dyDescent="0.25">
      <c r="A37" s="44"/>
      <c r="B37" s="78" t="s">
        <v>151</v>
      </c>
      <c r="C37" s="44"/>
      <c r="D37" s="42"/>
      <c r="E37" s="44"/>
      <c r="F37" s="163">
        <v>-105832373</v>
      </c>
      <c r="G37" s="163"/>
      <c r="H37" s="163">
        <v>-98678504</v>
      </c>
      <c r="I37" s="43"/>
      <c r="J37" s="163">
        <v>-105832373</v>
      </c>
      <c r="K37" s="164"/>
      <c r="L37" s="163">
        <v>-98678504</v>
      </c>
    </row>
    <row r="38" spans="1:12" ht="16" customHeight="1" x14ac:dyDescent="0.25">
      <c r="A38" s="44"/>
      <c r="B38" s="78" t="s">
        <v>152</v>
      </c>
      <c r="C38" s="44"/>
      <c r="D38" s="42"/>
      <c r="E38" s="44"/>
      <c r="F38" s="163">
        <v>3884810</v>
      </c>
      <c r="G38" s="163"/>
      <c r="H38" s="163">
        <v>-14301586</v>
      </c>
      <c r="I38" s="43"/>
      <c r="J38" s="163">
        <v>3884810</v>
      </c>
      <c r="K38" s="164"/>
      <c r="L38" s="163">
        <v>-14301586</v>
      </c>
    </row>
    <row r="39" spans="1:12" ht="16" customHeight="1" x14ac:dyDescent="0.25">
      <c r="A39" s="44"/>
      <c r="B39" s="78" t="s">
        <v>153</v>
      </c>
      <c r="C39" s="44"/>
      <c r="D39" s="42"/>
      <c r="E39" s="44"/>
      <c r="F39" s="163">
        <v>-1270636</v>
      </c>
      <c r="G39" s="163"/>
      <c r="H39" s="163">
        <v>128432</v>
      </c>
      <c r="I39" s="43"/>
      <c r="J39" s="163">
        <v>-1270636</v>
      </c>
      <c r="K39" s="164"/>
      <c r="L39" s="163">
        <v>128432</v>
      </c>
    </row>
    <row r="40" spans="1:12" ht="16" customHeight="1" x14ac:dyDescent="0.25">
      <c r="A40" s="44"/>
      <c r="B40" s="78" t="s">
        <v>190</v>
      </c>
      <c r="C40" s="44"/>
      <c r="D40" s="42"/>
      <c r="E40" s="44"/>
      <c r="F40" s="163">
        <v>23461670</v>
      </c>
      <c r="G40" s="163"/>
      <c r="H40" s="163">
        <v>-68328130</v>
      </c>
      <c r="I40" s="43"/>
      <c r="J40" s="163">
        <v>23461670</v>
      </c>
      <c r="K40" s="164"/>
      <c r="L40" s="163">
        <v>-68328130</v>
      </c>
    </row>
    <row r="41" spans="1:12" ht="16" customHeight="1" x14ac:dyDescent="0.25">
      <c r="A41" s="44"/>
      <c r="B41" s="78" t="s">
        <v>191</v>
      </c>
      <c r="C41" s="44"/>
      <c r="D41" s="42"/>
      <c r="E41" s="44"/>
      <c r="F41" s="163">
        <v>29974338</v>
      </c>
      <c r="G41" s="163"/>
      <c r="H41" s="163">
        <v>-71737634</v>
      </c>
      <c r="I41" s="43"/>
      <c r="J41" s="163">
        <v>29974338</v>
      </c>
      <c r="K41" s="164"/>
      <c r="L41" s="163">
        <v>-71737634</v>
      </c>
    </row>
    <row r="42" spans="1:12" ht="16" customHeight="1" x14ac:dyDescent="0.25">
      <c r="A42" s="44"/>
      <c r="B42" s="166" t="s">
        <v>192</v>
      </c>
      <c r="C42" s="170"/>
      <c r="D42" s="42"/>
      <c r="E42" s="44"/>
      <c r="F42" s="163">
        <v>10704812</v>
      </c>
      <c r="G42" s="163"/>
      <c r="H42" s="163">
        <v>-57310078</v>
      </c>
      <c r="I42" s="43"/>
      <c r="J42" s="163">
        <v>10704812</v>
      </c>
      <c r="K42" s="164"/>
      <c r="L42" s="163">
        <v>-57310078</v>
      </c>
    </row>
    <row r="43" spans="1:12" ht="16" customHeight="1" x14ac:dyDescent="0.25">
      <c r="A43" s="44"/>
      <c r="B43" s="166" t="s">
        <v>193</v>
      </c>
      <c r="C43" s="44"/>
      <c r="D43" s="42"/>
      <c r="E43" s="44"/>
      <c r="F43" s="163">
        <v>-19569290</v>
      </c>
      <c r="G43" s="163"/>
      <c r="H43" s="163">
        <v>16015148</v>
      </c>
      <c r="I43" s="43"/>
      <c r="J43" s="163">
        <v>-19569290</v>
      </c>
      <c r="K43" s="164"/>
      <c r="L43" s="163">
        <v>16015148</v>
      </c>
    </row>
    <row r="44" spans="1:12" ht="16" customHeight="1" x14ac:dyDescent="0.25">
      <c r="A44" s="44"/>
      <c r="B44" s="78" t="s">
        <v>154</v>
      </c>
      <c r="C44" s="44"/>
      <c r="D44" s="42"/>
      <c r="E44" s="44"/>
      <c r="F44" s="163">
        <v>-31810596</v>
      </c>
      <c r="G44" s="163"/>
      <c r="H44" s="163">
        <v>-142696946</v>
      </c>
      <c r="I44" s="43"/>
      <c r="J44" s="163">
        <v>-31810596</v>
      </c>
      <c r="K44" s="164"/>
      <c r="L44" s="163">
        <v>-142696946</v>
      </c>
    </row>
    <row r="45" spans="1:12" ht="16" customHeight="1" x14ac:dyDescent="0.25">
      <c r="A45" s="44"/>
      <c r="B45" s="78" t="s">
        <v>155</v>
      </c>
      <c r="C45" s="44"/>
      <c r="D45" s="42"/>
      <c r="E45" s="44"/>
      <c r="F45" s="168">
        <v>-9880177</v>
      </c>
      <c r="G45" s="163"/>
      <c r="H45" s="168">
        <v>-8690747</v>
      </c>
      <c r="I45" s="43"/>
      <c r="J45" s="168">
        <v>-9880177</v>
      </c>
      <c r="K45" s="169"/>
      <c r="L45" s="168">
        <v>-8690747</v>
      </c>
    </row>
    <row r="46" spans="1:12" ht="16" customHeight="1" x14ac:dyDescent="0.25">
      <c r="A46" s="44"/>
      <c r="B46" s="44"/>
      <c r="C46" s="44"/>
      <c r="D46" s="42"/>
      <c r="E46" s="44"/>
      <c r="F46" s="43"/>
      <c r="G46" s="43"/>
      <c r="H46" s="43"/>
      <c r="I46" s="43"/>
      <c r="J46" s="43"/>
      <c r="K46" s="42"/>
      <c r="L46" s="43"/>
    </row>
    <row r="47" spans="1:12" ht="16" customHeight="1" x14ac:dyDescent="0.25">
      <c r="A47" s="44" t="s">
        <v>156</v>
      </c>
      <c r="B47" s="44"/>
      <c r="C47" s="44"/>
      <c r="D47" s="42"/>
      <c r="E47" s="44"/>
      <c r="F47" s="43">
        <f>SUM(F34:F45)</f>
        <v>522844495</v>
      </c>
      <c r="G47" s="43"/>
      <c r="H47" s="43">
        <f>SUM(H34:H45)</f>
        <v>703691089</v>
      </c>
      <c r="I47" s="43"/>
      <c r="J47" s="43">
        <f>SUM(J34:J45)</f>
        <v>522844495</v>
      </c>
      <c r="K47" s="42"/>
      <c r="L47" s="43">
        <f>SUM(L34:L45)</f>
        <v>703691089</v>
      </c>
    </row>
    <row r="48" spans="1:12" ht="16" customHeight="1" x14ac:dyDescent="0.25">
      <c r="A48" s="44"/>
      <c r="B48" s="78" t="s">
        <v>158</v>
      </c>
      <c r="C48" s="44"/>
      <c r="D48" s="42"/>
      <c r="E48" s="44"/>
      <c r="F48" s="163">
        <v>4375789</v>
      </c>
      <c r="G48" s="163"/>
      <c r="H48" s="163">
        <v>8363945</v>
      </c>
      <c r="I48" s="43"/>
      <c r="J48" s="163">
        <v>4375789</v>
      </c>
      <c r="K48" s="164"/>
      <c r="L48" s="163">
        <v>8363945</v>
      </c>
    </row>
    <row r="49" spans="1:12" ht="16" customHeight="1" x14ac:dyDescent="0.25">
      <c r="A49" s="44"/>
      <c r="B49" s="78" t="s">
        <v>159</v>
      </c>
      <c r="C49" s="44"/>
      <c r="D49" s="42"/>
      <c r="E49" s="44"/>
      <c r="F49" s="56">
        <v>-536946</v>
      </c>
      <c r="G49" s="163"/>
      <c r="H49" s="56">
        <v>-624452</v>
      </c>
      <c r="I49" s="43"/>
      <c r="J49" s="56">
        <v>-536946</v>
      </c>
      <c r="K49" s="169"/>
      <c r="L49" s="56">
        <v>-624452</v>
      </c>
    </row>
    <row r="50" spans="1:12" ht="16" customHeight="1" x14ac:dyDescent="0.25">
      <c r="A50" s="44"/>
      <c r="B50" s="44"/>
      <c r="C50" s="44"/>
      <c r="D50" s="42"/>
      <c r="E50" s="44"/>
      <c r="F50" s="43"/>
      <c r="G50" s="43"/>
      <c r="H50" s="43"/>
      <c r="I50" s="43"/>
      <c r="J50" s="43"/>
      <c r="K50" s="42"/>
      <c r="L50" s="43"/>
    </row>
    <row r="51" spans="1:12" ht="16" customHeight="1" x14ac:dyDescent="0.25">
      <c r="A51" s="44" t="s">
        <v>160</v>
      </c>
      <c r="B51" s="44"/>
      <c r="C51" s="44"/>
      <c r="D51" s="42"/>
      <c r="E51" s="44"/>
      <c r="F51" s="47">
        <f>SUM(F47:F49)</f>
        <v>526683338</v>
      </c>
      <c r="G51" s="43"/>
      <c r="H51" s="47">
        <f>SUM(H47:H49)</f>
        <v>711430582</v>
      </c>
      <c r="I51" s="43"/>
      <c r="J51" s="47">
        <f>SUM(J47:J49)</f>
        <v>526683338</v>
      </c>
      <c r="K51" s="42"/>
      <c r="L51" s="47">
        <f>SUM(L47:L49)</f>
        <v>711430582</v>
      </c>
    </row>
    <row r="52" spans="1:12" ht="16" customHeight="1" x14ac:dyDescent="0.25">
      <c r="A52" s="44"/>
      <c r="B52" s="44"/>
      <c r="C52" s="44"/>
      <c r="D52" s="42"/>
      <c r="E52" s="44"/>
      <c r="F52" s="43"/>
      <c r="G52" s="43"/>
      <c r="H52" s="43"/>
      <c r="I52" s="43"/>
      <c r="J52" s="43"/>
      <c r="K52" s="42"/>
      <c r="L52" s="43"/>
    </row>
    <row r="53" spans="1:12" ht="16" customHeight="1" x14ac:dyDescent="0.25">
      <c r="A53" s="44"/>
      <c r="B53" s="44"/>
      <c r="C53" s="44"/>
      <c r="D53" s="42"/>
      <c r="E53" s="44"/>
      <c r="F53" s="43"/>
      <c r="G53" s="43"/>
      <c r="H53" s="43"/>
      <c r="I53" s="43"/>
      <c r="J53" s="43"/>
      <c r="K53" s="42"/>
      <c r="L53" s="43"/>
    </row>
    <row r="54" spans="1:12" ht="12" customHeight="1" x14ac:dyDescent="0.25">
      <c r="A54" s="44"/>
      <c r="B54" s="44"/>
      <c r="C54" s="44"/>
      <c r="D54" s="42"/>
      <c r="E54" s="44"/>
      <c r="F54" s="43"/>
      <c r="G54" s="43"/>
      <c r="H54" s="43"/>
      <c r="I54" s="43"/>
      <c r="J54" s="43"/>
      <c r="K54" s="42"/>
      <c r="L54" s="43"/>
    </row>
    <row r="55" spans="1:12" ht="22" customHeight="1" x14ac:dyDescent="0.25">
      <c r="A55" s="162" t="str">
        <f>'7 E'!A34</f>
        <v>The notes to the interim financial information are an integral part of this interim financial information.</v>
      </c>
      <c r="B55" s="162"/>
      <c r="C55" s="171"/>
      <c r="D55" s="172"/>
      <c r="E55" s="162"/>
      <c r="F55" s="47"/>
      <c r="G55" s="47"/>
      <c r="H55" s="47"/>
      <c r="I55" s="46"/>
      <c r="J55" s="162"/>
      <c r="K55" s="47"/>
      <c r="L55" s="162"/>
    </row>
    <row r="56" spans="1:12" ht="16.5" customHeight="1" x14ac:dyDescent="0.25">
      <c r="A56" s="41" t="s">
        <v>62</v>
      </c>
      <c r="B56" s="44"/>
      <c r="C56" s="44"/>
      <c r="D56" s="42"/>
      <c r="E56" s="44"/>
      <c r="F56" s="43"/>
      <c r="G56" s="43"/>
      <c r="H56" s="43"/>
      <c r="I56" s="42"/>
      <c r="J56" s="44"/>
      <c r="K56" s="43"/>
      <c r="L56" s="44"/>
    </row>
    <row r="57" spans="1:12" ht="16.5" customHeight="1" x14ac:dyDescent="0.25">
      <c r="A57" s="41" t="s">
        <v>157</v>
      </c>
      <c r="B57" s="44"/>
      <c r="C57" s="44"/>
      <c r="D57" s="42"/>
      <c r="E57" s="44"/>
      <c r="F57" s="43"/>
      <c r="G57" s="43"/>
      <c r="H57" s="43"/>
      <c r="I57" s="42"/>
      <c r="J57" s="44"/>
      <c r="K57" s="43"/>
      <c r="L57" s="44"/>
    </row>
    <row r="58" spans="1:12" ht="16.5" customHeight="1" x14ac:dyDescent="0.25">
      <c r="A58" s="45" t="str">
        <f>A3</f>
        <v>For the three-month period ended 30 June 2025</v>
      </c>
      <c r="B58" s="162"/>
      <c r="C58" s="162"/>
      <c r="D58" s="46"/>
      <c r="E58" s="162"/>
      <c r="F58" s="47"/>
      <c r="G58" s="47"/>
      <c r="H58" s="47"/>
      <c r="I58" s="46"/>
      <c r="J58" s="162"/>
      <c r="K58" s="47"/>
      <c r="L58" s="162"/>
    </row>
    <row r="59" spans="1:12" ht="15" customHeight="1" x14ac:dyDescent="0.25">
      <c r="A59" s="41"/>
      <c r="B59" s="44"/>
      <c r="C59" s="44"/>
      <c r="D59" s="42"/>
      <c r="E59" s="44"/>
      <c r="F59" s="43"/>
      <c r="G59" s="43"/>
      <c r="H59" s="43"/>
      <c r="I59" s="42"/>
      <c r="J59" s="44"/>
      <c r="K59" s="43"/>
      <c r="L59" s="44"/>
    </row>
    <row r="60" spans="1:12" ht="15" customHeight="1" x14ac:dyDescent="0.25">
      <c r="A60" s="41"/>
      <c r="B60" s="44"/>
      <c r="C60" s="44"/>
      <c r="D60" s="42"/>
      <c r="E60" s="44"/>
      <c r="F60" s="43"/>
      <c r="G60" s="43"/>
      <c r="H60" s="43"/>
      <c r="I60" s="42"/>
      <c r="J60" s="44"/>
      <c r="K60" s="43"/>
      <c r="L60" s="44"/>
    </row>
    <row r="61" spans="1:12" ht="15" customHeight="1" x14ac:dyDescent="0.25">
      <c r="A61" s="41"/>
      <c r="B61" s="41"/>
      <c r="C61" s="41"/>
      <c r="D61" s="42"/>
      <c r="E61" s="42"/>
      <c r="F61" s="184" t="s">
        <v>2</v>
      </c>
      <c r="G61" s="184"/>
      <c r="H61" s="184"/>
      <c r="I61" s="43"/>
      <c r="J61" s="43"/>
      <c r="K61" s="43"/>
      <c r="L61" s="43"/>
    </row>
    <row r="62" spans="1:12" ht="15" customHeight="1" x14ac:dyDescent="0.25">
      <c r="A62" s="41"/>
      <c r="B62" s="41"/>
      <c r="C62" s="41"/>
      <c r="D62" s="42"/>
      <c r="E62" s="42"/>
      <c r="F62" s="187" t="s">
        <v>3</v>
      </c>
      <c r="G62" s="187"/>
      <c r="H62" s="187"/>
      <c r="I62" s="43"/>
      <c r="J62" s="187" t="s">
        <v>4</v>
      </c>
      <c r="K62" s="187"/>
      <c r="L62" s="187"/>
    </row>
    <row r="63" spans="1:12" ht="15" customHeight="1" x14ac:dyDescent="0.25">
      <c r="A63" s="41"/>
      <c r="B63" s="41"/>
      <c r="C63" s="41"/>
      <c r="D63" s="42"/>
      <c r="E63" s="42"/>
      <c r="F63" s="48" t="s">
        <v>5</v>
      </c>
      <c r="G63" s="43"/>
      <c r="H63" s="48" t="s">
        <v>5</v>
      </c>
      <c r="I63" s="43"/>
      <c r="J63" s="48" t="s">
        <v>5</v>
      </c>
      <c r="K63" s="43"/>
      <c r="L63" s="48" t="s">
        <v>5</v>
      </c>
    </row>
    <row r="64" spans="1:12" ht="15" customHeight="1" x14ac:dyDescent="0.25">
      <c r="A64" s="44"/>
      <c r="B64" s="44"/>
      <c r="C64" s="44"/>
      <c r="D64" s="42"/>
      <c r="E64" s="44"/>
      <c r="F64" s="50" t="s">
        <v>205</v>
      </c>
      <c r="G64" s="48"/>
      <c r="H64" s="50" t="s">
        <v>9</v>
      </c>
      <c r="I64" s="43"/>
      <c r="J64" s="50" t="s">
        <v>205</v>
      </c>
      <c r="K64" s="48"/>
      <c r="L64" s="50" t="s">
        <v>9</v>
      </c>
    </row>
    <row r="65" spans="1:12" ht="15" customHeight="1" x14ac:dyDescent="0.25">
      <c r="A65" s="44"/>
      <c r="B65" s="44"/>
      <c r="C65" s="44"/>
      <c r="D65" s="51" t="s">
        <v>10</v>
      </c>
      <c r="E65" s="44"/>
      <c r="F65" s="53" t="s">
        <v>11</v>
      </c>
      <c r="G65" s="52"/>
      <c r="H65" s="53" t="s">
        <v>11</v>
      </c>
      <c r="I65" s="54"/>
      <c r="J65" s="53" t="s">
        <v>11</v>
      </c>
      <c r="K65" s="52"/>
      <c r="L65" s="53" t="s">
        <v>11</v>
      </c>
    </row>
    <row r="66" spans="1:12" ht="15" customHeight="1" x14ac:dyDescent="0.25">
      <c r="A66" s="44"/>
      <c r="B66" s="44"/>
      <c r="C66" s="44"/>
      <c r="D66" s="49"/>
      <c r="E66" s="44"/>
      <c r="F66" s="48"/>
      <c r="G66" s="43"/>
      <c r="H66" s="48"/>
      <c r="I66" s="42"/>
      <c r="J66" s="48"/>
      <c r="K66" s="43"/>
      <c r="L66" s="48"/>
    </row>
    <row r="67" spans="1:12" ht="15" customHeight="1" x14ac:dyDescent="0.25">
      <c r="A67" s="41" t="s">
        <v>161</v>
      </c>
      <c r="B67" s="44"/>
      <c r="C67" s="44"/>
      <c r="D67" s="42"/>
      <c r="E67" s="44"/>
      <c r="F67" s="43"/>
      <c r="G67" s="43"/>
      <c r="H67" s="43"/>
      <c r="I67" s="42"/>
      <c r="J67" s="43"/>
      <c r="K67" s="43"/>
      <c r="L67" s="43"/>
    </row>
    <row r="68" spans="1:12" ht="15" customHeight="1" x14ac:dyDescent="0.25">
      <c r="A68" s="44" t="s">
        <v>162</v>
      </c>
      <c r="B68" s="44"/>
      <c r="C68" s="44"/>
      <c r="D68" s="42">
        <v>10</v>
      </c>
      <c r="E68" s="44"/>
      <c r="F68" s="163">
        <v>-160366475</v>
      </c>
      <c r="G68" s="163"/>
      <c r="H68" s="163">
        <v>-480600</v>
      </c>
      <c r="I68" s="43"/>
      <c r="J68" s="163">
        <v>-160366475</v>
      </c>
      <c r="K68" s="164"/>
      <c r="L68" s="163">
        <v>-480600</v>
      </c>
    </row>
    <row r="69" spans="1:12" ht="15" customHeight="1" x14ac:dyDescent="0.25">
      <c r="A69" s="44" t="s">
        <v>163</v>
      </c>
      <c r="B69" s="44"/>
      <c r="C69" s="44"/>
      <c r="D69" s="42">
        <v>10</v>
      </c>
      <c r="E69" s="44"/>
      <c r="F69" s="163">
        <v>65011560</v>
      </c>
      <c r="G69" s="163"/>
      <c r="H69" s="163">
        <v>19312222</v>
      </c>
      <c r="I69" s="43"/>
      <c r="J69" s="163">
        <v>65011560</v>
      </c>
      <c r="K69" s="164"/>
      <c r="L69" s="163">
        <v>19312222</v>
      </c>
    </row>
    <row r="70" spans="1:12" ht="15" customHeight="1" x14ac:dyDescent="0.25">
      <c r="A70" s="44" t="s">
        <v>164</v>
      </c>
      <c r="B70" s="44"/>
      <c r="C70" s="44"/>
      <c r="D70" s="42"/>
      <c r="E70" s="44"/>
      <c r="F70" s="163">
        <v>-164508515</v>
      </c>
      <c r="G70" s="163"/>
      <c r="H70" s="163">
        <v>-238964741</v>
      </c>
      <c r="I70" s="43"/>
      <c r="J70" s="163">
        <v>-164508515</v>
      </c>
      <c r="K70" s="169"/>
      <c r="L70" s="163">
        <v>-238964741</v>
      </c>
    </row>
    <row r="71" spans="1:12" ht="15" customHeight="1" x14ac:dyDescent="0.25">
      <c r="A71" s="44" t="s">
        <v>165</v>
      </c>
      <c r="B71" s="44"/>
      <c r="C71" s="44"/>
      <c r="D71" s="42"/>
      <c r="E71" s="44"/>
      <c r="F71" s="163">
        <v>997243</v>
      </c>
      <c r="G71" s="163"/>
      <c r="H71" s="163">
        <v>5266767</v>
      </c>
      <c r="I71" s="43"/>
      <c r="J71" s="163">
        <v>997243</v>
      </c>
      <c r="K71" s="169"/>
      <c r="L71" s="163">
        <v>5266767</v>
      </c>
    </row>
    <row r="72" spans="1:12" ht="15" customHeight="1" x14ac:dyDescent="0.25">
      <c r="A72" s="44" t="s">
        <v>166</v>
      </c>
      <c r="B72" s="44"/>
      <c r="C72" s="44"/>
      <c r="D72" s="42"/>
      <c r="E72" s="44"/>
      <c r="F72" s="163">
        <v>17287726</v>
      </c>
      <c r="G72" s="163"/>
      <c r="H72" s="163">
        <v>32073957</v>
      </c>
      <c r="I72" s="43"/>
      <c r="J72" s="163">
        <v>17287726</v>
      </c>
      <c r="K72" s="169"/>
      <c r="L72" s="163">
        <v>32073957</v>
      </c>
    </row>
    <row r="73" spans="1:12" ht="15" customHeight="1" x14ac:dyDescent="0.25">
      <c r="A73" s="44" t="s">
        <v>167</v>
      </c>
      <c r="B73" s="44"/>
      <c r="C73" s="44"/>
      <c r="D73" s="173"/>
      <c r="E73" s="44"/>
      <c r="J73" s="174"/>
      <c r="L73" s="174"/>
    </row>
    <row r="74" spans="1:12" ht="15" customHeight="1" x14ac:dyDescent="0.25">
      <c r="A74" s="44"/>
      <c r="B74" s="78" t="s">
        <v>142</v>
      </c>
      <c r="C74" s="44"/>
      <c r="D74" s="173"/>
      <c r="E74" s="44"/>
      <c r="F74" s="57"/>
      <c r="J74" s="57"/>
      <c r="L74" s="174"/>
    </row>
    <row r="75" spans="1:12" ht="15" customHeight="1" x14ac:dyDescent="0.25">
      <c r="A75" s="44"/>
      <c r="B75" s="44" t="s">
        <v>168</v>
      </c>
      <c r="C75" s="44"/>
      <c r="D75" s="173"/>
      <c r="E75" s="44"/>
      <c r="F75" s="57"/>
      <c r="G75" s="163"/>
      <c r="H75" s="57"/>
      <c r="J75" s="57"/>
      <c r="K75" s="164"/>
      <c r="L75" s="57"/>
    </row>
    <row r="76" spans="1:12" ht="15" customHeight="1" x14ac:dyDescent="0.25">
      <c r="A76" s="44"/>
      <c r="B76" s="78" t="s">
        <v>169</v>
      </c>
      <c r="C76" s="44"/>
      <c r="D76" s="42" t="s">
        <v>218</v>
      </c>
      <c r="E76" s="44"/>
      <c r="F76" s="57">
        <v>424415064</v>
      </c>
      <c r="G76" s="163"/>
      <c r="H76" s="57">
        <v>202755869</v>
      </c>
      <c r="I76" s="44"/>
      <c r="J76" s="57">
        <v>424415064</v>
      </c>
      <c r="K76" s="169"/>
      <c r="L76" s="57">
        <v>202755869</v>
      </c>
    </row>
    <row r="77" spans="1:12" ht="15" customHeight="1" x14ac:dyDescent="0.25">
      <c r="A77" s="44" t="s">
        <v>170</v>
      </c>
      <c r="B77" s="44"/>
      <c r="C77" s="44"/>
      <c r="D77" s="42"/>
      <c r="E77" s="44"/>
      <c r="F77" s="57">
        <v>-70438795</v>
      </c>
      <c r="G77" s="163"/>
      <c r="H77" s="57">
        <v>-55462388</v>
      </c>
      <c r="I77" s="43"/>
      <c r="J77" s="57">
        <v>-70438795</v>
      </c>
      <c r="K77" s="169"/>
      <c r="L77" s="57">
        <v>-55462388</v>
      </c>
    </row>
    <row r="78" spans="1:12" ht="15" customHeight="1" x14ac:dyDescent="0.25">
      <c r="A78" s="44" t="s">
        <v>171</v>
      </c>
      <c r="B78" s="44"/>
      <c r="C78" s="44"/>
      <c r="D78" s="42">
        <v>6</v>
      </c>
      <c r="E78" s="44"/>
      <c r="F78" s="163">
        <v>1913000000</v>
      </c>
      <c r="G78" s="163"/>
      <c r="H78" s="163">
        <v>4046000000</v>
      </c>
      <c r="I78" s="43"/>
      <c r="J78" s="163">
        <v>1913000000</v>
      </c>
      <c r="K78" s="169"/>
      <c r="L78" s="163">
        <v>4046000000</v>
      </c>
    </row>
    <row r="79" spans="1:12" ht="15" customHeight="1" x14ac:dyDescent="0.25">
      <c r="A79" s="44" t="s">
        <v>172</v>
      </c>
      <c r="B79" s="44"/>
      <c r="C79" s="44"/>
      <c r="D79" s="42">
        <v>6</v>
      </c>
      <c r="E79" s="44"/>
      <c r="F79" s="56">
        <v>-2660000000</v>
      </c>
      <c r="G79" s="163"/>
      <c r="H79" s="56">
        <v>-5233000000</v>
      </c>
      <c r="I79" s="43"/>
      <c r="J79" s="56">
        <v>-2660000000</v>
      </c>
      <c r="K79" s="169"/>
      <c r="L79" s="56">
        <v>-5233000000</v>
      </c>
    </row>
    <row r="80" spans="1:12" ht="15" customHeight="1" x14ac:dyDescent="0.25">
      <c r="A80" s="44"/>
      <c r="B80" s="44"/>
      <c r="C80" s="44"/>
      <c r="D80" s="42"/>
      <c r="E80" s="44"/>
      <c r="F80" s="163"/>
      <c r="G80" s="163"/>
      <c r="H80" s="163"/>
      <c r="I80" s="43"/>
      <c r="J80" s="43"/>
      <c r="K80" s="42"/>
      <c r="L80" s="43"/>
    </row>
    <row r="81" spans="1:12" ht="15" customHeight="1" x14ac:dyDescent="0.25">
      <c r="A81" s="44" t="s">
        <v>173</v>
      </c>
      <c r="C81" s="44"/>
      <c r="D81" s="42"/>
      <c r="E81" s="44"/>
      <c r="F81" s="168">
        <f>SUM(F68:F79)</f>
        <v>-634602192</v>
      </c>
      <c r="G81" s="163"/>
      <c r="H81" s="168">
        <f>SUM(H68:H79)</f>
        <v>-1222498914</v>
      </c>
      <c r="I81" s="43"/>
      <c r="J81" s="47">
        <f>SUM(J68:J79)</f>
        <v>-634602192</v>
      </c>
      <c r="K81" s="42"/>
      <c r="L81" s="47">
        <f>SUM(L68:L79)</f>
        <v>-1222498914</v>
      </c>
    </row>
    <row r="82" spans="1:12" ht="15" customHeight="1" x14ac:dyDescent="0.25">
      <c r="A82" s="41"/>
      <c r="B82" s="44"/>
      <c r="C82" s="44"/>
      <c r="D82" s="42"/>
      <c r="E82" s="44"/>
      <c r="F82" s="43"/>
      <c r="G82" s="43"/>
      <c r="H82" s="43"/>
      <c r="I82" s="43"/>
      <c r="J82" s="43"/>
      <c r="K82" s="42"/>
      <c r="L82" s="43"/>
    </row>
    <row r="83" spans="1:12" ht="15" customHeight="1" x14ac:dyDescent="0.25">
      <c r="A83" s="41" t="s">
        <v>174</v>
      </c>
      <c r="B83" s="44"/>
      <c r="C83" s="44"/>
      <c r="D83" s="42"/>
      <c r="E83" s="44"/>
      <c r="F83" s="54"/>
      <c r="G83" s="32"/>
      <c r="H83" s="54"/>
      <c r="I83" s="32"/>
      <c r="J83" s="54"/>
      <c r="K83" s="33"/>
      <c r="L83" s="54"/>
    </row>
    <row r="84" spans="1:12" ht="15" customHeight="1" x14ac:dyDescent="0.25">
      <c r="A84" s="44" t="s">
        <v>175</v>
      </c>
      <c r="B84" s="44"/>
      <c r="C84" s="44"/>
      <c r="D84" s="42">
        <v>16</v>
      </c>
      <c r="E84" s="44"/>
      <c r="F84" s="56">
        <v>0</v>
      </c>
      <c r="G84" s="34"/>
      <c r="H84" s="56" t="s">
        <v>210</v>
      </c>
      <c r="I84" s="32"/>
      <c r="J84" s="56">
        <v>0</v>
      </c>
      <c r="K84" s="35"/>
      <c r="L84" s="56" t="s">
        <v>210</v>
      </c>
    </row>
    <row r="85" spans="1:12" ht="15" customHeight="1" x14ac:dyDescent="0.25">
      <c r="A85" s="44"/>
      <c r="B85" s="44"/>
      <c r="C85" s="44"/>
      <c r="D85" s="42"/>
      <c r="E85" s="44"/>
      <c r="F85" s="54"/>
      <c r="G85" s="32"/>
      <c r="H85" s="54"/>
      <c r="I85" s="32"/>
      <c r="J85" s="54"/>
      <c r="K85" s="33"/>
      <c r="L85" s="54"/>
    </row>
    <row r="86" spans="1:12" ht="15" customHeight="1" x14ac:dyDescent="0.25">
      <c r="A86" s="44" t="s">
        <v>176</v>
      </c>
      <c r="B86" s="44"/>
      <c r="C86" s="44"/>
      <c r="D86" s="42"/>
      <c r="E86" s="44"/>
      <c r="F86" s="60">
        <f>SUM(F84)</f>
        <v>0</v>
      </c>
      <c r="G86" s="32"/>
      <c r="H86" s="60">
        <f>SUM(H84)</f>
        <v>0</v>
      </c>
      <c r="I86" s="32"/>
      <c r="J86" s="60">
        <f>SUM(J84)</f>
        <v>0</v>
      </c>
      <c r="K86" s="33"/>
      <c r="L86" s="60">
        <f>SUM(L84)</f>
        <v>0</v>
      </c>
    </row>
    <row r="87" spans="1:12" ht="15" customHeight="1" x14ac:dyDescent="0.25">
      <c r="A87" s="41"/>
      <c r="B87" s="44"/>
      <c r="C87" s="44"/>
      <c r="D87" s="42"/>
      <c r="E87" s="44"/>
      <c r="F87" s="43"/>
      <c r="G87" s="43"/>
      <c r="H87" s="43"/>
      <c r="I87" s="43"/>
      <c r="J87" s="43"/>
      <c r="K87" s="42"/>
      <c r="L87" s="43"/>
    </row>
    <row r="88" spans="1:12" ht="15" customHeight="1" x14ac:dyDescent="0.25">
      <c r="A88" s="41" t="s">
        <v>177</v>
      </c>
      <c r="B88" s="41"/>
      <c r="C88" s="44"/>
      <c r="D88" s="42"/>
      <c r="E88" s="44"/>
      <c r="F88" s="44">
        <f>SUM(F86,F81,F51)</f>
        <v>-107918854</v>
      </c>
      <c r="G88" s="43"/>
      <c r="H88" s="44">
        <f>SUM(H86,H81,H51)</f>
        <v>-511068332</v>
      </c>
      <c r="I88" s="43"/>
      <c r="J88" s="44">
        <f>SUM(J86,J81,J51)</f>
        <v>-107918854</v>
      </c>
      <c r="K88" s="42"/>
      <c r="L88" s="44">
        <f>SUM(L86,L81,L51)</f>
        <v>-511068332</v>
      </c>
    </row>
    <row r="89" spans="1:12" ht="15" customHeight="1" x14ac:dyDescent="0.25">
      <c r="A89" s="44" t="s">
        <v>178</v>
      </c>
      <c r="B89" s="44"/>
      <c r="C89" s="44"/>
      <c r="D89" s="42"/>
      <c r="E89" s="44"/>
      <c r="F89" s="44"/>
      <c r="G89" s="44"/>
      <c r="H89" s="44"/>
      <c r="I89" s="44"/>
      <c r="J89" s="44"/>
      <c r="K89" s="44"/>
      <c r="L89" s="44"/>
    </row>
    <row r="90" spans="1:12" ht="15" customHeight="1" x14ac:dyDescent="0.25">
      <c r="A90" s="44"/>
      <c r="B90" s="44" t="s">
        <v>179</v>
      </c>
      <c r="C90" s="44"/>
      <c r="D90" s="42"/>
      <c r="E90" s="44"/>
      <c r="F90" s="163">
        <v>1356922774</v>
      </c>
      <c r="G90" s="163"/>
      <c r="H90" s="163">
        <v>2000191282</v>
      </c>
      <c r="I90" s="43"/>
      <c r="J90" s="163">
        <v>1356922774</v>
      </c>
      <c r="K90" s="163"/>
      <c r="L90" s="163">
        <v>2000191282</v>
      </c>
    </row>
    <row r="91" spans="1:12" ht="15" customHeight="1" x14ac:dyDescent="0.25">
      <c r="A91" s="44" t="s">
        <v>180</v>
      </c>
      <c r="B91" s="44"/>
      <c r="C91" s="44"/>
      <c r="D91" s="42"/>
      <c r="E91" s="44"/>
      <c r="F91" s="36">
        <v>708589</v>
      </c>
      <c r="G91" s="163"/>
      <c r="H91" s="36">
        <v>1072512</v>
      </c>
      <c r="I91" s="43"/>
      <c r="J91" s="36">
        <v>708589</v>
      </c>
      <c r="K91" s="169"/>
      <c r="L91" s="36">
        <v>1072512</v>
      </c>
    </row>
    <row r="92" spans="1:12" ht="15" customHeight="1" x14ac:dyDescent="0.25">
      <c r="A92" s="44"/>
      <c r="B92" s="44"/>
      <c r="C92" s="44"/>
      <c r="D92" s="42"/>
      <c r="E92" s="44"/>
      <c r="F92" s="37"/>
      <c r="G92" s="43"/>
      <c r="H92" s="37"/>
      <c r="I92" s="43"/>
      <c r="J92" s="37"/>
      <c r="K92" s="42"/>
      <c r="L92" s="37"/>
    </row>
    <row r="93" spans="1:12" ht="15" customHeight="1" thickBot="1" x14ac:dyDescent="0.3">
      <c r="A93" s="44" t="s">
        <v>181</v>
      </c>
      <c r="B93" s="44"/>
      <c r="C93" s="44"/>
      <c r="D93" s="42"/>
      <c r="E93" s="44"/>
      <c r="F93" s="38">
        <f>SUM(F88:F91)</f>
        <v>1249712509</v>
      </c>
      <c r="G93" s="43"/>
      <c r="H93" s="38">
        <f>SUM(H88:H91)</f>
        <v>1490195462</v>
      </c>
      <c r="I93" s="43"/>
      <c r="J93" s="38">
        <f>SUM(J88:J91)</f>
        <v>1249712509</v>
      </c>
      <c r="K93" s="42"/>
      <c r="L93" s="38">
        <f>SUM(L88:L91)</f>
        <v>1490195462</v>
      </c>
    </row>
    <row r="94" spans="1:12" ht="15" customHeight="1" thickTop="1" x14ac:dyDescent="0.25">
      <c r="A94" s="44"/>
      <c r="B94" s="44"/>
      <c r="C94" s="44"/>
      <c r="D94" s="42"/>
      <c r="E94" s="44"/>
      <c r="F94" s="39"/>
      <c r="G94" s="43"/>
      <c r="H94" s="39"/>
      <c r="I94" s="43"/>
      <c r="J94" s="39"/>
      <c r="K94" s="42"/>
      <c r="L94" s="39"/>
    </row>
    <row r="95" spans="1:12" ht="15" customHeight="1" x14ac:dyDescent="0.25">
      <c r="A95" s="44"/>
      <c r="B95" s="44"/>
      <c r="C95" s="44"/>
      <c r="D95" s="42"/>
      <c r="E95" s="44"/>
      <c r="F95" s="43"/>
      <c r="G95" s="43"/>
      <c r="H95" s="43"/>
      <c r="I95" s="43"/>
      <c r="J95" s="43"/>
      <c r="K95" s="42"/>
      <c r="L95" s="43"/>
    </row>
    <row r="96" spans="1:12" ht="15" customHeight="1" x14ac:dyDescent="0.25">
      <c r="A96" s="41" t="s">
        <v>182</v>
      </c>
      <c r="B96" s="44"/>
      <c r="C96" s="44"/>
      <c r="D96" s="42"/>
      <c r="E96" s="44"/>
      <c r="F96" s="43"/>
      <c r="G96" s="43"/>
      <c r="H96" s="43"/>
      <c r="I96" s="43"/>
      <c r="J96" s="43"/>
      <c r="K96" s="42"/>
      <c r="L96" s="43"/>
    </row>
    <row r="97" spans="1:12" ht="15" customHeight="1" x14ac:dyDescent="0.25">
      <c r="A97" s="41"/>
      <c r="B97" s="44"/>
      <c r="C97" s="44"/>
      <c r="D97" s="42"/>
      <c r="E97" s="44"/>
      <c r="F97" s="43"/>
      <c r="G97" s="43"/>
      <c r="H97" s="43"/>
      <c r="I97" s="43"/>
      <c r="J97" s="43"/>
      <c r="K97" s="42"/>
      <c r="L97" s="43"/>
    </row>
    <row r="98" spans="1:12" ht="15" customHeight="1" x14ac:dyDescent="0.25">
      <c r="A98" s="87" t="s">
        <v>213</v>
      </c>
      <c r="B98" s="87"/>
      <c r="C98" s="87"/>
      <c r="D98" s="42"/>
      <c r="E98" s="44"/>
      <c r="F98" s="43"/>
      <c r="G98" s="43"/>
      <c r="H98" s="43"/>
      <c r="I98" s="43"/>
      <c r="J98" s="43"/>
      <c r="K98" s="42"/>
      <c r="L98" s="43"/>
    </row>
    <row r="99" spans="1:12" ht="15" customHeight="1" x14ac:dyDescent="0.25">
      <c r="A99" s="87"/>
      <c r="B99" s="87" t="s">
        <v>214</v>
      </c>
      <c r="C99" s="87"/>
      <c r="D99" s="42"/>
      <c r="E99" s="44"/>
      <c r="F99" s="163">
        <v>118759316</v>
      </c>
      <c r="G99" s="163"/>
      <c r="H99" s="163">
        <v>20713190</v>
      </c>
      <c r="I99" s="43"/>
      <c r="J99" s="163">
        <v>118759316</v>
      </c>
      <c r="K99" s="169"/>
      <c r="L99" s="163">
        <v>20713190</v>
      </c>
    </row>
    <row r="100" spans="1:12" ht="15" customHeight="1" x14ac:dyDescent="0.25">
      <c r="A100" s="167" t="s">
        <v>215</v>
      </c>
      <c r="B100" s="167"/>
      <c r="C100" s="167"/>
      <c r="D100" s="42"/>
      <c r="E100" s="44"/>
      <c r="F100" s="43"/>
      <c r="G100" s="43"/>
      <c r="H100" s="43"/>
      <c r="I100" s="43"/>
      <c r="J100" s="43"/>
      <c r="K100" s="42"/>
      <c r="L100" s="43"/>
    </row>
    <row r="101" spans="1:12" ht="15" customHeight="1" x14ac:dyDescent="0.25">
      <c r="A101" s="167"/>
      <c r="B101" s="167" t="s">
        <v>216</v>
      </c>
      <c r="C101" s="167"/>
      <c r="D101" s="42"/>
      <c r="E101" s="44"/>
      <c r="F101" s="43">
        <v>3334586</v>
      </c>
      <c r="G101" s="43"/>
      <c r="H101" s="57">
        <v>0</v>
      </c>
      <c r="I101" s="43"/>
      <c r="J101" s="43">
        <v>3334586</v>
      </c>
      <c r="K101" s="42"/>
      <c r="L101" s="57">
        <v>0</v>
      </c>
    </row>
    <row r="102" spans="1:12" ht="15" customHeight="1" x14ac:dyDescent="0.25">
      <c r="A102" s="167" t="s">
        <v>217</v>
      </c>
      <c r="B102" s="167"/>
      <c r="C102" s="167"/>
      <c r="D102" s="42">
        <v>16</v>
      </c>
      <c r="E102" s="44"/>
      <c r="F102" s="43">
        <v>919500000</v>
      </c>
      <c r="G102" s="43"/>
      <c r="H102" s="57">
        <v>0</v>
      </c>
      <c r="I102" s="43"/>
      <c r="J102" s="43">
        <v>919500000</v>
      </c>
      <c r="K102" s="42"/>
      <c r="L102" s="57">
        <v>0</v>
      </c>
    </row>
    <row r="103" spans="1:12" ht="15" customHeight="1" x14ac:dyDescent="0.25">
      <c r="A103" s="167"/>
      <c r="B103" s="167"/>
      <c r="C103" s="167"/>
      <c r="D103" s="42"/>
      <c r="E103" s="44"/>
      <c r="F103" s="43"/>
      <c r="G103" s="43"/>
      <c r="H103" s="57"/>
      <c r="I103" s="43"/>
      <c r="J103" s="43"/>
      <c r="K103" s="42"/>
      <c r="L103" s="57"/>
    </row>
    <row r="104" spans="1:12" ht="15" customHeight="1" x14ac:dyDescent="0.25">
      <c r="A104" s="167"/>
      <c r="B104" s="167"/>
      <c r="C104" s="167"/>
      <c r="D104" s="42"/>
      <c r="E104" s="44"/>
      <c r="F104" s="43"/>
      <c r="G104" s="43"/>
      <c r="H104" s="57"/>
      <c r="I104" s="43"/>
      <c r="J104" s="43"/>
      <c r="K104" s="42"/>
      <c r="L104" s="57"/>
    </row>
    <row r="105" spans="1:12" ht="15" customHeight="1" x14ac:dyDescent="0.25">
      <c r="A105" s="167"/>
      <c r="B105" s="167"/>
      <c r="C105" s="167"/>
      <c r="D105" s="42"/>
      <c r="E105" s="44"/>
      <c r="F105" s="43"/>
      <c r="G105" s="43"/>
      <c r="H105" s="57"/>
      <c r="I105" s="43"/>
      <c r="J105" s="43"/>
      <c r="K105" s="42"/>
      <c r="L105" s="57"/>
    </row>
    <row r="106" spans="1:12" ht="15" customHeight="1" x14ac:dyDescent="0.25">
      <c r="A106" s="167"/>
      <c r="B106" s="167"/>
      <c r="C106" s="167"/>
      <c r="D106" s="42"/>
      <c r="E106" s="44"/>
      <c r="F106" s="43"/>
      <c r="G106" s="43"/>
      <c r="H106" s="57"/>
      <c r="I106" s="43"/>
      <c r="J106" s="43"/>
      <c r="K106" s="42"/>
      <c r="L106" s="57"/>
    </row>
    <row r="107" spans="1:12" ht="15" customHeight="1" x14ac:dyDescent="0.25">
      <c r="A107" s="44"/>
      <c r="B107" s="44"/>
      <c r="C107" s="44"/>
      <c r="D107" s="42"/>
      <c r="E107" s="44"/>
      <c r="F107" s="43"/>
      <c r="G107" s="43"/>
      <c r="H107" s="43"/>
      <c r="I107" s="43"/>
      <c r="J107" s="43"/>
      <c r="K107" s="42"/>
      <c r="L107" s="43"/>
    </row>
    <row r="108" spans="1:12" ht="15" customHeight="1" x14ac:dyDescent="0.25">
      <c r="A108" s="44"/>
      <c r="B108" s="44"/>
      <c r="C108" s="44"/>
      <c r="D108" s="42"/>
      <c r="E108" s="44"/>
      <c r="F108" s="43"/>
      <c r="G108" s="43"/>
      <c r="H108" s="43"/>
      <c r="I108" s="43"/>
      <c r="J108" s="43"/>
      <c r="K108" s="42"/>
      <c r="L108" s="43"/>
    </row>
    <row r="109" spans="1:12" ht="15" customHeight="1" x14ac:dyDescent="0.25">
      <c r="A109" s="44"/>
      <c r="B109" s="44"/>
      <c r="C109" s="44"/>
      <c r="D109" s="42"/>
      <c r="E109" s="44"/>
      <c r="F109" s="43"/>
      <c r="G109" s="43"/>
      <c r="H109" s="43"/>
      <c r="I109" s="43"/>
      <c r="J109" s="43"/>
      <c r="K109" s="42"/>
      <c r="L109" s="43"/>
    </row>
    <row r="110" spans="1:12" ht="15" customHeight="1" x14ac:dyDescent="0.25">
      <c r="A110" s="44"/>
      <c r="B110" s="44"/>
      <c r="C110" s="44"/>
      <c r="D110" s="42"/>
      <c r="E110" s="44"/>
      <c r="F110" s="43"/>
      <c r="G110" s="43"/>
      <c r="H110" s="43"/>
      <c r="I110" s="43"/>
      <c r="J110" s="43"/>
      <c r="K110" s="42"/>
      <c r="L110" s="43"/>
    </row>
    <row r="111" spans="1:12" ht="15" customHeight="1" x14ac:dyDescent="0.25">
      <c r="A111" s="44"/>
      <c r="B111" s="44"/>
      <c r="C111" s="44"/>
      <c r="D111" s="42"/>
      <c r="E111" s="44"/>
      <c r="F111" s="43"/>
      <c r="G111" s="43"/>
      <c r="H111" s="43"/>
      <c r="I111" s="43"/>
      <c r="J111" s="43"/>
      <c r="K111" s="42"/>
      <c r="L111" s="43"/>
    </row>
    <row r="112" spans="1:12" ht="16" customHeight="1" x14ac:dyDescent="0.25">
      <c r="A112" s="44"/>
      <c r="B112" s="44"/>
      <c r="C112" s="44"/>
      <c r="D112" s="42"/>
      <c r="E112" s="44"/>
      <c r="F112" s="43"/>
      <c r="G112" s="43"/>
      <c r="H112" s="43"/>
      <c r="I112" s="43"/>
      <c r="J112" s="43"/>
      <c r="K112" s="42"/>
      <c r="L112" s="43"/>
    </row>
    <row r="113" spans="1:12" ht="22" customHeight="1" x14ac:dyDescent="0.25">
      <c r="A113" s="162" t="str">
        <f>A55</f>
        <v>The notes to the interim financial information are an integral part of this interim financial information.</v>
      </c>
      <c r="B113" s="162"/>
      <c r="C113" s="162"/>
      <c r="D113" s="46"/>
      <c r="E113" s="162"/>
      <c r="F113" s="47"/>
      <c r="G113" s="47"/>
      <c r="H113" s="47"/>
      <c r="I113" s="46"/>
      <c r="J113" s="162"/>
      <c r="K113" s="47"/>
      <c r="L113" s="162"/>
    </row>
  </sheetData>
  <mergeCells count="6">
    <mergeCell ref="F6:H6"/>
    <mergeCell ref="F7:H7"/>
    <mergeCell ref="J7:L7"/>
    <mergeCell ref="F61:H61"/>
    <mergeCell ref="F62:H62"/>
    <mergeCell ref="J62:L62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1" man="1"/>
  </rowBreaks>
  <ignoredErrors>
    <ignoredError sqref="F9:L9 F64:L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P&amp;L(3month)</vt:lpstr>
      <vt:lpstr>5 P&amp;L(3month)</vt:lpstr>
      <vt:lpstr>6 E</vt:lpstr>
      <vt:lpstr>7 E</vt:lpstr>
      <vt:lpstr>8-9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Jinjuta Suteera (TH)</dc:creator>
  <cp:lastModifiedBy>BOONWONG RATTANAPORN (บุญวงศ์ รัตนาภรณ์)</cp:lastModifiedBy>
  <cp:lastPrinted>2025-07-25T09:29:37Z</cp:lastPrinted>
  <dcterms:created xsi:type="dcterms:W3CDTF">2025-01-17T03:30:06Z</dcterms:created>
  <dcterms:modified xsi:type="dcterms:W3CDTF">2025-07-25T10:02:14Z</dcterms:modified>
</cp:coreProperties>
</file>