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deltath.deltaww.com/RGBIZ/CORP/FIN-BK/FINBK/Corporate Documents/Financial Statement/2025-2568/Q2'2025/"/>
    </mc:Choice>
  </mc:AlternateContent>
  <xr:revisionPtr revIDLastSave="0" documentId="8_{41C4414C-7DB3-4679-B87D-F2D1397A9D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" sheetId="6" r:id="rId2"/>
    <sheet name="Consolidated" sheetId="2" r:id="rId3"/>
    <sheet name="The Company Only" sheetId="3" r:id="rId4"/>
    <sheet name="CF" sheetId="5" r:id="rId5"/>
  </sheets>
  <definedNames>
    <definedName name="_xlnm.Print_Area" localSheetId="0">BS!$A$1:$K$99</definedName>
    <definedName name="_xlnm.Print_Area" localSheetId="2">Consolidated!$A$1:$P$27</definedName>
    <definedName name="_xlnm.Print_Area" localSheetId="1">PL!$A$1:$K$116</definedName>
    <definedName name="_xlnm.Print_Area" localSheetId="3">'The Company Only'!$A$1:$K$24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5" l="1"/>
  <c r="D79" i="5"/>
  <c r="K102" i="6"/>
  <c r="I102" i="6"/>
  <c r="G102" i="6"/>
  <c r="K71" i="6"/>
  <c r="K79" i="6" s="1"/>
  <c r="I71" i="6"/>
  <c r="I79" i="6" s="1"/>
  <c r="G71" i="6"/>
  <c r="G79" i="6" s="1"/>
  <c r="E71" i="6"/>
  <c r="E79" i="6" s="1"/>
  <c r="K13" i="6" l="1"/>
  <c r="K21" i="6" s="1"/>
  <c r="I13" i="6"/>
  <c r="I21" i="6" s="1"/>
  <c r="G13" i="6"/>
  <c r="G21" i="6" s="1"/>
  <c r="E13" i="6"/>
  <c r="E21" i="6" s="1"/>
  <c r="H65" i="5" l="1"/>
  <c r="J73" i="5"/>
  <c r="J65" i="5"/>
  <c r="F73" i="5"/>
  <c r="F65" i="5"/>
  <c r="G43" i="6"/>
  <c r="G44" i="6" s="1"/>
  <c r="E99" i="6"/>
  <c r="G99" i="6"/>
  <c r="K83" i="6" l="1"/>
  <c r="K85" i="6" s="1"/>
  <c r="G83" i="6"/>
  <c r="G85" i="6" s="1"/>
  <c r="G25" i="6"/>
  <c r="G27" i="6" s="1"/>
  <c r="G49" i="6" s="1"/>
  <c r="K25" i="6"/>
  <c r="K27" i="6" s="1"/>
  <c r="K101" i="6"/>
  <c r="G101" i="6"/>
  <c r="K43" i="6"/>
  <c r="K44" i="6" s="1"/>
  <c r="G22" i="3"/>
  <c r="E22" i="3"/>
  <c r="C22" i="3"/>
  <c r="K21" i="3"/>
  <c r="K14" i="3"/>
  <c r="H25" i="2"/>
  <c r="F25" i="2"/>
  <c r="D25" i="2"/>
  <c r="B25" i="2"/>
  <c r="N24" i="2"/>
  <c r="P24" i="2" s="1"/>
  <c r="N17" i="2"/>
  <c r="P17" i="2" s="1"/>
  <c r="G46" i="6" l="1"/>
  <c r="G52" i="6" s="1"/>
  <c r="K49" i="6"/>
  <c r="G104" i="6"/>
  <c r="K46" i="6"/>
  <c r="K52" i="6" s="1"/>
  <c r="I43" i="6"/>
  <c r="I44" i="6" s="1"/>
  <c r="E43" i="6"/>
  <c r="E44" i="6" s="1"/>
  <c r="K104" i="6" l="1"/>
  <c r="I25" i="6"/>
  <c r="I27" i="6" s="1"/>
  <c r="I49" i="6" s="1"/>
  <c r="E25" i="6"/>
  <c r="E27" i="6" s="1"/>
  <c r="E46" i="6" l="1"/>
  <c r="E52" i="6" s="1"/>
  <c r="I46" i="6"/>
  <c r="I52" i="6" s="1"/>
  <c r="E49" i="6"/>
  <c r="E56" i="7" l="1"/>
  <c r="G56" i="7"/>
  <c r="I56" i="7"/>
  <c r="K56" i="7"/>
  <c r="G13" i="3" l="1"/>
  <c r="G15" i="3" s="1"/>
  <c r="E13" i="3"/>
  <c r="E15" i="3" s="1"/>
  <c r="C13" i="3"/>
  <c r="C15" i="3" s="1"/>
  <c r="H16" i="2"/>
  <c r="H18" i="2" s="1"/>
  <c r="F16" i="2"/>
  <c r="F18" i="2" s="1"/>
  <c r="D16" i="2"/>
  <c r="D18" i="2" s="1"/>
  <c r="B16" i="2"/>
  <c r="B18" i="2" s="1"/>
  <c r="H73" i="5"/>
  <c r="D73" i="5"/>
  <c r="G107" i="6" l="1"/>
  <c r="K107" i="6"/>
  <c r="G16" i="7"/>
  <c r="I16" i="7"/>
  <c r="K16" i="7"/>
  <c r="K88" i="7"/>
  <c r="K87" i="7"/>
  <c r="K83" i="7"/>
  <c r="K82" i="7"/>
  <c r="K56" i="6" s="1"/>
  <c r="G88" i="7"/>
  <c r="G87" i="7"/>
  <c r="G85" i="7"/>
  <c r="G83" i="7"/>
  <c r="G82" i="7"/>
  <c r="L16" i="2"/>
  <c r="L18" i="2" s="1"/>
  <c r="D65" i="5"/>
  <c r="K12" i="3"/>
  <c r="K10" i="3"/>
  <c r="G20" i="3"/>
  <c r="I87" i="7" s="1"/>
  <c r="E20" i="3"/>
  <c r="I83" i="7" s="1"/>
  <c r="C20" i="3"/>
  <c r="I82" i="7" s="1"/>
  <c r="I56" i="6" s="1"/>
  <c r="K19" i="3"/>
  <c r="N13" i="2"/>
  <c r="P13" i="2" s="1"/>
  <c r="B23" i="2"/>
  <c r="N21" i="2"/>
  <c r="H23" i="2"/>
  <c r="F23" i="2"/>
  <c r="D23" i="2"/>
  <c r="I101" i="6"/>
  <c r="K114" i="6" l="1"/>
  <c r="G114" i="6"/>
  <c r="G56" i="6"/>
  <c r="N15" i="2"/>
  <c r="P15" i="2" s="1"/>
  <c r="K90" i="7"/>
  <c r="E82" i="7"/>
  <c r="E56" i="6" s="1"/>
  <c r="K17" i="3"/>
  <c r="E85" i="7"/>
  <c r="E83" i="7"/>
  <c r="E83" i="6"/>
  <c r="I83" i="6"/>
  <c r="N16" i="2" l="1"/>
  <c r="N18" i="2" s="1"/>
  <c r="I85" i="6"/>
  <c r="H9" i="5"/>
  <c r="H28" i="5" s="1"/>
  <c r="H40" i="5" s="1"/>
  <c r="H44" i="5" s="1"/>
  <c r="H76" i="5" s="1"/>
  <c r="H78" i="5" s="1"/>
  <c r="H80" i="5" s="1"/>
  <c r="H81" i="5" s="1"/>
  <c r="K110" i="6"/>
  <c r="J9" i="5"/>
  <c r="J28" i="5" s="1"/>
  <c r="J40" i="5" s="1"/>
  <c r="J44" i="5" s="1"/>
  <c r="J76" i="5" s="1"/>
  <c r="J78" i="5" s="1"/>
  <c r="J80" i="5" s="1"/>
  <c r="J81" i="5" s="1"/>
  <c r="F9" i="5"/>
  <c r="F28" i="5" s="1"/>
  <c r="F40" i="5" s="1"/>
  <c r="F44" i="5" s="1"/>
  <c r="F76" i="5" s="1"/>
  <c r="F78" i="5" s="1"/>
  <c r="F80" i="5" s="1"/>
  <c r="F81" i="5" s="1"/>
  <c r="E85" i="6"/>
  <c r="J21" i="2" s="1"/>
  <c r="D9" i="5"/>
  <c r="D28" i="5" s="1"/>
  <c r="D40" i="5" s="1"/>
  <c r="D44" i="5" s="1"/>
  <c r="N20" i="2"/>
  <c r="P20" i="2" s="1"/>
  <c r="E87" i="7"/>
  <c r="D76" i="5" l="1"/>
  <c r="D78" i="5" s="1"/>
  <c r="D80" i="5" s="1"/>
  <c r="D81" i="5" s="1"/>
  <c r="E107" i="6"/>
  <c r="E114" i="6" s="1"/>
  <c r="I107" i="6"/>
  <c r="I114" i="6" s="1"/>
  <c r="I104" i="6"/>
  <c r="I110" i="6" s="1"/>
  <c r="I18" i="3"/>
  <c r="G89" i="7"/>
  <c r="G90" i="7" s="1"/>
  <c r="G110" i="6"/>
  <c r="K11" i="3" l="1"/>
  <c r="I13" i="3"/>
  <c r="I15" i="3" s="1"/>
  <c r="K18" i="3"/>
  <c r="K20" i="3" s="1"/>
  <c r="K22" i="3" s="1"/>
  <c r="I20" i="3"/>
  <c r="K30" i="7"/>
  <c r="E16" i="7"/>
  <c r="I22" i="3" l="1"/>
  <c r="I88" i="7" s="1"/>
  <c r="I90" i="7" s="1"/>
  <c r="K13" i="3"/>
  <c r="K15" i="3" s="1"/>
  <c r="P21" i="2"/>
  <c r="P14" i="2"/>
  <c r="P16" i="2" s="1"/>
  <c r="K31" i="7"/>
  <c r="K65" i="7"/>
  <c r="K66" i="7" s="1"/>
  <c r="I65" i="7"/>
  <c r="G65" i="7"/>
  <c r="E65" i="7"/>
  <c r="E66" i="7" s="1"/>
  <c r="I30" i="7"/>
  <c r="G30" i="7"/>
  <c r="G31" i="7" s="1"/>
  <c r="E30" i="7"/>
  <c r="E31" i="7" s="1"/>
  <c r="J16" i="2" l="1"/>
  <c r="J18" i="2" s="1"/>
  <c r="P18" i="2" s="1"/>
  <c r="J23" i="2"/>
  <c r="I66" i="7"/>
  <c r="G66" i="7"/>
  <c r="G91" i="7" s="1"/>
  <c r="G92" i="7" s="1"/>
  <c r="I31" i="7"/>
  <c r="K91" i="7"/>
  <c r="K92" i="7" s="1"/>
  <c r="J25" i="2" l="1"/>
  <c r="I91" i="7"/>
  <c r="I92" i="7" s="1"/>
  <c r="K23" i="3"/>
  <c r="E88" i="7" l="1"/>
  <c r="L23" i="2"/>
  <c r="L25" i="2" s="1"/>
  <c r="E89" i="7" s="1"/>
  <c r="E101" i="6"/>
  <c r="E102" i="6" s="1"/>
  <c r="N22" i="2"/>
  <c r="P22" i="2" s="1"/>
  <c r="P23" i="2" s="1"/>
  <c r="E90" i="7" l="1"/>
  <c r="E91" i="7" s="1"/>
  <c r="E92" i="7" s="1"/>
  <c r="E104" i="6"/>
  <c r="E110" i="6" s="1"/>
  <c r="N23" i="2"/>
  <c r="N25" i="2" s="1"/>
  <c r="P25" i="2" s="1"/>
  <c r="P26" i="2" l="1"/>
</calcChain>
</file>

<file path=xl/sharedStrings.xml><?xml version="1.0" encoding="utf-8"?>
<sst xmlns="http://schemas.openxmlformats.org/spreadsheetml/2006/main" count="384" uniqueCount="220">
  <si>
    <t>Delta Electronics (Thailand)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</si>
  <si>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</si>
  <si>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</si>
  <si>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</si>
  <si>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</si>
  <si>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</si>
  <si>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</si>
  <si>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</si>
  <si>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</si>
  <si>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</si>
  <si>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</si>
  <si>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</si>
  <si>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</si>
  <si>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Derivative assets</t>
  </si>
  <si>
    <t>Other current assets</t>
  </si>
  <si>
    <t>Total current assets</t>
  </si>
  <si>
    <t>Non-current assets</t>
  </si>
  <si>
    <t>Deposits at bank with restrictions</t>
  </si>
  <si>
    <t xml:space="preserve">Investments in subsidiary companies </t>
  </si>
  <si>
    <t xml:space="preserve">Investment properties </t>
  </si>
  <si>
    <t xml:space="preserve">Property, plant and equipment </t>
  </si>
  <si>
    <t>Advances to contractors and for acquisitions</t>
  </si>
  <si>
    <t xml:space="preserve">   of assets</t>
  </si>
  <si>
    <t>Right-of-use assets</t>
  </si>
  <si>
    <t>Goodwill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</si>
  <si>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</si>
  <si>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</si>
  <si>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</si>
  <si>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</si>
  <si>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</si>
  <si>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</si>
  <si>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</si>
  <si>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</si>
  <si>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</si>
  <si>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</si>
  <si>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Current portion of lease liabilities</t>
  </si>
  <si>
    <t>Income tax payable</t>
  </si>
  <si>
    <t>Liabilities and provision from tax assessments</t>
  </si>
  <si>
    <t>Derivative liabilities</t>
  </si>
  <si>
    <t>Other current liabilities</t>
  </si>
  <si>
    <t>Total current liabilities</t>
  </si>
  <si>
    <t>Non-current liabilities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</si>
  <si>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</si>
  <si>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</si>
  <si>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</si>
  <si>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</si>
  <si>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</si>
  <si>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</si>
  <si>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</si>
  <si>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</si>
  <si>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</si>
  <si>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Share premium</t>
  </si>
  <si>
    <t>Difference from business combination under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</si>
  <si>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</si>
  <si>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</si>
  <si>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</si>
  <si>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</si>
  <si>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</si>
  <si>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</si>
  <si>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</si>
  <si>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</si>
  <si>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</si>
  <si>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</si>
  <si>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basic earnings per share expressed in Baht)</t>
  </si>
  <si>
    <t>Profit or loss:</t>
  </si>
  <si>
    <t xml:space="preserve">Sales </t>
  </si>
  <si>
    <t>Service income</t>
  </si>
  <si>
    <t>Other income</t>
  </si>
  <si>
    <t xml:space="preserve">Cost of sales </t>
  </si>
  <si>
    <t>Cost of services</t>
  </si>
  <si>
    <t>Selling and distribution expenses</t>
  </si>
  <si>
    <t>Administrative expenses</t>
  </si>
  <si>
    <t>Research and development expenses</t>
  </si>
  <si>
    <t>Other expenses</t>
  </si>
  <si>
    <t>Finance income</t>
  </si>
  <si>
    <t>Finance cost</t>
  </si>
  <si>
    <t xml:space="preserve">Income tax expenses </t>
  </si>
  <si>
    <t>Profit for the period</t>
  </si>
  <si>
    <t>Statement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</si>
  <si>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</si>
  <si>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</si>
  <si>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</si>
  <si>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</si>
  <si>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</t>
  </si>
  <si>
    <t xml:space="preserve">   to profit or loss in subsequent periods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</si>
  <si>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</si>
  <si>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</si>
  <si>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</si>
  <si>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</si>
  <si>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</si>
  <si>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</si>
  <si>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</si>
  <si>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</si>
  <si>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Statement of changes in shareholders' equity</t>
  </si>
  <si>
    <t>Other comprehensive income</t>
  </si>
  <si>
    <t xml:space="preserve">Exchange differences </t>
  </si>
  <si>
    <t>Issued and</t>
  </si>
  <si>
    <t xml:space="preserve">Difference from business </t>
  </si>
  <si>
    <t>on translation of</t>
  </si>
  <si>
    <t>Total other</t>
  </si>
  <si>
    <t>Total</t>
  </si>
  <si>
    <t>fully paid</t>
  </si>
  <si>
    <t xml:space="preserve">combination under </t>
  </si>
  <si>
    <t xml:space="preserve"> financial statements </t>
  </si>
  <si>
    <t>components of</t>
  </si>
  <si>
    <t>shareholders'</t>
  </si>
  <si>
    <t>share capital</t>
  </si>
  <si>
    <t>common control</t>
  </si>
  <si>
    <t>Appropriated</t>
  </si>
  <si>
    <t>Unappropriated</t>
  </si>
  <si>
    <t>in foreign currency</t>
  </si>
  <si>
    <t>shareholders' equity</t>
  </si>
  <si>
    <t>equity</t>
  </si>
  <si>
    <t>Statement of changes in shareholders' equity (continued)</t>
  </si>
  <si>
    <t xml:space="preserve">Share premium </t>
  </si>
  <si>
    <t>Cash flow statement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</si>
  <si>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</si>
  <si>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</si>
  <si>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</si>
  <si>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</si>
  <si>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</t>
  </si>
  <si>
    <t xml:space="preserve">   Amortisation</t>
  </si>
  <si>
    <t xml:space="preserve">   Reversal of the reduction to net realisable value</t>
  </si>
  <si>
    <t xml:space="preserve">      of the written-off obsolete and damaged inventories</t>
  </si>
  <si>
    <t xml:space="preserve">   Unrealised gain on exchange </t>
  </si>
  <si>
    <t>Profit from operating activities before changes in</t>
  </si>
  <si>
    <t xml:space="preserve">   operating assets and liabilities</t>
  </si>
  <si>
    <t>Decrease (increase) in operating assets:</t>
  </si>
  <si>
    <t xml:space="preserve">   Inventories</t>
  </si>
  <si>
    <t xml:space="preserve">   Other current assets</t>
  </si>
  <si>
    <t xml:space="preserve">   Other non-current assets</t>
  </si>
  <si>
    <t>Increase (decrease) in operating liabilities:</t>
  </si>
  <si>
    <t xml:space="preserve">   Other current liabilities</t>
  </si>
  <si>
    <t xml:space="preserve">   Other non-current liabilities</t>
  </si>
  <si>
    <t>Cash flows from operating activities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</si>
  <si>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</si>
  <si>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</si>
  <si>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</si>
  <si>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</si>
  <si>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</si>
  <si>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activities:</t>
  </si>
  <si>
    <t>Increase in investments in subsidiary</t>
  </si>
  <si>
    <t>Acquisition of property, plant and equipment</t>
  </si>
  <si>
    <t>Proceeds from disposal of property, plant and equipment</t>
  </si>
  <si>
    <t>Net cash flows used in investing activities</t>
  </si>
  <si>
    <t>Cash flow from financing activities:</t>
  </si>
  <si>
    <t xml:space="preserve">Cash receipt from short-term loans from financial institutions </t>
  </si>
  <si>
    <t xml:space="preserve">Repayment of short-term loans from financial institutions </t>
  </si>
  <si>
    <t>Repayment of liabilities under lease agreements</t>
  </si>
  <si>
    <t>Net cash flow used in financing activities</t>
  </si>
  <si>
    <t xml:space="preserve">   effect from currency translation</t>
  </si>
  <si>
    <t>Effect from currency translation of cash and cash equivalents</t>
  </si>
  <si>
    <t>Cash and cash equivalents at beginning of period</t>
  </si>
  <si>
    <t xml:space="preserve">Cash and cash equivalents at end of period </t>
  </si>
  <si>
    <t>Supplemental disclosures of cash flows information</t>
  </si>
  <si>
    <t>Non-cash transaction</t>
  </si>
  <si>
    <t xml:space="preserve">   Reduction of inventory to net realisable value</t>
  </si>
  <si>
    <t xml:space="preserve">   Cash paid for provisions</t>
  </si>
  <si>
    <t>Dividend paid</t>
  </si>
  <si>
    <t>Increase in translation adjustments</t>
  </si>
  <si>
    <t>Net increase (decrease) in cash and cash equivalents before</t>
  </si>
  <si>
    <t xml:space="preserve">Net increase (decrease) in cash and cash equivalents </t>
  </si>
  <si>
    <t>Operating profit</t>
  </si>
  <si>
    <t xml:space="preserve">      12,590,000,000 ordinary shares of Baht 0.1 each</t>
  </si>
  <si>
    <t xml:space="preserve">      12,473,816,140 ordinary shares of Baht 0.1 each</t>
  </si>
  <si>
    <t>Balance as at 1 January 2024</t>
  </si>
  <si>
    <t>Balance as at 30 June 2024</t>
  </si>
  <si>
    <t xml:space="preserve">   Finance income</t>
  </si>
  <si>
    <t xml:space="preserve">   Finance cost</t>
  </si>
  <si>
    <t>Cash paid to others payable for purchase of plant and equipment</t>
  </si>
  <si>
    <t>Acquisition of other intangible assets</t>
  </si>
  <si>
    <t>Repayment of long-term loans from related party</t>
  </si>
  <si>
    <t xml:space="preserve">   Additions to right-of-use assets and lease liabilities</t>
  </si>
  <si>
    <t xml:space="preserve">   Increase in others payable from purchase of plant and equipment</t>
  </si>
  <si>
    <t>As at 30 June 2025</t>
  </si>
  <si>
    <t>30 June 2025</t>
  </si>
  <si>
    <t>For the six-month period ended 30 June 2025</t>
  </si>
  <si>
    <t>Balance as at 1 January 2025</t>
  </si>
  <si>
    <t>Balance as at 30 June 2025</t>
  </si>
  <si>
    <t>For the three-month period ended 30 June 2025</t>
  </si>
  <si>
    <t>31 December 2024</t>
  </si>
  <si>
    <t>Investments in associated companies</t>
  </si>
  <si>
    <t>Trade and other current payables</t>
  </si>
  <si>
    <t>Provision for top-up tax</t>
  </si>
  <si>
    <t>16.4.1</t>
  </si>
  <si>
    <t>Other current provisions</t>
  </si>
  <si>
    <t>Gross profit</t>
  </si>
  <si>
    <t>Gain on exchange</t>
  </si>
  <si>
    <t>Compensation for contract decommitment</t>
  </si>
  <si>
    <t>Trade and other current receivables</t>
  </si>
  <si>
    <t>Non-current provision for employee benefits</t>
  </si>
  <si>
    <t>Other non-current provisions</t>
  </si>
  <si>
    <t>Share of profit from investments in associates</t>
  </si>
  <si>
    <t xml:space="preserve">Profit before income tax </t>
  </si>
  <si>
    <t>Profit before income tax</t>
  </si>
  <si>
    <t xml:space="preserve">   Provisions </t>
  </si>
  <si>
    <t xml:space="preserve">   Provision for employee benefits </t>
  </si>
  <si>
    <t xml:space="preserve">   Share of profit from investments in associates</t>
  </si>
  <si>
    <t xml:space="preserve">   Trade and other current receivables</t>
  </si>
  <si>
    <t xml:space="preserve">   Trade and other current payables</t>
  </si>
  <si>
    <t xml:space="preserve">   Cash paid for employee benefits</t>
  </si>
  <si>
    <t>Increase in investments in associated companies</t>
  </si>
  <si>
    <t>Acquisition of investment properties</t>
  </si>
  <si>
    <t>Dividend paid (Note 12)</t>
  </si>
  <si>
    <t>16.2.1</t>
  </si>
  <si>
    <t>16.2.2</t>
  </si>
  <si>
    <t xml:space="preserve">   (Gain) loss on fair value adjustments of derivative instruments</t>
  </si>
  <si>
    <t>Cash receipt from short-term loans from related party</t>
  </si>
  <si>
    <t xml:space="preserve">   Allowance for expected credit losses</t>
  </si>
  <si>
    <t>(Increase) decrease in deposits at bank with restrictions</t>
  </si>
  <si>
    <t>Short-term loan from related party</t>
  </si>
  <si>
    <t>Gain (loss) on exchange</t>
  </si>
  <si>
    <t>Current portion of long-term loans</t>
  </si>
  <si>
    <t xml:space="preserve">   from related parties</t>
  </si>
  <si>
    <t>Long-term loans from related parties,</t>
  </si>
  <si>
    <t xml:space="preserve">   net of current portion</t>
  </si>
  <si>
    <t xml:space="preserve">   for acquisitions of assets</t>
  </si>
  <si>
    <t>Increase (decrease) in advances to contractors and</t>
  </si>
  <si>
    <t xml:space="preserve">   (Gain) loss from disposal/writte-off of property, </t>
  </si>
  <si>
    <t xml:space="preserve">    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</si>
</sst>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#,##0.0_);\(#,##0.0\)"/>
  </numFmts>
  <fonts count="16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18">
    <xf numFmtId="0" fontId="0" fillId="0" borderId="0" xfId="0"/>
    <xf numFmtId="43" fontId="8" fillId="0" borderId="0" xfId="13" applyFont="1" applyFill="1" applyAlignment="1"/>
    <xf numFmtId="43" fontId="11" fillId="0" borderId="0" xfId="13" applyFont="1" applyFill="1" applyAlignment="1"/>
    <xf numFmtId="43" fontId="7" fillId="0" borderId="0" xfId="13" applyFont="1" applyFill="1" applyAlignment="1"/>
    <xf numFmtId="43" fontId="9" fillId="0" borderId="0" xfId="13" applyFont="1" applyFill="1" applyAlignment="1"/>
    <xf numFmtId="41" fontId="7" fillId="0" borderId="6" xfId="13" applyNumberFormat="1" applyFont="1" applyFill="1" applyBorder="1" applyAlignment="1"/>
    <xf numFmtId="41" fontId="7" fillId="0" borderId="0" xfId="13" applyNumberFormat="1" applyFont="1" applyFill="1" applyBorder="1" applyAlignment="1"/>
    <xf numFmtId="168" fontId="7" fillId="0" borderId="0" xfId="13" applyNumberFormat="1" applyFont="1" applyFill="1" applyBorder="1" applyAlignment="1"/>
    <xf numFmtId="0" fontId="7" fillId="0" borderId="0" xfId="1" applyFont="1" applyFill="1"/>
    <xf numFmtId="0" fontId="8" fillId="0" borderId="0" xfId="1" applyFont="1" applyFill="1"/>
    <xf numFmtId="0" fontId="7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168" fontId="7" fillId="0" borderId="8" xfId="1" applyNumberFormat="1" applyFont="1" applyFill="1" applyBorder="1" applyAlignment="1">
      <alignment horizontal="center"/>
    </xf>
    <xf numFmtId="168" fontId="7" fillId="0" borderId="0" xfId="1" applyNumberFormat="1" applyFont="1" applyFill="1"/>
    <xf numFmtId="168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justify"/>
    </xf>
    <xf numFmtId="0" fontId="7" fillId="0" borderId="3" xfId="1" applyFont="1" applyFill="1" applyBorder="1" applyAlignment="1">
      <alignment horizontal="center"/>
    </xf>
    <xf numFmtId="0" fontId="9" fillId="0" borderId="0" xfId="1" applyFont="1" applyFill="1" applyAlignment="1">
      <alignment horizontal="justify"/>
    </xf>
    <xf numFmtId="168" fontId="7" fillId="0" borderId="3" xfId="1" applyNumberFormat="1" applyFont="1" applyFill="1" applyBorder="1" applyAlignment="1">
      <alignment horizontal="center"/>
    </xf>
    <xf numFmtId="0" fontId="8" fillId="0" borderId="0" xfId="0" applyFont="1" applyFill="1"/>
    <xf numFmtId="41" fontId="7" fillId="0" borderId="0" xfId="11" applyNumberFormat="1" applyFont="1" applyFill="1" applyAlignment="1">
      <alignment horizontal="right"/>
    </xf>
    <xf numFmtId="41" fontId="7" fillId="0" borderId="0" xfId="15" applyNumberFormat="1" applyFont="1" applyFill="1" applyAlignment="1">
      <alignment horizontal="right"/>
    </xf>
    <xf numFmtId="0" fontId="7" fillId="0" borderId="0" xfId="15" applyFont="1" applyFill="1" applyAlignment="1">
      <alignment horizontal="center"/>
    </xf>
    <xf numFmtId="0" fontId="7" fillId="0" borderId="0" xfId="0" applyFont="1" applyFill="1"/>
    <xf numFmtId="41" fontId="7" fillId="0" borderId="3" xfId="11" applyNumberFormat="1" applyFont="1" applyFill="1" applyBorder="1" applyAlignment="1">
      <alignment horizontal="right"/>
    </xf>
    <xf numFmtId="41" fontId="7" fillId="0" borderId="3" xfId="15" applyNumberFormat="1" applyFont="1" applyFill="1" applyBorder="1" applyAlignment="1">
      <alignment horizontal="right"/>
    </xf>
    <xf numFmtId="41" fontId="7" fillId="0" borderId="6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6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justify"/>
    </xf>
    <xf numFmtId="41" fontId="7" fillId="0" borderId="3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8" fillId="0" borderId="0" xfId="12" applyFont="1" applyFill="1"/>
    <xf numFmtId="0" fontId="7" fillId="0" borderId="0" xfId="12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7" fillId="0" borderId="0" xfId="12" applyFont="1" applyFill="1"/>
    <xf numFmtId="0" fontId="11" fillId="0" borderId="0" xfId="0" applyFont="1" applyFill="1"/>
    <xf numFmtId="0" fontId="7" fillId="0" borderId="0" xfId="12" applyFont="1" applyFill="1" applyAlignment="1">
      <alignment horizontal="right"/>
    </xf>
    <xf numFmtId="0" fontId="7" fillId="0" borderId="0" xfId="11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7" fillId="0" borderId="0" xfId="12" applyFont="1" applyFill="1" applyAlignment="1">
      <alignment horizontal="distributed"/>
    </xf>
    <xf numFmtId="0" fontId="9" fillId="0" borderId="0" xfId="12" applyFont="1" applyFill="1" applyAlignment="1">
      <alignment horizontal="center"/>
    </xf>
    <xf numFmtId="0" fontId="7" fillId="0" borderId="3" xfId="11" applyFont="1" applyFill="1" applyBorder="1" applyAlignment="1">
      <alignment horizontal="center"/>
    </xf>
    <xf numFmtId="0" fontId="9" fillId="0" borderId="0" xfId="12" applyFont="1" applyFill="1" applyAlignment="1">
      <alignment horizontal="distributed"/>
    </xf>
    <xf numFmtId="0" fontId="7" fillId="0" borderId="3" xfId="12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8" xfId="0" applyNumberFormat="1" applyFont="1" applyFill="1" applyBorder="1" applyAlignment="1">
      <alignment horizontal="right"/>
    </xf>
    <xf numFmtId="41" fontId="7" fillId="0" borderId="8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41" fontId="7" fillId="0" borderId="0" xfId="0" applyNumberFormat="1" applyFont="1" applyFill="1"/>
    <xf numFmtId="37" fontId="7" fillId="0" borderId="0" xfId="1" applyNumberFormat="1" applyFont="1" applyFill="1" applyAlignment="1">
      <alignment horizontal="centerContinuous"/>
    </xf>
    <xf numFmtId="37" fontId="7" fillId="0" borderId="0" xfId="1" quotePrefix="1" applyNumberFormat="1" applyFont="1" applyFill="1" applyAlignment="1">
      <alignment horizontal="centerContinuous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0" xfId="1" applyNumberFormat="1" applyFont="1" applyFill="1"/>
    <xf numFmtId="37" fontId="8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37" fontId="8" fillId="0" borderId="0" xfId="1" applyNumberFormat="1" applyFont="1" applyFill="1" applyAlignment="1">
      <alignment horizontal="left"/>
    </xf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left"/>
    </xf>
    <xf numFmtId="41" fontId="7" fillId="0" borderId="5" xfId="1" applyNumberFormat="1" applyFont="1" applyFill="1" applyBorder="1" applyAlignment="1">
      <alignment horizontal="right"/>
    </xf>
    <xf numFmtId="0" fontId="13" fillId="0" borderId="0" xfId="0" applyFont="1" applyFill="1"/>
    <xf numFmtId="41" fontId="7" fillId="0" borderId="6" xfId="1" applyNumberFormat="1" applyFont="1" applyFill="1" applyBorder="1" applyAlignment="1">
      <alignment horizontal="right"/>
    </xf>
    <xf numFmtId="41" fontId="15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12" fillId="0" borderId="0" xfId="1" applyNumberFormat="1" applyFont="1" applyFill="1" applyAlignment="1">
      <alignment horizontal="center"/>
    </xf>
    <xf numFmtId="41" fontId="7" fillId="0" borderId="8" xfId="1" applyNumberFormat="1" applyFont="1" applyFill="1" applyBorder="1" applyAlignment="1">
      <alignment horizontal="right"/>
    </xf>
    <xf numFmtId="37" fontId="7" fillId="0" borderId="0" xfId="1" quotePrefix="1" applyNumberFormat="1" applyFont="1" applyFill="1" applyAlignment="1">
      <alignment horizontal="left"/>
    </xf>
    <xf numFmtId="0" fontId="12" fillId="0" borderId="0" xfId="1" applyFont="1" applyFill="1" applyAlignment="1">
      <alignment horizontal="center"/>
    </xf>
    <xf numFmtId="41" fontId="7" fillId="0" borderId="4" xfId="1" applyNumberFormat="1" applyFont="1" applyFill="1" applyBorder="1" applyAlignment="1">
      <alignment horizontal="right"/>
    </xf>
    <xf numFmtId="37" fontId="7" fillId="0" borderId="0" xfId="0" applyNumberFormat="1" applyFont="1" applyFill="1"/>
    <xf numFmtId="37" fontId="12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12" fillId="0" borderId="0" xfId="0" applyFont="1" applyFill="1"/>
    <xf numFmtId="49" fontId="13" fillId="0" borderId="0" xfId="0" applyNumberFormat="1" applyFont="1" applyFill="1"/>
    <xf numFmtId="168" fontId="7" fillId="0" borderId="0" xfId="0" applyNumberFormat="1" applyFont="1" applyFill="1"/>
    <xf numFmtId="169" fontId="11" fillId="0" borderId="0" xfId="0" applyNumberFormat="1" applyFont="1" applyFill="1"/>
    <xf numFmtId="1" fontId="11" fillId="0" borderId="0" xfId="0" applyNumberFormat="1" applyFont="1" applyFill="1" applyAlignment="1">
      <alignment horizontal="center"/>
    </xf>
    <xf numFmtId="41" fontId="7" fillId="0" borderId="6" xfId="0" applyNumberFormat="1" applyFont="1" applyFill="1" applyBorder="1"/>
    <xf numFmtId="39" fontId="7" fillId="0" borderId="0" xfId="1" applyNumberFormat="1" applyFont="1" applyFill="1" applyAlignment="1">
      <alignment horizontal="right"/>
    </xf>
    <xf numFmtId="39" fontId="7" fillId="0" borderId="6" xfId="1" applyNumberFormat="1" applyFont="1" applyFill="1" applyBorder="1" applyAlignment="1">
      <alignment horizontal="right"/>
    </xf>
    <xf numFmtId="37" fontId="7" fillId="0" borderId="0" xfId="1" quotePrefix="1" applyNumberFormat="1" applyFont="1" applyFill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8" fillId="0" borderId="3" xfId="1" applyFont="1" applyFill="1" applyBorder="1" applyAlignment="1">
      <alignment horizontal="center"/>
    </xf>
    <xf numFmtId="168" fontId="7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3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168" fontId="8" fillId="0" borderId="3" xfId="0" applyNumberFormat="1" applyFont="1" applyFill="1" applyBorder="1" applyAlignment="1">
      <alignment horizontal="center"/>
    </xf>
    <xf numFmtId="168" fontId="8" fillId="0" borderId="0" xfId="0" applyNumberFormat="1" applyFont="1" applyFill="1"/>
    <xf numFmtId="0" fontId="9" fillId="0" borderId="0" xfId="1" quotePrefix="1" applyFont="1" applyFill="1" applyAlignment="1">
      <alignment horizontal="center"/>
    </xf>
    <xf numFmtId="0" fontId="7" fillId="0" borderId="0" xfId="1" quotePrefix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center"/>
    </xf>
    <xf numFmtId="0" fontId="7" fillId="0" borderId="0" xfId="1" quotePrefix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68" fontId="7" fillId="0" borderId="0" xfId="0" quotePrefix="1" applyNumberFormat="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168" fontId="7" fillId="0" borderId="0" xfId="0" applyNumberFormat="1" applyFont="1" applyFill="1" applyAlignment="1">
      <alignment horizontal="right"/>
    </xf>
    <xf numFmtId="0" fontId="7" fillId="0" borderId="7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</cellXfs>
  <cellStyles count="16">
    <cellStyle name="Comma" xfId="13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3" xfId="11" xr:uid="{00000000-0005-0000-0000-00000B000000}"/>
    <cellStyle name="Normal 4" xfId="12" xr:uid="{00000000-0005-0000-0000-00000C000000}"/>
    <cellStyle name="Normal 5" xfId="15" xr:uid="{D79606E1-2AE2-4DFC-AF17-913B303DA46D}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99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93DCD7-01FB-4775-A495-5FE4B001F40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505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56A3DFB-02E0-4B07-9927-6A442C9A53F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4869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0</xdr:col>
      <xdr:colOff>0</xdr:colOff>
      <xdr:row>58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E9DA1E6-1AB7-42CA-885C-1441D253A1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CA90228-DF93-4E11-9341-9CAE76B6615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505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63B5F0B7-6CD7-4616-B176-F87570A33D5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4869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66A8-E3ED-4778-8012-CE799A3E51CA}">
  <sheetPr>
    <pageSetUpPr fitToPage="1"/>
  </sheetPr>
  <dimension ref="A1:K99"/>
  <sheetViews>
    <sheetView showGridLines="0" tabSelected="1" zoomScaleNormal="100" zoomScaleSheetLayoutView="70" workbookViewId="0">
      <selection activeCell="A5" sqref="A5"/>
    </sheetView>
  </sheetViews>
  <sheetFormatPr defaultColWidth="9.28515625" defaultRowHeight="24" customHeight="1"/>
  <cols>
    <col min="1" max="1" width="43.42578125" style="40" customWidth="1"/>
    <col min="2" max="2" width="1.7109375" style="40" customWidth="1"/>
    <col min="3" max="3" width="5.7109375" style="73" customWidth="1"/>
    <col min="4" max="4" width="1.5703125" style="40" customWidth="1"/>
    <col min="5" max="5" width="17.5703125" style="40" customWidth="1"/>
    <col min="6" max="6" width="1.42578125" style="40" customWidth="1"/>
    <col min="7" max="7" width="17.57031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42578125" style="40" customWidth="1"/>
    <col min="12" max="12" width="0.5703125" style="40" customWidth="1"/>
    <col min="13" max="16384" width="9.28515625" style="40"/>
  </cols>
  <sheetData>
    <row r="1" spans="1:11" ht="24" customHeight="1">
      <c r="A1" s="9" t="s">
        <v>0</v>
      </c>
      <c r="B1" s="57"/>
      <c r="C1" s="74"/>
      <c r="D1" s="57"/>
      <c r="E1" s="57"/>
      <c r="F1" s="57"/>
      <c r="G1" s="57"/>
      <c r="H1" s="57"/>
      <c r="I1" s="57"/>
      <c r="J1" s="57"/>
      <c r="K1" s="57"/>
    </row>
    <row r="2" spans="1:11" ht="24" customHeight="1">
      <c r="A2" s="9" t="s">
        <v>1</v>
      </c>
      <c r="B2" s="57"/>
      <c r="C2" s="74"/>
      <c r="D2" s="57"/>
      <c r="E2" s="57"/>
      <c r="F2" s="57"/>
      <c r="G2" s="57"/>
      <c r="H2" s="57"/>
      <c r="I2" s="58"/>
      <c r="J2" s="57"/>
      <c r="K2" s="58"/>
    </row>
    <row r="3" spans="1:11" ht="24" customHeight="1">
      <c r="A3" s="9" t="s">
        <v>174</v>
      </c>
      <c r="B3" s="58"/>
      <c r="C3" s="74"/>
      <c r="D3" s="57"/>
      <c r="E3" s="57"/>
      <c r="F3" s="57"/>
      <c r="G3" s="57"/>
      <c r="H3" s="57"/>
      <c r="I3" s="58"/>
      <c r="J3" s="57"/>
      <c r="K3" s="58"/>
    </row>
    <row r="4" spans="1:11" ht="24" customHeight="1">
      <c r="A4" s="8"/>
      <c r="B4" s="57"/>
      <c r="C4" s="74"/>
      <c r="D4" s="57"/>
      <c r="E4" s="57"/>
      <c r="F4" s="57"/>
      <c r="G4" s="57"/>
      <c r="H4" s="57"/>
      <c r="I4" s="57"/>
      <c r="J4" s="57"/>
      <c r="K4" s="100" t="s">
        <v>2</v>
      </c>
    </row>
    <row r="5" spans="1:11" ht="24" customHeight="1">
      <c r="A5" s="61"/>
      <c r="B5" s="61"/>
      <c r="C5" s="63"/>
      <c r="D5" s="61"/>
      <c r="E5" s="101" t="s">
        <v>3</v>
      </c>
      <c r="F5" s="101"/>
      <c r="G5" s="101"/>
      <c r="H5" s="102"/>
      <c r="I5" s="101" t="s">
        <v>4</v>
      </c>
      <c r="J5" s="101"/>
      <c r="K5" s="101"/>
    </row>
    <row r="6" spans="1:11" ht="24" customHeight="1">
      <c r="B6" s="8"/>
      <c r="C6" s="75" t="s">
        <v>5</v>
      </c>
      <c r="D6" s="8"/>
      <c r="E6" s="103" t="s">
        <v>175</v>
      </c>
      <c r="F6" s="64"/>
      <c r="G6" s="103" t="s">
        <v>180</v>
      </c>
      <c r="H6" s="65"/>
      <c r="I6" s="103" t="s">
        <v>175</v>
      </c>
      <c r="J6" s="64"/>
      <c r="K6" s="103" t="s">
        <v>180</v>
      </c>
    </row>
    <row r="7" spans="1:11" ht="24" customHeight="1">
      <c r="B7" s="8"/>
      <c r="C7" s="75"/>
      <c r="D7" s="8"/>
      <c r="E7" s="104" t="s">
        <v>6</v>
      </c>
      <c r="F7" s="64"/>
      <c r="G7" s="104" t="s">
        <v>7</v>
      </c>
      <c r="H7" s="65"/>
      <c r="I7" s="104" t="s">
        <v>6</v>
      </c>
      <c r="J7" s="64"/>
      <c r="K7" s="104" t="s">
        <v>7</v>
      </c>
    </row>
    <row r="8" spans="1:11" ht="24" customHeight="1">
      <c r="B8" s="8"/>
      <c r="C8" s="75"/>
      <c r="D8" s="8"/>
      <c r="E8" s="104" t="s">
        <v>8</v>
      </c>
      <c r="F8" s="64"/>
      <c r="G8" s="104"/>
      <c r="H8" s="65"/>
      <c r="I8" s="104" t="s">
        <v>8</v>
      </c>
      <c r="J8" s="64"/>
      <c r="K8" s="104"/>
    </row>
    <row r="9" spans="1:11" ht="24" customHeight="1">
      <c r="A9" s="9" t="s">
        <v>9</v>
      </c>
      <c r="B9" s="8"/>
      <c r="C9" s="76"/>
      <c r="D9" s="8"/>
      <c r="E9" s="64"/>
      <c r="F9" s="64"/>
      <c r="G9" s="11"/>
      <c r="H9" s="65"/>
      <c r="I9" s="64"/>
      <c r="J9" s="64"/>
      <c r="K9" s="64"/>
    </row>
    <row r="10" spans="1:11" ht="24" customHeight="1">
      <c r="A10" s="9" t="s">
        <v>10</v>
      </c>
      <c r="B10" s="8"/>
      <c r="C10" s="76"/>
      <c r="D10" s="105"/>
      <c r="E10" s="64"/>
      <c r="F10" s="64"/>
      <c r="G10" s="64"/>
      <c r="H10" s="65"/>
      <c r="I10" s="64"/>
      <c r="J10" s="64"/>
      <c r="K10" s="64"/>
    </row>
    <row r="11" spans="1:11" ht="24" customHeight="1">
      <c r="A11" s="8" t="s">
        <v>11</v>
      </c>
      <c r="B11" s="8"/>
      <c r="C11" s="76"/>
      <c r="D11" s="105"/>
      <c r="E11" s="35">
        <v>12967191</v>
      </c>
      <c r="F11" s="106"/>
      <c r="G11" s="35">
        <v>15700903</v>
      </c>
      <c r="H11" s="106"/>
      <c r="I11" s="35">
        <v>7773871</v>
      </c>
      <c r="J11" s="106"/>
      <c r="K11" s="35">
        <v>9790790</v>
      </c>
    </row>
    <row r="12" spans="1:11" ht="24" customHeight="1">
      <c r="A12" s="8" t="s">
        <v>189</v>
      </c>
      <c r="B12" s="8"/>
      <c r="C12" s="76">
        <v>3</v>
      </c>
      <c r="D12" s="105"/>
      <c r="E12" s="35">
        <v>38496225</v>
      </c>
      <c r="F12" s="106"/>
      <c r="G12" s="35">
        <v>32906076</v>
      </c>
      <c r="H12" s="106"/>
      <c r="I12" s="35">
        <v>40747907</v>
      </c>
      <c r="J12" s="106"/>
      <c r="K12" s="35">
        <v>34500166</v>
      </c>
    </row>
    <row r="13" spans="1:11" ht="24" customHeight="1">
      <c r="A13" s="8" t="s">
        <v>12</v>
      </c>
      <c r="B13" s="8"/>
      <c r="C13" s="76">
        <v>4</v>
      </c>
      <c r="D13" s="105"/>
      <c r="E13" s="35">
        <v>32947180</v>
      </c>
      <c r="F13" s="106"/>
      <c r="G13" s="35">
        <v>31697444</v>
      </c>
      <c r="H13" s="106"/>
      <c r="I13" s="35">
        <v>22507050</v>
      </c>
      <c r="J13" s="106"/>
      <c r="K13" s="35">
        <v>22728247</v>
      </c>
    </row>
    <row r="14" spans="1:11" ht="24" customHeight="1">
      <c r="A14" s="8" t="s">
        <v>13</v>
      </c>
      <c r="B14" s="8"/>
      <c r="C14" s="107">
        <v>17.2</v>
      </c>
      <c r="D14" s="105"/>
      <c r="E14" s="35">
        <v>392789</v>
      </c>
      <c r="F14" s="106"/>
      <c r="G14" s="35">
        <v>43659</v>
      </c>
      <c r="H14" s="106"/>
      <c r="I14" s="35">
        <v>392785</v>
      </c>
      <c r="J14" s="106"/>
      <c r="K14" s="35">
        <v>42574</v>
      </c>
    </row>
    <row r="15" spans="1:11" ht="24" customHeight="1">
      <c r="A15" s="8" t="s">
        <v>14</v>
      </c>
      <c r="B15" s="8"/>
      <c r="C15" s="76">
        <v>5</v>
      </c>
      <c r="D15" s="105"/>
      <c r="E15" s="34">
        <v>2766893</v>
      </c>
      <c r="F15" s="106"/>
      <c r="G15" s="34">
        <v>2183436</v>
      </c>
      <c r="H15" s="106"/>
      <c r="I15" s="34">
        <v>1247743</v>
      </c>
      <c r="J15" s="106"/>
      <c r="K15" s="34">
        <v>682982</v>
      </c>
    </row>
    <row r="16" spans="1:11" ht="24" customHeight="1">
      <c r="A16" s="9" t="s">
        <v>15</v>
      </c>
      <c r="B16" s="8"/>
      <c r="C16" s="76"/>
      <c r="D16" s="105"/>
      <c r="E16" s="34">
        <f>SUM(E11:E15)</f>
        <v>87570278</v>
      </c>
      <c r="F16" s="106"/>
      <c r="G16" s="34">
        <f>SUM(G11:G15)</f>
        <v>82531518</v>
      </c>
      <c r="H16" s="106"/>
      <c r="I16" s="34">
        <f>SUM(I11:I15)</f>
        <v>72669356</v>
      </c>
      <c r="J16" s="106"/>
      <c r="K16" s="34">
        <f>SUM(K11:K15)</f>
        <v>67744759</v>
      </c>
    </row>
    <row r="17" spans="1:11" ht="24" customHeight="1">
      <c r="A17" s="9" t="s">
        <v>16</v>
      </c>
      <c r="B17" s="8"/>
      <c r="C17" s="76"/>
      <c r="D17" s="105"/>
      <c r="E17" s="35"/>
      <c r="F17" s="106"/>
      <c r="G17" s="35"/>
      <c r="H17" s="106"/>
      <c r="I17" s="35"/>
      <c r="J17" s="106"/>
      <c r="K17" s="35"/>
    </row>
    <row r="18" spans="1:11" ht="24" customHeight="1">
      <c r="A18" s="8" t="s">
        <v>17</v>
      </c>
      <c r="B18" s="8"/>
      <c r="C18" s="76"/>
      <c r="D18" s="105"/>
      <c r="E18" s="35">
        <v>30664</v>
      </c>
      <c r="F18" s="106"/>
      <c r="G18" s="35">
        <v>32043</v>
      </c>
      <c r="H18" s="106"/>
      <c r="I18" s="35">
        <v>0</v>
      </c>
      <c r="J18" s="106"/>
      <c r="K18" s="35">
        <v>0</v>
      </c>
    </row>
    <row r="19" spans="1:11" ht="24" customHeight="1">
      <c r="A19" s="8" t="s">
        <v>18</v>
      </c>
      <c r="B19" s="8"/>
      <c r="C19" s="76">
        <v>6</v>
      </c>
      <c r="D19" s="105"/>
      <c r="E19" s="35">
        <v>0</v>
      </c>
      <c r="F19" s="106"/>
      <c r="G19" s="35">
        <v>0</v>
      </c>
      <c r="H19" s="106"/>
      <c r="I19" s="35">
        <v>22015232</v>
      </c>
      <c r="J19" s="106"/>
      <c r="K19" s="35">
        <v>20283903</v>
      </c>
    </row>
    <row r="20" spans="1:11" ht="24" customHeight="1">
      <c r="A20" s="8" t="s">
        <v>181</v>
      </c>
      <c r="B20" s="8"/>
      <c r="C20" s="76"/>
      <c r="D20" s="105"/>
      <c r="E20" s="35">
        <v>1545</v>
      </c>
      <c r="F20" s="106"/>
      <c r="G20" s="35">
        <v>774</v>
      </c>
      <c r="H20" s="106"/>
      <c r="I20" s="35">
        <v>1500</v>
      </c>
      <c r="J20" s="106"/>
      <c r="K20" s="35">
        <v>1000</v>
      </c>
    </row>
    <row r="21" spans="1:11" ht="24" customHeight="1">
      <c r="A21" s="8" t="s">
        <v>19</v>
      </c>
      <c r="B21" s="8"/>
      <c r="C21" s="76"/>
      <c r="D21" s="105"/>
      <c r="E21" s="35">
        <v>163255</v>
      </c>
      <c r="F21" s="106"/>
      <c r="G21" s="35">
        <v>152765</v>
      </c>
      <c r="H21" s="106"/>
      <c r="I21" s="35">
        <v>0</v>
      </c>
      <c r="J21" s="106"/>
      <c r="K21" s="35">
        <v>0</v>
      </c>
    </row>
    <row r="22" spans="1:11" ht="24" customHeight="1">
      <c r="A22" s="8" t="s">
        <v>20</v>
      </c>
      <c r="B22" s="8"/>
      <c r="C22" s="76">
        <v>7</v>
      </c>
      <c r="D22" s="105"/>
      <c r="E22" s="35">
        <v>42172033</v>
      </c>
      <c r="F22" s="106"/>
      <c r="G22" s="35">
        <v>37721164</v>
      </c>
      <c r="H22" s="106"/>
      <c r="I22" s="35">
        <v>27940970</v>
      </c>
      <c r="J22" s="106"/>
      <c r="K22" s="35">
        <v>24706385</v>
      </c>
    </row>
    <row r="23" spans="1:11" ht="24" customHeight="1">
      <c r="A23" s="8" t="s">
        <v>21</v>
      </c>
      <c r="B23" s="8"/>
      <c r="C23" s="76"/>
      <c r="D23" s="105"/>
      <c r="E23" s="35"/>
      <c r="F23" s="106"/>
    </row>
    <row r="24" spans="1:11" ht="24" customHeight="1">
      <c r="A24" s="8" t="s">
        <v>22</v>
      </c>
      <c r="B24" s="8"/>
      <c r="C24" s="76"/>
      <c r="D24" s="105"/>
      <c r="E24" s="35">
        <v>482171</v>
      </c>
      <c r="F24" s="106"/>
      <c r="G24" s="35">
        <v>854512</v>
      </c>
      <c r="H24" s="106"/>
      <c r="I24" s="35">
        <v>482171</v>
      </c>
      <c r="J24" s="106"/>
      <c r="K24" s="35">
        <v>831564</v>
      </c>
    </row>
    <row r="25" spans="1:11" ht="24" customHeight="1">
      <c r="A25" s="8" t="s">
        <v>23</v>
      </c>
      <c r="B25" s="8"/>
      <c r="C25" s="76"/>
      <c r="D25" s="105"/>
      <c r="E25" s="35">
        <v>459689</v>
      </c>
      <c r="F25" s="106"/>
      <c r="G25" s="35">
        <v>464456</v>
      </c>
      <c r="H25" s="106"/>
      <c r="I25" s="35">
        <v>14852</v>
      </c>
      <c r="J25" s="106"/>
      <c r="K25" s="35">
        <v>26881</v>
      </c>
    </row>
    <row r="26" spans="1:11" ht="24" customHeight="1">
      <c r="A26" s="8" t="s">
        <v>24</v>
      </c>
      <c r="B26" s="8"/>
      <c r="C26" s="76"/>
      <c r="D26" s="105"/>
      <c r="E26" s="35">
        <v>424467</v>
      </c>
      <c r="F26" s="106"/>
      <c r="G26" s="35">
        <v>433690</v>
      </c>
      <c r="H26" s="106"/>
      <c r="I26" s="35">
        <v>0</v>
      </c>
      <c r="J26" s="106"/>
      <c r="K26" s="35">
        <v>0</v>
      </c>
    </row>
    <row r="27" spans="1:11" ht="24" customHeight="1">
      <c r="A27" s="8" t="s">
        <v>25</v>
      </c>
      <c r="B27" s="8"/>
      <c r="C27" s="76"/>
      <c r="D27" s="105"/>
      <c r="E27" s="35">
        <v>121874</v>
      </c>
      <c r="F27" s="106"/>
      <c r="G27" s="35">
        <v>137782</v>
      </c>
      <c r="H27" s="106"/>
      <c r="I27" s="35">
        <v>42015</v>
      </c>
      <c r="J27" s="106"/>
      <c r="K27" s="35">
        <v>44266</v>
      </c>
    </row>
    <row r="28" spans="1:11" ht="24" customHeight="1">
      <c r="A28" s="8" t="s">
        <v>26</v>
      </c>
      <c r="B28" s="8"/>
      <c r="C28" s="76"/>
      <c r="D28" s="105"/>
      <c r="E28" s="35">
        <v>705858</v>
      </c>
      <c r="F28" s="106"/>
      <c r="G28" s="35">
        <v>591110</v>
      </c>
      <c r="H28" s="106"/>
      <c r="I28" s="35">
        <v>0</v>
      </c>
      <c r="J28" s="106"/>
      <c r="K28" s="35">
        <v>0</v>
      </c>
    </row>
    <row r="29" spans="1:11" ht="24" customHeight="1">
      <c r="A29" s="8" t="s">
        <v>27</v>
      </c>
      <c r="B29" s="8"/>
      <c r="C29" s="76"/>
      <c r="D29" s="105"/>
      <c r="E29" s="35">
        <v>580746</v>
      </c>
      <c r="F29" s="106"/>
      <c r="G29" s="35">
        <v>176871</v>
      </c>
      <c r="H29" s="106"/>
      <c r="I29" s="35">
        <v>43509</v>
      </c>
      <c r="J29" s="106"/>
      <c r="K29" s="35">
        <v>29892</v>
      </c>
    </row>
    <row r="30" spans="1:11" ht="24" customHeight="1">
      <c r="A30" s="9" t="s">
        <v>28</v>
      </c>
      <c r="B30" s="8"/>
      <c r="C30" s="76"/>
      <c r="D30" s="105"/>
      <c r="E30" s="69">
        <f>SUM(E18:E29)</f>
        <v>45142302</v>
      </c>
      <c r="F30" s="106"/>
      <c r="G30" s="69">
        <f>SUM(G18:G29)</f>
        <v>40565167</v>
      </c>
      <c r="H30" s="106"/>
      <c r="I30" s="69">
        <f>SUM(I18:I29)</f>
        <v>50540249</v>
      </c>
      <c r="J30" s="106"/>
      <c r="K30" s="69">
        <f>SUM(K18:K29)</f>
        <v>45923891</v>
      </c>
    </row>
    <row r="31" spans="1:11" ht="24" customHeight="1" thickBot="1">
      <c r="A31" s="9" t="s">
        <v>29</v>
      </c>
      <c r="B31" s="8"/>
      <c r="C31" s="76"/>
      <c r="D31" s="8"/>
      <c r="E31" s="71">
        <f>SUM(E16,E30)</f>
        <v>132712580</v>
      </c>
      <c r="F31" s="106"/>
      <c r="G31" s="71">
        <f>SUM(G16,G30)</f>
        <v>123096685</v>
      </c>
      <c r="H31" s="106"/>
      <c r="I31" s="71">
        <f>SUM(I16,I30)</f>
        <v>123209605</v>
      </c>
      <c r="J31" s="106"/>
      <c r="K31" s="71">
        <f>SUM(K16,K30)</f>
        <v>113668650</v>
      </c>
    </row>
    <row r="32" spans="1:11" ht="24" customHeight="1" thickTop="1">
      <c r="A32" s="8"/>
      <c r="B32" s="8"/>
      <c r="C32" s="75"/>
      <c r="D32" s="8"/>
      <c r="E32" s="64"/>
      <c r="F32" s="64"/>
      <c r="G32" s="64"/>
      <c r="H32" s="65"/>
      <c r="I32" s="64"/>
      <c r="J32" s="64"/>
      <c r="K32" s="64"/>
    </row>
    <row r="33" spans="1:11" ht="24" customHeight="1">
      <c r="A33" s="108" t="s">
        <v>30</v>
      </c>
      <c r="B33" s="57"/>
      <c r="C33" s="74"/>
      <c r="D33" s="57"/>
      <c r="E33" s="64"/>
      <c r="F33" s="64"/>
      <c r="G33" s="64"/>
      <c r="H33" s="65"/>
      <c r="I33" s="64"/>
      <c r="J33" s="64"/>
      <c r="K33" s="64"/>
    </row>
    <row r="34" spans="1:11" ht="24" customHeight="1">
      <c r="A34" s="9" t="s">
        <v>0</v>
      </c>
      <c r="B34" s="57"/>
      <c r="C34" s="74"/>
      <c r="D34" s="57"/>
      <c r="E34" s="57"/>
      <c r="F34" s="57"/>
      <c r="G34" s="57"/>
      <c r="H34" s="57"/>
      <c r="I34" s="57"/>
      <c r="J34" s="57"/>
      <c r="K34" s="57"/>
    </row>
    <row r="35" spans="1:11" ht="24" customHeight="1">
      <c r="A35" s="9" t="s">
        <v>31</v>
      </c>
      <c r="B35" s="58"/>
      <c r="C35" s="74"/>
      <c r="D35" s="57"/>
      <c r="E35" s="57"/>
      <c r="F35" s="57"/>
      <c r="G35" s="57"/>
      <c r="H35" s="57"/>
      <c r="I35" s="58"/>
      <c r="J35" s="57"/>
      <c r="K35" s="58"/>
    </row>
    <row r="36" spans="1:11" ht="24" customHeight="1">
      <c r="A36" s="9" t="s">
        <v>174</v>
      </c>
      <c r="B36" s="58"/>
      <c r="C36" s="74"/>
      <c r="D36" s="57"/>
      <c r="E36" s="57"/>
      <c r="F36" s="57"/>
      <c r="G36" s="57"/>
      <c r="H36" s="57"/>
      <c r="I36" s="58"/>
      <c r="J36" s="57"/>
      <c r="K36" s="58"/>
    </row>
    <row r="37" spans="1:11" ht="24" customHeight="1">
      <c r="A37" s="8"/>
      <c r="B37" s="57"/>
      <c r="C37" s="74"/>
      <c r="D37" s="57"/>
      <c r="E37" s="57"/>
      <c r="F37" s="57"/>
      <c r="G37" s="57"/>
      <c r="H37" s="57"/>
      <c r="I37" s="57"/>
      <c r="J37" s="57"/>
      <c r="K37" s="100" t="s">
        <v>2</v>
      </c>
    </row>
    <row r="38" spans="1:11" ht="24" customHeight="1">
      <c r="A38" s="61"/>
      <c r="B38" s="61"/>
      <c r="C38" s="63"/>
      <c r="D38" s="61"/>
      <c r="E38" s="101" t="s">
        <v>3</v>
      </c>
      <c r="F38" s="101"/>
      <c r="G38" s="101"/>
      <c r="H38" s="102"/>
      <c r="I38" s="101" t="s">
        <v>4</v>
      </c>
      <c r="J38" s="101"/>
      <c r="K38" s="101"/>
    </row>
    <row r="39" spans="1:11" ht="24" customHeight="1">
      <c r="B39" s="8"/>
      <c r="C39" s="75" t="s">
        <v>5</v>
      </c>
      <c r="D39" s="8"/>
      <c r="E39" s="103" t="s">
        <v>175</v>
      </c>
      <c r="F39" s="64"/>
      <c r="G39" s="103" t="s">
        <v>180</v>
      </c>
      <c r="H39" s="65"/>
      <c r="I39" s="103" t="s">
        <v>175</v>
      </c>
      <c r="J39" s="64"/>
      <c r="K39" s="103" t="s">
        <v>180</v>
      </c>
    </row>
    <row r="40" spans="1:11" ht="24" customHeight="1">
      <c r="B40" s="8"/>
      <c r="C40" s="75"/>
      <c r="D40" s="8"/>
      <c r="E40" s="104" t="s">
        <v>6</v>
      </c>
      <c r="F40" s="64"/>
      <c r="G40" s="104" t="s">
        <v>7</v>
      </c>
      <c r="H40" s="65"/>
      <c r="I40" s="104" t="s">
        <v>6</v>
      </c>
      <c r="J40" s="64"/>
      <c r="K40" s="104" t="s">
        <v>7</v>
      </c>
    </row>
    <row r="41" spans="1:11" ht="24" customHeight="1">
      <c r="B41" s="8"/>
      <c r="C41" s="75"/>
      <c r="D41" s="8"/>
      <c r="E41" s="104" t="s">
        <v>8</v>
      </c>
      <c r="F41" s="64"/>
      <c r="G41" s="104"/>
      <c r="H41" s="65"/>
      <c r="I41" s="104" t="s">
        <v>8</v>
      </c>
      <c r="J41" s="64"/>
      <c r="K41" s="104"/>
    </row>
    <row r="42" spans="1:11" ht="24" customHeight="1">
      <c r="A42" s="61" t="s">
        <v>32</v>
      </c>
      <c r="B42" s="8"/>
      <c r="C42" s="75"/>
      <c r="D42" s="8"/>
      <c r="E42" s="64"/>
      <c r="F42" s="64"/>
      <c r="G42" s="64"/>
      <c r="H42" s="65"/>
      <c r="I42" s="64"/>
      <c r="J42" s="64"/>
      <c r="K42" s="64"/>
    </row>
    <row r="43" spans="1:11" ht="24" customHeight="1">
      <c r="A43" s="61" t="s">
        <v>33</v>
      </c>
      <c r="B43" s="8"/>
      <c r="C43" s="76"/>
      <c r="D43" s="105"/>
      <c r="E43" s="64"/>
      <c r="F43" s="64"/>
      <c r="G43" s="64"/>
      <c r="H43" s="65"/>
      <c r="I43" s="64"/>
      <c r="J43" s="64"/>
      <c r="K43" s="64"/>
    </row>
    <row r="44" spans="1:11" ht="24" customHeight="1">
      <c r="A44" s="67" t="s">
        <v>34</v>
      </c>
      <c r="B44" s="8"/>
      <c r="C44" s="76"/>
      <c r="D44" s="105"/>
      <c r="E44" s="35">
        <v>51000</v>
      </c>
      <c r="F44" s="106"/>
      <c r="G44" s="35">
        <v>160200</v>
      </c>
      <c r="H44" s="106"/>
      <c r="I44" s="35">
        <v>0</v>
      </c>
      <c r="J44" s="106"/>
      <c r="K44" s="35">
        <v>0</v>
      </c>
    </row>
    <row r="45" spans="1:11" ht="24" customHeight="1">
      <c r="A45" s="67" t="s">
        <v>210</v>
      </c>
      <c r="B45" s="8"/>
      <c r="C45" s="76">
        <v>2</v>
      </c>
      <c r="D45" s="105"/>
      <c r="E45" s="35">
        <v>50000</v>
      </c>
      <c r="F45" s="106"/>
      <c r="G45" s="35">
        <v>0</v>
      </c>
      <c r="H45" s="106"/>
      <c r="I45" s="35">
        <v>0</v>
      </c>
      <c r="J45" s="106"/>
      <c r="K45" s="35">
        <v>0</v>
      </c>
    </row>
    <row r="46" spans="1:11" ht="24" customHeight="1">
      <c r="A46" s="67" t="s">
        <v>182</v>
      </c>
      <c r="B46" s="8"/>
      <c r="C46" s="76">
        <v>8</v>
      </c>
      <c r="D46" s="105"/>
      <c r="E46" s="35">
        <v>39314953</v>
      </c>
      <c r="F46" s="106"/>
      <c r="G46" s="35">
        <v>35793288</v>
      </c>
      <c r="H46" s="106"/>
      <c r="I46" s="35">
        <v>32781241</v>
      </c>
      <c r="J46" s="106"/>
      <c r="K46" s="35">
        <v>29583365</v>
      </c>
    </row>
    <row r="47" spans="1:11" ht="24" customHeight="1">
      <c r="A47" s="67" t="s">
        <v>212</v>
      </c>
      <c r="B47" s="8"/>
      <c r="C47" s="76"/>
      <c r="D47" s="105"/>
      <c r="E47" s="35"/>
      <c r="F47" s="106"/>
      <c r="G47" s="35"/>
      <c r="H47" s="106"/>
      <c r="I47" s="35"/>
      <c r="J47" s="106"/>
      <c r="K47" s="35"/>
    </row>
    <row r="48" spans="1:11" ht="24" customHeight="1">
      <c r="A48" s="67" t="s">
        <v>213</v>
      </c>
      <c r="B48" s="8"/>
      <c r="C48" s="76">
        <v>2</v>
      </c>
      <c r="D48" s="105"/>
      <c r="E48" s="35">
        <v>331392</v>
      </c>
      <c r="F48" s="106"/>
      <c r="G48" s="35">
        <v>0</v>
      </c>
      <c r="H48" s="106"/>
      <c r="I48" s="35">
        <v>0</v>
      </c>
      <c r="J48" s="106"/>
      <c r="K48" s="35">
        <v>0</v>
      </c>
    </row>
    <row r="49" spans="1:11" ht="24" customHeight="1">
      <c r="A49" s="67" t="s">
        <v>35</v>
      </c>
      <c r="B49" s="8"/>
      <c r="C49" s="76"/>
      <c r="D49" s="105"/>
      <c r="E49" s="35">
        <v>86641</v>
      </c>
      <c r="F49" s="106"/>
      <c r="G49" s="35">
        <v>84825</v>
      </c>
      <c r="H49" s="106"/>
      <c r="I49" s="35">
        <v>6791</v>
      </c>
      <c r="J49" s="106"/>
      <c r="K49" s="35">
        <v>20555</v>
      </c>
    </row>
    <row r="50" spans="1:11" ht="24" customHeight="1">
      <c r="A50" s="67" t="s">
        <v>36</v>
      </c>
      <c r="B50" s="8"/>
      <c r="C50" s="76"/>
      <c r="D50" s="105"/>
      <c r="E50" s="35">
        <v>467116</v>
      </c>
      <c r="F50" s="106"/>
      <c r="G50" s="35">
        <v>334558</v>
      </c>
      <c r="H50" s="106"/>
      <c r="I50" s="35">
        <v>164492</v>
      </c>
      <c r="J50" s="106"/>
      <c r="K50" s="35">
        <v>202616</v>
      </c>
    </row>
    <row r="51" spans="1:11" ht="24" customHeight="1">
      <c r="A51" s="67" t="s">
        <v>183</v>
      </c>
      <c r="B51" s="8"/>
      <c r="C51" s="76">
        <v>13</v>
      </c>
      <c r="D51" s="105"/>
      <c r="E51" s="35">
        <v>1387725</v>
      </c>
      <c r="F51" s="106"/>
      <c r="G51" s="35">
        <v>0</v>
      </c>
      <c r="H51" s="106"/>
      <c r="I51" s="35">
        <v>1387725</v>
      </c>
      <c r="J51" s="106"/>
      <c r="K51" s="35">
        <v>0</v>
      </c>
    </row>
    <row r="52" spans="1:11" ht="24" customHeight="1">
      <c r="A52" s="67" t="s">
        <v>37</v>
      </c>
      <c r="B52" s="8"/>
      <c r="C52" s="76" t="s">
        <v>184</v>
      </c>
      <c r="D52" s="105"/>
      <c r="E52" s="35">
        <v>113201</v>
      </c>
      <c r="F52" s="106"/>
      <c r="G52" s="35">
        <v>113201</v>
      </c>
      <c r="H52" s="106"/>
      <c r="I52" s="35">
        <v>113201</v>
      </c>
      <c r="J52" s="106"/>
      <c r="K52" s="35">
        <v>113201</v>
      </c>
    </row>
    <row r="53" spans="1:11" ht="24" customHeight="1">
      <c r="A53" s="67" t="s">
        <v>185</v>
      </c>
      <c r="B53" s="8"/>
      <c r="C53" s="76">
        <v>11</v>
      </c>
      <c r="D53" s="105"/>
      <c r="E53" s="35">
        <v>494594</v>
      </c>
      <c r="F53" s="106"/>
      <c r="G53" s="35">
        <v>519859</v>
      </c>
      <c r="H53" s="106"/>
      <c r="I53" s="35">
        <v>482066</v>
      </c>
      <c r="J53" s="106"/>
      <c r="K53" s="35">
        <v>488958</v>
      </c>
    </row>
    <row r="54" spans="1:11" ht="24" customHeight="1">
      <c r="A54" s="67" t="s">
        <v>38</v>
      </c>
      <c r="B54" s="8"/>
      <c r="C54" s="79">
        <v>17.2</v>
      </c>
      <c r="D54" s="105"/>
      <c r="E54" s="35">
        <v>963</v>
      </c>
      <c r="F54" s="106"/>
      <c r="G54" s="35">
        <v>217560</v>
      </c>
      <c r="H54" s="106"/>
      <c r="I54" s="35">
        <v>541</v>
      </c>
      <c r="J54" s="106"/>
      <c r="K54" s="35">
        <v>215979</v>
      </c>
    </row>
    <row r="55" spans="1:11" ht="24" customHeight="1">
      <c r="A55" s="67" t="s">
        <v>39</v>
      </c>
      <c r="B55" s="8"/>
      <c r="C55" s="76">
        <v>9</v>
      </c>
      <c r="D55" s="105"/>
      <c r="E55" s="34">
        <v>1120747</v>
      </c>
      <c r="F55" s="106"/>
      <c r="G55" s="34">
        <v>903471</v>
      </c>
      <c r="H55" s="106"/>
      <c r="I55" s="34">
        <v>788418</v>
      </c>
      <c r="J55" s="106"/>
      <c r="K55" s="34">
        <v>689412</v>
      </c>
    </row>
    <row r="56" spans="1:11" ht="24" customHeight="1">
      <c r="A56" s="61" t="s">
        <v>40</v>
      </c>
      <c r="B56" s="8"/>
      <c r="C56" s="76"/>
      <c r="D56" s="105"/>
      <c r="E56" s="34">
        <f>SUM(E44:E55)</f>
        <v>43418332</v>
      </c>
      <c r="F56" s="106"/>
      <c r="G56" s="34">
        <f>SUM(G44:G55)</f>
        <v>38126962</v>
      </c>
      <c r="H56" s="106"/>
      <c r="I56" s="34">
        <f>SUM(I44:I55)</f>
        <v>35724475</v>
      </c>
      <c r="J56" s="106"/>
      <c r="K56" s="34">
        <f>SUM(K44:K55)</f>
        <v>31314086</v>
      </c>
    </row>
    <row r="57" spans="1:11" ht="24" customHeight="1">
      <c r="A57" s="61" t="s">
        <v>41</v>
      </c>
      <c r="B57" s="8"/>
      <c r="C57" s="76"/>
      <c r="D57" s="105"/>
      <c r="E57" s="35"/>
      <c r="F57" s="106"/>
      <c r="G57" s="35"/>
      <c r="H57" s="106"/>
      <c r="I57" s="35"/>
      <c r="J57" s="106"/>
      <c r="K57" s="35"/>
    </row>
    <row r="58" spans="1:11" ht="24" customHeight="1">
      <c r="A58" s="67" t="s">
        <v>214</v>
      </c>
      <c r="B58" s="8"/>
      <c r="C58" s="40"/>
    </row>
    <row r="59" spans="1:11" ht="24" customHeight="1">
      <c r="A59" s="67" t="s">
        <v>215</v>
      </c>
      <c r="B59" s="8"/>
      <c r="C59" s="76">
        <v>2</v>
      </c>
      <c r="D59" s="105"/>
      <c r="E59" s="35">
        <v>839950</v>
      </c>
      <c r="F59" s="106"/>
      <c r="G59" s="35">
        <v>1087672</v>
      </c>
      <c r="H59" s="106"/>
      <c r="I59" s="35">
        <v>0</v>
      </c>
      <c r="J59" s="106"/>
      <c r="K59" s="35">
        <v>0</v>
      </c>
    </row>
    <row r="60" spans="1:11" ht="24" customHeight="1">
      <c r="A60" s="67" t="s">
        <v>42</v>
      </c>
      <c r="B60" s="8"/>
      <c r="C60" s="76"/>
      <c r="D60" s="105"/>
      <c r="E60" s="35">
        <v>133065</v>
      </c>
      <c r="F60" s="106"/>
      <c r="G60" s="35">
        <v>123475</v>
      </c>
      <c r="H60" s="106"/>
      <c r="I60" s="35">
        <v>7097</v>
      </c>
      <c r="J60" s="106"/>
      <c r="K60" s="35">
        <v>5214</v>
      </c>
    </row>
    <row r="61" spans="1:11" ht="24" customHeight="1">
      <c r="A61" s="67" t="s">
        <v>43</v>
      </c>
      <c r="B61" s="8"/>
      <c r="C61" s="76"/>
      <c r="D61" s="105"/>
      <c r="E61" s="35">
        <v>367841</v>
      </c>
      <c r="F61" s="106"/>
      <c r="G61" s="35">
        <v>386415</v>
      </c>
      <c r="H61" s="106"/>
      <c r="I61" s="35">
        <v>0</v>
      </c>
      <c r="J61" s="106"/>
      <c r="K61" s="35">
        <v>0</v>
      </c>
    </row>
    <row r="62" spans="1:11" ht="24" customHeight="1">
      <c r="A62" s="67" t="s">
        <v>190</v>
      </c>
      <c r="B62" s="8"/>
      <c r="C62" s="76">
        <v>10</v>
      </c>
      <c r="D62" s="105"/>
      <c r="E62" s="35">
        <v>1654985</v>
      </c>
      <c r="F62" s="106"/>
      <c r="G62" s="35">
        <v>1559244</v>
      </c>
      <c r="H62" s="106"/>
      <c r="I62" s="35">
        <v>796870</v>
      </c>
      <c r="J62" s="106"/>
      <c r="K62" s="35">
        <v>768254</v>
      </c>
    </row>
    <row r="63" spans="1:11" ht="24" customHeight="1">
      <c r="A63" s="67" t="s">
        <v>191</v>
      </c>
      <c r="B63" s="8"/>
      <c r="C63" s="76">
        <v>11</v>
      </c>
      <c r="D63" s="105"/>
      <c r="E63" s="35">
        <v>1378910</v>
      </c>
      <c r="F63" s="106"/>
      <c r="G63" s="35">
        <v>1254750</v>
      </c>
      <c r="H63" s="106"/>
      <c r="I63" s="35">
        <v>1102083</v>
      </c>
      <c r="J63" s="106"/>
      <c r="K63" s="35">
        <v>986276</v>
      </c>
    </row>
    <row r="64" spans="1:11" ht="24" customHeight="1">
      <c r="A64" s="67" t="s">
        <v>44</v>
      </c>
      <c r="B64" s="8"/>
      <c r="C64" s="75"/>
      <c r="D64" s="105"/>
      <c r="E64" s="34">
        <v>904182</v>
      </c>
      <c r="F64" s="106"/>
      <c r="G64" s="34">
        <v>616354</v>
      </c>
      <c r="H64" s="106"/>
      <c r="I64" s="34">
        <v>570975</v>
      </c>
      <c r="J64" s="106"/>
      <c r="K64" s="34">
        <v>344035</v>
      </c>
    </row>
    <row r="65" spans="1:11" ht="24" customHeight="1">
      <c r="A65" s="61" t="s">
        <v>45</v>
      </c>
      <c r="B65" s="8"/>
      <c r="C65" s="75"/>
      <c r="D65" s="8"/>
      <c r="E65" s="69">
        <f>SUM(E59:E64)</f>
        <v>5278933</v>
      </c>
      <c r="F65" s="106"/>
      <c r="G65" s="69">
        <f>SUM(G59:G64)</f>
        <v>5027910</v>
      </c>
      <c r="H65" s="106"/>
      <c r="I65" s="69">
        <f>SUM(I59:I64)</f>
        <v>2477025</v>
      </c>
      <c r="J65" s="106"/>
      <c r="K65" s="69">
        <f>SUM(K59:K64)</f>
        <v>2103779</v>
      </c>
    </row>
    <row r="66" spans="1:11" ht="24" customHeight="1">
      <c r="A66" s="9" t="s">
        <v>46</v>
      </c>
      <c r="B66" s="8"/>
      <c r="C66" s="75"/>
      <c r="D66" s="8"/>
      <c r="E66" s="69">
        <f>SUM(E56,E65)</f>
        <v>48697265</v>
      </c>
      <c r="F66" s="106"/>
      <c r="G66" s="69">
        <f>SUM(G56,G65)</f>
        <v>43154872</v>
      </c>
      <c r="H66" s="106"/>
      <c r="I66" s="69">
        <f>SUM(I56,I65)</f>
        <v>38201500</v>
      </c>
      <c r="J66" s="106"/>
      <c r="K66" s="69">
        <f>SUM(K56,K65)</f>
        <v>33417865</v>
      </c>
    </row>
    <row r="67" spans="1:11" ht="24" customHeight="1">
      <c r="A67" s="8"/>
      <c r="B67" s="8"/>
      <c r="C67" s="75"/>
      <c r="D67" s="8"/>
      <c r="E67" s="64"/>
      <c r="F67" s="64"/>
      <c r="G67" s="64"/>
      <c r="H67" s="65"/>
      <c r="I67" s="64"/>
      <c r="J67" s="64"/>
      <c r="K67" s="64"/>
    </row>
    <row r="68" spans="1:11" ht="24" customHeight="1">
      <c r="A68" s="108" t="s">
        <v>30</v>
      </c>
      <c r="B68" s="57"/>
      <c r="C68" s="74"/>
      <c r="D68" s="57"/>
      <c r="E68" s="64"/>
      <c r="F68" s="64"/>
      <c r="G68" s="64"/>
      <c r="H68" s="65"/>
      <c r="I68" s="64"/>
      <c r="J68" s="64"/>
      <c r="K68" s="64"/>
    </row>
    <row r="69" spans="1:11" ht="24" customHeight="1">
      <c r="A69" s="9" t="s">
        <v>0</v>
      </c>
      <c r="B69" s="57"/>
      <c r="C69" s="74"/>
      <c r="D69" s="57"/>
      <c r="E69" s="57"/>
      <c r="F69" s="57"/>
      <c r="G69" s="57"/>
      <c r="H69" s="57"/>
      <c r="I69" s="57"/>
      <c r="J69" s="57"/>
      <c r="K69" s="57"/>
    </row>
    <row r="70" spans="1:11" ht="24" customHeight="1">
      <c r="A70" s="9" t="s">
        <v>31</v>
      </c>
      <c r="B70" s="58"/>
      <c r="C70" s="74"/>
      <c r="D70" s="57"/>
      <c r="E70" s="57"/>
      <c r="F70" s="57"/>
      <c r="G70" s="57"/>
      <c r="H70" s="57"/>
      <c r="I70" s="58"/>
      <c r="J70" s="57"/>
      <c r="K70" s="58"/>
    </row>
    <row r="71" spans="1:11" ht="24" customHeight="1">
      <c r="A71" s="9" t="s">
        <v>174</v>
      </c>
      <c r="B71" s="58"/>
      <c r="C71" s="74"/>
      <c r="D71" s="57"/>
      <c r="E71" s="57"/>
      <c r="F71" s="57"/>
      <c r="G71" s="57"/>
      <c r="H71" s="57"/>
      <c r="I71" s="58"/>
      <c r="J71" s="57"/>
      <c r="K71" s="58"/>
    </row>
    <row r="72" spans="1:11" ht="24" customHeight="1">
      <c r="A72" s="8"/>
      <c r="B72" s="57"/>
      <c r="C72" s="74"/>
      <c r="D72" s="57"/>
      <c r="E72" s="57"/>
      <c r="F72" s="57"/>
      <c r="G72" s="57"/>
      <c r="H72" s="57"/>
      <c r="I72" s="57"/>
      <c r="J72" s="57"/>
      <c r="K72" s="100" t="s">
        <v>2</v>
      </c>
    </row>
    <row r="73" spans="1:11" ht="24" customHeight="1">
      <c r="A73" s="61"/>
      <c r="B73" s="61"/>
      <c r="C73" s="63"/>
      <c r="D73" s="61"/>
      <c r="E73" s="101" t="s">
        <v>3</v>
      </c>
      <c r="F73" s="101"/>
      <c r="G73" s="101"/>
      <c r="H73" s="102"/>
      <c r="I73" s="101" t="s">
        <v>4</v>
      </c>
      <c r="J73" s="101"/>
      <c r="K73" s="101"/>
    </row>
    <row r="74" spans="1:11" ht="24" customHeight="1">
      <c r="B74" s="8"/>
      <c r="C74" s="75"/>
      <c r="D74" s="8"/>
      <c r="E74" s="103" t="s">
        <v>175</v>
      </c>
      <c r="F74" s="64"/>
      <c r="G74" s="103" t="s">
        <v>180</v>
      </c>
      <c r="H74" s="65"/>
      <c r="I74" s="103" t="s">
        <v>175</v>
      </c>
      <c r="J74" s="64"/>
      <c r="K74" s="103" t="s">
        <v>180</v>
      </c>
    </row>
    <row r="75" spans="1:11" ht="24" customHeight="1">
      <c r="B75" s="8"/>
      <c r="C75" s="75"/>
      <c r="D75" s="8"/>
      <c r="E75" s="104" t="s">
        <v>6</v>
      </c>
      <c r="F75" s="64"/>
      <c r="G75" s="104" t="s">
        <v>7</v>
      </c>
      <c r="H75" s="65"/>
      <c r="I75" s="104" t="s">
        <v>6</v>
      </c>
      <c r="J75" s="64"/>
      <c r="K75" s="104" t="s">
        <v>7</v>
      </c>
    </row>
    <row r="76" spans="1:11" ht="24" customHeight="1">
      <c r="B76" s="8"/>
      <c r="C76" s="75"/>
      <c r="D76" s="8"/>
      <c r="E76" s="104" t="s">
        <v>8</v>
      </c>
      <c r="F76" s="64"/>
      <c r="G76" s="104"/>
      <c r="H76" s="65"/>
      <c r="I76" s="104" t="s">
        <v>8</v>
      </c>
      <c r="J76" s="64"/>
      <c r="K76" s="104"/>
    </row>
    <row r="77" spans="1:11" ht="24" customHeight="1">
      <c r="A77" s="61" t="s">
        <v>47</v>
      </c>
      <c r="B77" s="8"/>
      <c r="C77" s="76"/>
      <c r="D77" s="8"/>
      <c r="E77" s="8"/>
      <c r="F77" s="8"/>
      <c r="G77" s="8"/>
      <c r="H77" s="67"/>
      <c r="I77" s="8"/>
      <c r="J77" s="8"/>
      <c r="K77" s="8"/>
    </row>
    <row r="78" spans="1:11" ht="24" customHeight="1">
      <c r="A78" s="78" t="s">
        <v>48</v>
      </c>
      <c r="B78" s="8"/>
      <c r="C78" s="76"/>
      <c r="D78" s="105"/>
      <c r="E78" s="30"/>
      <c r="F78" s="30"/>
      <c r="G78" s="30"/>
      <c r="H78" s="30"/>
      <c r="I78" s="30"/>
      <c r="J78" s="30"/>
      <c r="K78" s="30"/>
    </row>
    <row r="79" spans="1:11" ht="24" customHeight="1">
      <c r="A79" s="68" t="s">
        <v>49</v>
      </c>
      <c r="B79" s="8"/>
      <c r="C79" s="76"/>
      <c r="D79" s="105"/>
    </row>
    <row r="80" spans="1:11" ht="24" customHeight="1" thickBot="1">
      <c r="A80" s="68" t="s">
        <v>163</v>
      </c>
      <c r="B80" s="8"/>
      <c r="C80" s="76"/>
      <c r="D80" s="105"/>
      <c r="E80" s="71">
        <v>1259000</v>
      </c>
      <c r="F80" s="106"/>
      <c r="G80" s="71">
        <v>1259000</v>
      </c>
      <c r="H80" s="106"/>
      <c r="I80" s="71">
        <v>1259000</v>
      </c>
      <c r="J80" s="106"/>
      <c r="K80" s="71">
        <v>1259000</v>
      </c>
    </row>
    <row r="81" spans="1:11" ht="24" customHeight="1" thickTop="1">
      <c r="A81" s="68" t="s">
        <v>50</v>
      </c>
      <c r="B81" s="8"/>
      <c r="C81" s="76"/>
      <c r="D81" s="105"/>
      <c r="E81" s="35"/>
      <c r="F81" s="106"/>
      <c r="G81" s="35"/>
      <c r="H81" s="106"/>
      <c r="I81" s="35"/>
      <c r="J81" s="106"/>
      <c r="K81" s="35"/>
    </row>
    <row r="82" spans="1:11" ht="24" customHeight="1">
      <c r="A82" s="67" t="s">
        <v>164</v>
      </c>
      <c r="B82" s="8"/>
      <c r="C82" s="76"/>
      <c r="D82" s="105"/>
      <c r="E82" s="35">
        <f>Consolidated!B25</f>
        <v>1247382</v>
      </c>
      <c r="F82" s="106"/>
      <c r="G82" s="35">
        <f>Consolidated!B20</f>
        <v>1247382</v>
      </c>
      <c r="H82" s="106"/>
      <c r="I82" s="35">
        <f>'The Company Only'!C22</f>
        <v>1247382</v>
      </c>
      <c r="J82" s="106"/>
      <c r="K82" s="35">
        <f>'The Company Only'!C17</f>
        <v>1247382</v>
      </c>
    </row>
    <row r="83" spans="1:11" ht="24" customHeight="1">
      <c r="A83" s="78" t="s">
        <v>51</v>
      </c>
      <c r="B83" s="8"/>
      <c r="C83" s="76"/>
      <c r="D83" s="105"/>
      <c r="E83" s="35">
        <f>Consolidated!D25</f>
        <v>1491912</v>
      </c>
      <c r="F83" s="106"/>
      <c r="G83" s="35">
        <f>Consolidated!D20</f>
        <v>1491912</v>
      </c>
      <c r="H83" s="106"/>
      <c r="I83" s="30">
        <f>'The Company Only'!E22</f>
        <v>1491912</v>
      </c>
      <c r="J83" s="106"/>
      <c r="K83" s="30">
        <f>'The Company Only'!E17</f>
        <v>1491912</v>
      </c>
    </row>
    <row r="84" spans="1:11" ht="24" customHeight="1">
      <c r="A84" s="78" t="s">
        <v>52</v>
      </c>
      <c r="B84" s="8"/>
      <c r="C84" s="76"/>
      <c r="D84" s="105"/>
      <c r="F84" s="106"/>
      <c r="H84" s="106"/>
      <c r="J84" s="106"/>
      <c r="K84" s="30"/>
    </row>
    <row r="85" spans="1:11" ht="24" customHeight="1">
      <c r="A85" s="78" t="s">
        <v>53</v>
      </c>
      <c r="B85" s="8"/>
      <c r="C85" s="76"/>
      <c r="D85" s="105"/>
      <c r="E85" s="35">
        <f>Consolidated!F25</f>
        <v>-1339694</v>
      </c>
      <c r="F85" s="106"/>
      <c r="G85" s="35">
        <f>Consolidated!F20</f>
        <v>-1339694</v>
      </c>
      <c r="H85" s="106"/>
      <c r="I85" s="30">
        <v>0</v>
      </c>
      <c r="J85" s="106"/>
      <c r="K85" s="30">
        <v>0</v>
      </c>
    </row>
    <row r="86" spans="1:11" ht="24" customHeight="1">
      <c r="A86" s="78" t="s">
        <v>54</v>
      </c>
      <c r="B86" s="8"/>
      <c r="C86" s="76"/>
      <c r="D86" s="105"/>
      <c r="E86" s="35"/>
      <c r="F86" s="106"/>
      <c r="G86" s="35"/>
      <c r="H86" s="106"/>
      <c r="I86" s="35"/>
      <c r="J86" s="106"/>
      <c r="K86" s="35"/>
    </row>
    <row r="87" spans="1:11" ht="24" customHeight="1">
      <c r="A87" s="68" t="s">
        <v>55</v>
      </c>
      <c r="C87" s="109"/>
      <c r="E87" s="35">
        <f>Consolidated!H25</f>
        <v>125900</v>
      </c>
      <c r="F87" s="106"/>
      <c r="G87" s="35">
        <f>Consolidated!H20</f>
        <v>125900</v>
      </c>
      <c r="H87" s="106"/>
      <c r="I87" s="35">
        <f>'The Company Only'!G22</f>
        <v>125900</v>
      </c>
      <c r="J87" s="106"/>
      <c r="K87" s="35">
        <f>'The Company Only'!G17</f>
        <v>125900</v>
      </c>
    </row>
    <row r="88" spans="1:11" ht="24" customHeight="1">
      <c r="A88" s="68" t="s">
        <v>56</v>
      </c>
      <c r="B88" s="8"/>
      <c r="C88" s="76"/>
      <c r="D88" s="105"/>
      <c r="E88" s="35">
        <f>Consolidated!J25</f>
        <v>86214201</v>
      </c>
      <c r="F88" s="106"/>
      <c r="G88" s="35">
        <f>Consolidated!J20</f>
        <v>81834974</v>
      </c>
      <c r="H88" s="106"/>
      <c r="I88" s="35">
        <f>'The Company Only'!I22</f>
        <v>82142911</v>
      </c>
      <c r="J88" s="106"/>
      <c r="K88" s="35">
        <f>'The Company Only'!I17</f>
        <v>77385591</v>
      </c>
    </row>
    <row r="89" spans="1:11" ht="24" customHeight="1">
      <c r="A89" s="68" t="s">
        <v>57</v>
      </c>
      <c r="B89" s="8"/>
      <c r="C89" s="79"/>
      <c r="D89" s="105"/>
      <c r="E89" s="34">
        <f>Consolidated!L25</f>
        <v>-3724386</v>
      </c>
      <c r="F89" s="106"/>
      <c r="G89" s="34">
        <f>Consolidated!N20</f>
        <v>-3418661</v>
      </c>
      <c r="H89" s="106"/>
      <c r="I89" s="34">
        <v>0</v>
      </c>
      <c r="J89" s="106"/>
      <c r="K89" s="34">
        <v>0</v>
      </c>
    </row>
    <row r="90" spans="1:11" ht="24" customHeight="1">
      <c r="A90" s="61" t="s">
        <v>58</v>
      </c>
      <c r="B90" s="8"/>
      <c r="C90" s="11"/>
      <c r="D90" s="8"/>
      <c r="E90" s="34">
        <f>SUM(E82:E89)</f>
        <v>84015315</v>
      </c>
      <c r="F90" s="106"/>
      <c r="G90" s="34">
        <f>SUM(G82:G89)</f>
        <v>79941813</v>
      </c>
      <c r="H90" s="106"/>
      <c r="I90" s="34">
        <f>SUM(I82:I89)</f>
        <v>85008105</v>
      </c>
      <c r="J90" s="106"/>
      <c r="K90" s="34">
        <f>SUM(K82:K89)</f>
        <v>80250785</v>
      </c>
    </row>
    <row r="91" spans="1:11" ht="24" customHeight="1" thickBot="1">
      <c r="A91" s="9" t="s">
        <v>59</v>
      </c>
      <c r="B91" s="8"/>
      <c r="C91" s="11"/>
      <c r="D91" s="8"/>
      <c r="E91" s="71">
        <f>SUM(E90,E66)</f>
        <v>132712580</v>
      </c>
      <c r="F91" s="106"/>
      <c r="G91" s="71">
        <f>SUM(G90,G66)</f>
        <v>123096685</v>
      </c>
      <c r="H91" s="106"/>
      <c r="I91" s="71">
        <f>SUM(I90,I66)</f>
        <v>123209605</v>
      </c>
      <c r="J91" s="106"/>
      <c r="K91" s="71">
        <f>SUM(K90,K66)</f>
        <v>113668650</v>
      </c>
    </row>
    <row r="92" spans="1:11" ht="24" customHeight="1" thickTop="1">
      <c r="A92" s="9"/>
      <c r="B92" s="78"/>
      <c r="C92" s="76"/>
      <c r="D92" s="8"/>
      <c r="E92" s="35">
        <f>SUM(E91-E31)</f>
        <v>0</v>
      </c>
      <c r="F92" s="106"/>
      <c r="G92" s="35">
        <f>SUM(G91-G31)</f>
        <v>0</v>
      </c>
      <c r="H92" s="106"/>
      <c r="I92" s="35">
        <f>SUM(I91-I31)</f>
        <v>0</v>
      </c>
      <c r="J92" s="106"/>
      <c r="K92" s="35">
        <f>SUM(K91-K31)</f>
        <v>0</v>
      </c>
    </row>
    <row r="93" spans="1:11" ht="24" customHeight="1">
      <c r="A93" s="108" t="s">
        <v>30</v>
      </c>
      <c r="B93" s="110"/>
      <c r="C93" s="111"/>
      <c r="D93" s="86"/>
      <c r="E93" s="86"/>
      <c r="F93" s="64"/>
      <c r="G93" s="64"/>
      <c r="H93" s="65"/>
      <c r="I93" s="112"/>
      <c r="J93" s="64"/>
      <c r="K93" s="112"/>
    </row>
    <row r="94" spans="1:11" ht="24" customHeight="1">
      <c r="A94" s="113"/>
      <c r="B94" s="110"/>
      <c r="C94" s="111"/>
      <c r="D94" s="86"/>
      <c r="E94" s="114"/>
      <c r="F94" s="64"/>
      <c r="G94" s="114"/>
      <c r="H94" s="65"/>
      <c r="I94" s="64"/>
      <c r="J94" s="64"/>
      <c r="K94" s="64"/>
    </row>
    <row r="95" spans="1:11" ht="24" customHeight="1">
      <c r="A95" s="115"/>
      <c r="B95" s="115"/>
      <c r="C95" s="115"/>
      <c r="D95" s="86"/>
      <c r="E95" s="86"/>
      <c r="F95" s="64"/>
      <c r="G95" s="64"/>
      <c r="H95" s="65"/>
      <c r="I95" s="112"/>
      <c r="J95" s="64"/>
      <c r="K95" s="112"/>
    </row>
    <row r="96" spans="1:11" ht="24" customHeight="1">
      <c r="A96" s="113"/>
      <c r="B96" s="110"/>
      <c r="C96" s="111"/>
      <c r="D96" s="86"/>
      <c r="E96" s="86"/>
    </row>
    <row r="97" spans="1:5" ht="24" customHeight="1">
      <c r="A97" s="113"/>
      <c r="B97" s="116"/>
      <c r="C97" s="40"/>
      <c r="D97" s="116" t="s">
        <v>60</v>
      </c>
      <c r="E97" s="86"/>
    </row>
    <row r="98" spans="1:5" ht="24" customHeight="1">
      <c r="A98" s="115"/>
      <c r="B98" s="115"/>
      <c r="C98" s="115"/>
      <c r="D98" s="115"/>
      <c r="E98" s="86"/>
    </row>
    <row r="99" spans="1:5" ht="24" customHeight="1">
      <c r="A99" s="23"/>
      <c r="B99" s="86"/>
      <c r="C99" s="117"/>
      <c r="D99" s="86"/>
      <c r="E99" s="86"/>
    </row>
  </sheetData>
  <mergeCells count="6">
    <mergeCell ref="E5:G5"/>
    <mergeCell ref="I5:K5"/>
    <mergeCell ref="E38:G38"/>
    <mergeCell ref="I38:K38"/>
    <mergeCell ref="E73:G73"/>
    <mergeCell ref="I73:K73"/>
  </mergeCells>
  <printOptions horizontalCentered="1"/>
  <pageMargins left="0.62" right="0.35" top="0.79" bottom="0.196850393700787" header="0.31496062992126" footer="0.31496062992126"/>
  <pageSetup paperSize="9" scale="75" fitToHeight="0" orientation="portrait" r:id="rId1"/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6"/>
  <sheetViews>
    <sheetView showGridLines="0" zoomScaleNormal="100" zoomScaleSheetLayoutView="100" workbookViewId="0">
      <selection activeCell="P24" sqref="P24"/>
    </sheetView>
  </sheetViews>
  <sheetFormatPr defaultColWidth="9.42578125" defaultRowHeight="24" customHeight="1"/>
  <cols>
    <col min="1" max="1" width="45.5703125" style="40" customWidth="1"/>
    <col min="2" max="2" width="2.42578125" style="40" customWidth="1"/>
    <col min="3" max="3" width="5.42578125" style="73" customWidth="1"/>
    <col min="4" max="4" width="1.42578125" style="40" customWidth="1"/>
    <col min="5" max="5" width="16" style="40" customWidth="1"/>
    <col min="6" max="6" width="0.7109375" style="40" customWidth="1"/>
    <col min="7" max="7" width="16" style="40" customWidth="1"/>
    <col min="8" max="8" width="0.7109375" style="40" customWidth="1"/>
    <col min="9" max="9" width="16" style="40" customWidth="1"/>
    <col min="10" max="10" width="0.7109375" style="40" customWidth="1"/>
    <col min="11" max="11" width="16" style="40" customWidth="1"/>
    <col min="12" max="12" width="1.42578125" style="40" customWidth="1"/>
    <col min="13" max="13" width="18.7109375" style="2" customWidth="1"/>
    <col min="14" max="14" width="6.5703125" style="2" customWidth="1"/>
    <col min="15" max="16384" width="9.42578125" style="40"/>
  </cols>
  <sheetData>
    <row r="1" spans="1:13" ht="24" customHeight="1">
      <c r="K1" s="38" t="s">
        <v>61</v>
      </c>
    </row>
    <row r="2" spans="1:13" ht="24" customHeight="1">
      <c r="A2" s="9" t="s">
        <v>0</v>
      </c>
      <c r="B2" s="57"/>
      <c r="C2" s="74"/>
      <c r="D2" s="57"/>
      <c r="E2" s="57"/>
      <c r="F2" s="57"/>
      <c r="G2" s="57"/>
      <c r="H2" s="57"/>
      <c r="I2" s="57"/>
      <c r="J2" s="57"/>
      <c r="K2" s="57"/>
      <c r="L2" s="8"/>
      <c r="M2" s="3"/>
    </row>
    <row r="3" spans="1:13" ht="24" customHeight="1">
      <c r="A3" s="9" t="s">
        <v>62</v>
      </c>
      <c r="B3" s="57"/>
      <c r="C3" s="74"/>
      <c r="D3" s="57"/>
      <c r="E3" s="57"/>
      <c r="F3" s="57"/>
      <c r="G3" s="57"/>
      <c r="H3" s="57"/>
      <c r="I3" s="57"/>
      <c r="J3" s="57"/>
      <c r="K3" s="57"/>
      <c r="L3" s="8"/>
      <c r="M3" s="3"/>
    </row>
    <row r="4" spans="1:13" ht="24" customHeight="1">
      <c r="A4" s="9" t="s">
        <v>179</v>
      </c>
      <c r="B4" s="57"/>
      <c r="C4" s="74"/>
      <c r="D4" s="57"/>
      <c r="E4" s="57"/>
      <c r="F4" s="57"/>
      <c r="G4" s="57"/>
      <c r="H4" s="57"/>
      <c r="I4" s="57"/>
      <c r="J4" s="57"/>
      <c r="K4" s="57"/>
      <c r="L4" s="8"/>
      <c r="M4" s="3"/>
    </row>
    <row r="5" spans="1:13" ht="24" customHeight="1">
      <c r="A5" s="8"/>
      <c r="B5" s="57"/>
      <c r="C5" s="74"/>
      <c r="D5" s="57"/>
      <c r="E5" s="57"/>
      <c r="F5" s="57"/>
      <c r="G5" s="57"/>
      <c r="H5" s="57"/>
      <c r="I5" s="58"/>
      <c r="J5" s="57"/>
      <c r="K5" s="59" t="s">
        <v>63</v>
      </c>
      <c r="L5" s="60"/>
      <c r="M5" s="3"/>
    </row>
    <row r="6" spans="1:13" ht="24" customHeight="1">
      <c r="A6" s="61"/>
      <c r="B6" s="61"/>
      <c r="C6" s="63"/>
      <c r="D6" s="61"/>
      <c r="E6" s="62"/>
      <c r="F6" s="62" t="s">
        <v>3</v>
      </c>
      <c r="G6" s="62"/>
      <c r="H6" s="63"/>
      <c r="I6" s="62"/>
      <c r="J6" s="62" t="s">
        <v>4</v>
      </c>
      <c r="K6" s="62"/>
      <c r="L6" s="59"/>
      <c r="M6" s="1"/>
    </row>
    <row r="7" spans="1:13" ht="24" customHeight="1">
      <c r="A7" s="8"/>
      <c r="B7" s="8"/>
      <c r="C7" s="75" t="s">
        <v>5</v>
      </c>
      <c r="D7" s="8"/>
      <c r="E7" s="64">
        <v>2025</v>
      </c>
      <c r="F7" s="64"/>
      <c r="G7" s="64">
        <v>2024</v>
      </c>
      <c r="H7" s="65"/>
      <c r="I7" s="64">
        <v>2025</v>
      </c>
      <c r="J7" s="64"/>
      <c r="K7" s="64">
        <v>2024</v>
      </c>
      <c r="L7" s="8"/>
      <c r="M7" s="3"/>
    </row>
    <row r="8" spans="1:13" ht="24" customHeight="1">
      <c r="A8" s="9" t="s">
        <v>64</v>
      </c>
      <c r="B8" s="8"/>
      <c r="C8" s="75"/>
      <c r="D8" s="8"/>
      <c r="E8" s="64"/>
      <c r="F8" s="64"/>
      <c r="G8" s="64"/>
      <c r="H8" s="65"/>
      <c r="I8" s="64"/>
      <c r="J8" s="65"/>
      <c r="K8" s="64"/>
      <c r="L8" s="8"/>
      <c r="M8" s="3"/>
    </row>
    <row r="9" spans="1:13" ht="24" customHeight="1">
      <c r="A9" s="8" t="s">
        <v>65</v>
      </c>
      <c r="B9" s="68"/>
      <c r="C9" s="76"/>
      <c r="D9" s="8"/>
      <c r="E9" s="35">
        <v>43607092</v>
      </c>
      <c r="F9" s="35"/>
      <c r="G9" s="35">
        <v>40963871</v>
      </c>
      <c r="H9" s="35"/>
      <c r="I9" s="35">
        <v>39127640</v>
      </c>
      <c r="J9" s="35"/>
      <c r="K9" s="35">
        <v>33928746</v>
      </c>
    </row>
    <row r="10" spans="1:13" ht="24" customHeight="1">
      <c r="A10" s="8" t="s">
        <v>66</v>
      </c>
      <c r="B10" s="68"/>
      <c r="C10" s="76"/>
      <c r="D10" s="8"/>
      <c r="E10" s="35">
        <v>882887</v>
      </c>
      <c r="F10" s="35"/>
      <c r="G10" s="35">
        <v>808307</v>
      </c>
      <c r="H10" s="35"/>
      <c r="I10" s="35">
        <v>38519</v>
      </c>
      <c r="J10" s="35"/>
      <c r="K10" s="35">
        <v>149538</v>
      </c>
    </row>
    <row r="11" spans="1:13" ht="24" customHeight="1">
      <c r="A11" s="8" t="s">
        <v>68</v>
      </c>
      <c r="B11" s="68"/>
      <c r="C11" s="11"/>
      <c r="D11" s="8"/>
      <c r="E11" s="35">
        <v>-32642139</v>
      </c>
      <c r="F11" s="35"/>
      <c r="G11" s="35">
        <v>-30092685</v>
      </c>
      <c r="H11" s="35"/>
      <c r="I11" s="35">
        <v>-28439457</v>
      </c>
      <c r="J11" s="35"/>
      <c r="K11" s="35">
        <v>-23719920</v>
      </c>
    </row>
    <row r="12" spans="1:13" ht="24" customHeight="1">
      <c r="A12" s="8" t="s">
        <v>69</v>
      </c>
      <c r="B12" s="68"/>
      <c r="C12" s="11"/>
      <c r="D12" s="8"/>
      <c r="E12" s="35">
        <v>-738899</v>
      </c>
      <c r="F12" s="35"/>
      <c r="G12" s="35">
        <v>-457397</v>
      </c>
      <c r="H12" s="35"/>
      <c r="I12" s="35">
        <v>-31137</v>
      </c>
      <c r="J12" s="35"/>
      <c r="K12" s="35">
        <v>-59028</v>
      </c>
    </row>
    <row r="13" spans="1:13" ht="24" customHeight="1">
      <c r="A13" s="9" t="s">
        <v>186</v>
      </c>
      <c r="B13" s="68"/>
      <c r="C13" s="11"/>
      <c r="D13" s="8"/>
      <c r="E13" s="77">
        <f>SUM(E9:E12)</f>
        <v>11108941</v>
      </c>
      <c r="F13" s="35"/>
      <c r="G13" s="77">
        <f>SUM(G9:G12)</f>
        <v>11222096</v>
      </c>
      <c r="H13" s="35"/>
      <c r="I13" s="77">
        <f>SUM(I9:I12)</f>
        <v>10695565</v>
      </c>
      <c r="J13" s="35"/>
      <c r="K13" s="77">
        <f>SUM(K9:K12)</f>
        <v>10299336</v>
      </c>
    </row>
    <row r="14" spans="1:13" ht="24" customHeight="1">
      <c r="A14" s="8" t="s">
        <v>211</v>
      </c>
      <c r="B14" s="68"/>
      <c r="C14" s="11"/>
      <c r="D14" s="8"/>
      <c r="E14" s="35">
        <v>-58361</v>
      </c>
      <c r="F14" s="35"/>
      <c r="G14" s="35">
        <v>379390</v>
      </c>
      <c r="H14" s="35"/>
      <c r="I14" s="35">
        <v>-114357</v>
      </c>
      <c r="J14" s="35"/>
      <c r="K14" s="35">
        <v>365226</v>
      </c>
    </row>
    <row r="15" spans="1:13" ht="24" customHeight="1">
      <c r="A15" s="8" t="s">
        <v>188</v>
      </c>
      <c r="B15" s="68"/>
      <c r="C15" s="11"/>
      <c r="D15" s="8"/>
      <c r="E15" s="35">
        <v>161190</v>
      </c>
      <c r="F15" s="35"/>
      <c r="G15" s="35">
        <v>251759</v>
      </c>
      <c r="H15" s="35"/>
      <c r="I15" s="35">
        <v>161190</v>
      </c>
      <c r="J15" s="35"/>
      <c r="K15" s="35">
        <v>251826</v>
      </c>
    </row>
    <row r="16" spans="1:13" ht="24" customHeight="1">
      <c r="A16" s="8" t="s">
        <v>67</v>
      </c>
      <c r="B16" s="8"/>
      <c r="C16" s="76"/>
      <c r="D16" s="67"/>
      <c r="E16" s="35">
        <v>128719</v>
      </c>
      <c r="F16" s="35"/>
      <c r="G16" s="35">
        <v>235482</v>
      </c>
      <c r="H16" s="35"/>
      <c r="I16" s="35">
        <v>109375</v>
      </c>
      <c r="J16" s="35"/>
      <c r="K16" s="35">
        <v>192675</v>
      </c>
    </row>
    <row r="17" spans="1:13" ht="24" customHeight="1">
      <c r="A17" s="8" t="s">
        <v>70</v>
      </c>
      <c r="B17" s="78"/>
      <c r="C17" s="79" t="s">
        <v>204</v>
      </c>
      <c r="D17" s="8"/>
      <c r="E17" s="35">
        <v>-3766906</v>
      </c>
      <c r="F17" s="35"/>
      <c r="G17" s="35">
        <v>-3613032</v>
      </c>
      <c r="H17" s="35"/>
      <c r="I17" s="35">
        <v>-3346153</v>
      </c>
      <c r="J17" s="35"/>
      <c r="K17" s="35">
        <v>-3315945</v>
      </c>
    </row>
    <row r="18" spans="1:13" ht="24" customHeight="1">
      <c r="A18" s="8" t="s">
        <v>71</v>
      </c>
      <c r="B18" s="78"/>
      <c r="C18" s="11"/>
      <c r="D18" s="8"/>
      <c r="E18" s="35">
        <v>-819901</v>
      </c>
      <c r="F18" s="35"/>
      <c r="G18" s="35">
        <v>-784025</v>
      </c>
      <c r="H18" s="35"/>
      <c r="I18" s="35">
        <v>-372730</v>
      </c>
      <c r="J18" s="35"/>
      <c r="K18" s="35">
        <v>-407081</v>
      </c>
    </row>
    <row r="19" spans="1:13" ht="24" customHeight="1">
      <c r="A19" s="8" t="s">
        <v>72</v>
      </c>
      <c r="B19" s="68"/>
      <c r="C19" s="76" t="s">
        <v>205</v>
      </c>
      <c r="D19" s="8"/>
      <c r="E19" s="35">
        <v>-1424412</v>
      </c>
      <c r="F19" s="35"/>
      <c r="G19" s="35">
        <v>-1005899</v>
      </c>
      <c r="H19" s="35"/>
      <c r="I19" s="35">
        <v>-1613804</v>
      </c>
      <c r="J19" s="35"/>
      <c r="K19" s="35">
        <v>-856247</v>
      </c>
    </row>
    <row r="20" spans="1:13" ht="24" customHeight="1">
      <c r="A20" s="8" t="s">
        <v>73</v>
      </c>
      <c r="B20" s="68"/>
      <c r="C20" s="76"/>
      <c r="D20" s="8"/>
      <c r="E20" s="34">
        <v>-5559</v>
      </c>
      <c r="F20" s="35"/>
      <c r="G20" s="34">
        <v>-2903</v>
      </c>
      <c r="H20" s="35"/>
      <c r="I20" s="34">
        <v>-5230</v>
      </c>
      <c r="J20" s="35"/>
      <c r="K20" s="34">
        <v>-1801</v>
      </c>
      <c r="L20" s="8"/>
    </row>
    <row r="21" spans="1:13" ht="24" customHeight="1">
      <c r="A21" s="70" t="s">
        <v>162</v>
      </c>
      <c r="B21" s="78"/>
      <c r="C21" s="11"/>
      <c r="D21" s="8"/>
      <c r="E21" s="35">
        <f>SUM(E13:E20)</f>
        <v>5323711</v>
      </c>
      <c r="F21" s="35"/>
      <c r="G21" s="35">
        <f>SUM(G13:G20)</f>
        <v>6682868</v>
      </c>
      <c r="H21" s="35"/>
      <c r="I21" s="35">
        <f>SUM(I13:I20)</f>
        <v>5513856</v>
      </c>
      <c r="J21" s="35"/>
      <c r="K21" s="35">
        <f>SUM(K13:K20)</f>
        <v>6527989</v>
      </c>
      <c r="L21" s="8"/>
    </row>
    <row r="22" spans="1:13" ht="24" customHeight="1">
      <c r="A22" s="8" t="s">
        <v>192</v>
      </c>
      <c r="B22" s="78"/>
      <c r="C22" s="76"/>
      <c r="D22" s="8"/>
      <c r="E22" s="35">
        <v>182</v>
      </c>
      <c r="F22" s="35"/>
      <c r="G22" s="35">
        <v>0</v>
      </c>
      <c r="H22" s="35"/>
      <c r="I22" s="35">
        <v>0</v>
      </c>
      <c r="J22" s="35"/>
      <c r="K22" s="35">
        <v>0</v>
      </c>
      <c r="L22" s="8"/>
    </row>
    <row r="23" spans="1:13" ht="24" customHeight="1">
      <c r="A23" s="8" t="s">
        <v>74</v>
      </c>
      <c r="B23" s="78"/>
      <c r="C23" s="76"/>
      <c r="D23" s="8"/>
      <c r="E23" s="35">
        <v>86122</v>
      </c>
      <c r="F23" s="35"/>
      <c r="G23" s="35">
        <v>57455</v>
      </c>
      <c r="H23" s="35"/>
      <c r="I23" s="35">
        <v>65642</v>
      </c>
      <c r="J23" s="35"/>
      <c r="K23" s="35">
        <v>8194</v>
      </c>
      <c r="L23" s="8"/>
    </row>
    <row r="24" spans="1:13" ht="24" customHeight="1">
      <c r="A24" s="8" t="s">
        <v>75</v>
      </c>
      <c r="B24" s="78"/>
      <c r="C24" s="76"/>
      <c r="D24" s="8"/>
      <c r="E24" s="34">
        <v>-12496</v>
      </c>
      <c r="F24" s="35"/>
      <c r="G24" s="34">
        <v>-22117</v>
      </c>
      <c r="H24" s="35"/>
      <c r="I24" s="34">
        <v>-88</v>
      </c>
      <c r="J24" s="35"/>
      <c r="K24" s="34">
        <v>-10404</v>
      </c>
      <c r="L24" s="8"/>
    </row>
    <row r="25" spans="1:13" ht="24" customHeight="1">
      <c r="A25" s="9" t="s">
        <v>193</v>
      </c>
      <c r="B25" s="78"/>
      <c r="C25" s="11"/>
      <c r="D25" s="8"/>
      <c r="E25" s="35">
        <f>SUM(E21:E24)</f>
        <v>5397519</v>
      </c>
      <c r="F25" s="35"/>
      <c r="G25" s="35">
        <f>SUM(G21:G24)</f>
        <v>6718206</v>
      </c>
      <c r="H25" s="35"/>
      <c r="I25" s="35">
        <f>SUM(I21:I24)</f>
        <v>5579410</v>
      </c>
      <c r="J25" s="35"/>
      <c r="K25" s="35">
        <f>SUM(K21:K24)</f>
        <v>6525779</v>
      </c>
      <c r="L25" s="8"/>
    </row>
    <row r="26" spans="1:13" ht="24" customHeight="1">
      <c r="A26" s="8" t="s">
        <v>76</v>
      </c>
      <c r="B26" s="68"/>
      <c r="C26" s="76">
        <v>13</v>
      </c>
      <c r="D26" s="8"/>
      <c r="E26" s="34">
        <v>-768463</v>
      </c>
      <c r="F26" s="35"/>
      <c r="G26" s="34">
        <v>-153182</v>
      </c>
      <c r="H26" s="35"/>
      <c r="I26" s="34">
        <v>-661423</v>
      </c>
      <c r="J26" s="35"/>
      <c r="K26" s="34">
        <v>-84037</v>
      </c>
      <c r="L26" s="8"/>
    </row>
    <row r="27" spans="1:13" ht="24" customHeight="1" thickBot="1">
      <c r="A27" s="9" t="s">
        <v>77</v>
      </c>
      <c r="B27" s="68"/>
      <c r="C27" s="11"/>
      <c r="D27" s="8"/>
      <c r="E27" s="80">
        <f>SUM(E25:E26)</f>
        <v>4629056</v>
      </c>
      <c r="F27" s="35"/>
      <c r="G27" s="80">
        <f>SUM(G25:G26)</f>
        <v>6565024</v>
      </c>
      <c r="H27" s="35"/>
      <c r="I27" s="80">
        <f>SUM(I25:I26)</f>
        <v>4917987</v>
      </c>
      <c r="J27" s="35"/>
      <c r="K27" s="80">
        <f>SUM(K25:K26)</f>
        <v>6441742</v>
      </c>
      <c r="L27" s="8"/>
    </row>
    <row r="28" spans="1:13" ht="24" customHeight="1" thickTop="1">
      <c r="A28" s="9"/>
      <c r="B28" s="68"/>
      <c r="C28" s="11"/>
      <c r="D28" s="8"/>
      <c r="E28" s="35"/>
      <c r="F28" s="35"/>
      <c r="G28" s="35"/>
      <c r="H28" s="35"/>
      <c r="I28" s="35"/>
      <c r="J28" s="35"/>
      <c r="K28" s="35"/>
      <c r="L28" s="8"/>
    </row>
    <row r="29" spans="1:13" ht="24" customHeight="1">
      <c r="A29" s="8" t="s">
        <v>30</v>
      </c>
      <c r="B29" s="68"/>
      <c r="C29" s="11"/>
      <c r="D29" s="8"/>
      <c r="E29" s="35"/>
      <c r="F29" s="35"/>
      <c r="G29" s="35"/>
      <c r="H29" s="35"/>
      <c r="I29" s="35"/>
      <c r="J29" s="35"/>
      <c r="K29" s="35"/>
      <c r="L29" s="8"/>
    </row>
    <row r="30" spans="1:13" ht="24" customHeight="1">
      <c r="A30" s="8"/>
      <c r="B30" s="68"/>
      <c r="C30" s="11"/>
      <c r="D30" s="8"/>
      <c r="E30" s="35"/>
      <c r="F30" s="35"/>
      <c r="G30" s="35"/>
      <c r="H30" s="35"/>
      <c r="I30" s="35"/>
      <c r="J30" s="35"/>
      <c r="K30" s="35" t="s">
        <v>61</v>
      </c>
      <c r="L30" s="8"/>
    </row>
    <row r="31" spans="1:13" ht="24" customHeight="1">
      <c r="A31" s="9" t="s">
        <v>0</v>
      </c>
      <c r="B31" s="57"/>
      <c r="C31" s="74"/>
      <c r="D31" s="57"/>
      <c r="E31" s="57"/>
      <c r="F31" s="57"/>
      <c r="G31" s="57"/>
      <c r="H31" s="57"/>
      <c r="I31" s="57"/>
      <c r="J31" s="57"/>
      <c r="K31" s="57"/>
      <c r="L31" s="8"/>
      <c r="M31" s="3"/>
    </row>
    <row r="32" spans="1:13" ht="24" customHeight="1">
      <c r="A32" s="9" t="s">
        <v>78</v>
      </c>
      <c r="B32" s="57"/>
      <c r="C32" s="74"/>
      <c r="D32" s="57"/>
      <c r="E32" s="57"/>
      <c r="F32" s="57"/>
      <c r="G32" s="57"/>
      <c r="H32" s="57"/>
      <c r="I32" s="57"/>
      <c r="J32" s="57"/>
      <c r="K32" s="57"/>
      <c r="L32" s="8"/>
      <c r="M32" s="3"/>
    </row>
    <row r="33" spans="1:13" ht="24" customHeight="1">
      <c r="A33" s="9" t="s">
        <v>179</v>
      </c>
      <c r="B33" s="57"/>
      <c r="C33" s="74"/>
      <c r="D33" s="57"/>
      <c r="E33" s="57"/>
      <c r="F33" s="57"/>
      <c r="G33" s="57"/>
      <c r="H33" s="57"/>
      <c r="I33" s="57"/>
      <c r="J33" s="57"/>
      <c r="K33" s="57"/>
      <c r="L33" s="8"/>
      <c r="M33" s="3"/>
    </row>
    <row r="34" spans="1:13" ht="24" customHeight="1">
      <c r="A34" s="8"/>
      <c r="B34" s="57"/>
      <c r="C34" s="74"/>
      <c r="D34" s="57"/>
      <c r="E34" s="57"/>
      <c r="F34" s="57"/>
      <c r="G34" s="57"/>
      <c r="H34" s="57"/>
      <c r="I34" s="58"/>
      <c r="J34" s="57"/>
      <c r="K34" s="59" t="s">
        <v>63</v>
      </c>
      <c r="L34" s="60"/>
      <c r="M34" s="3"/>
    </row>
    <row r="35" spans="1:13" ht="24" customHeight="1">
      <c r="A35" s="61"/>
      <c r="B35" s="61"/>
      <c r="C35" s="63"/>
      <c r="D35" s="61"/>
      <c r="E35" s="62"/>
      <c r="F35" s="62" t="s">
        <v>3</v>
      </c>
      <c r="G35" s="62"/>
      <c r="H35" s="63"/>
      <c r="I35" s="62"/>
      <c r="J35" s="62" t="s">
        <v>4</v>
      </c>
      <c r="K35" s="62"/>
      <c r="L35" s="59"/>
      <c r="M35" s="1"/>
    </row>
    <row r="36" spans="1:13" ht="24" customHeight="1">
      <c r="A36" s="8"/>
      <c r="B36" s="8"/>
      <c r="C36" s="75" t="s">
        <v>5</v>
      </c>
      <c r="D36" s="8"/>
      <c r="E36" s="64">
        <v>2025</v>
      </c>
      <c r="F36" s="64"/>
      <c r="G36" s="64">
        <v>2024</v>
      </c>
      <c r="H36" s="65"/>
      <c r="I36" s="64">
        <v>2025</v>
      </c>
      <c r="J36" s="64"/>
      <c r="K36" s="64">
        <v>2024</v>
      </c>
      <c r="L36" s="8"/>
      <c r="M36" s="3"/>
    </row>
    <row r="37" spans="1:13" s="81" customFormat="1" ht="24" customHeight="1">
      <c r="A37" s="19" t="s">
        <v>79</v>
      </c>
      <c r="C37" s="82"/>
      <c r="L37" s="83"/>
    </row>
    <row r="38" spans="1:13" s="81" customFormat="1" ht="24" customHeight="1">
      <c r="A38" s="84" t="s">
        <v>80</v>
      </c>
      <c r="C38" s="82"/>
      <c r="L38" s="83"/>
    </row>
    <row r="39" spans="1:13" s="81" customFormat="1" ht="24" customHeight="1">
      <c r="A39" s="84" t="s">
        <v>81</v>
      </c>
      <c r="C39" s="82"/>
      <c r="L39" s="83"/>
    </row>
    <row r="40" spans="1:13" s="81" customFormat="1" ht="24" customHeight="1">
      <c r="A40" s="23" t="s">
        <v>82</v>
      </c>
      <c r="C40" s="82"/>
      <c r="L40" s="83"/>
    </row>
    <row r="41" spans="1:13" s="81" customFormat="1" ht="24" customHeight="1">
      <c r="A41" s="23" t="s">
        <v>83</v>
      </c>
      <c r="C41" s="82"/>
      <c r="E41" s="52">
        <v>-452141</v>
      </c>
      <c r="F41" s="27"/>
      <c r="G41" s="52">
        <v>-168756</v>
      </c>
      <c r="H41" s="27"/>
      <c r="I41" s="52">
        <v>0</v>
      </c>
      <c r="J41" s="27"/>
      <c r="K41" s="52">
        <v>0</v>
      </c>
      <c r="L41" s="83"/>
    </row>
    <row r="42" spans="1:13" s="81" customFormat="1" ht="24" customHeight="1">
      <c r="A42" s="23" t="s">
        <v>80</v>
      </c>
      <c r="C42" s="82"/>
      <c r="E42" s="27"/>
      <c r="F42" s="27"/>
      <c r="G42" s="27"/>
      <c r="H42" s="27"/>
      <c r="I42" s="27"/>
      <c r="J42" s="27"/>
      <c r="K42" s="27"/>
      <c r="L42" s="83"/>
    </row>
    <row r="43" spans="1:13" s="81" customFormat="1" ht="24" customHeight="1">
      <c r="A43" s="23" t="s">
        <v>84</v>
      </c>
      <c r="C43" s="82"/>
      <c r="E43" s="52">
        <f>SUM(E41:E41)</f>
        <v>-452141</v>
      </c>
      <c r="F43" s="27"/>
      <c r="G43" s="52">
        <f>SUM(G41:G41)</f>
        <v>-168756</v>
      </c>
      <c r="H43" s="27"/>
      <c r="I43" s="52">
        <f>SUM(I41:I41)</f>
        <v>0</v>
      </c>
      <c r="J43" s="27"/>
      <c r="K43" s="52">
        <f>SUM(K41:K41)</f>
        <v>0</v>
      </c>
      <c r="L43" s="83"/>
    </row>
    <row r="44" spans="1:13" s="81" customFormat="1" ht="24" customHeight="1">
      <c r="A44" s="85" t="s">
        <v>85</v>
      </c>
      <c r="B44" s="86"/>
      <c r="C44" s="87"/>
      <c r="D44" s="88"/>
      <c r="E44" s="52">
        <f>SUM(E43)</f>
        <v>-452141</v>
      </c>
      <c r="F44" s="33"/>
      <c r="G44" s="52">
        <f>SUM(G43)</f>
        <v>-168756</v>
      </c>
      <c r="H44" s="33"/>
      <c r="I44" s="52">
        <f>SUM(I43)</f>
        <v>0</v>
      </c>
      <c r="J44" s="33"/>
      <c r="K44" s="52">
        <f>SUM(K43)</f>
        <v>0</v>
      </c>
    </row>
    <row r="45" spans="1:13" s="81" customFormat="1" ht="24" customHeight="1">
      <c r="A45" s="85"/>
      <c r="B45" s="86"/>
      <c r="C45" s="87"/>
      <c r="D45" s="88"/>
      <c r="E45" s="27"/>
      <c r="F45" s="33"/>
      <c r="G45" s="27"/>
      <c r="H45" s="33"/>
      <c r="I45" s="27"/>
      <c r="J45" s="33"/>
      <c r="K45" s="27"/>
    </row>
    <row r="46" spans="1:13" s="81" customFormat="1" ht="24" customHeight="1" thickBot="1">
      <c r="A46" s="19" t="s">
        <v>86</v>
      </c>
      <c r="C46" s="82"/>
      <c r="E46" s="5">
        <f>E27+E44</f>
        <v>4176915</v>
      </c>
      <c r="F46" s="6"/>
      <c r="G46" s="5">
        <f>G27+G44</f>
        <v>6396268</v>
      </c>
      <c r="H46" s="6"/>
      <c r="I46" s="5">
        <f>I27+I44</f>
        <v>4917987</v>
      </c>
      <c r="J46" s="6"/>
      <c r="K46" s="5">
        <f>K27+K44</f>
        <v>6441742</v>
      </c>
      <c r="L46" s="83"/>
    </row>
    <row r="47" spans="1:13" s="81" customFormat="1" ht="24" customHeight="1" thickTop="1">
      <c r="A47" s="19"/>
      <c r="C47" s="82"/>
      <c r="E47" s="7"/>
      <c r="F47" s="7"/>
      <c r="G47" s="7"/>
      <c r="H47" s="7"/>
      <c r="I47" s="7"/>
      <c r="J47" s="7"/>
      <c r="K47" s="7"/>
      <c r="L47" s="83"/>
    </row>
    <row r="48" spans="1:13" s="81" customFormat="1" ht="24" customHeight="1">
      <c r="A48" s="19" t="s">
        <v>87</v>
      </c>
      <c r="C48" s="82"/>
      <c r="E48" s="86"/>
      <c r="F48" s="86"/>
      <c r="G48" s="86"/>
      <c r="H48" s="86"/>
      <c r="I48" s="86"/>
      <c r="J48" s="86"/>
      <c r="K48" s="86"/>
      <c r="L48" s="83"/>
    </row>
    <row r="49" spans="1:13" s="81" customFormat="1" ht="24" customHeight="1" thickBot="1">
      <c r="A49" s="81" t="s">
        <v>88</v>
      </c>
      <c r="C49" s="82"/>
      <c r="E49" s="89">
        <f>E27</f>
        <v>4629056</v>
      </c>
      <c r="F49" s="56"/>
      <c r="G49" s="89">
        <f>G27</f>
        <v>6565024</v>
      </c>
      <c r="H49" s="56"/>
      <c r="I49" s="89">
        <f>I27</f>
        <v>4917987</v>
      </c>
      <c r="J49" s="56"/>
      <c r="K49" s="89">
        <f>K27</f>
        <v>6441742</v>
      </c>
      <c r="L49" s="83"/>
    </row>
    <row r="50" spans="1:13" s="81" customFormat="1" ht="24" customHeight="1" thickTop="1">
      <c r="A50" s="19"/>
      <c r="C50" s="82"/>
      <c r="E50" s="56"/>
      <c r="F50" s="56"/>
      <c r="G50" s="56"/>
      <c r="H50" s="56"/>
      <c r="I50" s="56"/>
      <c r="J50" s="56"/>
      <c r="K50" s="56"/>
      <c r="L50" s="83"/>
    </row>
    <row r="51" spans="1:13" s="81" customFormat="1" ht="24" customHeight="1">
      <c r="A51" s="19" t="s">
        <v>89</v>
      </c>
      <c r="C51" s="82"/>
      <c r="E51" s="56"/>
      <c r="F51" s="56"/>
      <c r="G51" s="56"/>
      <c r="H51" s="56"/>
      <c r="I51" s="56"/>
      <c r="J51" s="56"/>
      <c r="K51" s="56"/>
      <c r="L51" s="83"/>
    </row>
    <row r="52" spans="1:13" s="81" customFormat="1" ht="24" customHeight="1" thickBot="1">
      <c r="A52" s="81" t="s">
        <v>88</v>
      </c>
      <c r="C52" s="82"/>
      <c r="E52" s="89">
        <f>E46</f>
        <v>4176915</v>
      </c>
      <c r="F52" s="56"/>
      <c r="G52" s="89">
        <f>G46</f>
        <v>6396268</v>
      </c>
      <c r="H52" s="56"/>
      <c r="I52" s="89">
        <f>I46</f>
        <v>4917987</v>
      </c>
      <c r="J52" s="56"/>
      <c r="K52" s="89">
        <f>K46</f>
        <v>6441742</v>
      </c>
      <c r="L52" s="83"/>
    </row>
    <row r="53" spans="1:13" ht="24" customHeight="1" thickTop="1">
      <c r="A53" s="8"/>
      <c r="B53" s="8"/>
      <c r="C53" s="75"/>
      <c r="D53" s="8"/>
      <c r="E53" s="64"/>
      <c r="F53" s="64"/>
      <c r="G53" s="64"/>
      <c r="H53" s="65"/>
      <c r="I53" s="64"/>
      <c r="J53" s="65"/>
      <c r="K53" s="64"/>
      <c r="L53" s="8"/>
      <c r="M53" s="3"/>
    </row>
    <row r="54" spans="1:13" ht="24" customHeight="1">
      <c r="A54" s="9" t="s">
        <v>90</v>
      </c>
      <c r="B54" s="8"/>
      <c r="C54" s="82">
        <v>14</v>
      </c>
      <c r="D54" s="8"/>
      <c r="E54" s="59"/>
      <c r="F54" s="59"/>
      <c r="G54" s="74"/>
      <c r="H54" s="74"/>
      <c r="I54" s="74"/>
      <c r="J54" s="74"/>
      <c r="K54" s="74"/>
      <c r="L54" s="8"/>
    </row>
    <row r="55" spans="1:13" ht="24" customHeight="1">
      <c r="A55" s="8" t="s">
        <v>91</v>
      </c>
      <c r="B55" s="8"/>
      <c r="C55" s="76"/>
      <c r="D55" s="8"/>
      <c r="E55" s="59"/>
      <c r="F55" s="59"/>
      <c r="G55" s="59"/>
      <c r="H55" s="59"/>
      <c r="I55" s="59"/>
      <c r="J55" s="90"/>
      <c r="K55" s="59"/>
      <c r="L55" s="8"/>
    </row>
    <row r="56" spans="1:13" ht="24" customHeight="1" thickBot="1">
      <c r="A56" s="8" t="s">
        <v>92</v>
      </c>
      <c r="B56" s="8"/>
      <c r="C56" s="11"/>
      <c r="D56" s="8"/>
      <c r="E56" s="91">
        <f>(E49/BS!E82)*0.1</f>
        <v>0.37110171543280246</v>
      </c>
      <c r="F56" s="90"/>
      <c r="G56" s="91">
        <f>(G49/BS!G82)*0.1</f>
        <v>0.52630421154065077</v>
      </c>
      <c r="H56" s="90"/>
      <c r="I56" s="91">
        <f>(I49/BS!I82)*0.1</f>
        <v>0.39426470800444458</v>
      </c>
      <c r="J56" s="90"/>
      <c r="K56" s="91">
        <f>(K49/BS!K82)*0.1</f>
        <v>0.5164209520419567</v>
      </c>
      <c r="L56" s="8"/>
    </row>
    <row r="57" spans="1:13" ht="24" customHeight="1" thickTop="1">
      <c r="A57" s="8"/>
      <c r="B57" s="8"/>
      <c r="C57" s="11"/>
      <c r="D57" s="8"/>
      <c r="E57" s="59"/>
      <c r="F57" s="59"/>
      <c r="G57" s="59"/>
      <c r="H57" s="59"/>
      <c r="I57" s="59"/>
      <c r="J57" s="59"/>
      <c r="K57" s="59"/>
      <c r="L57" s="8"/>
    </row>
    <row r="58" spans="1:13" ht="24" customHeight="1">
      <c r="A58" s="8" t="s">
        <v>30</v>
      </c>
      <c r="B58" s="8"/>
      <c r="C58" s="92"/>
      <c r="D58" s="8"/>
      <c r="E58" s="59"/>
      <c r="F58" s="59"/>
      <c r="G58" s="59"/>
      <c r="H58" s="8"/>
      <c r="I58" s="59"/>
      <c r="J58" s="59"/>
      <c r="K58" s="59"/>
      <c r="L58" s="8"/>
      <c r="M58" s="4"/>
    </row>
    <row r="59" spans="1:13" ht="24" customHeight="1">
      <c r="K59" s="38" t="s">
        <v>61</v>
      </c>
    </row>
    <row r="60" spans="1:13" ht="24" customHeight="1">
      <c r="A60" s="9" t="s">
        <v>0</v>
      </c>
      <c r="B60" s="57"/>
      <c r="C60" s="74"/>
      <c r="D60" s="57"/>
      <c r="E60" s="57"/>
      <c r="F60" s="57"/>
      <c r="G60" s="57"/>
      <c r="H60" s="57"/>
      <c r="I60" s="57"/>
      <c r="J60" s="57"/>
      <c r="K60" s="57"/>
      <c r="L60" s="8"/>
      <c r="M60" s="3"/>
    </row>
    <row r="61" spans="1:13" ht="24" customHeight="1">
      <c r="A61" s="9" t="s">
        <v>62</v>
      </c>
      <c r="B61" s="57"/>
      <c r="C61" s="74"/>
      <c r="D61" s="57"/>
      <c r="E61" s="57"/>
      <c r="F61" s="57"/>
      <c r="G61" s="57"/>
      <c r="H61" s="57"/>
      <c r="I61" s="57"/>
      <c r="J61" s="57"/>
      <c r="K61" s="57"/>
      <c r="L61" s="8"/>
      <c r="M61" s="3"/>
    </row>
    <row r="62" spans="1:13" ht="24" customHeight="1">
      <c r="A62" s="9" t="s">
        <v>176</v>
      </c>
      <c r="B62" s="57"/>
      <c r="C62" s="74"/>
      <c r="D62" s="57"/>
      <c r="E62" s="57"/>
      <c r="F62" s="57"/>
      <c r="G62" s="57"/>
      <c r="H62" s="57"/>
      <c r="I62" s="57"/>
      <c r="J62" s="57"/>
      <c r="K62" s="57"/>
      <c r="L62" s="8"/>
      <c r="M62" s="3"/>
    </row>
    <row r="63" spans="1:13" ht="24" customHeight="1">
      <c r="A63" s="8"/>
      <c r="B63" s="57"/>
      <c r="C63" s="74"/>
      <c r="D63" s="57"/>
      <c r="E63" s="57"/>
      <c r="F63" s="57"/>
      <c r="G63" s="57"/>
      <c r="H63" s="57"/>
      <c r="I63" s="58"/>
      <c r="J63" s="57"/>
      <c r="K63" s="59" t="s">
        <v>63</v>
      </c>
      <c r="L63" s="60"/>
      <c r="M63" s="3"/>
    </row>
    <row r="64" spans="1:13" ht="24" customHeight="1">
      <c r="A64" s="61"/>
      <c r="B64" s="61"/>
      <c r="C64" s="63"/>
      <c r="D64" s="61"/>
      <c r="E64" s="62"/>
      <c r="F64" s="62" t="s">
        <v>3</v>
      </c>
      <c r="G64" s="62"/>
      <c r="H64" s="63"/>
      <c r="I64" s="62"/>
      <c r="J64" s="62" t="s">
        <v>4</v>
      </c>
      <c r="K64" s="62"/>
      <c r="L64" s="59"/>
      <c r="M64" s="1"/>
    </row>
    <row r="65" spans="1:13" ht="24" customHeight="1">
      <c r="A65" s="8"/>
      <c r="B65" s="8"/>
      <c r="C65" s="75" t="s">
        <v>5</v>
      </c>
      <c r="D65" s="8"/>
      <c r="E65" s="64">
        <v>2025</v>
      </c>
      <c r="F65" s="64"/>
      <c r="G65" s="64">
        <v>2024</v>
      </c>
      <c r="H65" s="65"/>
      <c r="I65" s="64">
        <v>2025</v>
      </c>
      <c r="J65" s="64"/>
      <c r="K65" s="64">
        <v>2024</v>
      </c>
      <c r="L65" s="8"/>
      <c r="M65" s="3"/>
    </row>
    <row r="66" spans="1:13" ht="24" customHeight="1">
      <c r="A66" s="9" t="s">
        <v>64</v>
      </c>
      <c r="B66" s="8"/>
      <c r="C66" s="75"/>
      <c r="D66" s="8"/>
      <c r="E66" s="64"/>
      <c r="F66" s="64"/>
      <c r="G66" s="64"/>
      <c r="H66" s="65"/>
      <c r="I66" s="64"/>
      <c r="J66" s="65"/>
      <c r="K66" s="64"/>
      <c r="L66" s="8"/>
      <c r="M66" s="3"/>
    </row>
    <row r="67" spans="1:13" ht="24" customHeight="1">
      <c r="A67" s="8" t="s">
        <v>65</v>
      </c>
      <c r="B67" s="68"/>
      <c r="C67" s="76"/>
      <c r="D67" s="8"/>
      <c r="E67" s="35">
        <v>85493648</v>
      </c>
      <c r="F67" s="35"/>
      <c r="G67" s="35">
        <v>78643029</v>
      </c>
      <c r="H67" s="35"/>
      <c r="I67" s="35">
        <v>76625096</v>
      </c>
      <c r="J67" s="35"/>
      <c r="K67" s="35">
        <v>64810048</v>
      </c>
    </row>
    <row r="68" spans="1:13" ht="24" customHeight="1">
      <c r="A68" s="8" t="s">
        <v>66</v>
      </c>
      <c r="B68" s="68"/>
      <c r="C68" s="76"/>
      <c r="D68" s="8"/>
      <c r="E68" s="35">
        <v>1732109</v>
      </c>
      <c r="F68" s="35"/>
      <c r="G68" s="35">
        <v>1117876</v>
      </c>
      <c r="H68" s="35"/>
      <c r="I68" s="35">
        <v>81850</v>
      </c>
      <c r="J68" s="35"/>
      <c r="K68" s="35">
        <v>236476</v>
      </c>
    </row>
    <row r="69" spans="1:13" ht="24" customHeight="1">
      <c r="A69" s="8" t="s">
        <v>68</v>
      </c>
      <c r="B69" s="68"/>
      <c r="C69" s="11"/>
      <c r="D69" s="8"/>
      <c r="E69" s="35">
        <v>-63884097</v>
      </c>
      <c r="F69" s="35"/>
      <c r="G69" s="35">
        <v>-59862085</v>
      </c>
      <c r="H69" s="35"/>
      <c r="I69" s="35">
        <v>-55826302</v>
      </c>
      <c r="J69" s="35"/>
      <c r="K69" s="35">
        <v>-47154520</v>
      </c>
    </row>
    <row r="70" spans="1:13" ht="24" customHeight="1">
      <c r="A70" s="8" t="s">
        <v>69</v>
      </c>
      <c r="B70" s="68"/>
      <c r="C70" s="11"/>
      <c r="D70" s="8"/>
      <c r="E70" s="34">
        <v>-1305788</v>
      </c>
      <c r="F70" s="35"/>
      <c r="G70" s="34">
        <v>-705055</v>
      </c>
      <c r="H70" s="35"/>
      <c r="I70" s="34">
        <v>-56887</v>
      </c>
      <c r="J70" s="35"/>
      <c r="K70" s="34">
        <v>-130548</v>
      </c>
    </row>
    <row r="71" spans="1:13" ht="24" customHeight="1">
      <c r="A71" s="9" t="s">
        <v>186</v>
      </c>
      <c r="B71" s="68"/>
      <c r="C71" s="11"/>
      <c r="D71" s="8"/>
      <c r="E71" s="35">
        <f>SUM(E67:E70)</f>
        <v>22035872</v>
      </c>
      <c r="F71" s="35"/>
      <c r="G71" s="35">
        <f>SUM(G67:G70)</f>
        <v>19193765</v>
      </c>
      <c r="H71" s="35"/>
      <c r="I71" s="35">
        <f>SUM(I67:I70)</f>
        <v>20823757</v>
      </c>
      <c r="J71" s="35"/>
      <c r="K71" s="35">
        <f>SUM(K67:K70)</f>
        <v>17761456</v>
      </c>
    </row>
    <row r="72" spans="1:13" ht="24" customHeight="1">
      <c r="A72" s="8" t="s">
        <v>187</v>
      </c>
      <c r="B72" s="68"/>
      <c r="C72" s="11"/>
      <c r="D72" s="8"/>
      <c r="E72" s="35">
        <v>336137</v>
      </c>
      <c r="F72" s="35"/>
      <c r="G72" s="35">
        <v>608947</v>
      </c>
      <c r="H72" s="35"/>
      <c r="I72" s="35">
        <v>336123</v>
      </c>
      <c r="J72" s="35"/>
      <c r="K72" s="35">
        <v>582662</v>
      </c>
    </row>
    <row r="73" spans="1:13" ht="24" customHeight="1">
      <c r="A73" s="8" t="s">
        <v>188</v>
      </c>
      <c r="B73" s="68"/>
      <c r="C73" s="79"/>
      <c r="D73" s="8"/>
      <c r="E73" s="35">
        <v>226675</v>
      </c>
      <c r="F73" s="35"/>
      <c r="G73" s="35">
        <v>528943</v>
      </c>
      <c r="H73" s="35"/>
      <c r="I73" s="35">
        <v>219086</v>
      </c>
      <c r="J73" s="35"/>
      <c r="K73" s="35">
        <v>529814</v>
      </c>
    </row>
    <row r="74" spans="1:13" ht="24" customHeight="1">
      <c r="A74" s="8" t="s">
        <v>67</v>
      </c>
      <c r="B74" s="8"/>
      <c r="C74" s="76"/>
      <c r="D74" s="67"/>
      <c r="E74" s="35">
        <v>301856</v>
      </c>
      <c r="F74" s="35"/>
      <c r="G74" s="35">
        <v>419418</v>
      </c>
      <c r="H74" s="35"/>
      <c r="I74" s="35">
        <v>230191</v>
      </c>
      <c r="J74" s="35"/>
      <c r="K74" s="35">
        <v>332657</v>
      </c>
    </row>
    <row r="75" spans="1:13" ht="24" customHeight="1">
      <c r="A75" s="8" t="s">
        <v>70</v>
      </c>
      <c r="B75" s="78"/>
      <c r="C75" s="79" t="s">
        <v>204</v>
      </c>
      <c r="D75" s="8"/>
      <c r="E75" s="35">
        <v>-6904089</v>
      </c>
      <c r="F75" s="35"/>
      <c r="G75" s="35">
        <v>-6511880</v>
      </c>
      <c r="H75" s="35"/>
      <c r="I75" s="35">
        <v>-6091750</v>
      </c>
      <c r="J75" s="35"/>
      <c r="K75" s="35">
        <v>-5880165</v>
      </c>
    </row>
    <row r="76" spans="1:13" ht="24" customHeight="1">
      <c r="A76" s="8" t="s">
        <v>71</v>
      </c>
      <c r="B76" s="78"/>
      <c r="C76" s="11"/>
      <c r="D76" s="8"/>
      <c r="E76" s="35">
        <v>-1632818</v>
      </c>
      <c r="F76" s="35"/>
      <c r="G76" s="35">
        <v>-1489040</v>
      </c>
      <c r="H76" s="35"/>
      <c r="I76" s="35">
        <v>-754456</v>
      </c>
      <c r="J76" s="35"/>
      <c r="K76" s="35">
        <v>-762258</v>
      </c>
    </row>
    <row r="77" spans="1:13" ht="24" customHeight="1">
      <c r="A77" s="8" t="s">
        <v>72</v>
      </c>
      <c r="B77" s="68"/>
      <c r="C77" s="76" t="s">
        <v>205</v>
      </c>
      <c r="D77" s="8"/>
      <c r="E77" s="35">
        <v>-2701251</v>
      </c>
      <c r="F77" s="35"/>
      <c r="G77" s="35">
        <v>-1653760</v>
      </c>
      <c r="H77" s="35"/>
      <c r="I77" s="35">
        <v>-2820573</v>
      </c>
      <c r="J77" s="35"/>
      <c r="K77" s="35">
        <v>-1831151</v>
      </c>
    </row>
    <row r="78" spans="1:13" ht="24" customHeight="1">
      <c r="A78" s="8" t="s">
        <v>73</v>
      </c>
      <c r="B78" s="68"/>
      <c r="C78" s="76"/>
      <c r="D78" s="8"/>
      <c r="E78" s="34">
        <v>-111356</v>
      </c>
      <c r="F78" s="35"/>
      <c r="G78" s="34">
        <v>-8884</v>
      </c>
      <c r="H78" s="35"/>
      <c r="I78" s="34">
        <v>-23366</v>
      </c>
      <c r="J78" s="35"/>
      <c r="K78" s="34">
        <v>-3308</v>
      </c>
      <c r="L78" s="8"/>
    </row>
    <row r="79" spans="1:13" ht="24" customHeight="1">
      <c r="A79" s="70" t="s">
        <v>162</v>
      </c>
      <c r="B79" s="78"/>
      <c r="C79" s="11"/>
      <c r="D79" s="8"/>
      <c r="E79" s="35">
        <f>SUM(E71:E78)</f>
        <v>11551026</v>
      </c>
      <c r="F79" s="35"/>
      <c r="G79" s="35">
        <f>SUM(G71:G78)</f>
        <v>11087509</v>
      </c>
      <c r="H79" s="35"/>
      <c r="I79" s="35">
        <f>SUM(I71:I78)</f>
        <v>11919012</v>
      </c>
      <c r="J79" s="35"/>
      <c r="K79" s="35">
        <f>SUM(K71:K78)</f>
        <v>10729707</v>
      </c>
      <c r="L79" s="8"/>
    </row>
    <row r="80" spans="1:13" ht="24" customHeight="1">
      <c r="A80" s="8" t="s">
        <v>192</v>
      </c>
      <c r="B80" s="78"/>
      <c r="C80" s="76"/>
      <c r="D80" s="8"/>
      <c r="E80" s="35">
        <v>271</v>
      </c>
      <c r="F80" s="35"/>
      <c r="G80" s="35">
        <v>0</v>
      </c>
      <c r="H80" s="35"/>
      <c r="I80" s="35">
        <v>0</v>
      </c>
      <c r="J80" s="35"/>
      <c r="K80" s="35">
        <v>0</v>
      </c>
      <c r="L80" s="8"/>
    </row>
    <row r="81" spans="1:13" ht="24" customHeight="1">
      <c r="A81" s="8" t="s">
        <v>74</v>
      </c>
      <c r="B81" s="78"/>
      <c r="C81" s="76"/>
      <c r="D81" s="8"/>
      <c r="E81" s="35">
        <v>149809</v>
      </c>
      <c r="F81" s="35"/>
      <c r="G81" s="35">
        <v>107393</v>
      </c>
      <c r="H81" s="35"/>
      <c r="I81" s="35">
        <v>100081</v>
      </c>
      <c r="J81" s="35"/>
      <c r="K81" s="35">
        <v>17997</v>
      </c>
      <c r="L81" s="8"/>
    </row>
    <row r="82" spans="1:13" ht="24" customHeight="1">
      <c r="A82" s="8" t="s">
        <v>75</v>
      </c>
      <c r="B82" s="78"/>
      <c r="C82" s="76"/>
      <c r="D82" s="8"/>
      <c r="E82" s="34">
        <v>-30982</v>
      </c>
      <c r="F82" s="35"/>
      <c r="G82" s="34">
        <v>-56438</v>
      </c>
      <c r="H82" s="35"/>
      <c r="I82" s="34">
        <v>-208</v>
      </c>
      <c r="J82" s="35"/>
      <c r="K82" s="34">
        <v>-24554</v>
      </c>
      <c r="L82" s="8"/>
    </row>
    <row r="83" spans="1:13" ht="24" customHeight="1">
      <c r="A83" s="9" t="s">
        <v>194</v>
      </c>
      <c r="B83" s="78"/>
      <c r="C83" s="11"/>
      <c r="D83" s="8"/>
      <c r="E83" s="35">
        <f>SUM(E79:E82)</f>
        <v>11670124</v>
      </c>
      <c r="F83" s="35"/>
      <c r="G83" s="35">
        <f>SUM(G79:G82)</f>
        <v>11138464</v>
      </c>
      <c r="H83" s="35"/>
      <c r="I83" s="35">
        <f>SUM(I79:I82)</f>
        <v>12018885</v>
      </c>
      <c r="J83" s="35"/>
      <c r="K83" s="35">
        <f>SUM(K79:K82)</f>
        <v>10723150</v>
      </c>
      <c r="L83" s="8"/>
    </row>
    <row r="84" spans="1:13" ht="24" customHeight="1">
      <c r="A84" s="8" t="s">
        <v>76</v>
      </c>
      <c r="B84" s="68"/>
      <c r="C84" s="76">
        <v>13</v>
      </c>
      <c r="D84" s="8"/>
      <c r="E84" s="34">
        <v>-1552942</v>
      </c>
      <c r="F84" s="35"/>
      <c r="G84" s="34">
        <v>-265931</v>
      </c>
      <c r="H84" s="35"/>
      <c r="I84" s="34">
        <v>-1523610</v>
      </c>
      <c r="J84" s="35"/>
      <c r="K84" s="34">
        <v>-187762</v>
      </c>
      <c r="L84" s="8"/>
    </row>
    <row r="85" spans="1:13" ht="24" customHeight="1" thickBot="1">
      <c r="A85" s="9" t="s">
        <v>77</v>
      </c>
      <c r="B85" s="68"/>
      <c r="C85" s="11"/>
      <c r="D85" s="8"/>
      <c r="E85" s="80">
        <f>SUM(E83:E84)</f>
        <v>10117182</v>
      </c>
      <c r="F85" s="35"/>
      <c r="G85" s="80">
        <f>SUM(G83:G84)</f>
        <v>10872533</v>
      </c>
      <c r="H85" s="35"/>
      <c r="I85" s="80">
        <f>SUM(I83:I84)</f>
        <v>10495275</v>
      </c>
      <c r="J85" s="35"/>
      <c r="K85" s="80">
        <f>SUM(K83:K84)</f>
        <v>10535388</v>
      </c>
      <c r="L85" s="8"/>
    </row>
    <row r="86" spans="1:13" ht="24" customHeight="1" thickTop="1">
      <c r="A86" s="9"/>
      <c r="B86" s="68"/>
      <c r="C86" s="11"/>
      <c r="D86" s="8"/>
      <c r="E86" s="35"/>
      <c r="F86" s="35"/>
      <c r="G86" s="35"/>
      <c r="H86" s="35"/>
      <c r="I86" s="35"/>
      <c r="J86" s="35"/>
      <c r="K86" s="35"/>
      <c r="L86" s="8"/>
    </row>
    <row r="87" spans="1:13" ht="24" customHeight="1">
      <c r="A87" s="8" t="s">
        <v>30</v>
      </c>
      <c r="B87" s="68"/>
      <c r="C87" s="11"/>
      <c r="D87" s="8"/>
      <c r="E87" s="35"/>
      <c r="F87" s="35"/>
      <c r="G87" s="35"/>
      <c r="H87" s="35"/>
      <c r="I87" s="35"/>
      <c r="J87" s="35"/>
      <c r="K87" s="35"/>
      <c r="L87" s="8"/>
    </row>
    <row r="88" spans="1:13" ht="24" customHeight="1">
      <c r="A88" s="8"/>
      <c r="B88" s="68"/>
      <c r="C88" s="11"/>
      <c r="D88" s="8"/>
      <c r="E88" s="35"/>
      <c r="F88" s="35"/>
      <c r="G88" s="35"/>
      <c r="H88" s="35"/>
      <c r="I88" s="35"/>
      <c r="J88" s="35"/>
      <c r="K88" s="35" t="s">
        <v>61</v>
      </c>
      <c r="L88" s="8"/>
    </row>
    <row r="89" spans="1:13" ht="24" customHeight="1">
      <c r="A89" s="9" t="s">
        <v>0</v>
      </c>
      <c r="B89" s="57"/>
      <c r="C89" s="74"/>
      <c r="D89" s="57"/>
      <c r="E89" s="57"/>
      <c r="F89" s="57"/>
      <c r="G89" s="57"/>
      <c r="H89" s="57"/>
      <c r="I89" s="57"/>
      <c r="J89" s="57"/>
      <c r="K89" s="57"/>
      <c r="L89" s="8"/>
      <c r="M89" s="3"/>
    </row>
    <row r="90" spans="1:13" ht="24" customHeight="1">
      <c r="A90" s="9" t="s">
        <v>78</v>
      </c>
      <c r="B90" s="57"/>
      <c r="C90" s="74"/>
      <c r="D90" s="57"/>
      <c r="E90" s="57"/>
      <c r="F90" s="57"/>
      <c r="G90" s="57"/>
      <c r="H90" s="57"/>
      <c r="I90" s="57"/>
      <c r="J90" s="57"/>
      <c r="K90" s="57"/>
      <c r="L90" s="8"/>
      <c r="M90" s="3"/>
    </row>
    <row r="91" spans="1:13" ht="24" customHeight="1">
      <c r="A91" s="9" t="s">
        <v>176</v>
      </c>
      <c r="B91" s="57"/>
      <c r="C91" s="74"/>
      <c r="D91" s="57"/>
      <c r="E91" s="57"/>
      <c r="F91" s="57"/>
      <c r="G91" s="57"/>
      <c r="H91" s="57"/>
      <c r="I91" s="57"/>
      <c r="J91" s="57"/>
      <c r="K91" s="57"/>
      <c r="L91" s="8"/>
      <c r="M91" s="3"/>
    </row>
    <row r="92" spans="1:13" ht="24" customHeight="1">
      <c r="A92" s="8"/>
      <c r="B92" s="57"/>
      <c r="C92" s="74"/>
      <c r="D92" s="57"/>
      <c r="E92" s="57"/>
      <c r="F92" s="57"/>
      <c r="G92" s="57"/>
      <c r="H92" s="57"/>
      <c r="I92" s="58"/>
      <c r="J92" s="57"/>
      <c r="K92" s="59" t="s">
        <v>63</v>
      </c>
      <c r="L92" s="60"/>
      <c r="M92" s="3"/>
    </row>
    <row r="93" spans="1:13" ht="24" customHeight="1">
      <c r="A93" s="61"/>
      <c r="B93" s="61"/>
      <c r="C93" s="63"/>
      <c r="D93" s="61"/>
      <c r="E93" s="62"/>
      <c r="F93" s="62" t="s">
        <v>3</v>
      </c>
      <c r="G93" s="62"/>
      <c r="H93" s="63"/>
      <c r="I93" s="62"/>
      <c r="J93" s="62" t="s">
        <v>4</v>
      </c>
      <c r="K93" s="62"/>
      <c r="L93" s="59"/>
      <c r="M93" s="1"/>
    </row>
    <row r="94" spans="1:13" ht="24" customHeight="1">
      <c r="A94" s="8"/>
      <c r="B94" s="8"/>
      <c r="C94" s="75" t="s">
        <v>5</v>
      </c>
      <c r="D94" s="8"/>
      <c r="E94" s="64">
        <v>2025</v>
      </c>
      <c r="F94" s="64"/>
      <c r="G94" s="64">
        <v>2024</v>
      </c>
      <c r="H94" s="65"/>
      <c r="I94" s="64">
        <v>2025</v>
      </c>
      <c r="J94" s="64"/>
      <c r="K94" s="64">
        <v>2024</v>
      </c>
      <c r="L94" s="8"/>
      <c r="M94" s="3"/>
    </row>
    <row r="95" spans="1:13" s="81" customFormat="1" ht="24" customHeight="1">
      <c r="A95" s="19" t="s">
        <v>79</v>
      </c>
      <c r="C95" s="82"/>
      <c r="L95" s="83"/>
    </row>
    <row r="96" spans="1:13" s="81" customFormat="1" ht="24" customHeight="1">
      <c r="A96" s="84" t="s">
        <v>80</v>
      </c>
      <c r="C96" s="82"/>
      <c r="L96" s="83"/>
    </row>
    <row r="97" spans="1:13" s="81" customFormat="1" ht="24" customHeight="1">
      <c r="A97" s="84" t="s">
        <v>81</v>
      </c>
      <c r="C97" s="82"/>
      <c r="L97" s="83"/>
    </row>
    <row r="98" spans="1:13" s="81" customFormat="1" ht="24" customHeight="1">
      <c r="A98" s="23" t="s">
        <v>82</v>
      </c>
      <c r="C98" s="82"/>
      <c r="L98" s="83"/>
    </row>
    <row r="99" spans="1:13" s="81" customFormat="1" ht="24" customHeight="1">
      <c r="A99" s="23" t="s">
        <v>83</v>
      </c>
      <c r="C99" s="82"/>
      <c r="E99" s="52">
        <f>Consolidated!L22</f>
        <v>-305725</v>
      </c>
      <c r="F99" s="27"/>
      <c r="G99" s="52">
        <f>Consolidated!L15</f>
        <v>1307802</v>
      </c>
      <c r="H99" s="27"/>
      <c r="I99" s="52">
        <v>0</v>
      </c>
      <c r="J99" s="27"/>
      <c r="K99" s="52">
        <v>0</v>
      </c>
      <c r="L99" s="83"/>
    </row>
    <row r="100" spans="1:13" s="81" customFormat="1" ht="24" customHeight="1">
      <c r="A100" s="23" t="s">
        <v>80</v>
      </c>
      <c r="C100" s="82"/>
      <c r="E100" s="27"/>
      <c r="F100" s="27"/>
      <c r="G100" s="27"/>
      <c r="H100" s="27"/>
      <c r="I100" s="27"/>
      <c r="J100" s="27"/>
      <c r="K100" s="27"/>
      <c r="L100" s="83"/>
    </row>
    <row r="101" spans="1:13" s="81" customFormat="1" ht="24" customHeight="1">
      <c r="A101" s="23" t="s">
        <v>84</v>
      </c>
      <c r="C101" s="82"/>
      <c r="E101" s="52">
        <f>SUM(E99:E99)</f>
        <v>-305725</v>
      </c>
      <c r="F101" s="27"/>
      <c r="G101" s="52">
        <f>SUM(G99:G99)</f>
        <v>1307802</v>
      </c>
      <c r="H101" s="27"/>
      <c r="I101" s="52">
        <f>SUM(I99:I99)</f>
        <v>0</v>
      </c>
      <c r="J101" s="27"/>
      <c r="K101" s="52">
        <f>SUM(K99:K99)</f>
        <v>0</v>
      </c>
      <c r="L101" s="83"/>
    </row>
    <row r="102" spans="1:13" s="81" customFormat="1" ht="24" customHeight="1">
      <c r="A102" s="85" t="s">
        <v>85</v>
      </c>
      <c r="B102" s="86"/>
      <c r="C102" s="87"/>
      <c r="D102" s="88"/>
      <c r="E102" s="52">
        <f>SUM(E101)</f>
        <v>-305725</v>
      </c>
      <c r="F102" s="33"/>
      <c r="G102" s="52">
        <f>SUM(G101)</f>
        <v>1307802</v>
      </c>
      <c r="H102" s="33"/>
      <c r="I102" s="52">
        <f>SUM(I101)</f>
        <v>0</v>
      </c>
      <c r="J102" s="33"/>
      <c r="K102" s="52">
        <f>SUM(K101)</f>
        <v>0</v>
      </c>
    </row>
    <row r="103" spans="1:13" s="81" customFormat="1" ht="24" customHeight="1">
      <c r="A103" s="85"/>
      <c r="B103" s="86"/>
      <c r="C103" s="87"/>
      <c r="D103" s="88"/>
      <c r="E103" s="27"/>
      <c r="F103" s="33"/>
      <c r="G103" s="27"/>
      <c r="H103" s="33"/>
      <c r="I103" s="27"/>
      <c r="J103" s="33"/>
      <c r="K103" s="27"/>
    </row>
    <row r="104" spans="1:13" s="81" customFormat="1" ht="24" customHeight="1" thickBot="1">
      <c r="A104" s="19" t="s">
        <v>86</v>
      </c>
      <c r="C104" s="82"/>
      <c r="E104" s="5">
        <f>E85+E102</f>
        <v>9811457</v>
      </c>
      <c r="F104" s="6"/>
      <c r="G104" s="5">
        <f>G85+G102</f>
        <v>12180335</v>
      </c>
      <c r="H104" s="6"/>
      <c r="I104" s="5">
        <f>I85+I102</f>
        <v>10495275</v>
      </c>
      <c r="J104" s="6"/>
      <c r="K104" s="5">
        <f>K85+K102</f>
        <v>10535388</v>
      </c>
      <c r="L104" s="83"/>
    </row>
    <row r="105" spans="1:13" s="81" customFormat="1" ht="24" customHeight="1" thickTop="1">
      <c r="A105" s="19"/>
      <c r="C105" s="82"/>
      <c r="E105" s="7"/>
      <c r="F105" s="7"/>
      <c r="G105" s="7"/>
      <c r="H105" s="7"/>
      <c r="I105" s="7"/>
      <c r="J105" s="7"/>
      <c r="K105" s="7"/>
      <c r="L105" s="83"/>
    </row>
    <row r="106" spans="1:13" s="81" customFormat="1" ht="24" customHeight="1">
      <c r="A106" s="19" t="s">
        <v>87</v>
      </c>
      <c r="C106" s="82"/>
      <c r="E106" s="86"/>
      <c r="F106" s="86"/>
      <c r="G106" s="86"/>
      <c r="H106" s="86"/>
      <c r="I106" s="86"/>
      <c r="J106" s="86"/>
      <c r="K106" s="86"/>
      <c r="L106" s="83"/>
    </row>
    <row r="107" spans="1:13" s="81" customFormat="1" ht="24" customHeight="1" thickBot="1">
      <c r="A107" s="81" t="s">
        <v>88</v>
      </c>
      <c r="C107" s="82"/>
      <c r="E107" s="89">
        <f>E85</f>
        <v>10117182</v>
      </c>
      <c r="F107" s="56"/>
      <c r="G107" s="89">
        <f>G85</f>
        <v>10872533</v>
      </c>
      <c r="H107" s="56"/>
      <c r="I107" s="89">
        <f>I85</f>
        <v>10495275</v>
      </c>
      <c r="J107" s="56"/>
      <c r="K107" s="89">
        <f>K85</f>
        <v>10535388</v>
      </c>
      <c r="L107" s="83"/>
    </row>
    <row r="108" spans="1:13" s="81" customFormat="1" ht="24" customHeight="1" thickTop="1">
      <c r="A108" s="19"/>
      <c r="C108" s="82"/>
      <c r="E108" s="56"/>
      <c r="F108" s="56"/>
      <c r="G108" s="56"/>
      <c r="H108" s="56"/>
      <c r="I108" s="56"/>
      <c r="J108" s="56"/>
      <c r="K108" s="56"/>
      <c r="L108" s="83"/>
    </row>
    <row r="109" spans="1:13" s="81" customFormat="1" ht="24" customHeight="1">
      <c r="A109" s="19" t="s">
        <v>89</v>
      </c>
      <c r="C109" s="82"/>
      <c r="E109" s="56"/>
      <c r="F109" s="56"/>
      <c r="G109" s="56"/>
      <c r="H109" s="56"/>
      <c r="I109" s="56"/>
      <c r="J109" s="56"/>
      <c r="K109" s="56"/>
      <c r="L109" s="83"/>
    </row>
    <row r="110" spans="1:13" s="81" customFormat="1" ht="24" customHeight="1" thickBot="1">
      <c r="A110" s="81" t="s">
        <v>88</v>
      </c>
      <c r="C110" s="82"/>
      <c r="E110" s="89">
        <f>E104</f>
        <v>9811457</v>
      </c>
      <c r="F110" s="56"/>
      <c r="G110" s="89">
        <f>G104</f>
        <v>12180335</v>
      </c>
      <c r="H110" s="56"/>
      <c r="I110" s="89">
        <f>I104</f>
        <v>10495275</v>
      </c>
      <c r="J110" s="56"/>
      <c r="K110" s="89">
        <f>K104</f>
        <v>10535388</v>
      </c>
      <c r="L110" s="83"/>
    </row>
    <row r="111" spans="1:13" ht="24" customHeight="1" thickTop="1">
      <c r="A111" s="8"/>
      <c r="B111" s="8"/>
      <c r="C111" s="75"/>
      <c r="D111" s="8"/>
      <c r="E111" s="64"/>
      <c r="F111" s="64"/>
      <c r="G111" s="64"/>
      <c r="H111" s="65"/>
      <c r="I111" s="64"/>
      <c r="J111" s="65"/>
      <c r="K111" s="64"/>
      <c r="L111" s="8"/>
      <c r="M111" s="3"/>
    </row>
    <row r="112" spans="1:13" ht="24" customHeight="1">
      <c r="A112" s="9" t="s">
        <v>90</v>
      </c>
      <c r="B112" s="8"/>
      <c r="C112" s="82">
        <v>14</v>
      </c>
      <c r="D112" s="8"/>
      <c r="E112" s="59"/>
      <c r="F112" s="59"/>
      <c r="G112" s="74"/>
      <c r="H112" s="59"/>
      <c r="I112" s="59"/>
      <c r="J112" s="59"/>
      <c r="K112" s="74"/>
      <c r="L112" s="8"/>
    </row>
    <row r="113" spans="1:13" ht="24" customHeight="1">
      <c r="A113" s="8" t="s">
        <v>91</v>
      </c>
      <c r="B113" s="8"/>
      <c r="C113" s="76"/>
      <c r="D113" s="8"/>
      <c r="E113" s="59"/>
      <c r="F113" s="59"/>
      <c r="G113" s="59"/>
      <c r="H113" s="59"/>
      <c r="I113" s="59"/>
      <c r="J113" s="90"/>
      <c r="K113" s="59"/>
      <c r="L113" s="8"/>
    </row>
    <row r="114" spans="1:13" ht="24" customHeight="1" thickBot="1">
      <c r="A114" s="8" t="s">
        <v>92</v>
      </c>
      <c r="B114" s="8"/>
      <c r="C114" s="11"/>
      <c r="D114" s="8"/>
      <c r="E114" s="91">
        <f>(E107/BS!E82)*0.1</f>
        <v>0.81107327186058475</v>
      </c>
      <c r="F114" s="90"/>
      <c r="G114" s="91">
        <f>(G107/BS!G82)*0.1</f>
        <v>0.87162817805612081</v>
      </c>
      <c r="H114" s="90"/>
      <c r="I114" s="91">
        <f>(I107/BS!I82)*0.1</f>
        <v>0.84138419505812978</v>
      </c>
      <c r="J114" s="90"/>
      <c r="K114" s="91">
        <f>(K107/BS!K82)*0.1</f>
        <v>0.84459997017753996</v>
      </c>
      <c r="L114" s="8"/>
    </row>
    <row r="115" spans="1:13" ht="24" customHeight="1" thickTop="1">
      <c r="A115" s="8"/>
      <c r="B115" s="8"/>
      <c r="C115" s="11"/>
      <c r="D115" s="8"/>
      <c r="E115" s="59"/>
      <c r="F115" s="59"/>
      <c r="G115" s="59"/>
      <c r="H115" s="59"/>
      <c r="I115" s="59"/>
      <c r="J115" s="59"/>
      <c r="K115" s="59"/>
      <c r="L115" s="8"/>
    </row>
    <row r="116" spans="1:13" ht="24" customHeight="1">
      <c r="A116" s="8" t="s">
        <v>30</v>
      </c>
      <c r="B116" s="8"/>
      <c r="C116" s="92"/>
      <c r="D116" s="8"/>
      <c r="E116" s="59"/>
      <c r="F116" s="59"/>
      <c r="G116" s="59"/>
      <c r="H116" s="8"/>
      <c r="I116" s="59"/>
      <c r="J116" s="59"/>
      <c r="K116" s="59"/>
      <c r="L116" s="8"/>
      <c r="M116" s="4"/>
    </row>
  </sheetData>
  <printOptions horizontalCentered="1" gridLinesSet="0"/>
  <pageMargins left="0.59" right="0.36" top="0.7" bottom="0.15748031496063" header="0.196850393700787" footer="0.196850393700787"/>
  <pageSetup paperSize="9" scale="77" fitToHeight="6" orientation="portrait" r:id="rId1"/>
  <headerFooter alignWithMargins="0"/>
  <rowBreaks count="3" manualBreakCount="3">
    <brk id="29" max="10" man="1"/>
    <brk id="58" max="10" man="1"/>
    <brk id="8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zoomScaleNormal="100" zoomScaleSheetLayoutView="80" workbookViewId="0">
      <selection activeCell="F22" sqref="F22"/>
    </sheetView>
  </sheetViews>
  <sheetFormatPr defaultColWidth="9.28515625" defaultRowHeight="24" customHeight="1"/>
  <cols>
    <col min="1" max="1" width="44.42578125" style="8" customWidth="1"/>
    <col min="2" max="2" width="16.5703125" style="8" customWidth="1"/>
    <col min="3" max="3" width="1.42578125" style="15" customWidth="1"/>
    <col min="4" max="4" width="16.5703125" style="8" customWidth="1"/>
    <col min="5" max="5" width="1.42578125" style="8" customWidth="1"/>
    <col min="6" max="6" width="19.5703125" style="8" customWidth="1"/>
    <col min="7" max="7" width="1.42578125" style="8" customWidth="1"/>
    <col min="8" max="8" width="16.5703125" style="8" customWidth="1"/>
    <col min="9" max="9" width="1.42578125" style="8" customWidth="1"/>
    <col min="10" max="10" width="17.5703125" style="8" customWidth="1"/>
    <col min="11" max="11" width="1.42578125" style="8" customWidth="1"/>
    <col min="12" max="12" width="28.28515625" style="8" customWidth="1"/>
    <col min="13" max="13" width="1.42578125" style="8" customWidth="1"/>
    <col min="14" max="14" width="20.5703125" style="8" customWidth="1"/>
    <col min="15" max="15" width="1.42578125" style="8" customWidth="1"/>
    <col min="16" max="16" width="17.5703125" style="8" customWidth="1"/>
    <col min="17" max="16384" width="9.28515625" style="8"/>
  </cols>
  <sheetData>
    <row r="1" spans="1:16" ht="24" customHeight="1">
      <c r="A1" s="94" t="s">
        <v>61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ht="24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ht="24" customHeight="1">
      <c r="A3" s="97" t="s">
        <v>93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ht="24" customHeight="1">
      <c r="A4" s="9" t="s">
        <v>176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4" customHeight="1">
      <c r="C5" s="8"/>
      <c r="P5" s="10" t="s">
        <v>2</v>
      </c>
    </row>
    <row r="6" spans="1:16" ht="24" customHeight="1">
      <c r="B6" s="95" t="s">
        <v>3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</row>
    <row r="7" spans="1:16" ht="24" customHeight="1">
      <c r="B7" s="11"/>
      <c r="C7" s="11"/>
      <c r="D7" s="11"/>
      <c r="E7" s="11"/>
      <c r="F7" s="11"/>
      <c r="G7" s="11"/>
      <c r="H7" s="11"/>
      <c r="I7" s="11"/>
      <c r="J7" s="11"/>
      <c r="K7" s="11"/>
      <c r="L7" s="96" t="s">
        <v>57</v>
      </c>
      <c r="M7" s="96"/>
      <c r="N7" s="96"/>
      <c r="O7" s="12"/>
      <c r="P7" s="13"/>
    </row>
    <row r="8" spans="1:16" ht="24" customHeight="1">
      <c r="B8" s="11"/>
      <c r="C8" s="11"/>
      <c r="D8" s="11"/>
      <c r="E8" s="11"/>
      <c r="F8" s="11"/>
      <c r="G8" s="11"/>
      <c r="H8" s="11"/>
      <c r="I8" s="11"/>
      <c r="J8" s="11"/>
      <c r="K8" s="11"/>
      <c r="L8" s="96" t="s">
        <v>94</v>
      </c>
      <c r="M8" s="96"/>
      <c r="N8" s="13"/>
      <c r="O8" s="13"/>
      <c r="P8" s="14"/>
    </row>
    <row r="9" spans="1:16" ht="24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4" t="s">
        <v>95</v>
      </c>
      <c r="M9" s="14"/>
      <c r="N9" s="13"/>
      <c r="O9" s="13"/>
      <c r="P9" s="14"/>
    </row>
    <row r="10" spans="1:16" ht="24" customHeight="1">
      <c r="B10" s="11" t="s">
        <v>96</v>
      </c>
      <c r="F10" s="11" t="s">
        <v>97</v>
      </c>
      <c r="L10" s="14" t="s">
        <v>98</v>
      </c>
      <c r="N10" s="11" t="s">
        <v>99</v>
      </c>
      <c r="O10" s="11"/>
      <c r="P10" s="11" t="s">
        <v>100</v>
      </c>
    </row>
    <row r="11" spans="1:16" s="11" customFormat="1" ht="24" customHeight="1">
      <c r="B11" s="11" t="s">
        <v>101</v>
      </c>
      <c r="C11" s="15"/>
      <c r="F11" s="11" t="s">
        <v>102</v>
      </c>
      <c r="H11" s="93" t="s">
        <v>54</v>
      </c>
      <c r="I11" s="93"/>
      <c r="J11" s="93"/>
      <c r="K11" s="93"/>
      <c r="L11" s="14" t="s">
        <v>103</v>
      </c>
      <c r="M11" s="14"/>
      <c r="N11" s="11" t="s">
        <v>104</v>
      </c>
      <c r="P11" s="11" t="s">
        <v>105</v>
      </c>
    </row>
    <row r="12" spans="1:16" s="11" customFormat="1" ht="24" customHeight="1">
      <c r="B12" s="16" t="s">
        <v>106</v>
      </c>
      <c r="C12" s="17"/>
      <c r="D12" s="16" t="s">
        <v>51</v>
      </c>
      <c r="F12" s="16" t="s">
        <v>107</v>
      </c>
      <c r="H12" s="16" t="s">
        <v>108</v>
      </c>
      <c r="J12" s="16" t="s">
        <v>109</v>
      </c>
      <c r="L12" s="18" t="s">
        <v>110</v>
      </c>
      <c r="N12" s="16" t="s">
        <v>111</v>
      </c>
      <c r="P12" s="16" t="s">
        <v>112</v>
      </c>
    </row>
    <row r="13" spans="1:16" ht="24" customHeight="1">
      <c r="A13" s="19" t="s">
        <v>165</v>
      </c>
      <c r="B13" s="20">
        <v>1247382</v>
      </c>
      <c r="C13" s="20"/>
      <c r="D13" s="20">
        <v>1491912</v>
      </c>
      <c r="E13" s="20"/>
      <c r="F13" s="21">
        <v>-1339694</v>
      </c>
      <c r="G13" s="22"/>
      <c r="H13" s="20">
        <v>125900</v>
      </c>
      <c r="I13" s="20"/>
      <c r="J13" s="20">
        <v>68499609</v>
      </c>
      <c r="K13" s="20"/>
      <c r="L13" s="20">
        <v>-2486558</v>
      </c>
      <c r="M13" s="20">
        <v>0</v>
      </c>
      <c r="N13" s="20">
        <f>SUM(L13:M13)</f>
        <v>-2486558</v>
      </c>
      <c r="O13" s="20"/>
      <c r="P13" s="20">
        <f>SUM(B13:J13,N13)</f>
        <v>67538551</v>
      </c>
    </row>
    <row r="14" spans="1:16" ht="24" customHeight="1">
      <c r="A14" s="23" t="s">
        <v>77</v>
      </c>
      <c r="B14" s="20">
        <v>0</v>
      </c>
      <c r="C14" s="20"/>
      <c r="D14" s="20">
        <v>0</v>
      </c>
      <c r="E14" s="20"/>
      <c r="F14" s="21">
        <v>0</v>
      </c>
      <c r="G14" s="22"/>
      <c r="H14" s="20">
        <v>0</v>
      </c>
      <c r="I14" s="20"/>
      <c r="J14" s="20">
        <v>10872533</v>
      </c>
      <c r="K14" s="20"/>
      <c r="L14" s="20">
        <v>0</v>
      </c>
      <c r="M14" s="20">
        <v>0</v>
      </c>
      <c r="N14" s="20">
        <v>0</v>
      </c>
      <c r="O14" s="20"/>
      <c r="P14" s="20">
        <f t="shared" ref="P14:P15" si="0">SUM(B14:J14,N14)</f>
        <v>10872533</v>
      </c>
    </row>
    <row r="15" spans="1:16" ht="24" customHeight="1">
      <c r="A15" s="23" t="s">
        <v>85</v>
      </c>
      <c r="B15" s="24">
        <v>0</v>
      </c>
      <c r="C15" s="20"/>
      <c r="D15" s="24">
        <v>0</v>
      </c>
      <c r="E15" s="20"/>
      <c r="F15" s="25">
        <v>0</v>
      </c>
      <c r="G15" s="21"/>
      <c r="H15" s="24">
        <v>0</v>
      </c>
      <c r="I15" s="20"/>
      <c r="J15" s="24">
        <v>0</v>
      </c>
      <c r="K15" s="20"/>
      <c r="L15" s="24">
        <v>1307802</v>
      </c>
      <c r="M15" s="20">
        <v>0</v>
      </c>
      <c r="N15" s="24">
        <f>SUM(L15:M15)</f>
        <v>1307802</v>
      </c>
      <c r="O15" s="20"/>
      <c r="P15" s="24">
        <f t="shared" si="0"/>
        <v>1307802</v>
      </c>
    </row>
    <row r="16" spans="1:16" ht="24" customHeight="1">
      <c r="A16" s="23" t="s">
        <v>86</v>
      </c>
      <c r="B16" s="20">
        <f>SUM(B14:B15)</f>
        <v>0</v>
      </c>
      <c r="C16" s="20"/>
      <c r="D16" s="20">
        <f>SUM(D14:D15)</f>
        <v>0</v>
      </c>
      <c r="E16" s="20"/>
      <c r="F16" s="21">
        <f>SUM(F14:F15)</f>
        <v>0</v>
      </c>
      <c r="G16" s="22"/>
      <c r="H16" s="20">
        <f>SUM(H14:H15)</f>
        <v>0</v>
      </c>
      <c r="I16" s="20"/>
      <c r="J16" s="20">
        <f>SUM(J14:J15)</f>
        <v>10872533</v>
      </c>
      <c r="K16" s="20"/>
      <c r="L16" s="20">
        <f>SUM(L14:L15)</f>
        <v>1307802</v>
      </c>
      <c r="M16" s="20"/>
      <c r="N16" s="20">
        <f>SUM(N14:N15)</f>
        <v>1307802</v>
      </c>
      <c r="O16" s="20"/>
      <c r="P16" s="20">
        <f t="shared" ref="P16" si="1">SUM(P14:P15)</f>
        <v>12180335</v>
      </c>
    </row>
    <row r="17" spans="1:16" ht="24" customHeight="1">
      <c r="A17" s="23" t="s">
        <v>203</v>
      </c>
      <c r="B17" s="24">
        <v>0</v>
      </c>
      <c r="C17" s="20"/>
      <c r="D17" s="24">
        <v>0</v>
      </c>
      <c r="E17" s="20"/>
      <c r="F17" s="25">
        <v>0</v>
      </c>
      <c r="G17" s="22"/>
      <c r="H17" s="24">
        <v>0</v>
      </c>
      <c r="I17" s="20"/>
      <c r="J17" s="24">
        <v>-5613217</v>
      </c>
      <c r="K17" s="20"/>
      <c r="L17" s="24">
        <v>0</v>
      </c>
      <c r="M17" s="20"/>
      <c r="N17" s="24">
        <f>SUM(L17:M17)</f>
        <v>0</v>
      </c>
      <c r="O17" s="20"/>
      <c r="P17" s="24">
        <f>SUM(B17:J17,N17)</f>
        <v>-5613217</v>
      </c>
    </row>
    <row r="18" spans="1:16" ht="24" customHeight="1" thickBot="1">
      <c r="A18" s="19" t="s">
        <v>166</v>
      </c>
      <c r="B18" s="26">
        <f>SUM(B16:B17,B13)</f>
        <v>1247382</v>
      </c>
      <c r="C18" s="27"/>
      <c r="D18" s="26">
        <f>SUM(D16:D17,D13)</f>
        <v>1491912</v>
      </c>
      <c r="E18" s="27"/>
      <c r="F18" s="26">
        <f>SUM(F16:F17,F13)</f>
        <v>-1339694</v>
      </c>
      <c r="G18" s="27"/>
      <c r="H18" s="26">
        <f>SUM(H16:H17,H13)</f>
        <v>125900</v>
      </c>
      <c r="I18" s="27"/>
      <c r="J18" s="26">
        <f>SUM(J16:J17,J13)</f>
        <v>73758925</v>
      </c>
      <c r="K18" s="27"/>
      <c r="L18" s="26">
        <f>SUM(L16:L17,L13)</f>
        <v>-1178756</v>
      </c>
      <c r="M18" s="27"/>
      <c r="N18" s="28">
        <f>SUM(N16:N17,N13)</f>
        <v>-1178756</v>
      </c>
      <c r="O18" s="29"/>
      <c r="P18" s="28">
        <f>SUM(B18:J18,N18)</f>
        <v>74105669</v>
      </c>
    </row>
    <row r="19" spans="1:16" ht="24" customHeight="1" thickTop="1">
      <c r="B19" s="30"/>
      <c r="C19" s="31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24" customHeight="1">
      <c r="A20" s="19" t="s">
        <v>177</v>
      </c>
      <c r="B20" s="30">
        <v>1247382</v>
      </c>
      <c r="C20" s="31"/>
      <c r="D20" s="30">
        <v>1491912</v>
      </c>
      <c r="E20" s="30"/>
      <c r="F20" s="30">
        <v>-1339694</v>
      </c>
      <c r="G20" s="30"/>
      <c r="H20" s="30">
        <v>125900</v>
      </c>
      <c r="I20" s="30"/>
      <c r="J20" s="30">
        <v>81834974</v>
      </c>
      <c r="K20" s="30"/>
      <c r="L20" s="30">
        <v>-3418661</v>
      </c>
      <c r="M20" s="30"/>
      <c r="N20" s="30">
        <f>SUM(L20:M20)</f>
        <v>-3418661</v>
      </c>
      <c r="O20" s="30"/>
      <c r="P20" s="20">
        <f>SUM(B20:J20,N20)</f>
        <v>79941813</v>
      </c>
    </row>
    <row r="21" spans="1:16" ht="24" customHeight="1">
      <c r="A21" s="23" t="s">
        <v>77</v>
      </c>
      <c r="B21" s="20">
        <v>0</v>
      </c>
      <c r="C21" s="20"/>
      <c r="D21" s="20">
        <v>0</v>
      </c>
      <c r="E21" s="20"/>
      <c r="F21" s="21">
        <v>0</v>
      </c>
      <c r="G21" s="22"/>
      <c r="H21" s="20">
        <v>0</v>
      </c>
      <c r="I21" s="30"/>
      <c r="J21" s="30">
        <f>PL!E85</f>
        <v>10117182</v>
      </c>
      <c r="K21" s="30"/>
      <c r="L21" s="20">
        <v>0</v>
      </c>
      <c r="M21" s="30"/>
      <c r="N21" s="30">
        <f>SUM(L21:M21)</f>
        <v>0</v>
      </c>
      <c r="O21" s="30"/>
      <c r="P21" s="20">
        <f t="shared" ref="P21:P22" si="2">SUM(B21:J21,N21)</f>
        <v>10117182</v>
      </c>
    </row>
    <row r="22" spans="1:16" ht="24" customHeight="1">
      <c r="A22" s="23" t="s">
        <v>85</v>
      </c>
      <c r="B22" s="32">
        <v>0</v>
      </c>
      <c r="C22" s="33"/>
      <c r="D22" s="32">
        <v>0</v>
      </c>
      <c r="E22" s="33"/>
      <c r="F22" s="32">
        <v>0</v>
      </c>
      <c r="G22" s="33"/>
      <c r="H22" s="32">
        <v>0</v>
      </c>
      <c r="I22" s="33"/>
      <c r="J22" s="32">
        <v>0</v>
      </c>
      <c r="K22" s="33"/>
      <c r="L22" s="32">
        <v>-305725</v>
      </c>
      <c r="M22" s="33"/>
      <c r="N22" s="34">
        <f>SUM(L22:M22)</f>
        <v>-305725</v>
      </c>
      <c r="O22" s="35"/>
      <c r="P22" s="24">
        <f t="shared" si="2"/>
        <v>-305725</v>
      </c>
    </row>
    <row r="23" spans="1:16" ht="24" customHeight="1">
      <c r="A23" s="23" t="s">
        <v>86</v>
      </c>
      <c r="B23" s="20">
        <f>SUM(B21:B22)</f>
        <v>0</v>
      </c>
      <c r="C23" s="20"/>
      <c r="D23" s="20">
        <f>SUM(D21:D22)</f>
        <v>0</v>
      </c>
      <c r="E23" s="20"/>
      <c r="F23" s="21">
        <f>SUM(F21:F22)</f>
        <v>0</v>
      </c>
      <c r="G23" s="22"/>
      <c r="H23" s="20">
        <f>SUM(H21:H22)</f>
        <v>0</v>
      </c>
      <c r="I23" s="20"/>
      <c r="J23" s="20">
        <f>SUM(J21:J22)</f>
        <v>10117182</v>
      </c>
      <c r="K23" s="20"/>
      <c r="L23" s="20">
        <f>SUM(L21:L22)</f>
        <v>-305725</v>
      </c>
      <c r="M23" s="20">
        <v>0</v>
      </c>
      <c r="N23" s="20">
        <f>SUM(N21:N22)</f>
        <v>-305725</v>
      </c>
      <c r="O23" s="20"/>
      <c r="P23" s="20">
        <f>SUM(P21:P22)</f>
        <v>9811457</v>
      </c>
    </row>
    <row r="24" spans="1:16" ht="24" customHeight="1">
      <c r="A24" s="23" t="s">
        <v>203</v>
      </c>
      <c r="B24" s="24">
        <v>0</v>
      </c>
      <c r="C24" s="20"/>
      <c r="D24" s="24">
        <v>0</v>
      </c>
      <c r="E24" s="20"/>
      <c r="F24" s="25">
        <v>0</v>
      </c>
      <c r="G24" s="22"/>
      <c r="H24" s="24">
        <v>0</v>
      </c>
      <c r="I24" s="20"/>
      <c r="J24" s="24">
        <v>-5737955</v>
      </c>
      <c r="K24" s="20"/>
      <c r="L24" s="24">
        <v>0</v>
      </c>
      <c r="M24" s="20"/>
      <c r="N24" s="24">
        <f>SUM(L24:M24)</f>
        <v>0</v>
      </c>
      <c r="O24" s="20"/>
      <c r="P24" s="24">
        <f>SUM(B24:J24,N24)</f>
        <v>-5737955</v>
      </c>
    </row>
    <row r="25" spans="1:16" ht="24" customHeight="1" thickBot="1">
      <c r="A25" s="19" t="s">
        <v>178</v>
      </c>
      <c r="B25" s="26">
        <f>SUM(B23:B24,B20)</f>
        <v>1247382</v>
      </c>
      <c r="C25" s="27"/>
      <c r="D25" s="26">
        <f>SUM(D23:D24,D20)</f>
        <v>1491912</v>
      </c>
      <c r="E25" s="27"/>
      <c r="F25" s="26">
        <f>SUM(F23:F24,F20)</f>
        <v>-1339694</v>
      </c>
      <c r="G25" s="27"/>
      <c r="H25" s="26">
        <f>SUM(H23:H24,H20)</f>
        <v>125900</v>
      </c>
      <c r="I25" s="27"/>
      <c r="J25" s="26">
        <f>SUM(J23:J24,J20)</f>
        <v>86214201</v>
      </c>
      <c r="K25" s="27"/>
      <c r="L25" s="26">
        <f>SUM(L23:L24,L20)</f>
        <v>-3724386</v>
      </c>
      <c r="M25" s="27"/>
      <c r="N25" s="28">
        <f>SUM(N23:N24,N20)</f>
        <v>-3724386</v>
      </c>
      <c r="O25" s="29"/>
      <c r="P25" s="28">
        <f>SUM(B25:J25,N25)</f>
        <v>84015315</v>
      </c>
    </row>
    <row r="26" spans="1:16" ht="24" customHeight="1" thickTop="1">
      <c r="A26" s="19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9"/>
      <c r="O26" s="29"/>
      <c r="P26" s="29">
        <f>P25-BS!E90</f>
        <v>0</v>
      </c>
    </row>
    <row r="27" spans="1:16" ht="24" customHeight="1">
      <c r="A27" s="8" t="s">
        <v>30</v>
      </c>
      <c r="N27" s="13"/>
      <c r="O27" s="13"/>
      <c r="P27" s="13"/>
    </row>
  </sheetData>
  <mergeCells count="7">
    <mergeCell ref="H11:K11"/>
    <mergeCell ref="A1:P1"/>
    <mergeCell ref="B6:P6"/>
    <mergeCell ref="L7:N7"/>
    <mergeCell ref="L8:M8"/>
    <mergeCell ref="A2:P2"/>
    <mergeCell ref="A3:P3"/>
  </mergeCells>
  <printOptions horizontalCentered="1"/>
  <pageMargins left="0.26" right="0.18" top="0.90500000000000003" bottom="0.196850393700787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zoomScaleNormal="100" zoomScaleSheetLayoutView="100" workbookViewId="0">
      <selection activeCell="C22" sqref="C22"/>
    </sheetView>
  </sheetViews>
  <sheetFormatPr defaultColWidth="9.28515625" defaultRowHeight="24" customHeight="1"/>
  <cols>
    <col min="1" max="1" width="46.28515625" style="40" customWidth="1"/>
    <col min="2" max="2" width="3" style="40" customWidth="1"/>
    <col min="3" max="3" width="18.5703125" style="40" customWidth="1"/>
    <col min="4" max="4" width="1.5703125" style="40" customWidth="1"/>
    <col min="5" max="5" width="18.5703125" style="40" customWidth="1"/>
    <col min="6" max="6" width="1.5703125" style="40" customWidth="1"/>
    <col min="7" max="7" width="18.5703125" style="40" customWidth="1"/>
    <col min="8" max="8" width="1.5703125" style="40" customWidth="1"/>
    <col min="9" max="9" width="18.5703125" style="40" customWidth="1"/>
    <col min="10" max="10" width="1.5703125" style="40" customWidth="1"/>
    <col min="11" max="11" width="18.5703125" style="40" customWidth="1"/>
    <col min="12" max="12" width="9.28515625" style="40"/>
    <col min="13" max="13" width="16.28515625" style="40" customWidth="1"/>
    <col min="14" max="16384" width="9.28515625" style="40"/>
  </cols>
  <sheetData>
    <row r="1" spans="1:12" ht="24" customHeight="1">
      <c r="A1" s="36"/>
      <c r="B1" s="37"/>
      <c r="C1" s="37"/>
      <c r="D1" s="37"/>
      <c r="E1" s="37"/>
      <c r="F1" s="37"/>
      <c r="G1" s="37"/>
      <c r="H1" s="37"/>
      <c r="I1" s="37"/>
      <c r="J1" s="37"/>
      <c r="K1" s="38" t="s">
        <v>61</v>
      </c>
      <c r="L1" s="39"/>
    </row>
    <row r="2" spans="1:12" ht="24" customHeight="1">
      <c r="A2" s="3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9"/>
    </row>
    <row r="3" spans="1:12" ht="24" customHeight="1">
      <c r="A3" s="36" t="s">
        <v>113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9"/>
    </row>
    <row r="4" spans="1:12" ht="24" customHeight="1">
      <c r="A4" s="36" t="s">
        <v>176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9"/>
    </row>
    <row r="5" spans="1:12" ht="24" customHeight="1">
      <c r="A5" s="39"/>
      <c r="B5" s="41"/>
      <c r="C5" s="41"/>
      <c r="D5" s="41"/>
      <c r="E5" s="41"/>
      <c r="F5" s="41"/>
      <c r="G5" s="41"/>
      <c r="H5" s="41"/>
      <c r="I5" s="41"/>
      <c r="J5" s="41"/>
      <c r="K5" s="41" t="s">
        <v>2</v>
      </c>
      <c r="L5" s="39"/>
    </row>
    <row r="6" spans="1:12" ht="24" customHeight="1">
      <c r="A6" s="39"/>
      <c r="B6" s="39"/>
      <c r="C6" s="98" t="s">
        <v>4</v>
      </c>
      <c r="D6" s="98"/>
      <c r="E6" s="98"/>
      <c r="F6" s="98"/>
      <c r="G6" s="98"/>
      <c r="H6" s="98"/>
      <c r="I6" s="98"/>
      <c r="J6" s="98"/>
      <c r="K6" s="98"/>
      <c r="L6" s="39"/>
    </row>
    <row r="7" spans="1:12" ht="24" customHeight="1">
      <c r="A7" s="39"/>
      <c r="B7" s="39"/>
      <c r="C7" s="42" t="s">
        <v>96</v>
      </c>
      <c r="D7" s="43"/>
      <c r="E7" s="43"/>
      <c r="F7" s="43"/>
      <c r="G7" s="43"/>
      <c r="H7" s="43"/>
      <c r="I7" s="43"/>
      <c r="J7" s="43"/>
      <c r="K7" s="44" t="s">
        <v>100</v>
      </c>
      <c r="L7" s="39"/>
    </row>
    <row r="8" spans="1:12" ht="24" customHeight="1">
      <c r="A8" s="45"/>
      <c r="B8" s="45"/>
      <c r="C8" s="42" t="s">
        <v>101</v>
      </c>
      <c r="D8" s="46"/>
      <c r="E8" s="45"/>
      <c r="F8" s="45"/>
      <c r="G8" s="99" t="s">
        <v>54</v>
      </c>
      <c r="H8" s="99"/>
      <c r="I8" s="99"/>
      <c r="J8" s="45"/>
      <c r="K8" s="44" t="s">
        <v>105</v>
      </c>
      <c r="L8" s="45"/>
    </row>
    <row r="9" spans="1:12" ht="24" customHeight="1">
      <c r="A9" s="45"/>
      <c r="B9" s="47"/>
      <c r="C9" s="48" t="s">
        <v>106</v>
      </c>
      <c r="D9" s="49"/>
      <c r="E9" s="50" t="s">
        <v>114</v>
      </c>
      <c r="F9" s="45"/>
      <c r="G9" s="50" t="s">
        <v>108</v>
      </c>
      <c r="H9" s="45"/>
      <c r="I9" s="50" t="s">
        <v>109</v>
      </c>
      <c r="J9" s="45"/>
      <c r="K9" s="51" t="s">
        <v>112</v>
      </c>
      <c r="L9" s="45"/>
    </row>
    <row r="10" spans="1:12" ht="24" customHeight="1">
      <c r="A10" s="19" t="s">
        <v>165</v>
      </c>
      <c r="B10" s="19"/>
      <c r="C10" s="33">
        <v>1247382</v>
      </c>
      <c r="D10" s="33"/>
      <c r="E10" s="33">
        <v>1491912</v>
      </c>
      <c r="F10" s="33"/>
      <c r="G10" s="33">
        <v>125900</v>
      </c>
      <c r="H10" s="33"/>
      <c r="I10" s="33">
        <v>63990888</v>
      </c>
      <c r="J10" s="27"/>
      <c r="K10" s="27">
        <f>SUM(C10:I10)</f>
        <v>66856082</v>
      </c>
    </row>
    <row r="11" spans="1:12" ht="24" customHeight="1">
      <c r="A11" s="23" t="s">
        <v>77</v>
      </c>
      <c r="B11" s="19"/>
      <c r="C11" s="33">
        <v>0</v>
      </c>
      <c r="D11" s="33"/>
      <c r="E11" s="33">
        <v>0</v>
      </c>
      <c r="F11" s="33"/>
      <c r="G11" s="33">
        <v>0</v>
      </c>
      <c r="H11" s="33"/>
      <c r="I11" s="33">
        <v>10535388</v>
      </c>
      <c r="J11" s="27"/>
      <c r="K11" s="27">
        <f>SUM(C11:I11)</f>
        <v>10535388</v>
      </c>
    </row>
    <row r="12" spans="1:12" ht="24" customHeight="1">
      <c r="A12" s="23" t="s">
        <v>85</v>
      </c>
      <c r="B12" s="19"/>
      <c r="C12" s="32">
        <v>0</v>
      </c>
      <c r="D12" s="33"/>
      <c r="E12" s="32">
        <v>0</v>
      </c>
      <c r="F12" s="33"/>
      <c r="G12" s="32">
        <v>0</v>
      </c>
      <c r="H12" s="33"/>
      <c r="I12" s="32">
        <v>0</v>
      </c>
      <c r="J12" s="27"/>
      <c r="K12" s="52">
        <f>SUM(C12:I12)</f>
        <v>0</v>
      </c>
    </row>
    <row r="13" spans="1:12" ht="24" customHeight="1">
      <c r="A13" s="23" t="s">
        <v>86</v>
      </c>
      <c r="B13" s="23"/>
      <c r="C13" s="53">
        <f>SUM(C11:C12)</f>
        <v>0</v>
      </c>
      <c r="D13" s="33"/>
      <c r="E13" s="53">
        <f>SUM(E11:E12)</f>
        <v>0</v>
      </c>
      <c r="F13" s="33"/>
      <c r="G13" s="53">
        <f>SUM(G11:G12)</f>
        <v>0</v>
      </c>
      <c r="H13" s="33"/>
      <c r="I13" s="53">
        <f>SUM(I11:I12)</f>
        <v>10535388</v>
      </c>
      <c r="J13" s="27"/>
      <c r="K13" s="54">
        <f>SUM(K11:K12)</f>
        <v>10535388</v>
      </c>
    </row>
    <row r="14" spans="1:12" ht="24" customHeight="1">
      <c r="A14" s="23" t="s">
        <v>203</v>
      </c>
      <c r="B14" s="23"/>
      <c r="C14" s="33">
        <v>0</v>
      </c>
      <c r="D14" s="33"/>
      <c r="E14" s="33">
        <v>0</v>
      </c>
      <c r="F14" s="33"/>
      <c r="G14" s="33">
        <v>0</v>
      </c>
      <c r="H14" s="33"/>
      <c r="I14" s="33">
        <v>-5613217</v>
      </c>
      <c r="J14" s="27"/>
      <c r="K14" s="27">
        <f>SUM(C14:I14)</f>
        <v>-5613217</v>
      </c>
    </row>
    <row r="15" spans="1:12" ht="24" customHeight="1" thickBot="1">
      <c r="A15" s="19" t="s">
        <v>166</v>
      </c>
      <c r="B15" s="19"/>
      <c r="C15" s="55">
        <f>C10+C13+C14</f>
        <v>1247382</v>
      </c>
      <c r="D15" s="27"/>
      <c r="E15" s="55">
        <f>E10+E13+E14</f>
        <v>1491912</v>
      </c>
      <c r="F15" s="27"/>
      <c r="G15" s="55">
        <f>G10+G13+G14</f>
        <v>125900</v>
      </c>
      <c r="H15" s="27"/>
      <c r="I15" s="55">
        <f>I10+I13+I14</f>
        <v>68913059</v>
      </c>
      <c r="J15" s="27"/>
      <c r="K15" s="55">
        <f>K10+K13+K14</f>
        <v>71778253</v>
      </c>
    </row>
    <row r="16" spans="1:12" ht="24" customHeight="1" thickTop="1">
      <c r="A16" s="23"/>
      <c r="B16" s="23"/>
      <c r="C16" s="56"/>
      <c r="D16" s="56"/>
      <c r="E16" s="56"/>
      <c r="F16" s="56"/>
      <c r="G16" s="56"/>
      <c r="H16" s="56"/>
      <c r="I16" s="56"/>
      <c r="J16" s="56"/>
      <c r="K16" s="56"/>
    </row>
    <row r="17" spans="1:11" ht="24" customHeight="1">
      <c r="A17" s="19" t="s">
        <v>177</v>
      </c>
      <c r="B17" s="19"/>
      <c r="C17" s="27">
        <v>1247382</v>
      </c>
      <c r="D17" s="27"/>
      <c r="E17" s="27">
        <v>1491912</v>
      </c>
      <c r="F17" s="27"/>
      <c r="G17" s="27">
        <v>125900</v>
      </c>
      <c r="H17" s="27"/>
      <c r="I17" s="27">
        <v>77385591</v>
      </c>
      <c r="J17" s="27"/>
      <c r="K17" s="27">
        <f>SUM(C17:I17)</f>
        <v>80250785</v>
      </c>
    </row>
    <row r="18" spans="1:11" ht="24" customHeight="1">
      <c r="A18" s="23" t="s">
        <v>77</v>
      </c>
      <c r="B18" s="19"/>
      <c r="C18" s="33">
        <v>0</v>
      </c>
      <c r="D18" s="33"/>
      <c r="E18" s="33">
        <v>0</v>
      </c>
      <c r="F18" s="33"/>
      <c r="G18" s="33">
        <v>0</v>
      </c>
      <c r="H18" s="27"/>
      <c r="I18" s="27">
        <f>PL!I107</f>
        <v>10495275</v>
      </c>
      <c r="J18" s="27"/>
      <c r="K18" s="27">
        <f>SUM(C18:I18)</f>
        <v>10495275</v>
      </c>
    </row>
    <row r="19" spans="1:11" ht="24" customHeight="1">
      <c r="A19" s="23" t="s">
        <v>85</v>
      </c>
      <c r="B19" s="19"/>
      <c r="C19" s="32">
        <v>0</v>
      </c>
      <c r="D19" s="33"/>
      <c r="E19" s="32">
        <v>0</v>
      </c>
      <c r="F19" s="33"/>
      <c r="G19" s="32">
        <v>0</v>
      </c>
      <c r="H19" s="27"/>
      <c r="I19" s="32">
        <v>0</v>
      </c>
      <c r="J19" s="27"/>
      <c r="K19" s="52">
        <f>SUM(C19:I19)</f>
        <v>0</v>
      </c>
    </row>
    <row r="20" spans="1:11" ht="24" customHeight="1">
      <c r="A20" s="23" t="s">
        <v>86</v>
      </c>
      <c r="B20" s="23"/>
      <c r="C20" s="27">
        <f>SUM(C18:C19)</f>
        <v>0</v>
      </c>
      <c r="D20" s="27"/>
      <c r="E20" s="27">
        <f>SUM(E18:E19)</f>
        <v>0</v>
      </c>
      <c r="F20" s="27"/>
      <c r="G20" s="27">
        <f>SUM(G18:G19)</f>
        <v>0</v>
      </c>
      <c r="H20" s="27"/>
      <c r="I20" s="27">
        <f>SUM(I18:I19)</f>
        <v>10495275</v>
      </c>
      <c r="J20" s="27"/>
      <c r="K20" s="27">
        <f>SUM(K18:K19)</f>
        <v>10495275</v>
      </c>
    </row>
    <row r="21" spans="1:11" ht="24" customHeight="1">
      <c r="A21" s="23" t="s">
        <v>203</v>
      </c>
      <c r="B21" s="23"/>
      <c r="C21" s="27">
        <v>0</v>
      </c>
      <c r="D21" s="27"/>
      <c r="E21" s="27">
        <v>0</v>
      </c>
      <c r="F21" s="27"/>
      <c r="G21" s="27">
        <v>0</v>
      </c>
      <c r="H21" s="27"/>
      <c r="I21" s="27">
        <v>-5737955</v>
      </c>
      <c r="J21" s="27"/>
      <c r="K21" s="27">
        <f>SUM(C21:I21)</f>
        <v>-5737955</v>
      </c>
    </row>
    <row r="22" spans="1:11" ht="24" customHeight="1" thickBot="1">
      <c r="A22" s="19" t="s">
        <v>178</v>
      </c>
      <c r="B22" s="19"/>
      <c r="C22" s="55">
        <f>C17+C20+C21</f>
        <v>1247382</v>
      </c>
      <c r="D22" s="27"/>
      <c r="E22" s="55">
        <f>E17+E20+E21</f>
        <v>1491912</v>
      </c>
      <c r="F22" s="27"/>
      <c r="G22" s="55">
        <f>G17+G20+G21</f>
        <v>125900</v>
      </c>
      <c r="H22" s="27"/>
      <c r="I22" s="55">
        <f>I17+I20+I21</f>
        <v>82142911</v>
      </c>
      <c r="J22" s="27"/>
      <c r="K22" s="55">
        <f>K17+K20+K21</f>
        <v>85008105</v>
      </c>
    </row>
    <row r="23" spans="1:11" ht="24" customHeight="1" thickTop="1">
      <c r="A23" s="23"/>
      <c r="B23" s="23"/>
      <c r="C23" s="56"/>
      <c r="D23" s="56"/>
      <c r="E23" s="56"/>
      <c r="F23" s="56"/>
      <c r="G23" s="56"/>
      <c r="H23" s="56"/>
      <c r="I23" s="56"/>
      <c r="J23" s="56"/>
      <c r="K23" s="56">
        <f>K22-BS!I90</f>
        <v>0</v>
      </c>
    </row>
    <row r="24" spans="1:11" ht="24" customHeight="1">
      <c r="A24" s="23" t="s">
        <v>30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</sheetData>
  <mergeCells count="2">
    <mergeCell ref="C6:K6"/>
    <mergeCell ref="G8:I8"/>
  </mergeCells>
  <printOptions horizontalCentered="1"/>
  <pageMargins left="0.314" right="0.314" top="0.90500000000000003" bottom="0.3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7"/>
  <sheetViews>
    <sheetView showGridLines="0" zoomScaleNormal="100" zoomScaleSheetLayoutView="100" workbookViewId="0">
      <selection activeCell="D21" sqref="D21"/>
    </sheetView>
  </sheetViews>
  <sheetFormatPr defaultColWidth="9.42578125" defaultRowHeight="22.9" customHeight="1"/>
  <cols>
    <col min="1" max="1" width="54.7109375" style="40" customWidth="1"/>
    <col min="2" max="2" width="3" style="40" customWidth="1"/>
    <col min="3" max="3" width="2.5703125" style="40" customWidth="1"/>
    <col min="4" max="4" width="14.7109375" style="40" customWidth="1"/>
    <col min="5" max="5" width="1.28515625" style="40" customWidth="1"/>
    <col min="6" max="6" width="14.7109375" style="40" customWidth="1"/>
    <col min="7" max="7" width="1.28515625" style="40" customWidth="1"/>
    <col min="8" max="8" width="14.7109375" style="40" customWidth="1"/>
    <col min="9" max="9" width="1.28515625" style="40" customWidth="1"/>
    <col min="10" max="10" width="14.7109375" style="40" customWidth="1"/>
    <col min="11" max="11" width="14" style="40" hidden="1" customWidth="1"/>
    <col min="12" max="13" width="17.5703125" style="2" hidden="1" customWidth="1"/>
    <col min="14" max="16384" width="9.42578125" style="40"/>
  </cols>
  <sheetData>
    <row r="1" spans="1:13" ht="22.9" customHeight="1">
      <c r="J1" s="38" t="s">
        <v>61</v>
      </c>
    </row>
    <row r="2" spans="1:13" ht="22.9" customHeight="1">
      <c r="A2" s="9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8"/>
      <c r="L2" s="3"/>
    </row>
    <row r="3" spans="1:13" ht="22.9" customHeight="1">
      <c r="A3" s="9" t="s">
        <v>115</v>
      </c>
      <c r="B3" s="57"/>
      <c r="C3" s="57"/>
      <c r="D3" s="57"/>
      <c r="E3" s="57"/>
      <c r="F3" s="57"/>
      <c r="G3" s="57"/>
      <c r="H3" s="57"/>
      <c r="I3" s="57"/>
      <c r="J3" s="57"/>
      <c r="K3" s="8"/>
      <c r="L3" s="3"/>
    </row>
    <row r="4" spans="1:13" ht="22.9" customHeight="1">
      <c r="A4" s="9" t="s">
        <v>176</v>
      </c>
      <c r="B4" s="57"/>
      <c r="C4" s="57"/>
      <c r="D4" s="57"/>
      <c r="E4" s="57"/>
      <c r="F4" s="57"/>
      <c r="G4" s="57"/>
      <c r="H4" s="57"/>
      <c r="I4" s="57"/>
      <c r="J4" s="57"/>
      <c r="K4" s="8"/>
      <c r="L4" s="3"/>
    </row>
    <row r="5" spans="1:13" ht="22.9" customHeight="1">
      <c r="A5" s="8"/>
      <c r="B5" s="57"/>
      <c r="C5" s="57"/>
      <c r="D5" s="57"/>
      <c r="E5" s="57"/>
      <c r="F5" s="57"/>
      <c r="G5" s="57"/>
      <c r="H5" s="58"/>
      <c r="I5" s="57"/>
      <c r="J5" s="59" t="s">
        <v>2</v>
      </c>
      <c r="K5" s="60"/>
      <c r="L5" s="3"/>
    </row>
    <row r="6" spans="1:13" ht="22.9" customHeight="1">
      <c r="A6" s="61"/>
      <c r="B6" s="61"/>
      <c r="C6" s="61"/>
      <c r="D6" s="62"/>
      <c r="E6" s="62" t="s">
        <v>3</v>
      </c>
      <c r="F6" s="62"/>
      <c r="G6" s="63"/>
      <c r="H6" s="62"/>
      <c r="I6" s="62" t="s">
        <v>4</v>
      </c>
      <c r="J6" s="62"/>
      <c r="K6" s="59"/>
      <c r="L6" s="1"/>
    </row>
    <row r="7" spans="1:13" ht="22.9" customHeight="1">
      <c r="A7" s="8"/>
      <c r="B7" s="8"/>
      <c r="C7" s="8"/>
      <c r="D7" s="64">
        <v>2025</v>
      </c>
      <c r="E7" s="64"/>
      <c r="F7" s="64">
        <v>2024</v>
      </c>
      <c r="G7" s="65"/>
      <c r="H7" s="64">
        <v>2025</v>
      </c>
      <c r="I7" s="64"/>
      <c r="J7" s="64">
        <v>2024</v>
      </c>
      <c r="K7" s="8"/>
      <c r="L7" s="3">
        <v>2012</v>
      </c>
      <c r="M7" s="2">
        <v>2012</v>
      </c>
    </row>
    <row r="8" spans="1:13" ht="22.9" customHeight="1">
      <c r="A8" s="66" t="s">
        <v>116</v>
      </c>
      <c r="B8" s="66"/>
      <c r="C8" s="8"/>
      <c r="D8" s="8"/>
      <c r="E8" s="8"/>
      <c r="F8" s="8"/>
      <c r="G8" s="8"/>
      <c r="H8" s="8"/>
      <c r="I8" s="8"/>
      <c r="J8" s="8"/>
      <c r="K8" s="67"/>
      <c r="L8" s="3"/>
    </row>
    <row r="9" spans="1:13" ht="22.9" customHeight="1">
      <c r="A9" s="68" t="s">
        <v>117</v>
      </c>
      <c r="B9" s="68"/>
      <c r="C9" s="8"/>
      <c r="D9" s="35">
        <f>PL!E83</f>
        <v>11670124</v>
      </c>
      <c r="E9" s="35"/>
      <c r="F9" s="35">
        <f>PL!G83</f>
        <v>11138464</v>
      </c>
      <c r="G9" s="35"/>
      <c r="H9" s="35">
        <f>PL!I83</f>
        <v>12018885</v>
      </c>
      <c r="I9" s="35"/>
      <c r="J9" s="35">
        <f>PL!K83</f>
        <v>10723150</v>
      </c>
      <c r="K9" s="67"/>
      <c r="L9" s="3">
        <v>4124415579.6400027</v>
      </c>
      <c r="M9" s="2">
        <v>3296723019.1999969</v>
      </c>
    </row>
    <row r="10" spans="1:13" ht="22.9" customHeight="1">
      <c r="A10" s="68" t="s">
        <v>118</v>
      </c>
      <c r="B10" s="68"/>
      <c r="C10" s="8"/>
      <c r="D10" s="35"/>
      <c r="E10" s="35"/>
      <c r="F10" s="35"/>
      <c r="G10" s="35"/>
      <c r="H10" s="35"/>
      <c r="I10" s="35"/>
      <c r="J10" s="35"/>
      <c r="K10" s="67"/>
      <c r="L10" s="3"/>
    </row>
    <row r="11" spans="1:13" ht="22.9" customHeight="1">
      <c r="A11" s="68" t="s">
        <v>119</v>
      </c>
      <c r="B11" s="68"/>
      <c r="C11" s="8"/>
      <c r="D11" s="35"/>
      <c r="E11" s="35"/>
      <c r="F11" s="35"/>
      <c r="G11" s="35"/>
      <c r="H11" s="35"/>
      <c r="I11" s="35"/>
      <c r="J11" s="35"/>
      <c r="K11" s="67"/>
      <c r="L11" s="3"/>
    </row>
    <row r="12" spans="1:13" ht="22.9" customHeight="1">
      <c r="A12" s="68" t="s">
        <v>120</v>
      </c>
      <c r="B12" s="68"/>
      <c r="C12" s="8"/>
      <c r="D12" s="35">
        <v>3940039</v>
      </c>
      <c r="E12" s="35"/>
      <c r="F12" s="35">
        <v>3067477</v>
      </c>
      <c r="G12" s="35"/>
      <c r="H12" s="35">
        <v>3055941</v>
      </c>
      <c r="I12" s="35"/>
      <c r="J12" s="35">
        <v>2409034</v>
      </c>
      <c r="K12" s="67"/>
      <c r="L12" s="3">
        <v>642651978.34324098</v>
      </c>
      <c r="M12" s="2">
        <v>409979873.37</v>
      </c>
    </row>
    <row r="13" spans="1:13" ht="22.9" customHeight="1">
      <c r="A13" s="68" t="s">
        <v>121</v>
      </c>
      <c r="B13" s="68"/>
      <c r="C13" s="8"/>
      <c r="D13" s="35">
        <v>50617</v>
      </c>
      <c r="E13" s="35"/>
      <c r="F13" s="35">
        <v>34899</v>
      </c>
      <c r="G13" s="35"/>
      <c r="H13" s="35">
        <v>5912</v>
      </c>
      <c r="I13" s="35"/>
      <c r="J13" s="35">
        <v>5799</v>
      </c>
      <c r="K13" s="67"/>
      <c r="L13" s="3">
        <v>52760902.579410002</v>
      </c>
    </row>
    <row r="14" spans="1:13" ht="22.9" customHeight="1">
      <c r="A14" s="68" t="s">
        <v>208</v>
      </c>
      <c r="B14" s="68"/>
      <c r="C14" s="8"/>
      <c r="D14" s="35">
        <v>105857</v>
      </c>
      <c r="E14" s="35"/>
      <c r="F14" s="35">
        <v>135331</v>
      </c>
      <c r="G14" s="35"/>
      <c r="H14" s="35">
        <v>39332</v>
      </c>
      <c r="I14" s="35"/>
      <c r="J14" s="35">
        <v>157866</v>
      </c>
      <c r="K14" s="67"/>
      <c r="L14" s="3">
        <v>22807558.412432421</v>
      </c>
      <c r="M14" s="2">
        <v>1646537.0399999991</v>
      </c>
    </row>
    <row r="15" spans="1:13" ht="22.9" customHeight="1">
      <c r="A15" s="68" t="s">
        <v>156</v>
      </c>
      <c r="B15" s="68"/>
      <c r="C15" s="8"/>
      <c r="D15" s="35">
        <v>603482</v>
      </c>
      <c r="E15" s="35"/>
      <c r="F15" s="35">
        <v>777878</v>
      </c>
      <c r="G15" s="35"/>
      <c r="H15" s="35">
        <v>223417</v>
      </c>
      <c r="I15" s="35"/>
      <c r="J15" s="35">
        <v>747968</v>
      </c>
      <c r="K15" s="67"/>
      <c r="L15" s="3">
        <v>91252296.360375881</v>
      </c>
      <c r="M15" s="2">
        <v>115281209.94999999</v>
      </c>
    </row>
    <row r="16" spans="1:13" ht="22.9" customHeight="1">
      <c r="A16" s="68" t="s">
        <v>122</v>
      </c>
      <c r="B16" s="68"/>
      <c r="C16" s="8"/>
      <c r="D16" s="35"/>
      <c r="E16" s="35"/>
      <c r="F16" s="35"/>
      <c r="G16" s="35"/>
      <c r="H16" s="35"/>
      <c r="I16" s="35"/>
      <c r="J16" s="35"/>
      <c r="K16" s="67"/>
      <c r="L16" s="3"/>
    </row>
    <row r="17" spans="1:13" ht="22.9" customHeight="1">
      <c r="A17" s="68" t="s">
        <v>123</v>
      </c>
      <c r="B17" s="68"/>
      <c r="C17" s="8"/>
      <c r="D17" s="35">
        <v>-373056</v>
      </c>
      <c r="E17" s="35"/>
      <c r="F17" s="35">
        <v>-652511</v>
      </c>
      <c r="G17" s="35"/>
      <c r="H17" s="35">
        <v>-305394</v>
      </c>
      <c r="I17" s="35"/>
      <c r="J17" s="35">
        <v>-560954</v>
      </c>
      <c r="K17" s="67"/>
      <c r="L17" s="3"/>
    </row>
    <row r="18" spans="1:13" ht="22.9" customHeight="1">
      <c r="A18" s="68" t="s">
        <v>195</v>
      </c>
      <c r="B18" s="68"/>
      <c r="C18" s="8"/>
      <c r="D18" s="35">
        <v>308860</v>
      </c>
      <c r="E18" s="35"/>
      <c r="F18" s="35">
        <v>301454</v>
      </c>
      <c r="G18" s="35"/>
      <c r="H18" s="35">
        <v>241609</v>
      </c>
      <c r="I18" s="35"/>
      <c r="J18" s="35">
        <v>253723</v>
      </c>
      <c r="K18" s="67"/>
      <c r="L18" s="2">
        <v>323985449.96492082</v>
      </c>
      <c r="M18" s="2">
        <v>14978007.73</v>
      </c>
    </row>
    <row r="19" spans="1:13" ht="22.9" customHeight="1">
      <c r="A19" s="68" t="s">
        <v>196</v>
      </c>
      <c r="B19" s="68"/>
      <c r="C19" s="8"/>
      <c r="D19" s="35">
        <v>83068</v>
      </c>
      <c r="E19" s="35"/>
      <c r="F19" s="35">
        <v>91299</v>
      </c>
      <c r="G19" s="35"/>
      <c r="H19" s="35">
        <v>45736</v>
      </c>
      <c r="I19" s="35"/>
      <c r="J19" s="35">
        <v>42185</v>
      </c>
      <c r="K19" s="67"/>
      <c r="L19" s="3"/>
    </row>
    <row r="20" spans="1:13" ht="22.9" customHeight="1">
      <c r="A20" s="68" t="s">
        <v>218</v>
      </c>
      <c r="B20" s="68"/>
      <c r="C20" s="8"/>
      <c r="K20" s="67"/>
      <c r="L20" s="2">
        <v>8207421.4835058702</v>
      </c>
      <c r="M20" s="2">
        <v>-2072162.75</v>
      </c>
    </row>
    <row r="21" spans="1:13" ht="22.9" customHeight="1">
      <c r="A21" s="68" t="s">
        <v>219</v>
      </c>
      <c r="B21" s="68"/>
      <c r="C21" s="8"/>
      <c r="D21" s="35">
        <v>-2581</v>
      </c>
      <c r="E21" s="35"/>
      <c r="F21" s="35">
        <v>-11603</v>
      </c>
      <c r="G21" s="35"/>
      <c r="H21" s="35">
        <v>9236</v>
      </c>
      <c r="I21" s="35"/>
      <c r="J21" s="35">
        <v>459</v>
      </c>
      <c r="K21" s="67"/>
    </row>
    <row r="22" spans="1:13" ht="22.9" customHeight="1">
      <c r="A22" s="68" t="s">
        <v>197</v>
      </c>
      <c r="B22" s="68"/>
      <c r="C22" s="8"/>
      <c r="D22" s="35">
        <v>-271</v>
      </c>
      <c r="E22" s="35"/>
      <c r="F22" s="35">
        <v>0</v>
      </c>
      <c r="G22" s="35"/>
      <c r="H22" s="35">
        <v>0</v>
      </c>
      <c r="I22" s="35"/>
      <c r="J22" s="35">
        <v>0</v>
      </c>
      <c r="K22" s="67"/>
    </row>
    <row r="23" spans="1:13" ht="22.9" customHeight="1">
      <c r="A23" s="68" t="s">
        <v>124</v>
      </c>
      <c r="B23" s="68"/>
      <c r="C23" s="8"/>
      <c r="D23" s="35">
        <v>-141367</v>
      </c>
      <c r="E23" s="35"/>
      <c r="F23" s="35">
        <v>-1214362</v>
      </c>
      <c r="G23" s="35"/>
      <c r="H23" s="35">
        <v>-90826</v>
      </c>
      <c r="I23" s="35"/>
      <c r="J23" s="35">
        <v>-1198121</v>
      </c>
      <c r="K23" s="67"/>
      <c r="L23" s="2">
        <v>-141943101.56721538</v>
      </c>
      <c r="M23" s="2">
        <v>-137319571.08000022</v>
      </c>
    </row>
    <row r="24" spans="1:13" ht="22.9" customHeight="1">
      <c r="A24" s="68" t="s">
        <v>206</v>
      </c>
      <c r="B24" s="68"/>
      <c r="C24" s="8"/>
      <c r="D24" s="35">
        <v>-565727</v>
      </c>
      <c r="E24" s="35"/>
      <c r="F24" s="35">
        <v>799040</v>
      </c>
      <c r="G24" s="35"/>
      <c r="H24" s="35">
        <v>-565649</v>
      </c>
      <c r="I24" s="35"/>
      <c r="J24" s="35">
        <v>799573</v>
      </c>
      <c r="K24" s="67"/>
    </row>
    <row r="25" spans="1:13" ht="22.9" customHeight="1">
      <c r="A25" s="68" t="s">
        <v>167</v>
      </c>
      <c r="B25" s="68"/>
      <c r="C25" s="8"/>
      <c r="D25" s="35">
        <v>-149809</v>
      </c>
      <c r="E25" s="35"/>
      <c r="F25" s="35">
        <v>-107393</v>
      </c>
      <c r="G25" s="35"/>
      <c r="H25" s="35">
        <v>-100081</v>
      </c>
      <c r="I25" s="35"/>
      <c r="J25" s="35">
        <v>-17997</v>
      </c>
      <c r="K25" s="67"/>
      <c r="L25" s="2">
        <v>-59475547.643326901</v>
      </c>
      <c r="M25" s="2">
        <v>-46491818.299999997</v>
      </c>
    </row>
    <row r="26" spans="1:13" ht="22.9" customHeight="1">
      <c r="A26" s="68" t="s">
        <v>168</v>
      </c>
      <c r="B26" s="68"/>
      <c r="C26" s="8"/>
      <c r="D26" s="34">
        <v>30982</v>
      </c>
      <c r="E26" s="35"/>
      <c r="F26" s="34">
        <v>56438</v>
      </c>
      <c r="G26" s="35"/>
      <c r="H26" s="34">
        <v>208</v>
      </c>
      <c r="I26" s="35"/>
      <c r="J26" s="34">
        <v>24554</v>
      </c>
      <c r="K26" s="67"/>
      <c r="L26" s="2">
        <v>61072634.062241718</v>
      </c>
    </row>
    <row r="27" spans="1:13" ht="22.9" customHeight="1">
      <c r="A27" s="68" t="s">
        <v>125</v>
      </c>
      <c r="B27" s="68"/>
      <c r="C27" s="8"/>
      <c r="D27" s="35"/>
      <c r="E27" s="35"/>
      <c r="F27" s="35"/>
      <c r="G27" s="35"/>
      <c r="H27" s="35"/>
      <c r="I27" s="35"/>
      <c r="J27" s="35"/>
      <c r="K27" s="67"/>
    </row>
    <row r="28" spans="1:13" ht="22.9" customHeight="1">
      <c r="A28" s="68" t="s">
        <v>126</v>
      </c>
      <c r="B28" s="68"/>
      <c r="C28" s="8"/>
      <c r="D28" s="35">
        <f>SUM(D9:D26)</f>
        <v>15560218</v>
      </c>
      <c r="E28" s="35"/>
      <c r="F28" s="35">
        <f>SUM(F9:F26)</f>
        <v>14416411</v>
      </c>
      <c r="G28" s="35"/>
      <c r="H28" s="35">
        <f>SUM(H9:H26)</f>
        <v>14578326</v>
      </c>
      <c r="I28" s="35"/>
      <c r="J28" s="35">
        <f>SUM(J9:J26)</f>
        <v>13387239</v>
      </c>
      <c r="K28" s="67"/>
      <c r="L28" s="2">
        <v>5012993650.5926857</v>
      </c>
      <c r="M28" s="2">
        <v>3652145290.0999575</v>
      </c>
    </row>
    <row r="29" spans="1:13" ht="22.9" customHeight="1">
      <c r="A29" s="68" t="s">
        <v>127</v>
      </c>
      <c r="B29" s="68"/>
      <c r="C29" s="8"/>
      <c r="D29" s="35"/>
      <c r="E29" s="35"/>
      <c r="F29" s="35"/>
      <c r="G29" s="35"/>
      <c r="H29" s="35"/>
      <c r="I29" s="35"/>
      <c r="J29" s="35"/>
      <c r="K29" s="67"/>
    </row>
    <row r="30" spans="1:13" ht="22.9" customHeight="1">
      <c r="A30" s="68" t="s">
        <v>198</v>
      </c>
      <c r="B30" s="68"/>
      <c r="C30" s="8"/>
      <c r="D30" s="35">
        <v>-6167199</v>
      </c>
      <c r="E30" s="35"/>
      <c r="F30" s="35">
        <v>-2766771</v>
      </c>
      <c r="G30" s="35"/>
      <c r="H30" s="35">
        <v>-6707603</v>
      </c>
      <c r="I30" s="35"/>
      <c r="J30" s="35">
        <v>237354</v>
      </c>
      <c r="K30" s="67"/>
      <c r="L30" s="2">
        <v>-693149693.40243232</v>
      </c>
      <c r="M30" s="2">
        <v>-806276525.52999985</v>
      </c>
    </row>
    <row r="31" spans="1:13" ht="22.9" customHeight="1">
      <c r="A31" s="68" t="s">
        <v>128</v>
      </c>
      <c r="B31" s="68"/>
      <c r="C31" s="8"/>
      <c r="D31" s="35">
        <v>-1490258</v>
      </c>
      <c r="E31" s="35"/>
      <c r="F31" s="35">
        <v>1598449</v>
      </c>
      <c r="G31" s="35"/>
      <c r="H31" s="35">
        <v>303174</v>
      </c>
      <c r="I31" s="35"/>
      <c r="J31" s="35">
        <v>1932871</v>
      </c>
      <c r="K31" s="67"/>
      <c r="L31" s="2">
        <v>-2603498598.7603755</v>
      </c>
      <c r="M31" s="2">
        <v>-1736510406.1000001</v>
      </c>
    </row>
    <row r="32" spans="1:13" ht="22.9" customHeight="1">
      <c r="A32" s="68" t="s">
        <v>129</v>
      </c>
      <c r="B32" s="68"/>
      <c r="C32" s="8"/>
      <c r="D32" s="35">
        <v>-485183</v>
      </c>
      <c r="E32" s="35"/>
      <c r="F32" s="35">
        <v>-720940</v>
      </c>
      <c r="G32" s="35"/>
      <c r="H32" s="35">
        <v>-559627</v>
      </c>
      <c r="I32" s="35"/>
      <c r="J32" s="35">
        <v>-50259</v>
      </c>
      <c r="K32" s="67"/>
      <c r="L32" s="2">
        <v>-322241443.0321914</v>
      </c>
      <c r="M32" s="2">
        <v>-13704561</v>
      </c>
    </row>
    <row r="33" spans="1:13" ht="22.9" customHeight="1">
      <c r="A33" s="68" t="s">
        <v>130</v>
      </c>
      <c r="B33" s="68"/>
      <c r="C33" s="8"/>
      <c r="D33" s="35">
        <v>-286580</v>
      </c>
      <c r="E33" s="35"/>
      <c r="F33" s="35">
        <v>-13540</v>
      </c>
      <c r="G33" s="35"/>
      <c r="H33" s="35">
        <v>-13617</v>
      </c>
      <c r="I33" s="35"/>
      <c r="J33" s="35">
        <v>-6004</v>
      </c>
      <c r="K33" s="67"/>
      <c r="L33" s="2">
        <v>-4984818.6999999955</v>
      </c>
    </row>
    <row r="34" spans="1:13" ht="22.9" customHeight="1">
      <c r="A34" s="68" t="s">
        <v>131</v>
      </c>
      <c r="B34" s="68"/>
      <c r="C34" s="8"/>
      <c r="D34" s="35"/>
      <c r="E34" s="35"/>
      <c r="F34" s="35"/>
      <c r="G34" s="35"/>
      <c r="H34" s="35"/>
      <c r="I34" s="35"/>
      <c r="J34" s="35"/>
      <c r="K34" s="67"/>
    </row>
    <row r="35" spans="1:13" ht="22.9" customHeight="1">
      <c r="A35" s="68" t="s">
        <v>199</v>
      </c>
      <c r="B35" s="68"/>
      <c r="C35" s="8"/>
      <c r="D35" s="35">
        <v>3828549</v>
      </c>
      <c r="E35" s="35"/>
      <c r="F35" s="35">
        <v>1125636</v>
      </c>
      <c r="G35" s="35"/>
      <c r="H35" s="35">
        <v>3553733</v>
      </c>
      <c r="I35" s="35"/>
      <c r="J35" s="35">
        <v>-455603</v>
      </c>
      <c r="K35" s="67"/>
      <c r="L35" s="2">
        <v>708876271.5400002</v>
      </c>
      <c r="M35" s="2">
        <v>33397009.399999887</v>
      </c>
    </row>
    <row r="36" spans="1:13" ht="22.9" customHeight="1">
      <c r="A36" s="68" t="s">
        <v>132</v>
      </c>
      <c r="B36" s="68"/>
      <c r="C36" s="67"/>
      <c r="D36" s="35">
        <v>245574</v>
      </c>
      <c r="E36" s="35"/>
      <c r="F36" s="35">
        <v>-137323</v>
      </c>
      <c r="G36" s="35"/>
      <c r="H36" s="35">
        <v>116676</v>
      </c>
      <c r="I36" s="35"/>
      <c r="J36" s="35">
        <v>-188744</v>
      </c>
      <c r="K36" s="67"/>
      <c r="L36" s="2">
        <v>431308804.58154291</v>
      </c>
      <c r="M36" s="2">
        <v>463368445.24003869</v>
      </c>
    </row>
    <row r="37" spans="1:13" ht="22.9" customHeight="1">
      <c r="A37" s="68" t="s">
        <v>157</v>
      </c>
      <c r="B37" s="68"/>
      <c r="C37" s="67"/>
      <c r="D37" s="35">
        <v>-204008</v>
      </c>
      <c r="E37" s="35"/>
      <c r="F37" s="35">
        <v>-34453</v>
      </c>
      <c r="G37" s="35"/>
      <c r="H37" s="35">
        <v>-132694</v>
      </c>
      <c r="I37" s="35"/>
      <c r="J37" s="35">
        <v>-9035</v>
      </c>
      <c r="K37" s="67"/>
    </row>
    <row r="38" spans="1:13" ht="22.9" customHeight="1">
      <c r="A38" s="68" t="s">
        <v>200</v>
      </c>
      <c r="B38" s="68"/>
      <c r="C38" s="67"/>
      <c r="D38" s="35">
        <v>-42293</v>
      </c>
      <c r="E38" s="35"/>
      <c r="F38" s="35">
        <v>-191682</v>
      </c>
      <c r="G38" s="35"/>
      <c r="H38" s="35">
        <v>-17120</v>
      </c>
      <c r="I38" s="35"/>
      <c r="J38" s="35">
        <v>-123754</v>
      </c>
      <c r="K38" s="67"/>
      <c r="L38" s="2">
        <v>-80422782.827049553</v>
      </c>
      <c r="M38" s="2">
        <v>-2402315.6900000051</v>
      </c>
    </row>
    <row r="39" spans="1:13" ht="22.9" customHeight="1">
      <c r="A39" s="68" t="s">
        <v>133</v>
      </c>
      <c r="B39" s="68"/>
      <c r="C39" s="67"/>
      <c r="D39" s="34">
        <v>287828</v>
      </c>
      <c r="E39" s="35"/>
      <c r="F39" s="34">
        <v>-106182</v>
      </c>
      <c r="G39" s="35"/>
      <c r="H39" s="34">
        <v>226940</v>
      </c>
      <c r="I39" s="35"/>
      <c r="J39" s="34">
        <v>2700</v>
      </c>
      <c r="K39" s="67"/>
      <c r="L39" s="2">
        <v>-11514435.050000001</v>
      </c>
      <c r="M39" s="2">
        <v>15000</v>
      </c>
    </row>
    <row r="40" spans="1:13" ht="22.9" customHeight="1">
      <c r="A40" s="68" t="s">
        <v>134</v>
      </c>
      <c r="B40" s="68"/>
      <c r="C40" s="67"/>
      <c r="D40" s="35">
        <f>SUM(D28:D39)</f>
        <v>11246648</v>
      </c>
      <c r="E40" s="35"/>
      <c r="F40" s="35">
        <f>SUM(F28:F39)</f>
        <v>13169605</v>
      </c>
      <c r="G40" s="35"/>
      <c r="H40" s="35">
        <f>SUM(H28:H39)</f>
        <v>11348188</v>
      </c>
      <c r="I40" s="35"/>
      <c r="J40" s="35">
        <f>SUM(J28:J39)</f>
        <v>14726765</v>
      </c>
      <c r="K40" s="67"/>
      <c r="L40" s="2">
        <v>2362016504.7621799</v>
      </c>
      <c r="M40" s="2">
        <v>1547897518.0099959</v>
      </c>
    </row>
    <row r="41" spans="1:13" ht="22.9" customHeight="1">
      <c r="A41" s="68" t="s">
        <v>135</v>
      </c>
      <c r="B41" s="68"/>
      <c r="C41" s="67"/>
      <c r="D41" s="35">
        <v>127547</v>
      </c>
      <c r="E41" s="35"/>
      <c r="F41" s="35">
        <v>95098</v>
      </c>
      <c r="G41" s="35"/>
      <c r="H41" s="35">
        <v>75967</v>
      </c>
      <c r="I41" s="35"/>
      <c r="J41" s="35">
        <v>17997</v>
      </c>
      <c r="K41" s="67"/>
      <c r="L41" s="2">
        <v>48830434.467673063</v>
      </c>
      <c r="M41" s="2">
        <v>46286415.549999997</v>
      </c>
    </row>
    <row r="42" spans="1:13" ht="22.9" customHeight="1">
      <c r="A42" s="68" t="s">
        <v>136</v>
      </c>
      <c r="B42" s="68"/>
      <c r="C42" s="67"/>
      <c r="D42" s="35">
        <v>-22886</v>
      </c>
      <c r="E42" s="35"/>
      <c r="F42" s="35">
        <v>-55510</v>
      </c>
      <c r="G42" s="35"/>
      <c r="H42" s="35">
        <v>0</v>
      </c>
      <c r="I42" s="35"/>
      <c r="J42" s="35">
        <v>-26303</v>
      </c>
      <c r="K42" s="67"/>
      <c r="L42" s="2">
        <v>-57217967.476258099</v>
      </c>
    </row>
    <row r="43" spans="1:13" ht="22.9" customHeight="1">
      <c r="A43" s="68" t="s">
        <v>137</v>
      </c>
      <c r="B43" s="68"/>
      <c r="C43" s="67"/>
      <c r="D43" s="34">
        <v>-381796</v>
      </c>
      <c r="E43" s="35"/>
      <c r="F43" s="34">
        <v>-632318</v>
      </c>
      <c r="G43" s="35"/>
      <c r="H43" s="34">
        <v>-173943</v>
      </c>
      <c r="I43" s="35"/>
      <c r="J43" s="34">
        <v>-350627</v>
      </c>
      <c r="K43" s="67"/>
      <c r="L43" s="2">
        <v>-96233534.529428199</v>
      </c>
      <c r="M43" s="2">
        <v>-449216.84</v>
      </c>
    </row>
    <row r="44" spans="1:13" ht="22.9" customHeight="1">
      <c r="A44" s="66" t="s">
        <v>138</v>
      </c>
      <c r="B44" s="68"/>
      <c r="C44" s="8"/>
      <c r="D44" s="34">
        <f>SUM(D40:D43)</f>
        <v>10969513</v>
      </c>
      <c r="E44" s="35"/>
      <c r="F44" s="34">
        <f>SUM(F40:F43)</f>
        <v>12576875</v>
      </c>
      <c r="G44" s="35"/>
      <c r="H44" s="34">
        <f>SUM(H40:H43)</f>
        <v>11250212</v>
      </c>
      <c r="I44" s="35"/>
      <c r="J44" s="34">
        <f>SUM(J40:J43)</f>
        <v>14367832</v>
      </c>
      <c r="K44" s="67"/>
      <c r="L44" s="2">
        <v>2257393437.2241664</v>
      </c>
      <c r="M44" s="2">
        <v>1593734716.719996</v>
      </c>
    </row>
    <row r="45" spans="1:13" ht="22.9" customHeight="1">
      <c r="A45" s="8"/>
      <c r="B45" s="8"/>
      <c r="C45" s="8"/>
      <c r="D45" s="8"/>
      <c r="E45" s="8"/>
      <c r="F45" s="8"/>
      <c r="G45" s="67"/>
      <c r="H45" s="8"/>
      <c r="I45" s="8"/>
      <c r="J45" s="8"/>
      <c r="K45" s="67"/>
    </row>
    <row r="46" spans="1:13" ht="22.9" customHeight="1">
      <c r="A46" s="23" t="s">
        <v>30</v>
      </c>
      <c r="B46" s="8"/>
      <c r="C46" s="8"/>
      <c r="D46" s="8"/>
      <c r="E46" s="8"/>
      <c r="F46" s="8"/>
      <c r="G46" s="8"/>
      <c r="H46" s="67"/>
      <c r="I46" s="8"/>
      <c r="J46" s="67"/>
      <c r="K46" s="8"/>
    </row>
    <row r="47" spans="1:13" ht="22.9" customHeight="1">
      <c r="A47" s="67"/>
      <c r="B47" s="8"/>
      <c r="C47" s="8"/>
      <c r="D47" s="8"/>
      <c r="E47" s="8"/>
      <c r="F47" s="8"/>
      <c r="G47" s="8"/>
      <c r="H47" s="67"/>
      <c r="I47" s="8"/>
      <c r="J47" s="59" t="s">
        <v>61</v>
      </c>
      <c r="K47" s="8"/>
    </row>
    <row r="48" spans="1:13" ht="22.9" customHeight="1">
      <c r="A48" s="9" t="s">
        <v>0</v>
      </c>
      <c r="B48" s="57"/>
      <c r="C48" s="57"/>
      <c r="D48" s="57"/>
      <c r="E48" s="57"/>
      <c r="F48" s="57"/>
      <c r="G48" s="57"/>
      <c r="H48" s="57"/>
      <c r="I48" s="57"/>
      <c r="J48" s="57"/>
      <c r="K48" s="8"/>
    </row>
    <row r="49" spans="1:13" ht="22.9" customHeight="1">
      <c r="A49" s="9" t="s">
        <v>139</v>
      </c>
      <c r="B49" s="57"/>
      <c r="C49" s="57"/>
      <c r="D49" s="57"/>
      <c r="E49" s="57"/>
      <c r="F49" s="57"/>
      <c r="G49" s="57"/>
      <c r="H49" s="57"/>
      <c r="I49" s="57"/>
      <c r="J49" s="57"/>
      <c r="K49" s="8"/>
    </row>
    <row r="50" spans="1:13" ht="22.9" customHeight="1">
      <c r="A50" s="9" t="s">
        <v>176</v>
      </c>
      <c r="B50" s="57"/>
      <c r="C50" s="57"/>
      <c r="D50" s="57"/>
      <c r="E50" s="57"/>
      <c r="F50" s="57"/>
      <c r="G50" s="57"/>
      <c r="H50" s="57"/>
      <c r="I50" s="57"/>
      <c r="J50" s="57"/>
      <c r="K50" s="8"/>
      <c r="L50" s="3"/>
    </row>
    <row r="51" spans="1:13" ht="22.9" customHeight="1">
      <c r="A51" s="8"/>
      <c r="B51" s="57"/>
      <c r="C51" s="57"/>
      <c r="D51" s="57"/>
      <c r="E51" s="57"/>
      <c r="F51" s="57"/>
      <c r="G51" s="57"/>
      <c r="H51" s="58"/>
      <c r="I51" s="57"/>
      <c r="J51" s="59" t="s">
        <v>2</v>
      </c>
      <c r="K51" s="60"/>
      <c r="L51" s="3"/>
    </row>
    <row r="52" spans="1:13" ht="22.9" customHeight="1">
      <c r="A52" s="61"/>
      <c r="B52" s="61"/>
      <c r="C52" s="61"/>
      <c r="D52" s="62"/>
      <c r="E52" s="62" t="s">
        <v>3</v>
      </c>
      <c r="F52" s="62"/>
      <c r="G52" s="63"/>
      <c r="H52" s="62"/>
      <c r="I52" s="62" t="s">
        <v>4</v>
      </c>
      <c r="J52" s="62"/>
      <c r="K52" s="59"/>
      <c r="L52" s="1"/>
    </row>
    <row r="53" spans="1:13" ht="22.9" customHeight="1">
      <c r="A53" s="8"/>
      <c r="B53" s="8"/>
      <c r="C53" s="8"/>
      <c r="D53" s="64">
        <v>2025</v>
      </c>
      <c r="E53" s="64"/>
      <c r="F53" s="64">
        <v>2024</v>
      </c>
      <c r="G53" s="65"/>
      <c r="H53" s="64">
        <v>2025</v>
      </c>
      <c r="I53" s="64"/>
      <c r="J53" s="64">
        <v>2024</v>
      </c>
      <c r="K53" s="8"/>
      <c r="L53" s="3">
        <v>2012</v>
      </c>
      <c r="M53" s="2">
        <v>2012</v>
      </c>
    </row>
    <row r="54" spans="1:13" ht="22.9" customHeight="1">
      <c r="A54" s="66" t="s">
        <v>140</v>
      </c>
      <c r="B54" s="66"/>
      <c r="C54" s="8"/>
      <c r="D54" s="8"/>
      <c r="E54" s="8"/>
      <c r="F54" s="8"/>
      <c r="G54" s="8"/>
      <c r="H54" s="8"/>
      <c r="I54" s="8"/>
      <c r="J54" s="8"/>
      <c r="K54" s="67"/>
    </row>
    <row r="55" spans="1:13" ht="22.9" customHeight="1">
      <c r="A55" s="68" t="s">
        <v>209</v>
      </c>
      <c r="B55" s="68"/>
      <c r="C55" s="8"/>
      <c r="D55" s="35">
        <v>1379</v>
      </c>
      <c r="E55" s="35"/>
      <c r="F55" s="35">
        <v>-1186</v>
      </c>
      <c r="G55" s="35"/>
      <c r="H55" s="35">
        <v>0</v>
      </c>
      <c r="I55" s="35"/>
      <c r="J55" s="35">
        <v>0</v>
      </c>
      <c r="K55" s="67"/>
      <c r="L55" s="2">
        <v>-764914.52000001073</v>
      </c>
    </row>
    <row r="56" spans="1:13" ht="22.9" customHeight="1">
      <c r="A56" s="68" t="s">
        <v>141</v>
      </c>
      <c r="B56" s="68"/>
      <c r="C56" s="8"/>
      <c r="D56" s="35">
        <v>0</v>
      </c>
      <c r="E56" s="35"/>
      <c r="F56" s="35">
        <v>0</v>
      </c>
      <c r="G56" s="35"/>
      <c r="H56" s="35">
        <v>-1731329</v>
      </c>
      <c r="I56" s="35"/>
      <c r="J56" s="35">
        <v>-1342666</v>
      </c>
      <c r="K56" s="67"/>
      <c r="M56" s="2">
        <v>-988818969.05999947</v>
      </c>
    </row>
    <row r="57" spans="1:13" ht="22.9" customHeight="1">
      <c r="A57" s="68" t="s">
        <v>201</v>
      </c>
      <c r="B57" s="68"/>
      <c r="C57" s="8"/>
      <c r="D57" s="35">
        <v>-500</v>
      </c>
      <c r="E57" s="35"/>
      <c r="F57" s="35">
        <v>0</v>
      </c>
      <c r="G57" s="35"/>
      <c r="H57" s="35">
        <v>-500</v>
      </c>
      <c r="I57" s="35"/>
      <c r="J57" s="35">
        <v>0</v>
      </c>
      <c r="K57" s="67"/>
    </row>
    <row r="58" spans="1:13" ht="22.9" customHeight="1">
      <c r="A58" s="68" t="s">
        <v>217</v>
      </c>
      <c r="B58" s="68"/>
      <c r="C58" s="8"/>
      <c r="K58" s="67"/>
    </row>
    <row r="59" spans="1:13" ht="22.9" customHeight="1">
      <c r="A59" s="68" t="s">
        <v>216</v>
      </c>
      <c r="B59" s="68"/>
      <c r="C59" s="8"/>
      <c r="D59" s="35">
        <v>372341</v>
      </c>
      <c r="E59" s="35"/>
      <c r="F59" s="35">
        <v>-178546</v>
      </c>
      <c r="G59" s="35"/>
      <c r="H59" s="35">
        <v>349393</v>
      </c>
      <c r="I59" s="35"/>
      <c r="J59" s="35">
        <v>-70454</v>
      </c>
      <c r="K59" s="67"/>
    </row>
    <row r="60" spans="1:13" ht="22.9" customHeight="1">
      <c r="A60" s="68" t="s">
        <v>142</v>
      </c>
      <c r="B60" s="68"/>
      <c r="C60" s="8"/>
      <c r="D60" s="35">
        <v>-7509283</v>
      </c>
      <c r="E60" s="35"/>
      <c r="F60" s="35">
        <v>-6295597</v>
      </c>
      <c r="G60" s="35"/>
      <c r="H60" s="35">
        <v>-5109035</v>
      </c>
      <c r="I60" s="35"/>
      <c r="J60" s="35">
        <v>-4353698</v>
      </c>
      <c r="K60" s="67"/>
      <c r="L60" s="2">
        <v>-1464671839.2575331</v>
      </c>
      <c r="M60" s="2">
        <v>-857552612.73000026</v>
      </c>
    </row>
    <row r="61" spans="1:13" ht="22.9" customHeight="1">
      <c r="A61" s="68" t="s">
        <v>169</v>
      </c>
      <c r="B61" s="68"/>
      <c r="C61" s="8"/>
      <c r="D61" s="35">
        <v>-1226207</v>
      </c>
      <c r="E61" s="35"/>
      <c r="F61" s="35">
        <v>-1180124</v>
      </c>
      <c r="G61" s="35"/>
      <c r="H61" s="35">
        <v>-1183825</v>
      </c>
      <c r="I61" s="35"/>
      <c r="J61" s="35">
        <v>-1142974</v>
      </c>
      <c r="K61" s="67"/>
    </row>
    <row r="62" spans="1:13" ht="22.9" customHeight="1">
      <c r="A62" s="68" t="s">
        <v>143</v>
      </c>
      <c r="B62" s="68"/>
      <c r="C62" s="8"/>
      <c r="D62" s="35">
        <v>34503</v>
      </c>
      <c r="E62" s="35"/>
      <c r="F62" s="35">
        <v>86791</v>
      </c>
      <c r="G62" s="35"/>
      <c r="H62" s="35">
        <v>0</v>
      </c>
      <c r="I62" s="35"/>
      <c r="J62" s="35">
        <v>20094</v>
      </c>
      <c r="K62" s="67"/>
      <c r="L62" s="2">
        <v>7238197.1683646599</v>
      </c>
      <c r="M62" s="2">
        <v>3385788.56</v>
      </c>
    </row>
    <row r="63" spans="1:13" ht="22.9" customHeight="1">
      <c r="A63" s="68" t="s">
        <v>202</v>
      </c>
      <c r="B63" s="68"/>
      <c r="C63" s="8"/>
      <c r="D63" s="35">
        <v>-6674</v>
      </c>
      <c r="E63" s="35"/>
      <c r="F63" s="35">
        <v>0</v>
      </c>
      <c r="G63" s="35"/>
      <c r="H63" s="35">
        <v>0</v>
      </c>
      <c r="I63" s="35"/>
      <c r="J63" s="35">
        <v>0</v>
      </c>
      <c r="K63" s="67"/>
    </row>
    <row r="64" spans="1:13" ht="22.9" customHeight="1">
      <c r="A64" s="68" t="s">
        <v>170</v>
      </c>
      <c r="B64" s="68"/>
      <c r="C64" s="8"/>
      <c r="D64" s="34">
        <v>-36861</v>
      </c>
      <c r="E64" s="35"/>
      <c r="F64" s="34">
        <v>-37982</v>
      </c>
      <c r="G64" s="35"/>
      <c r="H64" s="34">
        <v>-3661</v>
      </c>
      <c r="I64" s="35"/>
      <c r="J64" s="34">
        <v>0</v>
      </c>
      <c r="K64" s="67"/>
      <c r="L64" s="2">
        <v>-348141.85857526958</v>
      </c>
    </row>
    <row r="65" spans="1:13" ht="22.9" customHeight="1">
      <c r="A65" s="66" t="s">
        <v>144</v>
      </c>
      <c r="B65" s="68"/>
      <c r="C65" s="8"/>
      <c r="D65" s="69">
        <f>SUM(D55:D64)</f>
        <v>-8371302</v>
      </c>
      <c r="E65" s="35"/>
      <c r="F65" s="69">
        <f>SUM(F55:F64)</f>
        <v>-7606644</v>
      </c>
      <c r="G65" s="35"/>
      <c r="H65" s="69">
        <f>SUM(H55:H64)</f>
        <v>-7678957</v>
      </c>
      <c r="I65" s="35"/>
      <c r="J65" s="69">
        <f>SUM(J55:J64)</f>
        <v>-6889698</v>
      </c>
      <c r="K65" s="67"/>
      <c r="L65" s="2">
        <v>-1240119610.3284318</v>
      </c>
      <c r="M65" s="2">
        <v>-1842985793.2299998</v>
      </c>
    </row>
    <row r="66" spans="1:13" ht="22.9" customHeight="1">
      <c r="A66" s="66" t="s">
        <v>145</v>
      </c>
      <c r="B66" s="68"/>
      <c r="C66" s="8"/>
      <c r="D66" s="35"/>
      <c r="E66" s="35"/>
      <c r="F66" s="35"/>
      <c r="G66" s="35"/>
      <c r="H66" s="35"/>
      <c r="I66" s="35"/>
      <c r="J66" s="35"/>
      <c r="K66" s="67"/>
    </row>
    <row r="67" spans="1:13" ht="22.9" customHeight="1">
      <c r="A67" s="68" t="s">
        <v>146</v>
      </c>
      <c r="B67" s="68"/>
      <c r="C67" s="8"/>
      <c r="D67" s="35">
        <v>51116</v>
      </c>
      <c r="E67" s="35"/>
      <c r="F67" s="35">
        <v>21612529</v>
      </c>
      <c r="G67" s="35"/>
      <c r="H67" s="35">
        <v>0</v>
      </c>
      <c r="I67" s="35"/>
      <c r="J67" s="35">
        <v>21527643</v>
      </c>
      <c r="K67" s="67"/>
    </row>
    <row r="68" spans="1:13" ht="22.9" customHeight="1">
      <c r="A68" s="68" t="s">
        <v>147</v>
      </c>
      <c r="B68" s="68"/>
      <c r="C68" s="8"/>
      <c r="D68" s="35">
        <v>-160316</v>
      </c>
      <c r="E68" s="35"/>
      <c r="F68" s="35">
        <v>-23156740</v>
      </c>
      <c r="G68" s="35"/>
      <c r="H68" s="35">
        <v>0</v>
      </c>
      <c r="I68" s="35"/>
      <c r="J68" s="35">
        <v>-23119170</v>
      </c>
      <c r="K68" s="67"/>
    </row>
    <row r="69" spans="1:13" ht="22.9" customHeight="1">
      <c r="A69" s="68" t="s">
        <v>207</v>
      </c>
      <c r="B69" s="68"/>
      <c r="C69" s="8"/>
      <c r="D69" s="35">
        <v>50000</v>
      </c>
      <c r="E69" s="35"/>
      <c r="F69" s="35">
        <v>0</v>
      </c>
      <c r="G69" s="35"/>
      <c r="H69" s="35">
        <v>0</v>
      </c>
      <c r="I69" s="35"/>
      <c r="J69" s="35">
        <v>0</v>
      </c>
      <c r="K69" s="67"/>
    </row>
    <row r="70" spans="1:13" ht="22.9" customHeight="1">
      <c r="A70" s="40" t="s">
        <v>171</v>
      </c>
      <c r="D70" s="35">
        <v>0</v>
      </c>
      <c r="F70" s="35">
        <v>-38032</v>
      </c>
      <c r="G70" s="35"/>
      <c r="H70" s="35">
        <v>0</v>
      </c>
      <c r="I70" s="35"/>
      <c r="J70" s="35">
        <v>0</v>
      </c>
      <c r="K70" s="67"/>
    </row>
    <row r="71" spans="1:13" ht="22.9" customHeight="1">
      <c r="A71" s="68" t="s">
        <v>148</v>
      </c>
      <c r="B71" s="68"/>
      <c r="C71" s="8"/>
      <c r="D71" s="35">
        <v>-65283</v>
      </c>
      <c r="E71" s="35"/>
      <c r="F71" s="35">
        <v>-62552</v>
      </c>
      <c r="G71" s="35"/>
      <c r="H71" s="35">
        <v>-17625</v>
      </c>
      <c r="I71" s="35"/>
      <c r="J71" s="35">
        <v>-22243</v>
      </c>
      <c r="K71" s="67"/>
    </row>
    <row r="72" spans="1:13" ht="22.9" customHeight="1">
      <c r="A72" s="68" t="s">
        <v>158</v>
      </c>
      <c r="B72" s="68"/>
      <c r="C72" s="8"/>
      <c r="D72" s="34">
        <v>-5737955</v>
      </c>
      <c r="E72" s="35"/>
      <c r="F72" s="34">
        <v>-5613217</v>
      </c>
      <c r="G72" s="35"/>
      <c r="H72" s="34">
        <v>-5737955</v>
      </c>
      <c r="I72" s="35"/>
      <c r="J72" s="34">
        <v>-5613217</v>
      </c>
      <c r="K72" s="67"/>
    </row>
    <row r="73" spans="1:13" ht="22.9" customHeight="1">
      <c r="A73" s="66" t="s">
        <v>149</v>
      </c>
      <c r="B73" s="68"/>
      <c r="C73" s="8"/>
      <c r="D73" s="34">
        <f>SUM(D67:D72)</f>
        <v>-5862438</v>
      </c>
      <c r="E73" s="35"/>
      <c r="F73" s="34">
        <f>SUM(F67:F72)</f>
        <v>-7258012</v>
      </c>
      <c r="G73" s="35"/>
      <c r="H73" s="34">
        <f>SUM(H67:H72)</f>
        <v>-5755580</v>
      </c>
      <c r="I73" s="35"/>
      <c r="J73" s="34">
        <f>SUM(J67:J72)</f>
        <v>-7226987</v>
      </c>
      <c r="K73" s="67"/>
    </row>
    <row r="74" spans="1:13" ht="22.9" customHeight="1">
      <c r="A74" s="66" t="s">
        <v>159</v>
      </c>
      <c r="B74" s="66"/>
      <c r="C74" s="8"/>
      <c r="D74" s="34">
        <v>347335</v>
      </c>
      <c r="E74" s="35"/>
      <c r="F74" s="34">
        <v>852531</v>
      </c>
      <c r="G74" s="35"/>
      <c r="H74" s="34">
        <v>0</v>
      </c>
      <c r="I74" s="35"/>
      <c r="J74" s="34">
        <v>0</v>
      </c>
      <c r="K74" s="67"/>
      <c r="L74" s="2">
        <v>-462852111.50410342</v>
      </c>
      <c r="M74" s="2">
        <v>0</v>
      </c>
    </row>
    <row r="75" spans="1:13" ht="22.9" customHeight="1">
      <c r="A75" s="66" t="s">
        <v>160</v>
      </c>
      <c r="B75" s="66"/>
      <c r="C75" s="8"/>
      <c r="D75" s="35"/>
      <c r="E75" s="35"/>
      <c r="F75" s="35"/>
      <c r="G75" s="35"/>
      <c r="H75" s="35"/>
      <c r="I75" s="35"/>
      <c r="J75" s="35"/>
      <c r="K75" s="67"/>
    </row>
    <row r="76" spans="1:13" ht="22.9" customHeight="1">
      <c r="A76" s="70" t="s">
        <v>150</v>
      </c>
      <c r="B76" s="68"/>
      <c r="C76" s="8"/>
      <c r="D76" s="35">
        <f>SUM(D74,D65,D44,D73)</f>
        <v>-2916892</v>
      </c>
      <c r="E76" s="35"/>
      <c r="F76" s="35">
        <f>SUM(F74,F65,F44,F73)</f>
        <v>-1435250</v>
      </c>
      <c r="G76" s="35"/>
      <c r="H76" s="35">
        <f>SUM(H74,H65,H44,H73)</f>
        <v>-2184325</v>
      </c>
      <c r="I76" s="35"/>
      <c r="J76" s="35">
        <f>SUM(J74,J65,J44,J73)</f>
        <v>251147</v>
      </c>
      <c r="K76" s="67"/>
      <c r="L76" s="2">
        <v>-1490502265.0383689</v>
      </c>
      <c r="M76" s="2">
        <v>-2120321047.5100038</v>
      </c>
    </row>
    <row r="77" spans="1:13" ht="22.9" customHeight="1">
      <c r="A77" s="68" t="s">
        <v>151</v>
      </c>
      <c r="B77" s="68"/>
      <c r="C77" s="8"/>
      <c r="D77" s="34">
        <v>183180</v>
      </c>
      <c r="E77" s="35"/>
      <c r="F77" s="34">
        <v>-36061</v>
      </c>
      <c r="G77" s="35"/>
      <c r="H77" s="34">
        <v>167406</v>
      </c>
      <c r="I77" s="35"/>
      <c r="J77" s="34">
        <v>-50925</v>
      </c>
      <c r="K77" s="67"/>
      <c r="L77" s="2">
        <v>144442788.44</v>
      </c>
      <c r="M77" s="2">
        <v>141457357.16999999</v>
      </c>
    </row>
    <row r="78" spans="1:13" ht="22.9" customHeight="1">
      <c r="A78" s="66" t="s">
        <v>161</v>
      </c>
      <c r="B78" s="68"/>
      <c r="C78" s="8"/>
      <c r="D78" s="35">
        <f>SUM(D76:D77)</f>
        <v>-2733712</v>
      </c>
      <c r="E78" s="35"/>
      <c r="F78" s="35">
        <f>SUM(F76:F77)</f>
        <v>-1471311</v>
      </c>
      <c r="G78" s="35"/>
      <c r="H78" s="35">
        <f>SUM(H76:H77)</f>
        <v>-2016919</v>
      </c>
      <c r="I78" s="35"/>
      <c r="J78" s="35">
        <f>SUM(J76:J77)</f>
        <v>200222</v>
      </c>
      <c r="K78" s="67"/>
    </row>
    <row r="79" spans="1:13" ht="22.9" customHeight="1">
      <c r="A79" s="61" t="s">
        <v>152</v>
      </c>
      <c r="B79" s="8"/>
      <c r="C79" s="8"/>
      <c r="D79" s="34">
        <f>BS!G11</f>
        <v>15700903</v>
      </c>
      <c r="E79" s="35"/>
      <c r="F79" s="34">
        <v>7617211</v>
      </c>
      <c r="G79" s="35"/>
      <c r="H79" s="34">
        <f>BS!K11</f>
        <v>9790790</v>
      </c>
      <c r="I79" s="35"/>
      <c r="J79" s="34">
        <v>353196</v>
      </c>
      <c r="K79" s="67"/>
      <c r="L79" s="2">
        <v>10552858435</v>
      </c>
      <c r="M79" s="2">
        <v>7545051143</v>
      </c>
    </row>
    <row r="80" spans="1:13" ht="22.9" customHeight="1" thickBot="1">
      <c r="A80" s="61" t="s">
        <v>153</v>
      </c>
      <c r="B80" s="8"/>
      <c r="C80" s="8"/>
      <c r="D80" s="71">
        <f>SUM(D78:D79)</f>
        <v>12967191</v>
      </c>
      <c r="E80" s="35"/>
      <c r="F80" s="71">
        <f>SUM(F78:F79)</f>
        <v>6145900</v>
      </c>
      <c r="G80" s="35"/>
      <c r="H80" s="71">
        <f>SUM(H78:H79)</f>
        <v>7773871</v>
      </c>
      <c r="I80" s="35"/>
      <c r="J80" s="71">
        <f>SUM(J78:J79)</f>
        <v>553418</v>
      </c>
      <c r="K80" s="67"/>
      <c r="L80" s="2">
        <v>9206798958.4016304</v>
      </c>
      <c r="M80" s="2">
        <v>5566187452.659996</v>
      </c>
    </row>
    <row r="81" spans="1:13" ht="22.9" customHeight="1" thickTop="1">
      <c r="A81" s="8"/>
      <c r="B81" s="8"/>
      <c r="C81" s="8"/>
      <c r="D81" s="35">
        <f>D80-BS!E11</f>
        <v>0</v>
      </c>
      <c r="E81" s="35"/>
      <c r="F81" s="72">
        <f>6145900-F80</f>
        <v>0</v>
      </c>
      <c r="G81" s="35"/>
      <c r="H81" s="35">
        <f>H80-BS!I11</f>
        <v>0</v>
      </c>
      <c r="I81" s="35"/>
      <c r="J81" s="72">
        <f>553418-J80</f>
        <v>0</v>
      </c>
      <c r="K81" s="67"/>
      <c r="L81" s="2">
        <v>9.6316299438476563</v>
      </c>
      <c r="M81" s="2">
        <v>-1.0500059127807617</v>
      </c>
    </row>
    <row r="82" spans="1:13" ht="22.9" customHeight="1">
      <c r="A82" s="9" t="s">
        <v>154</v>
      </c>
      <c r="B82" s="8"/>
      <c r="C82" s="8"/>
      <c r="D82" s="35"/>
      <c r="E82" s="35"/>
      <c r="F82" s="35"/>
      <c r="G82" s="35"/>
      <c r="H82" s="35"/>
      <c r="I82" s="35"/>
      <c r="J82" s="35"/>
      <c r="K82" s="67"/>
    </row>
    <row r="83" spans="1:13" ht="22.9" customHeight="1">
      <c r="A83" s="8" t="s">
        <v>155</v>
      </c>
      <c r="B83" s="8"/>
      <c r="C83" s="8"/>
      <c r="D83" s="35"/>
      <c r="E83" s="35"/>
      <c r="F83" s="35"/>
      <c r="G83" s="35"/>
      <c r="H83" s="35"/>
      <c r="I83" s="35"/>
      <c r="J83" s="35"/>
      <c r="K83" s="67"/>
    </row>
    <row r="84" spans="1:13" ht="22.9" customHeight="1">
      <c r="A84" s="8" t="s">
        <v>172</v>
      </c>
      <c r="B84" s="8"/>
      <c r="C84" s="8"/>
      <c r="D84" s="35">
        <v>70660</v>
      </c>
      <c r="E84" s="35"/>
      <c r="F84" s="35">
        <v>14425</v>
      </c>
      <c r="G84" s="35"/>
      <c r="H84" s="35">
        <v>5536</v>
      </c>
      <c r="I84" s="35"/>
      <c r="J84" s="35">
        <v>0</v>
      </c>
      <c r="K84" s="67"/>
    </row>
    <row r="85" spans="1:13" ht="22.9" customHeight="1">
      <c r="A85" s="8" t="s">
        <v>173</v>
      </c>
      <c r="B85" s="8"/>
      <c r="C85" s="8"/>
      <c r="D85" s="35">
        <v>1325251</v>
      </c>
      <c r="E85" s="35"/>
      <c r="F85" s="35">
        <v>1091037</v>
      </c>
      <c r="G85" s="35"/>
      <c r="H85" s="35">
        <v>1173162</v>
      </c>
      <c r="I85" s="35"/>
      <c r="J85" s="35">
        <v>970849</v>
      </c>
      <c r="K85" s="67"/>
    </row>
    <row r="86" spans="1:13" ht="22.9" customHeight="1">
      <c r="A86" s="8"/>
      <c r="B86" s="8"/>
      <c r="C86" s="8"/>
      <c r="D86" s="35"/>
      <c r="E86" s="35"/>
      <c r="F86" s="35"/>
      <c r="G86" s="35"/>
      <c r="H86" s="35"/>
      <c r="I86" s="35"/>
      <c r="J86" s="35"/>
      <c r="K86" s="67"/>
    </row>
    <row r="87" spans="1:13" ht="22.9" customHeight="1">
      <c r="A87" s="23" t="s">
        <v>30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40"/>
      <c r="M87" s="40"/>
    </row>
  </sheetData>
  <printOptions horizontalCentered="1"/>
  <pageMargins left="0.70866141732283472" right="0.35433070866141736" top="0.6692913385826772" bottom="0.19685039370078741" header="0.31496062992125984" footer="0.31496062992125984"/>
  <pageSetup paperSize="9" scale="75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4F41FB571DE14B91383A33A0B19FEA" ma:contentTypeVersion="3" ma:contentTypeDescription="Create a new document." ma:contentTypeScope="" ma:versionID="513f1d6e8fbe5f9570a5e7f9b25876d6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6a0538644497459f8719ccccc406e22a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1:UNCLink" minOccurs="0"/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UNCLink" ma:index="9" nillable="true" ma:displayName="UNC Link" ma:hidden="true" ma:internalName="UNC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CLink xmlns="http://schemas.microsoft.com/sharepoint/v3">
      <Url xsi:nil="true"/>
      <Description xsi:nil="true"/>
    </UNCLink>
    <IconOverlay xmlns="http://schemas.microsoft.com/sharepoint/v4" xsi:nil="true"/>
    <LargeFileSiz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C9F1D1-237D-492E-AB32-4D97569D6D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DD15D-C464-4CB4-B569-F7C7C46C0A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D1D38B-8A45-472B-81DF-9749331866EF}">
  <ds:schemaRefs>
    <ds:schemaRef ds:uri="http://schemas.microsoft.com/sharepoint/v3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4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Oranuch.Chotesupamon</dc:creator>
  <cp:keywords/>
  <dc:description/>
  <cp:lastModifiedBy>Supinya</cp:lastModifiedBy>
  <cp:revision/>
  <cp:lastPrinted>2025-07-24T04:34:35Z</cp:lastPrinted>
  <dcterms:created xsi:type="dcterms:W3CDTF">2010-01-14T03:39:02Z</dcterms:created>
  <dcterms:modified xsi:type="dcterms:W3CDTF">2025-07-25T11:51:16Z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0x010100EE4F41FB571DE14B91383A33A0B19FEA</vt:lpwstr>
  </property>
</Properties>
</file>