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AEONTS (3000134)\"/>
    </mc:Choice>
  </mc:AlternateContent>
  <xr:revisionPtr revIDLastSave="0" documentId="13_ncr:1_{2C31AED1-D7F1-4F37-AF80-2A1CE87799AF}" xr6:coauthVersionLast="47" xr6:coauthVersionMax="47" xr10:uidLastSave="{00000000-0000-0000-0000-000000000000}"/>
  <bookViews>
    <workbookView xWindow="-108" yWindow="-108" windowWidth="23256" windowHeight="12456" tabRatio="887" xr2:uid="{00000000-000D-0000-FFFF-FFFF00000000}"/>
  </bookViews>
  <sheets>
    <sheet name="งบฐานะการเงิน" sheetId="33" r:id="rId1"/>
    <sheet name="งบฐานะการเงิน (2)" sheetId="34" r:id="rId2"/>
    <sheet name="งบกำไรขาดทุน 3m" sheetId="26" state="hidden" r:id="rId3"/>
    <sheet name="งบกำไรขาดทุนเบ็ดเสร็จ 3m" sheetId="27" state="hidden" r:id="rId4"/>
    <sheet name="งบกำไรขาดทุน -3m" sheetId="28" r:id="rId5"/>
    <sheet name="งบกำไรขาดทุนเบ็ดเสร็จ -3m" sheetId="29" r:id="rId6"/>
    <sheet name="ส่วนของผู้ถือหุ้น(งบรวม)" sheetId="30" r:id="rId7"/>
    <sheet name="ส่วนของผู้ถือหุ้น(งบเฉพาะ)" sheetId="31" r:id="rId8"/>
    <sheet name="งบกระแสเงินสด" sheetId="32" r:id="rId9"/>
  </sheets>
  <definedNames>
    <definedName name="AS2DocOpenMode" hidden="1">"AS2DocumentEdit"</definedName>
    <definedName name="_xlnm.Print_Area" localSheetId="8">งบกระแสเงินสด!$A$1:$J$94</definedName>
    <definedName name="_xlnm.Print_Area" localSheetId="4">'งบกำไรขาดทุน -3m'!$A$1:$J$48</definedName>
    <definedName name="_xlnm.Print_Area" localSheetId="5">'งบกำไรขาดทุนเบ็ดเสร็จ -3m'!$A$1:$J$47</definedName>
    <definedName name="_xlnm.Print_Area" localSheetId="1">'งบฐานะการเงิน (2)'!$A$1:$J$88</definedName>
    <definedName name="_xlnm.Print_Area" localSheetId="7">'ส่วนของผู้ถือหุ้น(งบเฉพาะ)'!$A$1:$V$36</definedName>
    <definedName name="_xlnm.Print_Area" localSheetId="6">'ส่วนของผู้ถือหุ้น(งบรวม)'!$A$1:$AF$41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32" l="1"/>
  <c r="H65" i="32"/>
  <c r="F65" i="32"/>
  <c r="D65" i="32"/>
  <c r="D32" i="33"/>
  <c r="D19" i="33"/>
  <c r="F25" i="29"/>
  <c r="D25" i="29"/>
  <c r="H82" i="32" l="1"/>
  <c r="D82" i="32"/>
  <c r="Y25" i="30" l="1"/>
  <c r="T21" i="31"/>
  <c r="R21" i="31"/>
  <c r="P21" i="31"/>
  <c r="N21" i="31"/>
  <c r="L21" i="31"/>
  <c r="L27" i="31" s="1"/>
  <c r="J21" i="31"/>
  <c r="J27" i="31" s="1"/>
  <c r="H21" i="31"/>
  <c r="F21" i="31"/>
  <c r="F27" i="31" s="1"/>
  <c r="D21" i="31"/>
  <c r="D27" i="31" s="1"/>
  <c r="T25" i="31"/>
  <c r="V25" i="31" s="1"/>
  <c r="W25" i="31" s="1"/>
  <c r="R26" i="31"/>
  <c r="N26" i="31"/>
  <c r="P26" i="31" s="1"/>
  <c r="H23" i="31"/>
  <c r="V23" i="31" s="1"/>
  <c r="W23" i="31" s="1"/>
  <c r="AD22" i="30"/>
  <c r="AA22" i="30"/>
  <c r="AA25" i="30" s="1"/>
  <c r="AA30" i="30" s="1"/>
  <c r="AA42" i="30" s="1"/>
  <c r="W22" i="30"/>
  <c r="U22" i="30"/>
  <c r="S22" i="30"/>
  <c r="Q22" i="30"/>
  <c r="O22" i="30"/>
  <c r="K22" i="30"/>
  <c r="K30" i="30" s="1"/>
  <c r="K42" i="30" s="1"/>
  <c r="I22" i="30"/>
  <c r="I30" i="30" s="1"/>
  <c r="I42" i="30" s="1"/>
  <c r="G22" i="30"/>
  <c r="E22" i="30"/>
  <c r="E30" i="30" s="1"/>
  <c r="E42" i="30" s="1"/>
  <c r="C22" i="30"/>
  <c r="C30" i="30" s="1"/>
  <c r="C42" i="30" s="1"/>
  <c r="M22" i="30"/>
  <c r="M30" i="30" s="1"/>
  <c r="M42" i="30" s="1"/>
  <c r="D86" i="32"/>
  <c r="H86" i="32"/>
  <c r="H27" i="32"/>
  <c r="D27" i="32"/>
  <c r="H20" i="32"/>
  <c r="D20" i="32"/>
  <c r="H16" i="32"/>
  <c r="D16" i="32"/>
  <c r="H15" i="32"/>
  <c r="D15" i="32"/>
  <c r="AD28" i="30"/>
  <c r="AD27" i="30"/>
  <c r="AA20" i="30"/>
  <c r="W28" i="30"/>
  <c r="U28" i="30"/>
  <c r="S29" i="30"/>
  <c r="O29" i="30"/>
  <c r="G26" i="30"/>
  <c r="Y26" i="30" s="1"/>
  <c r="H20" i="29"/>
  <c r="D20" i="29"/>
  <c r="N27" i="31" l="1"/>
  <c r="T27" i="31"/>
  <c r="W30" i="30"/>
  <c r="W42" i="30" s="1"/>
  <c r="H27" i="31"/>
  <c r="O30" i="30"/>
  <c r="O42" i="30" s="1"/>
  <c r="S30" i="30"/>
  <c r="S42" i="30" s="1"/>
  <c r="R27" i="31"/>
  <c r="Y28" i="30"/>
  <c r="AF28" i="30" s="1"/>
  <c r="U30" i="30"/>
  <c r="U42" i="30" s="1"/>
  <c r="V21" i="31"/>
  <c r="V26" i="31"/>
  <c r="W26" i="31" s="1"/>
  <c r="AF26" i="30"/>
  <c r="AG26" i="30" s="1"/>
  <c r="Q29" i="30"/>
  <c r="AD25" i="30"/>
  <c r="AH28" i="30" s="1"/>
  <c r="Y22" i="30"/>
  <c r="G30" i="30"/>
  <c r="G42" i="30" s="1"/>
  <c r="H30" i="28"/>
  <c r="D30" i="28"/>
  <c r="H22" i="28"/>
  <c r="H23" i="28" s="1"/>
  <c r="D22" i="28"/>
  <c r="D23" i="28" s="1"/>
  <c r="H34" i="28" l="1"/>
  <c r="H36" i="28" s="1"/>
  <c r="H13" i="32" s="1"/>
  <c r="H28" i="32" s="1"/>
  <c r="H39" i="32" s="1"/>
  <c r="H46" i="32" s="1"/>
  <c r="H83" i="32" s="1"/>
  <c r="H85" i="32" s="1"/>
  <c r="H87" i="32" s="1"/>
  <c r="AG28" i="30"/>
  <c r="H41" i="28"/>
  <c r="H39" i="28" s="1"/>
  <c r="H43" i="28" s="1"/>
  <c r="H13" i="29"/>
  <c r="H21" i="29" s="1"/>
  <c r="D34" i="28"/>
  <c r="D36" i="28" s="1"/>
  <c r="D13" i="32" s="1"/>
  <c r="D28" i="32" s="1"/>
  <c r="D39" i="32" s="1"/>
  <c r="D46" i="32" s="1"/>
  <c r="D83" i="32" s="1"/>
  <c r="D85" i="32" s="1"/>
  <c r="D87" i="32" s="1"/>
  <c r="AF25" i="30"/>
  <c r="AG25" i="30" s="1"/>
  <c r="Y29" i="30"/>
  <c r="AF29" i="30" s="1"/>
  <c r="AG29" i="30" s="1"/>
  <c r="AD30" i="30"/>
  <c r="AD42" i="30" s="1"/>
  <c r="AF22" i="30"/>
  <c r="H74" i="34"/>
  <c r="H77" i="34" s="1"/>
  <c r="D74" i="34"/>
  <c r="D77" i="34" s="1"/>
  <c r="H35" i="34"/>
  <c r="D35" i="34"/>
  <c r="H26" i="34"/>
  <c r="D26" i="34"/>
  <c r="H45" i="33"/>
  <c r="D45" i="33"/>
  <c r="H26" i="33"/>
  <c r="D26" i="33"/>
  <c r="P24" i="31" l="1"/>
  <c r="V24" i="31" s="1"/>
  <c r="H24" i="29"/>
  <c r="H26" i="29" s="1"/>
  <c r="D41" i="28"/>
  <c r="D39" i="28" s="1"/>
  <c r="D13" i="29"/>
  <c r="D21" i="29" s="1"/>
  <c r="D26" i="29" s="1"/>
  <c r="D24" i="29" s="1"/>
  <c r="Q27" i="30"/>
  <c r="D43" i="28"/>
  <c r="H36" i="34"/>
  <c r="H78" i="34" s="1"/>
  <c r="H46" i="33"/>
  <c r="D46" i="33"/>
  <c r="D36" i="34"/>
  <c r="D78" i="34" s="1"/>
  <c r="P27" i="31" l="1"/>
  <c r="W24" i="31"/>
  <c r="V27" i="31"/>
  <c r="Y27" i="30"/>
  <c r="Q30" i="30"/>
  <c r="Q42" i="30" s="1"/>
  <c r="V14" i="31"/>
  <c r="N19" i="31"/>
  <c r="L19" i="31"/>
  <c r="V18" i="31"/>
  <c r="V17" i="31"/>
  <c r="V16" i="31"/>
  <c r="R19" i="31"/>
  <c r="T19" i="31"/>
  <c r="P19" i="31"/>
  <c r="J19" i="31"/>
  <c r="H19" i="31"/>
  <c r="F19" i="31"/>
  <c r="D19" i="31"/>
  <c r="S20" i="30"/>
  <c r="Y19" i="30"/>
  <c r="Y18" i="30"/>
  <c r="Y17" i="30"/>
  <c r="Y15" i="30"/>
  <c r="AF20" i="30"/>
  <c r="AD20" i="30"/>
  <c r="W20" i="30"/>
  <c r="U20" i="30"/>
  <c r="Q20" i="30"/>
  <c r="O20" i="30"/>
  <c r="M20" i="30"/>
  <c r="K20" i="30"/>
  <c r="I20" i="30"/>
  <c r="G20" i="30"/>
  <c r="E20" i="30"/>
  <c r="C20" i="30"/>
  <c r="AF27" i="30" l="1"/>
  <c r="Y30" i="30"/>
  <c r="Y42" i="30" s="1"/>
  <c r="V19" i="31"/>
  <c r="Y20" i="30"/>
  <c r="AG27" i="30" l="1"/>
  <c r="AF30" i="30"/>
  <c r="AF42" i="30" s="1"/>
  <c r="F26" i="34"/>
  <c r="J26" i="34"/>
  <c r="F35" i="34"/>
  <c r="J35" i="34"/>
  <c r="F74" i="34"/>
  <c r="F77" i="34" s="1"/>
  <c r="AG22" i="30" s="1"/>
  <c r="J74" i="34"/>
  <c r="F26" i="33"/>
  <c r="J26" i="33"/>
  <c r="F45" i="33"/>
  <c r="J45" i="33"/>
  <c r="J36" i="34" l="1"/>
  <c r="J77" i="34"/>
  <c r="W21" i="31"/>
  <c r="J46" i="33"/>
  <c r="F36" i="34"/>
  <c r="F78" i="34" s="1"/>
  <c r="J78" i="34"/>
  <c r="F46" i="33"/>
  <c r="F19" i="28" l="1"/>
  <c r="J19" i="28"/>
  <c r="F21" i="28"/>
  <c r="J21" i="28"/>
  <c r="F20" i="32" l="1"/>
  <c r="J20" i="32"/>
  <c r="F16" i="32"/>
  <c r="J16" i="32"/>
  <c r="D20" i="27" l="1"/>
  <c r="J82" i="32" l="1"/>
  <c r="F82" i="32"/>
  <c r="J25" i="27"/>
  <c r="J31" i="26"/>
  <c r="D26" i="27" l="1"/>
  <c r="J15" i="32" l="1"/>
  <c r="F15" i="32"/>
  <c r="F26" i="29"/>
  <c r="J20" i="29"/>
  <c r="F20" i="29"/>
  <c r="F43" i="28"/>
  <c r="J30" i="28"/>
  <c r="F30" i="28"/>
  <c r="J22" i="28"/>
  <c r="J23" i="28" s="1"/>
  <c r="F22" i="28"/>
  <c r="F23" i="28" s="1"/>
  <c r="F25" i="27"/>
  <c r="J20" i="27"/>
  <c r="J21" i="27" s="1"/>
  <c r="H20" i="27"/>
  <c r="F20" i="27"/>
  <c r="F21" i="27" s="1"/>
  <c r="H31" i="26"/>
  <c r="D31" i="26"/>
  <c r="F31" i="26"/>
  <c r="J23" i="26"/>
  <c r="J24" i="26" s="1"/>
  <c r="H23" i="26"/>
  <c r="H24" i="26" s="1"/>
  <c r="F23" i="26"/>
  <c r="F24" i="26" s="1"/>
  <c r="D23" i="26"/>
  <c r="D24" i="26" s="1"/>
  <c r="F35" i="26" l="1"/>
  <c r="F37" i="26" s="1"/>
  <c r="F24" i="27"/>
  <c r="F26" i="27" s="1"/>
  <c r="J34" i="28"/>
  <c r="J36" i="28" s="1"/>
  <c r="F34" i="28"/>
  <c r="F36" i="28" s="1"/>
  <c r="J26" i="27"/>
  <c r="J35" i="26"/>
  <c r="J37" i="26" s="1"/>
  <c r="J40" i="26" s="1"/>
  <c r="J42" i="26" s="1"/>
  <c r="H35" i="26"/>
  <c r="H37" i="26" s="1"/>
  <c r="H40" i="26" s="1"/>
  <c r="D35" i="26"/>
  <c r="D37" i="26" s="1"/>
  <c r="F41" i="28" l="1"/>
  <c r="F13" i="29"/>
  <c r="F21" i="29" s="1"/>
  <c r="J13" i="32"/>
  <c r="J39" i="28"/>
  <c r="D42" i="26"/>
  <c r="D21" i="27"/>
  <c r="H44" i="26"/>
  <c r="H13" i="27"/>
  <c r="H21" i="27" s="1"/>
  <c r="H26" i="27" s="1"/>
  <c r="F13" i="32"/>
  <c r="J44" i="26"/>
  <c r="H42" i="26"/>
  <c r="D44" i="26"/>
  <c r="F44" i="26"/>
  <c r="F42" i="26"/>
  <c r="J28" i="32" l="1"/>
  <c r="J39" i="32" s="1"/>
  <c r="J46" i="32" s="1"/>
  <c r="J83" i="32" s="1"/>
  <c r="J85" i="32" s="1"/>
  <c r="J87" i="32" s="1"/>
  <c r="J13" i="29"/>
  <c r="J21" i="29" s="1"/>
  <c r="J24" i="29" s="1"/>
  <c r="J26" i="29" s="1"/>
  <c r="J43" i="28"/>
  <c r="J41" i="28"/>
  <c r="F28" i="32"/>
  <c r="F39" i="32" s="1"/>
  <c r="F46" i="32" s="1"/>
  <c r="F83" i="32" s="1"/>
  <c r="F85" i="32" s="1"/>
  <c r="F87" i="32" s="1"/>
</calcChain>
</file>

<file path=xl/sharedStrings.xml><?xml version="1.0" encoding="utf-8"?>
<sst xmlns="http://schemas.openxmlformats.org/spreadsheetml/2006/main" count="514" uniqueCount="257">
  <si>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</si>
  <si>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</si>
  <si>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31 พฤษภาคม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</si>
  <si>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</si>
  <si>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</si>
  <si>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</si>
  <si>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</si>
  <si>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</si>
  <si>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</si>
  <si>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31 พฤษภาคม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</si>
  <si>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</si>
  <si>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</si>
  <si>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</si>
  <si>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</si>
  <si>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</si>
  <si>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</si>
  <si>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</si>
  <si>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</si>
  <si>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</si>
  <si>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</si>
  <si>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</si>
  <si>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</si>
  <si>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</si>
  <si>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</si>
  <si>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สินทรัพย์สิทธิการใช้หมุนเวียน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</si>
  <si>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</si>
  <si>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</si>
  <si>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</si>
  <si>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</si>
  <si>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</si>
  <si>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</si>
  <si>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</si>
  <si>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</si>
  <si>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</si>
  <si>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</si>
  <si>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</si>
  <si>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</si>
  <si>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</si>
  <si>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</si>
  <si>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</si>
  <si>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</si>
  <si>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</si>
  <si>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</si>
  <si>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</si>
  <si>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</si>
  <si>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</si>
  <si>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</si>
  <si>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</si>
  <si>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</si>
  <si>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</si>
  <si>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</si>
  <si>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</si>
  <si>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</si>
  <si>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</si>
  <si>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เงินกู้ยืมระยะยาวภายใต้โครงการแปลงสินทรัพย์เป็นหลักทรัพย์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</si>
  <si>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</si>
  <si>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</si>
  <si>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</si>
  <si>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</si>
  <si>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</si>
  <si>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</si>
  <si>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</si>
  <si>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</si>
  <si>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</si>
  <si>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</si>
  <si>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</si>
  <si>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</si>
  <si>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</si>
  <si>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</si>
  <si>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</si>
  <si>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</si>
  <si>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</si>
  <si>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</si>
  <si>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</si>
  <si>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</si>
  <si>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</si>
  <si>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</si>
  <si>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</si>
  <si>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</si>
  <si>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</si>
  <si>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</si>
  <si>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</si>
  <si>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ทุนสำรองหุ้นทุนซื้อคืน</t>
  </si>
  <si>
    <t>ยังไม่ได้จัดสรร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</si>
  <si>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</si>
  <si>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</si>
  <si>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</si>
  <si>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</si>
  <si>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</si>
  <si>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</si>
  <si>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</si>
  <si>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</si>
  <si>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</si>
  <si>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</si>
  <si>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2566</t>
  </si>
  <si>
    <t>สำหรับงวดสามเดือนสิ้นสุด</t>
  </si>
  <si>
    <t>วันที่</t>
  </si>
  <si>
    <t>30 พฤศจิกายน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</si>
  <si>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</si>
  <si>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</si>
  <si>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</si>
  <si>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</si>
  <si>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</si>
  <si>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</si>
  <si>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</si>
  <si>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28.4 - 28.7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</si>
  <si>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</si>
  <si>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</si>
  <si>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</si>
  <si>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25.2.2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</si>
  <si>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</si>
  <si>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</si>
  <si>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</si>
  <si>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</si>
  <si>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</si>
  <si>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</si>
  <si>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กำไรจากการขายและตัดจำหน่ายส่วนปรับปรุงอาคารเช่า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</si>
  <si>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</si>
  <si>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</si>
  <si>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</si>
  <si>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</si>
  <si>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</si>
  <si>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</si>
  <si>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</si>
  <si>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</si>
  <si>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</si>
  <si>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</si>
  <si>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</si>
  <si>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</si>
  <si>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</si>
  <si>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</si>
  <si>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</si>
  <si>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</si>
  <si>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</si>
  <si>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</si>
  <si>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</si>
  <si>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</si>
  <si>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</si>
  <si>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</si>
  <si>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</si>
  <si>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สำหรับงวดสามเดือนสิ้นสุดวันที่ 31 พฤษภาคม 2568</t>
  </si>
  <si>
    <t>26.2.2</t>
  </si>
  <si>
    <t>ขาดทุนจากการขายและตัดจำหน่ายส่วนปรับปรุงอาคารเช่า</t>
  </si>
  <si>
    <t>ผลกำไร (ขาดทุน) จากการป้องกันความเสี่ยงกระแสเงินสด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</si>
  <si>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</si>
  <si>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</si>
  <si>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</si>
  <si>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</si>
  <si>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</si>
  <si>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</si>
  <si>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</si>
  <si>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</si>
  <si>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</si>
  <si>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หุ้นทุนซื้อคืน</t>
  </si>
  <si>
    <t>องค์ประกอบอื่นของส่วนของผู้ถือหุ้น</t>
  </si>
  <si>
    <t>รวมส่วนของ</t>
  </si>
  <si>
    <t>เงินรับล่วงหน้า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</si>
  <si>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</si>
  <si>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</si>
  <si>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</si>
  <si>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</si>
  <si>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</si>
  <si>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</si>
  <si>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</si>
  <si>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</si>
  <si>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</si>
  <si>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ค่าหุ้น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</si>
  <si>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</si>
  <si>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</si>
  <si>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</si>
  <si>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</si>
  <si>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</si>
  <si>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</si>
  <si>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</si>
  <si>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</si>
  <si>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</si>
  <si>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</si>
  <si>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</si>
  <si>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</si>
  <si>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</si>
  <si>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</si>
  <si>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</si>
  <si>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</si>
  <si>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2567</t>
  </si>
  <si>
    <t>การเปลี่ยนแปลงสำหรับงวด</t>
  </si>
  <si>
    <t>กำไรเบ็ดเสร็จอื่น</t>
  </si>
  <si>
    <t>ยอดคงเหลือปลายงวด ณ วันที่ 31 พฤษภาคม 2567</t>
  </si>
  <si>
    <t>ยอดคงเหลือต้นงวด ณ วันที่ 1 มีนาคม 2568</t>
  </si>
  <si>
    <t>ยอดคงเหลือปลายงวด ณ วันที่ 31 พฤษภาคม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</si>
  <si>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</si>
  <si>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</si>
  <si>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</si>
  <si>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</si>
  <si>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</si>
  <si>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</si>
  <si>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</si>
  <si>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</si>
  <si>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</si>
  <si>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</si>
  <si>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</si>
  <si>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</si>
  <si>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</si>
  <si>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</si>
  <si>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</si>
  <si>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</si>
  <si>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</si>
  <si>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</si>
  <si>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</si>
  <si>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</si>
  <si>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(กำไร) ขาดทุนที่ยังไม่เกิดขึ้นจากอัตราแลกเปลี่ยน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</si>
  <si>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</si>
  <si>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</si>
  <si>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</si>
  <si>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</si>
  <si>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</si>
  <si>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</si>
  <si>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</si>
  <si>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</si>
  <si>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</si>
  <si>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</si>
  <si>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</si>
  <si>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</si>
  <si>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</si>
  <si>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</si>
  <si>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</si>
  <si>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</si>
  <si>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</si>
  <si>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</si>
  <si>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เงินสดรับจากเงินให้กู้ยืมประเภทด้อยสิทธิ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</si>
  <si>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</si>
  <si>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</si>
  <si>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</si>
  <si>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</si>
  <si>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เงินสดจ่ายชำระคืนหุ้นกู้ระยะยาว</t>
  </si>
  <si>
    <t>เงินสดจ่ายชำระหนี้สินตามสัญญาเช่า</t>
  </si>
  <si>
    <t>เงินสดรับจากการขายลูกหนี้ที่ตัดจำหน่ายแล้ว</t>
  </si>
  <si>
    <t>เงินสดจ่ายเพื่อซื้อหุ้นทุนซื้อคืน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</si>
  <si>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</si>
  <si>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</si>
  <si>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</si>
  <si>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เงินสดจ่ายสำหรับเงินปันผล</t>
  </si>
  <si>
    <t>เงินสดและรายการเทียบเท่าเงินสดเพิ่มขึ้นสุทธิ</t>
  </si>
  <si>
    <t>ขาดทุนจากการยกเลิกสัญญาเช่า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</si>
  <si>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</si>
  <si>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</si>
  <si>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</si>
  <si>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</si>
  <si>
    <t>เงินสดรับจากจำนวนเงินส่วนร่วมในนิติบุคคลเฉพาะกิจ</t>
  </si>
  <si>
    <t>เพื่อการแปลงสินทรัพย์เป็นหลักทรัพย์</t>
  </si>
  <si>
    <t>ผลกระทบของอัตราแลกเปลี่ยนที่มีต่อเงินสดและรายการเทียบเท่าเงินสด</t>
  </si>
  <si>
    <t>ขาดทุนเบ็ดเสร็จอื่น</t>
  </si>
  <si>
    <t>เพิ่มทุนในบริษัทย่อยโดยส่วนได้เสีย</t>
  </si>
  <si>
    <t>ที่ไม่มีอำนาจควบคุม</t>
  </si>
  <si>
    <t>เงินสดจ่ายเพื่อให้กู้ยืมระยะสั้นแก่บริษัทย่อย</t>
  </si>
  <si>
    <t>เงินสดจ่ายชำระคืนเงินกู้ยืมประเภทด้อยสิทธิ</t>
  </si>
  <si>
    <t>เงินสดและรายการเทียบเท่าเงินสดเพิ่มขึ้นสุทธิก่อนผลกระทบของอัตราแลกเปลี่ยน</t>
  </si>
  <si>
    <t>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</si>
</sst>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08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color theme="2" tint="-0.499984740745262"/>
      <name val="Angsana New"/>
      <family val="1"/>
    </font>
    <font>
      <sz val="16"/>
      <color rgb="FF002060"/>
      <name val="Angsana New"/>
      <family val="1"/>
    </font>
    <font>
      <sz val="12"/>
      <color theme="1"/>
      <name val="Times New Roman"/>
      <family val="1"/>
    </font>
    <font>
      <u/>
      <sz val="16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43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/>
    <xf numFmtId="44" fontId="5" fillId="0" borderId="0" applyFont="0" applyFill="0" applyBorder="0" applyAlignment="0" applyProtection="0"/>
    <xf numFmtId="177" fontId="17" fillId="0" borderId="0"/>
    <xf numFmtId="0" fontId="17" fillId="0" borderId="0" applyFill="0" applyBorder="0" applyProtection="0"/>
    <xf numFmtId="178" fontId="17" fillId="0" borderId="4" applyFill="0" applyProtection="0"/>
    <xf numFmtId="0" fontId="17" fillId="0" borderId="2" applyFill="0" applyProtection="0"/>
    <xf numFmtId="179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165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165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1">
    <xf numFmtId="0" fontId="0" fillId="0" borderId="0" xfId="0"/>
    <xf numFmtId="168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5" fillId="0" borderId="0" xfId="1" applyNumberFormat="1" applyFont="1" applyFill="1" applyAlignment="1">
      <alignment vertical="center" wrapText="1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5" fillId="0" borderId="0" xfId="1" applyFont="1" applyFill="1" applyAlignment="1">
      <alignment horizontal="left"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8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169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3"/>
    </xf>
    <xf numFmtId="43" fontId="5" fillId="0" borderId="0" xfId="1" applyFont="1" applyFill="1" applyAlignment="1">
      <alignment horizontal="left" vertical="center" indent="4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 indent="2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 indent="2"/>
    </xf>
    <xf numFmtId="168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wrapText="1" indent="2"/>
    </xf>
    <xf numFmtId="168" fontId="5" fillId="0" borderId="5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left" vertical="center" indent="2"/>
    </xf>
    <xf numFmtId="168" fontId="5" fillId="0" borderId="1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/>
    </xf>
    <xf numFmtId="174" fontId="5" fillId="0" borderId="0" xfId="1" applyNumberFormat="1" applyFont="1" applyFill="1" applyAlignment="1">
      <alignment horizontal="left" vertical="center" indent="2"/>
    </xf>
    <xf numFmtId="174" fontId="5" fillId="0" borderId="0" xfId="1" applyNumberFormat="1" applyFont="1" applyFill="1" applyBorder="1" applyAlignment="1">
      <alignment horizontal="left" vertical="center" indent="2"/>
    </xf>
    <xf numFmtId="174" fontId="5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 indent="4"/>
    </xf>
    <xf numFmtId="174" fontId="5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43" fontId="5" fillId="0" borderId="0" xfId="1" quotePrefix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5" fillId="0" borderId="0" xfId="347" applyNumberFormat="1" applyFont="1" applyFill="1" applyAlignment="1">
      <alignment vertical="center"/>
    </xf>
    <xf numFmtId="168" fontId="5" fillId="0" borderId="0" xfId="347" applyNumberFormat="1" applyFont="1" applyFill="1" applyAlignment="1">
      <alignment horizontal="right" vertical="center"/>
    </xf>
    <xf numFmtId="168" fontId="5" fillId="0" borderId="0" xfId="347" applyNumberFormat="1" applyFont="1" applyFill="1" applyAlignment="1">
      <alignment horizontal="center" vertical="center"/>
    </xf>
    <xf numFmtId="174" fontId="5" fillId="0" borderId="0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horizontal="center" vertical="center" wrapText="1"/>
      <protection locked="0"/>
    </xf>
    <xf numFmtId="17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10" fillId="0" borderId="0" xfId="0" applyFont="1" applyAlignment="1">
      <alignment horizontal="center" vertical="center" wrapText="1"/>
    </xf>
    <xf numFmtId="171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168" fontId="10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3"/>
    </xf>
    <xf numFmtId="168" fontId="102" fillId="0" borderId="0" xfId="1" applyNumberFormat="1" applyFont="1" applyFill="1" applyAlignment="1">
      <alignment vertical="center"/>
    </xf>
    <xf numFmtId="0" fontId="102" fillId="0" borderId="0" xfId="1" quotePrefix="1" applyNumberFormat="1" applyFont="1" applyFill="1" applyAlignment="1">
      <alignment horizontal="center" vertical="center"/>
    </xf>
    <xf numFmtId="171" fontId="16" fillId="0" borderId="0" xfId="347" applyNumberFormat="1" applyFont="1" applyFill="1" applyBorder="1" applyAlignment="1">
      <alignment horizontal="center" vertical="center"/>
    </xf>
    <xf numFmtId="168" fontId="102" fillId="0" borderId="0" xfId="1" applyNumberFormat="1" applyFont="1" applyFill="1" applyAlignment="1">
      <alignment horizontal="center" vertical="center"/>
    </xf>
    <xf numFmtId="168" fontId="104" fillId="0" borderId="0" xfId="1" applyNumberFormat="1" applyFont="1" applyFill="1" applyAlignment="1">
      <alignment vertical="center"/>
    </xf>
    <xf numFmtId="168" fontId="105" fillId="0" borderId="0" xfId="1" applyNumberFormat="1" applyFont="1" applyFill="1" applyAlignment="1">
      <alignment vertical="center"/>
    </xf>
    <xf numFmtId="168" fontId="16" fillId="0" borderId="0" xfId="347" applyNumberFormat="1" applyFont="1" applyFill="1" applyAlignment="1">
      <alignment vertical="center"/>
    </xf>
    <xf numFmtId="168" fontId="16" fillId="0" borderId="0" xfId="347" quotePrefix="1" applyNumberFormat="1" applyFont="1" applyFill="1" applyAlignment="1">
      <alignment horizontal="center" vertical="center"/>
    </xf>
    <xf numFmtId="168" fontId="102" fillId="0" borderId="0" xfId="1" applyNumberFormat="1" applyFont="1" applyFill="1" applyBorder="1" applyAlignment="1">
      <alignment horizontal="right" vertical="center"/>
    </xf>
    <xf numFmtId="0" fontId="102" fillId="0" borderId="0" xfId="1" applyNumberFormat="1" applyFont="1" applyFill="1" applyAlignment="1">
      <alignment horizontal="center" vertical="center"/>
    </xf>
    <xf numFmtId="43" fontId="102" fillId="0" borderId="0" xfId="1" applyFont="1" applyFill="1" applyAlignment="1">
      <alignment horizontal="left" vertical="center" indent="2"/>
    </xf>
    <xf numFmtId="43" fontId="102" fillId="0" borderId="0" xfId="1" quotePrefix="1" applyFont="1" applyFill="1" applyAlignment="1">
      <alignment horizontal="center" vertical="center"/>
    </xf>
    <xf numFmtId="0" fontId="102" fillId="0" borderId="0" xfId="1" quotePrefix="1" applyNumberFormat="1" applyFont="1" applyFill="1" applyAlignment="1">
      <alignment horizontal="center"/>
    </xf>
    <xf numFmtId="168" fontId="102" fillId="0" borderId="0" xfId="1" quotePrefix="1" applyNumberFormat="1" applyFont="1" applyFill="1" applyAlignment="1">
      <alignment vertical="center"/>
    </xf>
    <xf numFmtId="171" fontId="5" fillId="0" borderId="2" xfId="1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43" fontId="10" fillId="0" borderId="0" xfId="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173" fontId="5" fillId="0" borderId="1" xfId="0" applyNumberFormat="1" applyFont="1" applyFill="1" applyBorder="1" applyAlignment="1">
      <alignment horizontal="right" vertical="center"/>
    </xf>
    <xf numFmtId="168" fontId="102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3" xfId="0" applyNumberFormat="1" applyFont="1" applyFill="1" applyBorder="1" applyAlignment="1">
      <alignment horizontal="right" vertical="center"/>
    </xf>
    <xf numFmtId="171" fontId="5" fillId="0" borderId="3" xfId="0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10" applyFont="1" applyFill="1" applyAlignment="1">
      <alignment vertical="center"/>
    </xf>
    <xf numFmtId="172" fontId="5" fillId="0" borderId="0" xfId="10" applyNumberFormat="1" applyFont="1" applyFill="1" applyAlignment="1">
      <alignment horizontal="left" vertical="center" indent="2"/>
    </xf>
    <xf numFmtId="168" fontId="5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vertical="center"/>
    </xf>
    <xf numFmtId="37" fontId="12" fillId="0" borderId="0" xfId="9" quotePrefix="1" applyNumberFormat="1" applyFont="1" applyFill="1" applyAlignment="1">
      <alignment horizontal="center" vertical="center"/>
    </xf>
    <xf numFmtId="0" fontId="12" fillId="0" borderId="0" xfId="426" applyFont="1" applyFill="1" applyAlignment="1">
      <alignment horizontal="center"/>
    </xf>
    <xf numFmtId="37" fontId="12" fillId="0" borderId="0" xfId="9" quotePrefix="1" applyNumberFormat="1" applyFont="1" applyFill="1" applyAlignment="1">
      <alignment vertical="center"/>
    </xf>
    <xf numFmtId="172" fontId="13" fillId="0" borderId="0" xfId="10" applyNumberFormat="1" applyFont="1" applyFill="1" applyAlignment="1">
      <alignment horizontal="left" vertical="center" indent="2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9" fontId="5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top"/>
    </xf>
    <xf numFmtId="3" fontId="13" fillId="0" borderId="0" xfId="0" applyNumberFormat="1" applyFont="1" applyFill="1"/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10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5" fillId="0" borderId="0" xfId="0" applyFont="1" applyFill="1" applyAlignment="1">
      <alignment horizontal="center" vertical="center" wrapText="1"/>
    </xf>
    <xf numFmtId="0" fontId="106" fillId="0" borderId="0" xfId="0" applyFont="1" applyFill="1"/>
    <xf numFmtId="0" fontId="5" fillId="0" borderId="0" xfId="0" applyFont="1" applyFill="1" applyAlignment="1">
      <alignment horizontal="left" vertical="center" wrapText="1"/>
    </xf>
    <xf numFmtId="165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37" fontId="5" fillId="0" borderId="0" xfId="0" applyNumberFormat="1" applyFont="1" applyFill="1" applyAlignment="1">
      <alignment horizontal="left" vertical="center" indent="2"/>
    </xf>
    <xf numFmtId="0" fontId="102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 indent="6"/>
    </xf>
    <xf numFmtId="171" fontId="102" fillId="0" borderId="0" xfId="0" applyNumberFormat="1" applyFont="1" applyFill="1" applyAlignment="1">
      <alignment horizontal="center" vertical="center"/>
    </xf>
    <xf numFmtId="43" fontId="5" fillId="0" borderId="0" xfId="1" quotePrefix="1" applyFont="1" applyFill="1" applyAlignment="1">
      <alignment horizontal="left" vertical="center"/>
    </xf>
    <xf numFmtId="172" fontId="13" fillId="0" borderId="0" xfId="10" applyNumberFormat="1" applyFont="1" applyFill="1" applyAlignment="1">
      <alignment horizontal="left" vertical="center" indent="3"/>
    </xf>
    <xf numFmtId="171" fontId="13" fillId="0" borderId="2" xfId="347" applyNumberFormat="1" applyFont="1" applyFill="1" applyBorder="1" applyAlignment="1">
      <alignment horizontal="center" vertical="center"/>
    </xf>
    <xf numFmtId="171" fontId="13" fillId="0" borderId="0" xfId="347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3" fillId="0" borderId="0" xfId="0" applyFont="1" applyFill="1" applyAlignment="1" applyProtection="1">
      <alignment horizontal="center" vertical="center" wrapText="1"/>
      <protection locked="0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FFCCFF"/>
      <color rgb="FF00FF00"/>
      <color rgb="FF99FF99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57BA-22EA-447D-A726-9196CF62E6C9}">
  <sheetPr>
    <tabColor rgb="FF00B050"/>
  </sheetPr>
  <dimension ref="A1:M53"/>
  <sheetViews>
    <sheetView tabSelected="1" topLeftCell="A36" zoomScale="60" zoomScaleNormal="60" zoomScaleSheetLayoutView="80" zoomScalePageLayoutView="71" workbookViewId="0">
      <selection activeCell="A45" sqref="A45"/>
    </sheetView>
  </sheetViews>
  <sheetFormatPr defaultColWidth="9.44140625" defaultRowHeight="24" customHeight="1"/>
  <cols>
    <col min="1" max="1" width="64.88671875" style="132" customWidth="1"/>
    <col min="2" max="2" width="9.109375" style="158" customWidth="1"/>
    <col min="3" max="3" width="1.44140625" style="132" customWidth="1"/>
    <col min="4" max="4" width="15" style="1" customWidth="1"/>
    <col min="5" max="5" width="1.44140625" style="132" customWidth="1"/>
    <col min="6" max="6" width="15" style="1" customWidth="1"/>
    <col min="7" max="7" width="1.44140625" style="132" customWidth="1"/>
    <col min="8" max="8" width="15" style="1" customWidth="1"/>
    <col min="9" max="9" width="1.44140625" style="132" customWidth="1"/>
    <col min="10" max="10" width="15" style="132" customWidth="1"/>
    <col min="11" max="11" width="13.88671875" style="132" bestFit="1" customWidth="1"/>
    <col min="12" max="12" width="11.44140625" style="132" bestFit="1" customWidth="1"/>
    <col min="13" max="16384" width="9.44140625" style="132"/>
  </cols>
  <sheetData>
    <row r="1" spans="1:12" s="136" customFormat="1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2" s="136" customFormat="1" ht="24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2" s="136" customFormat="1" ht="24" customHeigh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 s="136" customFormat="1" ht="24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2" ht="9" customHeight="1">
      <c r="A5" s="133"/>
      <c r="B5" s="234"/>
      <c r="C5" s="133"/>
      <c r="D5" s="7"/>
      <c r="E5" s="133"/>
      <c r="F5" s="7"/>
      <c r="G5" s="133"/>
      <c r="H5" s="7"/>
      <c r="I5" s="133"/>
      <c r="J5" s="133"/>
    </row>
    <row r="6" spans="1:12" s="136" customFormat="1" ht="23.1" customHeight="1">
      <c r="A6" s="134"/>
      <c r="B6" s="230" t="s">
        <v>4</v>
      </c>
      <c r="D6" s="239" t="s">
        <v>5</v>
      </c>
      <c r="E6" s="239"/>
      <c r="F6" s="239"/>
      <c r="H6" s="240" t="s">
        <v>6</v>
      </c>
      <c r="I6" s="240"/>
      <c r="J6" s="240"/>
    </row>
    <row r="7" spans="1:12" s="136" customFormat="1" ht="23.1" customHeight="1">
      <c r="A7" s="204"/>
      <c r="B7" s="205"/>
      <c r="C7" s="235" t="s">
        <v>7</v>
      </c>
      <c r="D7" s="235"/>
      <c r="E7" s="235"/>
      <c r="F7" s="206"/>
      <c r="G7" s="235" t="s">
        <v>7</v>
      </c>
      <c r="H7" s="235"/>
      <c r="I7" s="235"/>
      <c r="J7" s="206"/>
    </row>
    <row r="8" spans="1:12" s="136" customFormat="1" ht="23.1" customHeight="1">
      <c r="A8" s="134"/>
      <c r="B8" s="230"/>
      <c r="D8" s="229" t="s">
        <v>8</v>
      </c>
      <c r="E8" s="207"/>
      <c r="F8" s="229" t="s">
        <v>8</v>
      </c>
      <c r="H8" s="229" t="s">
        <v>8</v>
      </c>
      <c r="I8" s="207"/>
      <c r="J8" s="229" t="s">
        <v>8</v>
      </c>
    </row>
    <row r="9" spans="1:12" s="136" customFormat="1" ht="23.1" customHeight="1">
      <c r="A9" s="134"/>
      <c r="B9" s="230"/>
      <c r="D9" s="231" t="s">
        <v>9</v>
      </c>
      <c r="E9" s="207"/>
      <c r="F9" s="229" t="s">
        <v>10</v>
      </c>
      <c r="H9" s="231" t="s">
        <v>9</v>
      </c>
      <c r="I9" s="207"/>
      <c r="J9" s="229" t="s">
        <v>10</v>
      </c>
    </row>
    <row r="10" spans="1:12" s="136" customFormat="1" ht="23.1" customHeight="1">
      <c r="A10" s="134"/>
      <c r="B10" s="230"/>
      <c r="D10" s="230">
        <v>2568</v>
      </c>
      <c r="E10" s="207"/>
      <c r="F10" s="230">
        <v>2568</v>
      </c>
      <c r="H10" s="230">
        <v>2568</v>
      </c>
      <c r="I10" s="207"/>
      <c r="J10" s="230">
        <v>2568</v>
      </c>
    </row>
    <row r="11" spans="1:12" ht="23.1" customHeight="1">
      <c r="A11" s="199" t="s">
        <v>11</v>
      </c>
      <c r="B11" s="199"/>
      <c r="C11" s="199"/>
      <c r="D11" s="8"/>
      <c r="E11" s="199"/>
      <c r="F11" s="8"/>
      <c r="G11" s="199"/>
      <c r="H11" s="9"/>
      <c r="I11" s="200"/>
      <c r="J11" s="9"/>
    </row>
    <row r="12" spans="1:12" ht="23.1" customHeight="1">
      <c r="A12" s="132" t="s">
        <v>12</v>
      </c>
      <c r="D12" s="116"/>
      <c r="I12" s="5"/>
      <c r="J12" s="1"/>
    </row>
    <row r="13" spans="1:12" ht="23.1" customHeight="1">
      <c r="A13" s="188" t="s">
        <v>13</v>
      </c>
      <c r="B13" s="158">
        <v>4.0999999999999996</v>
      </c>
      <c r="C13" s="188"/>
      <c r="D13" s="116">
        <v>4538103</v>
      </c>
      <c r="E13" s="116">
        <v>4678650</v>
      </c>
      <c r="F13" s="116">
        <v>3571234</v>
      </c>
      <c r="G13" s="219"/>
      <c r="H13" s="116">
        <v>4002729</v>
      </c>
      <c r="I13" s="2"/>
      <c r="J13" s="116">
        <v>2785974</v>
      </c>
      <c r="K13" s="166"/>
      <c r="L13" s="166"/>
    </row>
    <row r="14" spans="1:12" ht="23.1" customHeight="1">
      <c r="A14" s="188" t="s">
        <v>14</v>
      </c>
      <c r="C14" s="188"/>
      <c r="D14" s="116"/>
      <c r="E14" s="2"/>
      <c r="F14" s="116"/>
      <c r="G14" s="219"/>
      <c r="H14" s="116"/>
      <c r="I14" s="2"/>
      <c r="J14" s="116"/>
    </row>
    <row r="15" spans="1:12" ht="23.1" customHeight="1">
      <c r="A15" s="145" t="s">
        <v>15</v>
      </c>
      <c r="B15" s="158">
        <v>5</v>
      </c>
      <c r="C15" s="188"/>
      <c r="D15" s="116">
        <v>74863525</v>
      </c>
      <c r="E15" s="2"/>
      <c r="F15" s="116">
        <v>75488204</v>
      </c>
      <c r="G15" s="219"/>
      <c r="H15" s="116">
        <v>70683420</v>
      </c>
      <c r="I15" s="2"/>
      <c r="J15" s="116">
        <v>71435454</v>
      </c>
      <c r="K15" s="1"/>
    </row>
    <row r="16" spans="1:12" ht="23.1" customHeight="1">
      <c r="A16" s="145" t="s">
        <v>16</v>
      </c>
      <c r="C16" s="188"/>
      <c r="D16" s="116">
        <v>881175</v>
      </c>
      <c r="E16" s="2"/>
      <c r="F16" s="116">
        <v>874761</v>
      </c>
      <c r="G16" s="219"/>
      <c r="H16" s="1">
        <v>724842</v>
      </c>
      <c r="I16" s="2"/>
      <c r="J16" s="1">
        <v>731170</v>
      </c>
      <c r="K16" s="166"/>
    </row>
    <row r="17" spans="1:13" ht="23.1" customHeight="1">
      <c r="A17" s="188" t="s">
        <v>17</v>
      </c>
      <c r="B17" s="158">
        <v>6.1</v>
      </c>
      <c r="C17" s="188"/>
      <c r="D17" s="118">
        <v>0</v>
      </c>
      <c r="E17" s="2"/>
      <c r="F17" s="118">
        <v>0</v>
      </c>
      <c r="G17" s="219"/>
      <c r="H17" s="1">
        <v>90000</v>
      </c>
      <c r="I17" s="2"/>
      <c r="J17" s="1">
        <v>40000</v>
      </c>
      <c r="K17" s="166"/>
    </row>
    <row r="18" spans="1:13" ht="23.1" customHeight="1">
      <c r="A18" s="188" t="s">
        <v>18</v>
      </c>
      <c r="B18" s="158">
        <v>6.2</v>
      </c>
      <c r="C18" s="188"/>
      <c r="D18" s="118">
        <v>0</v>
      </c>
      <c r="E18" s="2"/>
      <c r="F18" s="118">
        <v>0</v>
      </c>
      <c r="G18" s="219"/>
      <c r="H18" s="1">
        <v>25944</v>
      </c>
      <c r="I18" s="2"/>
      <c r="J18" s="1">
        <v>27139</v>
      </c>
      <c r="K18" s="166"/>
    </row>
    <row r="19" spans="1:13" ht="23.1" customHeight="1">
      <c r="A19" s="188" t="s">
        <v>19</v>
      </c>
      <c r="B19" s="158">
        <v>7</v>
      </c>
      <c r="C19" s="188"/>
      <c r="D19" s="116">
        <f>20304-10100</f>
        <v>10204</v>
      </c>
      <c r="E19" s="2"/>
      <c r="F19" s="116">
        <v>20290</v>
      </c>
      <c r="G19" s="219"/>
      <c r="H19" s="118">
        <v>0</v>
      </c>
      <c r="I19" s="2"/>
      <c r="J19" s="118">
        <v>0</v>
      </c>
      <c r="K19" s="166"/>
    </row>
    <row r="20" spans="1:13" ht="23.1" customHeight="1">
      <c r="A20" s="188" t="s">
        <v>20</v>
      </c>
      <c r="B20" s="158">
        <v>12.1</v>
      </c>
      <c r="C20" s="188"/>
      <c r="D20" s="118">
        <v>0</v>
      </c>
      <c r="E20" s="2"/>
      <c r="F20" s="118">
        <v>0</v>
      </c>
      <c r="G20" s="219"/>
      <c r="H20" s="1">
        <v>49561</v>
      </c>
      <c r="I20" s="2"/>
      <c r="J20" s="1">
        <v>77750</v>
      </c>
      <c r="K20" s="166"/>
    </row>
    <row r="21" spans="1:13" ht="23.1" customHeight="1">
      <c r="A21" s="188" t="s">
        <v>21</v>
      </c>
      <c r="B21" s="220"/>
      <c r="C21" s="188"/>
      <c r="D21" s="116"/>
      <c r="E21" s="2"/>
      <c r="F21" s="116"/>
      <c r="G21" s="219"/>
      <c r="I21" s="2"/>
      <c r="J21" s="1"/>
    </row>
    <row r="22" spans="1:13" ht="23.1" customHeight="1">
      <c r="A22" s="203" t="s">
        <v>22</v>
      </c>
      <c r="B22" s="220">
        <v>11</v>
      </c>
      <c r="C22" s="188"/>
      <c r="D22" s="118">
        <v>0</v>
      </c>
      <c r="E22" s="2"/>
      <c r="F22" s="118">
        <v>0</v>
      </c>
      <c r="G22" s="219"/>
      <c r="H22" s="1">
        <v>710842</v>
      </c>
      <c r="I22" s="2"/>
      <c r="J22" s="1">
        <v>635869</v>
      </c>
    </row>
    <row r="23" spans="1:13" ht="23.1" customHeight="1">
      <c r="A23" s="188" t="s">
        <v>23</v>
      </c>
      <c r="B23" s="117">
        <v>18</v>
      </c>
      <c r="C23" s="188"/>
      <c r="D23" s="116">
        <v>196836</v>
      </c>
      <c r="E23" s="2"/>
      <c r="F23" s="116">
        <v>424678</v>
      </c>
      <c r="G23" s="219"/>
      <c r="H23" s="1">
        <v>196836</v>
      </c>
      <c r="I23" s="2"/>
      <c r="J23" s="1">
        <v>424678</v>
      </c>
      <c r="K23" s="166"/>
    </row>
    <row r="24" spans="1:13" ht="23.1" customHeight="1">
      <c r="A24" s="188" t="s">
        <v>24</v>
      </c>
      <c r="B24" s="117"/>
      <c r="C24" s="188"/>
      <c r="D24" s="116">
        <v>16646</v>
      </c>
      <c r="E24" s="2"/>
      <c r="F24" s="116">
        <v>25781</v>
      </c>
      <c r="G24" s="219"/>
      <c r="H24" s="1">
        <v>15870</v>
      </c>
      <c r="I24" s="2"/>
      <c r="J24" s="1">
        <v>25657</v>
      </c>
    </row>
    <row r="25" spans="1:13" ht="23.1" customHeight="1">
      <c r="A25" s="188" t="s">
        <v>25</v>
      </c>
      <c r="B25" s="220"/>
      <c r="C25" s="188"/>
      <c r="D25" s="116">
        <v>51291</v>
      </c>
      <c r="E25" s="2"/>
      <c r="F25" s="116">
        <v>51982</v>
      </c>
      <c r="G25" s="219"/>
      <c r="H25" s="1">
        <v>43828</v>
      </c>
      <c r="I25" s="2"/>
      <c r="J25" s="1">
        <v>44790</v>
      </c>
      <c r="K25" s="116"/>
      <c r="M25" s="166"/>
    </row>
    <row r="26" spans="1:13" ht="23.1" customHeight="1">
      <c r="A26" s="145" t="s">
        <v>26</v>
      </c>
      <c r="C26" s="202"/>
      <c r="D26" s="12">
        <f>SUM(D13:D25)</f>
        <v>80557780</v>
      </c>
      <c r="E26" s="6"/>
      <c r="F26" s="12">
        <f>SUM(F13:F25)</f>
        <v>80456930</v>
      </c>
      <c r="G26" s="221"/>
      <c r="H26" s="12">
        <f>SUM(H13:H25)</f>
        <v>76543872</v>
      </c>
      <c r="I26" s="6"/>
      <c r="J26" s="12">
        <f>SUM(J13:J25)</f>
        <v>76228481</v>
      </c>
    </row>
    <row r="27" spans="1:13" ht="4.3499999999999996" customHeight="1">
      <c r="E27" s="1"/>
      <c r="G27" s="1"/>
      <c r="I27" s="1"/>
      <c r="J27" s="1"/>
    </row>
    <row r="28" spans="1:13" ht="23.1" customHeight="1">
      <c r="A28" s="132" t="s">
        <v>27</v>
      </c>
      <c r="B28" s="220"/>
      <c r="D28" s="10"/>
      <c r="E28" s="10"/>
      <c r="F28" s="10"/>
      <c r="G28" s="1"/>
      <c r="H28" s="10"/>
      <c r="I28" s="10"/>
      <c r="J28" s="10"/>
    </row>
    <row r="29" spans="1:13" ht="23.1" customHeight="1">
      <c r="A29" s="188" t="s">
        <v>15</v>
      </c>
      <c r="B29" s="158">
        <v>5</v>
      </c>
      <c r="D29" s="1">
        <v>6698124</v>
      </c>
      <c r="E29" s="10"/>
      <c r="F29" s="1">
        <v>6319487</v>
      </c>
      <c r="G29" s="10"/>
      <c r="H29" s="119">
        <v>3410728</v>
      </c>
      <c r="I29" s="1"/>
      <c r="J29" s="119">
        <v>3165711</v>
      </c>
    </row>
    <row r="30" spans="1:13" ht="23.1" customHeight="1">
      <c r="A30" s="188" t="s">
        <v>28</v>
      </c>
      <c r="B30" s="220"/>
      <c r="D30" s="119">
        <v>71867</v>
      </c>
      <c r="E30" s="10"/>
      <c r="F30" s="119">
        <v>71976</v>
      </c>
      <c r="G30" s="10"/>
      <c r="H30" s="118">
        <v>0</v>
      </c>
      <c r="I30" s="1"/>
      <c r="J30" s="118">
        <v>0</v>
      </c>
    </row>
    <row r="31" spans="1:13" ht="23.1" customHeight="1">
      <c r="A31" s="188" t="s">
        <v>29</v>
      </c>
      <c r="B31" s="117">
        <v>6.2</v>
      </c>
      <c r="D31" s="118">
        <v>0</v>
      </c>
      <c r="F31" s="118">
        <v>0</v>
      </c>
      <c r="H31" s="116">
        <v>25944</v>
      </c>
      <c r="J31" s="116">
        <v>27139</v>
      </c>
    </row>
    <row r="32" spans="1:13" ht="23.1" customHeight="1">
      <c r="A32" s="188" t="s">
        <v>30</v>
      </c>
      <c r="B32" s="117">
        <v>7</v>
      </c>
      <c r="D32" s="119">
        <f>131860+10100</f>
        <v>141960</v>
      </c>
      <c r="F32" s="119">
        <v>88261</v>
      </c>
      <c r="H32" s="118">
        <v>0</v>
      </c>
      <c r="J32" s="118">
        <v>0</v>
      </c>
      <c r="K32" s="166"/>
    </row>
    <row r="33" spans="1:12" ht="23.1" customHeight="1">
      <c r="A33" s="188" t="s">
        <v>31</v>
      </c>
      <c r="B33" s="117">
        <v>8.1999999999999993</v>
      </c>
      <c r="D33" s="118">
        <v>0</v>
      </c>
      <c r="F33" s="118">
        <v>0</v>
      </c>
      <c r="H33" s="118">
        <v>0</v>
      </c>
      <c r="J33" s="116">
        <v>367514</v>
      </c>
      <c r="K33" s="166"/>
    </row>
    <row r="34" spans="1:12" ht="23.1" customHeight="1">
      <c r="A34" s="188" t="s">
        <v>32</v>
      </c>
      <c r="B34" s="220">
        <v>8</v>
      </c>
      <c r="D34" s="118">
        <v>0</v>
      </c>
      <c r="E34" s="10"/>
      <c r="F34" s="118">
        <v>0</v>
      </c>
      <c r="G34" s="10"/>
      <c r="H34" s="116">
        <v>1203030</v>
      </c>
      <c r="I34" s="1"/>
      <c r="J34" s="116">
        <v>835506</v>
      </c>
    </row>
    <row r="35" spans="1:12" ht="23.1" customHeight="1">
      <c r="A35" s="188" t="s">
        <v>33</v>
      </c>
      <c r="B35" s="220"/>
      <c r="D35" s="222"/>
      <c r="E35" s="10"/>
      <c r="F35" s="222"/>
      <c r="G35" s="10"/>
      <c r="H35" s="116"/>
      <c r="I35" s="1"/>
      <c r="J35" s="116"/>
    </row>
    <row r="36" spans="1:12" ht="23.1" customHeight="1">
      <c r="A36" s="203" t="s">
        <v>34</v>
      </c>
      <c r="B36" s="220">
        <v>9</v>
      </c>
      <c r="D36" s="116">
        <v>14471</v>
      </c>
      <c r="E36" s="1"/>
      <c r="F36" s="116">
        <v>14471</v>
      </c>
      <c r="G36" s="10"/>
      <c r="H36" s="116">
        <v>14471</v>
      </c>
      <c r="I36" s="1"/>
      <c r="J36" s="116">
        <v>14471</v>
      </c>
    </row>
    <row r="37" spans="1:12" ht="23.1" customHeight="1">
      <c r="A37" s="188" t="s">
        <v>33</v>
      </c>
      <c r="B37" s="220"/>
      <c r="D37" s="116"/>
      <c r="E37" s="1"/>
      <c r="F37" s="116"/>
      <c r="G37" s="10"/>
      <c r="H37" s="116"/>
      <c r="I37" s="1"/>
      <c r="J37" s="116"/>
    </row>
    <row r="38" spans="1:12" ht="23.1" customHeight="1">
      <c r="A38" s="203" t="s">
        <v>35</v>
      </c>
      <c r="B38" s="220">
        <v>10</v>
      </c>
      <c r="D38" s="116">
        <v>288000</v>
      </c>
      <c r="E38" s="1"/>
      <c r="F38" s="116">
        <v>288000</v>
      </c>
      <c r="G38" s="10"/>
      <c r="H38" s="116">
        <v>288000</v>
      </c>
      <c r="I38" s="1"/>
      <c r="J38" s="116">
        <v>288000</v>
      </c>
    </row>
    <row r="39" spans="1:12" ht="23.1" customHeight="1">
      <c r="A39" s="188" t="s">
        <v>36</v>
      </c>
      <c r="B39" s="220"/>
      <c r="C39" s="137"/>
      <c r="D39" s="116">
        <v>657209</v>
      </c>
      <c r="E39" s="137"/>
      <c r="F39" s="116">
        <v>610261</v>
      </c>
      <c r="G39" s="137"/>
      <c r="H39" s="116">
        <v>473093</v>
      </c>
      <c r="I39" s="137"/>
      <c r="J39" s="116">
        <v>468477</v>
      </c>
    </row>
    <row r="40" spans="1:12" ht="23.1" customHeight="1">
      <c r="A40" s="188" t="s">
        <v>37</v>
      </c>
      <c r="B40" s="220"/>
      <c r="C40" s="137"/>
      <c r="D40" s="116">
        <v>714848</v>
      </c>
      <c r="E40" s="137"/>
      <c r="F40" s="116">
        <v>659804</v>
      </c>
      <c r="G40" s="137"/>
      <c r="H40" s="1">
        <v>612894</v>
      </c>
      <c r="I40" s="137"/>
      <c r="J40" s="1">
        <v>543657</v>
      </c>
    </row>
    <row r="41" spans="1:12" ht="23.1" customHeight="1">
      <c r="A41" s="188" t="s">
        <v>38</v>
      </c>
      <c r="B41" s="220"/>
      <c r="D41" s="116">
        <v>819795</v>
      </c>
      <c r="F41" s="116">
        <v>804675</v>
      </c>
      <c r="H41" s="116">
        <v>698848</v>
      </c>
      <c r="J41" s="116">
        <v>706260</v>
      </c>
    </row>
    <row r="42" spans="1:12" ht="23.1" customHeight="1">
      <c r="A42" s="188" t="s">
        <v>39</v>
      </c>
      <c r="B42" s="117">
        <v>18</v>
      </c>
      <c r="D42" s="116">
        <v>57733</v>
      </c>
      <c r="F42" s="116">
        <v>66118</v>
      </c>
      <c r="H42" s="116">
        <v>57733</v>
      </c>
      <c r="J42" s="116">
        <v>66118</v>
      </c>
    </row>
    <row r="43" spans="1:12" ht="23.1" customHeight="1">
      <c r="A43" s="188" t="s">
        <v>40</v>
      </c>
      <c r="B43" s="117">
        <v>13</v>
      </c>
      <c r="D43" s="116">
        <v>2071208</v>
      </c>
      <c r="F43" s="116">
        <v>1934265</v>
      </c>
      <c r="H43" s="116">
        <v>1970285</v>
      </c>
      <c r="J43" s="116">
        <v>1834374</v>
      </c>
    </row>
    <row r="44" spans="1:12" ht="23.1" customHeight="1">
      <c r="A44" s="188" t="s">
        <v>41</v>
      </c>
      <c r="B44" s="220"/>
      <c r="D44" s="116">
        <v>152035</v>
      </c>
      <c r="F44" s="116">
        <v>149465</v>
      </c>
      <c r="H44" s="116">
        <v>132860</v>
      </c>
      <c r="J44" s="116">
        <v>132905</v>
      </c>
      <c r="K44" s="166"/>
      <c r="L44" s="166"/>
    </row>
    <row r="45" spans="1:12" ht="23.1" customHeight="1">
      <c r="A45" s="145" t="s">
        <v>42</v>
      </c>
      <c r="D45" s="12">
        <f>SUM(D29:D44)</f>
        <v>11687250</v>
      </c>
      <c r="F45" s="12">
        <f>SUM(F29:F44)</f>
        <v>11006783</v>
      </c>
      <c r="H45" s="12">
        <f>SUM(H29:H44)</f>
        <v>8887886</v>
      </c>
      <c r="J45" s="12">
        <f>SUM(J29:J44)</f>
        <v>8450132</v>
      </c>
    </row>
    <row r="46" spans="1:12" ht="23.1" customHeight="1" thickBot="1">
      <c r="A46" s="137" t="s">
        <v>43</v>
      </c>
      <c r="D46" s="13">
        <f>D26+D45</f>
        <v>92245030</v>
      </c>
      <c r="F46" s="13">
        <f>F26+F45</f>
        <v>91463713</v>
      </c>
      <c r="H46" s="13">
        <f>H26+H45</f>
        <v>85431758</v>
      </c>
      <c r="J46" s="13">
        <f>J26+J45</f>
        <v>84678613</v>
      </c>
    </row>
    <row r="47" spans="1:12" thickTop="1">
      <c r="A47" s="137"/>
      <c r="D47" s="10"/>
      <c r="F47" s="10"/>
      <c r="H47" s="10"/>
      <c r="J47" s="10"/>
    </row>
    <row r="48" spans="1:12" ht="23.4">
      <c r="A48" s="137"/>
      <c r="D48" s="10"/>
      <c r="F48" s="10"/>
      <c r="H48" s="10"/>
      <c r="J48" s="10"/>
    </row>
    <row r="49" spans="1:10" ht="23.4">
      <c r="A49" s="137"/>
      <c r="D49" s="10"/>
      <c r="F49" s="10"/>
      <c r="H49" s="10"/>
      <c r="J49" s="10"/>
    </row>
    <row r="50" spans="1:10" ht="23.4">
      <c r="A50" s="137"/>
      <c r="D50" s="10"/>
      <c r="F50" s="10"/>
      <c r="H50" s="10"/>
      <c r="J50" s="10"/>
    </row>
    <row r="51" spans="1:10" ht="19.350000000000001" customHeight="1">
      <c r="A51" s="132" t="s">
        <v>44</v>
      </c>
      <c r="D51" s="10"/>
      <c r="F51" s="10"/>
      <c r="H51" s="10"/>
      <c r="J51" s="10"/>
    </row>
    <row r="53" spans="1:10" ht="24" customHeight="1">
      <c r="D53" s="10"/>
      <c r="F53" s="10"/>
      <c r="H53" s="10"/>
      <c r="J53" s="10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0.8" right="0.4" top="0.8" bottom="0.5" header="0.5" footer="0.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DABE-1392-4728-B842-EF40C575076A}">
  <sheetPr>
    <tabColor rgb="FF00B050"/>
  </sheetPr>
  <dimension ref="A1:O99"/>
  <sheetViews>
    <sheetView topLeftCell="A83" zoomScale="70" zoomScaleNormal="70" zoomScaleSheetLayoutView="80" zoomScalePageLayoutView="70" workbookViewId="0">
      <selection activeCell="B103" sqref="B103"/>
    </sheetView>
  </sheetViews>
  <sheetFormatPr defaultColWidth="9.44140625" defaultRowHeight="24" customHeight="1"/>
  <cols>
    <col min="1" max="1" width="65" style="132" customWidth="1"/>
    <col min="2" max="2" width="10.44140625" style="132" customWidth="1"/>
    <col min="3" max="3" width="1.44140625" style="132" customWidth="1"/>
    <col min="4" max="4" width="14.44140625" style="1" customWidth="1"/>
    <col min="5" max="5" width="1.44140625" style="132" customWidth="1"/>
    <col min="6" max="6" width="15" style="1" customWidth="1"/>
    <col min="7" max="7" width="1.44140625" style="1" customWidth="1"/>
    <col min="8" max="8" width="15" style="1" customWidth="1"/>
    <col min="9" max="9" width="1.44140625" style="132" customWidth="1"/>
    <col min="10" max="10" width="15" style="1" customWidth="1"/>
    <col min="11" max="11" width="11.44140625" style="132" bestFit="1" customWidth="1"/>
    <col min="12" max="13" width="13" style="132" bestFit="1" customWidth="1"/>
    <col min="14" max="14" width="11.44140625" style="132" bestFit="1" customWidth="1"/>
    <col min="15" max="16384" width="9.44140625" style="132"/>
  </cols>
  <sheetData>
    <row r="1" spans="1:13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3" ht="24" customHeight="1">
      <c r="A2" s="237" t="s">
        <v>45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24" customHeigh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3" ht="24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3" ht="9" customHeight="1">
      <c r="A5" s="133"/>
      <c r="B5" s="234"/>
      <c r="C5" s="133"/>
      <c r="D5" s="7"/>
      <c r="E5" s="133"/>
      <c r="F5" s="7"/>
      <c r="G5" s="133"/>
      <c r="H5" s="7"/>
      <c r="I5" s="133"/>
      <c r="J5" s="133"/>
    </row>
    <row r="6" spans="1:13" s="136" customFormat="1" ht="24" customHeight="1">
      <c r="A6" s="134"/>
      <c r="B6" s="230" t="s">
        <v>4</v>
      </c>
      <c r="D6" s="239" t="s">
        <v>5</v>
      </c>
      <c r="E6" s="239"/>
      <c r="F6" s="239"/>
      <c r="H6" s="240" t="s">
        <v>6</v>
      </c>
      <c r="I6" s="240"/>
      <c r="J6" s="240"/>
    </row>
    <row r="7" spans="1:13" s="136" customFormat="1" ht="24" customHeight="1">
      <c r="A7" s="204"/>
      <c r="B7" s="205"/>
      <c r="C7" s="235" t="s">
        <v>7</v>
      </c>
      <c r="D7" s="235"/>
      <c r="E7" s="235"/>
      <c r="F7" s="206"/>
      <c r="G7" s="235" t="s">
        <v>7</v>
      </c>
      <c r="H7" s="235"/>
      <c r="I7" s="235"/>
      <c r="J7" s="206"/>
    </row>
    <row r="8" spans="1:13" s="136" customFormat="1" ht="24" customHeight="1">
      <c r="A8" s="134"/>
      <c r="B8" s="230"/>
      <c r="D8" s="229" t="s">
        <v>8</v>
      </c>
      <c r="E8" s="207"/>
      <c r="F8" s="229" t="s">
        <v>8</v>
      </c>
      <c r="H8" s="229" t="s">
        <v>8</v>
      </c>
      <c r="I8" s="207"/>
      <c r="J8" s="229" t="s">
        <v>8</v>
      </c>
    </row>
    <row r="9" spans="1:13" s="136" customFormat="1" ht="24" customHeight="1">
      <c r="A9" s="134"/>
      <c r="B9" s="230"/>
      <c r="D9" s="231" t="s">
        <v>9</v>
      </c>
      <c r="E9" s="207"/>
      <c r="F9" s="229" t="s">
        <v>10</v>
      </c>
      <c r="H9" s="231" t="s">
        <v>9</v>
      </c>
      <c r="I9" s="207"/>
      <c r="J9" s="229" t="s">
        <v>10</v>
      </c>
    </row>
    <row r="10" spans="1:13" s="136" customFormat="1" ht="24" customHeight="1">
      <c r="A10" s="134"/>
      <c r="B10" s="230"/>
      <c r="D10" s="230">
        <v>2568</v>
      </c>
      <c r="E10" s="207"/>
      <c r="F10" s="230">
        <v>2568</v>
      </c>
      <c r="H10" s="230">
        <v>2568</v>
      </c>
      <c r="I10" s="207"/>
      <c r="J10" s="230">
        <v>2568</v>
      </c>
    </row>
    <row r="11" spans="1:13" ht="24" customHeight="1">
      <c r="A11" s="199" t="s">
        <v>46</v>
      </c>
      <c r="B11" s="199"/>
      <c r="C11" s="199"/>
      <c r="D11" s="8"/>
      <c r="E11" s="199"/>
      <c r="F11" s="8"/>
      <c r="G11" s="36"/>
      <c r="H11" s="8"/>
      <c r="I11" s="199"/>
      <c r="J11" s="8"/>
    </row>
    <row r="12" spans="1:13" ht="24" customHeight="1">
      <c r="A12" s="200" t="s">
        <v>47</v>
      </c>
      <c r="B12" s="84"/>
      <c r="C12" s="200"/>
      <c r="D12" s="9"/>
      <c r="E12" s="200"/>
      <c r="F12" s="9"/>
      <c r="G12" s="9"/>
      <c r="I12" s="2"/>
    </row>
    <row r="13" spans="1:13" ht="24" customHeight="1">
      <c r="A13" s="188" t="s">
        <v>48</v>
      </c>
      <c r="B13" s="128">
        <v>14</v>
      </c>
      <c r="C13" s="188"/>
      <c r="D13" s="116">
        <v>7387749</v>
      </c>
      <c r="E13" s="19"/>
      <c r="F13" s="116">
        <v>4401896</v>
      </c>
      <c r="G13" s="19"/>
      <c r="H13" s="116">
        <v>4340000</v>
      </c>
      <c r="I13" s="1"/>
      <c r="J13" s="116">
        <v>1570000</v>
      </c>
      <c r="L13" s="139"/>
      <c r="M13" s="139"/>
    </row>
    <row r="14" spans="1:13" ht="24" customHeight="1">
      <c r="A14" s="188" t="s">
        <v>49</v>
      </c>
      <c r="B14" s="129"/>
      <c r="C14" s="188"/>
      <c r="E14" s="19"/>
      <c r="G14" s="19"/>
      <c r="H14" s="132"/>
      <c r="I14" s="1"/>
      <c r="J14" s="132"/>
    </row>
    <row r="15" spans="1:13" ht="24" customHeight="1">
      <c r="A15" s="145" t="s">
        <v>50</v>
      </c>
      <c r="B15" s="129"/>
      <c r="C15" s="188"/>
      <c r="D15" s="1">
        <v>143167</v>
      </c>
      <c r="E15" s="19"/>
      <c r="F15" s="1">
        <v>139117</v>
      </c>
      <c r="G15" s="19"/>
      <c r="H15" s="1">
        <v>117145</v>
      </c>
      <c r="I15" s="1"/>
      <c r="J15" s="1">
        <v>112209</v>
      </c>
    </row>
    <row r="16" spans="1:13" ht="24" customHeight="1">
      <c r="A16" s="145" t="s">
        <v>51</v>
      </c>
      <c r="B16" s="128"/>
      <c r="C16" s="188"/>
      <c r="D16" s="116">
        <v>1614307</v>
      </c>
      <c r="E16" s="200"/>
      <c r="F16" s="116">
        <v>1502150</v>
      </c>
      <c r="G16" s="200"/>
      <c r="H16" s="116">
        <v>1536454</v>
      </c>
      <c r="I16" s="9"/>
      <c r="J16" s="116">
        <v>1450752</v>
      </c>
    </row>
    <row r="17" spans="1:13" ht="24" customHeight="1">
      <c r="A17" s="188" t="s">
        <v>52</v>
      </c>
      <c r="B17" s="117"/>
      <c r="C17" s="188"/>
      <c r="E17" s="19"/>
      <c r="G17" s="19"/>
      <c r="H17" s="132"/>
      <c r="I17" s="1"/>
      <c r="J17" s="132"/>
    </row>
    <row r="18" spans="1:13" ht="24" customHeight="1">
      <c r="A18" s="145" t="s">
        <v>53</v>
      </c>
      <c r="B18" s="117">
        <v>15</v>
      </c>
      <c r="C18" s="203"/>
      <c r="D18" s="116">
        <v>10783897</v>
      </c>
      <c r="E18" s="19"/>
      <c r="F18" s="116">
        <v>17617911</v>
      </c>
      <c r="G18" s="19"/>
      <c r="H18" s="116">
        <v>10084365</v>
      </c>
      <c r="I18" s="1"/>
      <c r="J18" s="116">
        <v>17088323</v>
      </c>
      <c r="K18" s="166"/>
      <c r="L18" s="208"/>
      <c r="M18" s="139"/>
    </row>
    <row r="19" spans="1:13" ht="24" customHeight="1">
      <c r="A19" s="145" t="s">
        <v>54</v>
      </c>
      <c r="B19" s="117">
        <v>16</v>
      </c>
      <c r="C19" s="203"/>
      <c r="D19" s="118">
        <v>0</v>
      </c>
      <c r="E19" s="1"/>
      <c r="F19" s="118">
        <v>0</v>
      </c>
      <c r="G19" s="19"/>
      <c r="H19" s="116">
        <v>882674</v>
      </c>
      <c r="I19" s="1"/>
      <c r="J19" s="116">
        <v>918120</v>
      </c>
      <c r="K19" s="166"/>
      <c r="L19" s="208"/>
      <c r="M19" s="139"/>
    </row>
    <row r="20" spans="1:13" ht="24" customHeight="1">
      <c r="A20" s="145" t="s">
        <v>55</v>
      </c>
      <c r="B20" s="117">
        <v>17</v>
      </c>
      <c r="C20" s="203"/>
      <c r="D20" s="116">
        <v>4089602</v>
      </c>
      <c r="E20" s="19"/>
      <c r="F20" s="116">
        <v>4159949</v>
      </c>
      <c r="G20" s="19"/>
      <c r="H20" s="116">
        <v>3990480</v>
      </c>
      <c r="I20" s="1"/>
      <c r="J20" s="116">
        <v>4004448</v>
      </c>
      <c r="K20" s="166"/>
      <c r="L20" s="166"/>
    </row>
    <row r="21" spans="1:13" ht="24" customHeight="1">
      <c r="A21" s="145" t="s">
        <v>56</v>
      </c>
      <c r="B21" s="117">
        <v>18</v>
      </c>
      <c r="C21" s="203"/>
      <c r="D21" s="116">
        <v>926361</v>
      </c>
      <c r="E21" s="19"/>
      <c r="F21" s="116">
        <v>1226005</v>
      </c>
      <c r="G21" s="19"/>
      <c r="H21" s="116">
        <v>926361</v>
      </c>
      <c r="I21" s="1"/>
      <c r="J21" s="116">
        <v>1226005</v>
      </c>
      <c r="K21" s="166"/>
      <c r="L21" s="166"/>
    </row>
    <row r="22" spans="1:13" ht="24" customHeight="1">
      <c r="A22" s="145" t="s">
        <v>57</v>
      </c>
      <c r="B22" s="117"/>
      <c r="C22" s="203"/>
      <c r="D22" s="116">
        <v>372638</v>
      </c>
      <c r="E22" s="19"/>
      <c r="F22" s="116">
        <v>353906</v>
      </c>
      <c r="G22" s="19"/>
      <c r="H22" s="116">
        <v>333726</v>
      </c>
      <c r="I22" s="1"/>
      <c r="J22" s="116">
        <v>307741</v>
      </c>
      <c r="K22" s="166"/>
      <c r="L22" s="166"/>
    </row>
    <row r="23" spans="1:13" ht="24" customHeight="1">
      <c r="A23" s="145" t="s">
        <v>58</v>
      </c>
      <c r="B23" s="117">
        <v>12.2</v>
      </c>
      <c r="C23" s="203"/>
      <c r="D23" s="116">
        <v>49561</v>
      </c>
      <c r="E23" s="19"/>
      <c r="F23" s="116">
        <v>77750</v>
      </c>
      <c r="G23" s="19"/>
      <c r="H23" s="118">
        <v>0</v>
      </c>
      <c r="I23" s="1"/>
      <c r="J23" s="118">
        <v>0</v>
      </c>
      <c r="K23" s="166"/>
      <c r="L23" s="166"/>
    </row>
    <row r="24" spans="1:13" ht="24" customHeight="1">
      <c r="A24" s="188" t="s">
        <v>59</v>
      </c>
      <c r="B24" s="127"/>
      <c r="C24" s="188"/>
      <c r="D24" s="1">
        <v>378178</v>
      </c>
      <c r="E24" s="26"/>
      <c r="F24" s="1">
        <v>97598</v>
      </c>
      <c r="G24" s="26"/>
      <c r="H24" s="116">
        <v>341523</v>
      </c>
      <c r="I24" s="1"/>
      <c r="J24" s="116">
        <v>40647</v>
      </c>
      <c r="L24" s="166"/>
      <c r="M24" s="166"/>
    </row>
    <row r="25" spans="1:13" ht="24" customHeight="1">
      <c r="A25" s="209" t="s">
        <v>60</v>
      </c>
      <c r="B25" s="117"/>
      <c r="C25" s="188"/>
      <c r="D25" s="116">
        <v>334459</v>
      </c>
      <c r="E25" s="26"/>
      <c r="F25" s="116">
        <v>358879</v>
      </c>
      <c r="G25" s="26"/>
      <c r="H25" s="1">
        <v>380550</v>
      </c>
      <c r="I25" s="1"/>
      <c r="J25" s="1">
        <v>402240</v>
      </c>
      <c r="L25" s="1"/>
    </row>
    <row r="26" spans="1:13" ht="24" customHeight="1">
      <c r="A26" s="210" t="s">
        <v>61</v>
      </c>
      <c r="B26" s="202"/>
      <c r="C26" s="202"/>
      <c r="D26" s="12">
        <f>SUM(D13:D25)</f>
        <v>26079919</v>
      </c>
      <c r="E26" s="202"/>
      <c r="F26" s="12">
        <f>SUM(F13:F25)</f>
        <v>29935161</v>
      </c>
      <c r="G26" s="10"/>
      <c r="H26" s="12">
        <f>SUM(H13:H25)</f>
        <v>22933278</v>
      </c>
      <c r="I26" s="35"/>
      <c r="J26" s="12">
        <f>SUM(J13:J25)</f>
        <v>27120485</v>
      </c>
    </row>
    <row r="27" spans="1:13" ht="24" customHeight="1">
      <c r="A27" s="210"/>
      <c r="B27" s="210"/>
      <c r="C27" s="210"/>
      <c r="D27" s="18"/>
      <c r="E27" s="210"/>
      <c r="F27" s="18"/>
      <c r="G27" s="18"/>
      <c r="H27" s="18"/>
      <c r="I27" s="46"/>
      <c r="J27" s="18"/>
    </row>
    <row r="28" spans="1:13" ht="24" customHeight="1">
      <c r="A28" s="132" t="s">
        <v>62</v>
      </c>
      <c r="G28" s="18"/>
      <c r="H28" s="18"/>
      <c r="I28" s="46"/>
      <c r="J28" s="18"/>
    </row>
    <row r="29" spans="1:13" ht="24" customHeight="1">
      <c r="A29" s="188" t="s">
        <v>53</v>
      </c>
      <c r="B29" s="117">
        <v>15</v>
      </c>
      <c r="C29" s="188"/>
      <c r="D29" s="116">
        <v>34343511</v>
      </c>
      <c r="E29" s="126"/>
      <c r="F29" s="116">
        <v>31054114</v>
      </c>
      <c r="G29" s="126"/>
      <c r="H29" s="116">
        <v>32383393</v>
      </c>
      <c r="I29" s="1"/>
      <c r="J29" s="116">
        <v>28723061</v>
      </c>
      <c r="K29" s="166"/>
      <c r="L29" s="166"/>
      <c r="M29" s="166"/>
    </row>
    <row r="30" spans="1:13" ht="24" customHeight="1">
      <c r="A30" s="188" t="s">
        <v>55</v>
      </c>
      <c r="B30" s="117">
        <v>17</v>
      </c>
      <c r="C30" s="188"/>
      <c r="D30" s="116">
        <v>1599491</v>
      </c>
      <c r="E30" s="126"/>
      <c r="F30" s="116">
        <v>1609685</v>
      </c>
      <c r="G30" s="126"/>
      <c r="H30" s="116">
        <v>1599491</v>
      </c>
      <c r="I30" s="1"/>
      <c r="J30" s="116">
        <v>1609685</v>
      </c>
    </row>
    <row r="31" spans="1:13" ht="24" customHeight="1">
      <c r="A31" s="188" t="s">
        <v>56</v>
      </c>
      <c r="B31" s="117">
        <v>18</v>
      </c>
      <c r="C31" s="188"/>
      <c r="D31" s="116">
        <v>1569780</v>
      </c>
      <c r="E31" s="126"/>
      <c r="F31" s="116">
        <v>936964</v>
      </c>
      <c r="G31" s="126"/>
      <c r="H31" s="116">
        <v>1569780</v>
      </c>
      <c r="I31" s="1"/>
      <c r="J31" s="116">
        <v>936964</v>
      </c>
      <c r="K31" s="166"/>
    </row>
    <row r="32" spans="1:13" ht="24" customHeight="1">
      <c r="A32" s="188" t="s">
        <v>57</v>
      </c>
      <c r="B32" s="117"/>
      <c r="C32" s="188"/>
      <c r="D32" s="116">
        <v>390838</v>
      </c>
      <c r="E32" s="126"/>
      <c r="F32" s="116">
        <v>363832</v>
      </c>
      <c r="G32" s="126"/>
      <c r="H32" s="116">
        <v>327293</v>
      </c>
      <c r="I32" s="1"/>
      <c r="J32" s="116">
        <v>293326</v>
      </c>
    </row>
    <row r="33" spans="1:13" ht="24" customHeight="1">
      <c r="A33" s="188" t="s">
        <v>63</v>
      </c>
      <c r="B33" s="125">
        <v>19</v>
      </c>
      <c r="C33" s="188"/>
      <c r="D33" s="116">
        <v>449618</v>
      </c>
      <c r="E33" s="19"/>
      <c r="F33" s="116">
        <v>434611</v>
      </c>
      <c r="G33" s="19"/>
      <c r="H33" s="116">
        <v>390377</v>
      </c>
      <c r="I33" s="1"/>
      <c r="J33" s="116">
        <v>383213</v>
      </c>
      <c r="K33" s="166"/>
    </row>
    <row r="34" spans="1:13" ht="24" customHeight="1">
      <c r="A34" s="209" t="s">
        <v>64</v>
      </c>
      <c r="B34" s="85"/>
      <c r="C34" s="188"/>
      <c r="D34" s="1">
        <v>79262</v>
      </c>
      <c r="E34" s="19"/>
      <c r="F34" s="1">
        <v>75396</v>
      </c>
      <c r="G34" s="19"/>
      <c r="H34" s="1">
        <v>67645</v>
      </c>
      <c r="I34" s="140"/>
      <c r="J34" s="1">
        <v>67295</v>
      </c>
      <c r="K34" s="166"/>
      <c r="L34" s="166"/>
      <c r="M34" s="166"/>
    </row>
    <row r="35" spans="1:13" ht="24" customHeight="1">
      <c r="A35" s="210" t="s">
        <v>65</v>
      </c>
      <c r="B35" s="202"/>
      <c r="C35" s="202"/>
      <c r="D35" s="12">
        <f>SUM(D29:D34)</f>
        <v>38432500</v>
      </c>
      <c r="E35" s="202"/>
      <c r="F35" s="12">
        <f>SUM(F29:F34)</f>
        <v>34474602</v>
      </c>
      <c r="G35" s="202"/>
      <c r="H35" s="12">
        <f>SUM(H29:H34)</f>
        <v>36337979</v>
      </c>
      <c r="I35" s="10"/>
      <c r="J35" s="12">
        <f>SUM(J29:J34)</f>
        <v>32013544</v>
      </c>
    </row>
    <row r="36" spans="1:13" ht="24" customHeight="1">
      <c r="A36" s="188" t="s">
        <v>66</v>
      </c>
      <c r="B36" s="188"/>
      <c r="C36" s="188"/>
      <c r="D36" s="20">
        <f>D26+D35</f>
        <v>64512419</v>
      </c>
      <c r="E36" s="188"/>
      <c r="F36" s="20">
        <f>F26+F35</f>
        <v>64409763</v>
      </c>
      <c r="G36" s="10"/>
      <c r="H36" s="20">
        <f>H26+H35</f>
        <v>59271257</v>
      </c>
      <c r="I36" s="35"/>
      <c r="J36" s="20">
        <f>J26+J35</f>
        <v>59134029</v>
      </c>
    </row>
    <row r="37" spans="1:13" ht="24" customHeight="1">
      <c r="A37" s="188"/>
      <c r="B37" s="188"/>
      <c r="C37" s="188"/>
      <c r="D37" s="31"/>
      <c r="E37" s="188"/>
      <c r="F37" s="124"/>
      <c r="G37" s="10"/>
      <c r="H37" s="31"/>
      <c r="I37" s="35"/>
      <c r="J37" s="31"/>
    </row>
    <row r="38" spans="1:13" ht="24" customHeight="1">
      <c r="A38" s="188"/>
      <c r="B38" s="188"/>
      <c r="C38" s="188"/>
      <c r="D38" s="31"/>
      <c r="E38" s="188"/>
      <c r="F38" s="31"/>
      <c r="G38" s="10"/>
      <c r="H38" s="31"/>
      <c r="I38" s="35"/>
      <c r="J38" s="31"/>
    </row>
    <row r="39" spans="1:13" ht="24" customHeight="1">
      <c r="A39" s="188"/>
      <c r="B39" s="188"/>
      <c r="C39" s="188"/>
      <c r="D39" s="31"/>
      <c r="E39" s="188"/>
      <c r="F39" s="31"/>
      <c r="G39" s="10"/>
      <c r="H39" s="31"/>
      <c r="I39" s="35"/>
      <c r="J39" s="31"/>
    </row>
    <row r="40" spans="1:13" ht="24" customHeight="1">
      <c r="A40" s="188"/>
      <c r="B40" s="188"/>
      <c r="C40" s="188"/>
      <c r="D40" s="31"/>
      <c r="E40" s="188"/>
      <c r="F40" s="31"/>
      <c r="G40" s="10"/>
      <c r="H40" s="31"/>
      <c r="I40" s="35"/>
      <c r="J40" s="31"/>
    </row>
    <row r="41" spans="1:13" ht="25.5" customHeight="1">
      <c r="B41" s="188"/>
      <c r="C41" s="188"/>
      <c r="D41" s="31"/>
      <c r="E41" s="188"/>
      <c r="F41" s="31"/>
      <c r="G41" s="10"/>
      <c r="H41" s="31"/>
      <c r="I41" s="35"/>
      <c r="J41" s="31"/>
    </row>
    <row r="42" spans="1:13" ht="24" customHeight="1">
      <c r="A42" s="237" t="s">
        <v>0</v>
      </c>
      <c r="B42" s="237"/>
      <c r="C42" s="237"/>
      <c r="D42" s="237"/>
      <c r="E42" s="237"/>
      <c r="F42" s="237"/>
      <c r="G42" s="237"/>
      <c r="H42" s="237"/>
      <c r="I42" s="237"/>
      <c r="J42" s="237"/>
    </row>
    <row r="43" spans="1:13" ht="24" customHeight="1">
      <c r="A43" s="237" t="s">
        <v>45</v>
      </c>
      <c r="B43" s="237"/>
      <c r="C43" s="237"/>
      <c r="D43" s="237"/>
      <c r="E43" s="237"/>
      <c r="F43" s="237"/>
      <c r="G43" s="237"/>
      <c r="H43" s="237"/>
      <c r="I43" s="237"/>
      <c r="J43" s="237"/>
    </row>
    <row r="44" spans="1:13" ht="24" customHeight="1">
      <c r="A44" s="236" t="s">
        <v>2</v>
      </c>
      <c r="B44" s="236"/>
      <c r="C44" s="236"/>
      <c r="D44" s="236"/>
      <c r="E44" s="236"/>
      <c r="F44" s="236"/>
      <c r="G44" s="236"/>
      <c r="H44" s="236"/>
      <c r="I44" s="236"/>
      <c r="J44" s="236"/>
    </row>
    <row r="45" spans="1:13" ht="24" customHeight="1">
      <c r="A45" s="238" t="s">
        <v>3</v>
      </c>
      <c r="B45" s="238"/>
      <c r="C45" s="238"/>
      <c r="D45" s="238"/>
      <c r="E45" s="238"/>
      <c r="F45" s="238"/>
      <c r="G45" s="238"/>
      <c r="H45" s="238"/>
      <c r="I45" s="238"/>
      <c r="J45" s="238"/>
    </row>
    <row r="46" spans="1:13" ht="9" customHeight="1">
      <c r="A46" s="133"/>
      <c r="B46" s="234"/>
      <c r="C46" s="133"/>
      <c r="D46" s="7"/>
      <c r="E46" s="133"/>
      <c r="F46" s="7"/>
      <c r="G46" s="133"/>
      <c r="H46" s="7"/>
      <c r="I46" s="133"/>
      <c r="J46" s="133"/>
    </row>
    <row r="47" spans="1:13" s="136" customFormat="1" ht="24" customHeight="1">
      <c r="A47" s="134"/>
      <c r="B47" s="230" t="s">
        <v>4</v>
      </c>
      <c r="D47" s="239" t="s">
        <v>5</v>
      </c>
      <c r="E47" s="239"/>
      <c r="F47" s="239"/>
      <c r="H47" s="240" t="s">
        <v>6</v>
      </c>
      <c r="I47" s="240"/>
      <c r="J47" s="240"/>
    </row>
    <row r="48" spans="1:13" s="136" customFormat="1" ht="24" customHeight="1">
      <c r="A48" s="204"/>
      <c r="B48" s="205"/>
      <c r="C48" s="235" t="s">
        <v>7</v>
      </c>
      <c r="D48" s="235"/>
      <c r="E48" s="235"/>
      <c r="F48" s="206"/>
      <c r="G48" s="235" t="s">
        <v>7</v>
      </c>
      <c r="H48" s="235"/>
      <c r="I48" s="235"/>
      <c r="J48" s="206"/>
    </row>
    <row r="49" spans="1:10" s="136" customFormat="1" ht="24" customHeight="1">
      <c r="A49" s="134"/>
      <c r="B49" s="230"/>
      <c r="D49" s="229" t="s">
        <v>8</v>
      </c>
      <c r="E49" s="207"/>
      <c r="F49" s="229" t="s">
        <v>8</v>
      </c>
      <c r="H49" s="229" t="s">
        <v>8</v>
      </c>
      <c r="I49" s="207"/>
      <c r="J49" s="229" t="s">
        <v>8</v>
      </c>
    </row>
    <row r="50" spans="1:10" s="136" customFormat="1" ht="24" customHeight="1">
      <c r="A50" s="134"/>
      <c r="B50" s="230"/>
      <c r="D50" s="231" t="s">
        <v>9</v>
      </c>
      <c r="E50" s="207"/>
      <c r="F50" s="229" t="s">
        <v>10</v>
      </c>
      <c r="H50" s="231" t="s">
        <v>9</v>
      </c>
      <c r="I50" s="207"/>
      <c r="J50" s="229" t="s">
        <v>10</v>
      </c>
    </row>
    <row r="51" spans="1:10" s="136" customFormat="1" ht="24" customHeight="1">
      <c r="A51" s="134"/>
      <c r="B51" s="230"/>
      <c r="D51" s="230">
        <v>2568</v>
      </c>
      <c r="E51" s="207"/>
      <c r="F51" s="230">
        <v>2568</v>
      </c>
      <c r="H51" s="230">
        <v>2568</v>
      </c>
      <c r="I51" s="207"/>
      <c r="J51" s="230">
        <v>2568</v>
      </c>
    </row>
    <row r="52" spans="1:10" ht="24" customHeight="1">
      <c r="A52" s="199" t="s">
        <v>67</v>
      </c>
      <c r="B52" s="199"/>
      <c r="C52" s="199"/>
      <c r="D52" s="8"/>
      <c r="E52" s="199"/>
      <c r="F52" s="8"/>
      <c r="G52" s="8"/>
      <c r="I52" s="2"/>
    </row>
    <row r="53" spans="1:10" ht="24" customHeight="1">
      <c r="A53" s="200" t="s">
        <v>68</v>
      </c>
      <c r="B53" s="211">
        <v>21</v>
      </c>
      <c r="C53" s="200"/>
      <c r="D53" s="9"/>
      <c r="E53" s="200"/>
      <c r="F53" s="9"/>
      <c r="G53" s="9"/>
      <c r="I53" s="2"/>
    </row>
    <row r="54" spans="1:10" ht="24" customHeight="1">
      <c r="A54" s="200" t="s">
        <v>69</v>
      </c>
      <c r="B54" s="85"/>
      <c r="C54" s="200"/>
      <c r="D54" s="9"/>
      <c r="E54" s="200"/>
      <c r="F54" s="9"/>
      <c r="G54" s="9"/>
      <c r="I54" s="2"/>
    </row>
    <row r="55" spans="1:10" ht="24" customHeight="1">
      <c r="A55" s="209" t="s">
        <v>70</v>
      </c>
      <c r="B55" s="209"/>
      <c r="C55" s="209"/>
      <c r="D55" s="47"/>
      <c r="E55" s="209"/>
      <c r="F55" s="47"/>
      <c r="G55" s="47"/>
      <c r="I55" s="2"/>
    </row>
    <row r="56" spans="1:10" ht="24" customHeight="1" thickBot="1">
      <c r="A56" s="210" t="s">
        <v>71</v>
      </c>
      <c r="B56" s="85"/>
      <c r="C56" s="210"/>
      <c r="D56" s="48">
        <v>250000</v>
      </c>
      <c r="E56" s="6"/>
      <c r="F56" s="48">
        <v>250000</v>
      </c>
      <c r="G56" s="6"/>
      <c r="H56" s="48">
        <v>250000</v>
      </c>
      <c r="I56" s="6"/>
      <c r="J56" s="48">
        <v>250000</v>
      </c>
    </row>
    <row r="57" spans="1:10" ht="24" customHeight="1" thickTop="1">
      <c r="A57" s="209" t="s">
        <v>72</v>
      </c>
      <c r="B57" s="209"/>
      <c r="C57" s="209"/>
      <c r="E57" s="209"/>
      <c r="G57" s="209"/>
      <c r="I57" s="1"/>
    </row>
    <row r="58" spans="1:10" ht="24" customHeight="1">
      <c r="A58" s="145" t="s">
        <v>73</v>
      </c>
      <c r="B58" s="210"/>
      <c r="C58" s="210"/>
      <c r="D58" s="10">
        <v>250000</v>
      </c>
      <c r="E58" s="6"/>
      <c r="F58" s="10">
        <v>250000</v>
      </c>
      <c r="G58" s="6"/>
      <c r="H58" s="116">
        <v>250000</v>
      </c>
      <c r="I58" s="6"/>
      <c r="J58" s="116">
        <v>250000</v>
      </c>
    </row>
    <row r="59" spans="1:10" ht="24" customHeight="1">
      <c r="A59" s="212"/>
      <c r="B59" s="213"/>
      <c r="C59" s="212"/>
      <c r="G59" s="132"/>
      <c r="H59" s="214"/>
      <c r="I59" s="1"/>
      <c r="J59" s="214"/>
    </row>
    <row r="60" spans="1:10" ht="24" customHeight="1">
      <c r="A60" s="200" t="s">
        <v>74</v>
      </c>
      <c r="B60" s="213"/>
      <c r="C60" s="200"/>
      <c r="D60" s="1">
        <v>478000</v>
      </c>
      <c r="E60" s="200"/>
      <c r="F60" s="1">
        <v>478000</v>
      </c>
      <c r="G60" s="200"/>
      <c r="H60" s="116">
        <v>478000</v>
      </c>
      <c r="I60" s="1"/>
      <c r="J60" s="116">
        <v>478000</v>
      </c>
    </row>
    <row r="61" spans="1:10" ht="24" customHeight="1">
      <c r="A61" s="200" t="s">
        <v>75</v>
      </c>
      <c r="B61" s="213"/>
      <c r="C61" s="200"/>
      <c r="E61" s="200"/>
      <c r="G61" s="200"/>
      <c r="H61" s="122"/>
      <c r="I61" s="1"/>
      <c r="J61" s="122"/>
    </row>
    <row r="62" spans="1:10" ht="24" customHeight="1">
      <c r="A62" s="209" t="s">
        <v>76</v>
      </c>
      <c r="B62" s="211">
        <v>20</v>
      </c>
      <c r="C62" s="123"/>
      <c r="D62" s="1">
        <v>19169</v>
      </c>
      <c r="E62" s="122"/>
      <c r="F62" s="1">
        <v>16705</v>
      </c>
      <c r="G62" s="122"/>
      <c r="H62" s="116">
        <v>16348</v>
      </c>
      <c r="I62" s="122"/>
      <c r="J62" s="116">
        <v>15117</v>
      </c>
    </row>
    <row r="63" spans="1:10" ht="24" customHeight="1">
      <c r="A63" s="209" t="s">
        <v>77</v>
      </c>
      <c r="B63" s="211"/>
      <c r="C63" s="123"/>
      <c r="D63" s="116">
        <v>-16</v>
      </c>
      <c r="E63" s="122"/>
      <c r="F63" s="116">
        <v>-16</v>
      </c>
      <c r="G63" s="122"/>
      <c r="H63" s="118">
        <v>0</v>
      </c>
      <c r="I63" s="122"/>
      <c r="J63" s="118">
        <v>0</v>
      </c>
    </row>
    <row r="64" spans="1:10" ht="24" customHeight="1">
      <c r="A64" s="200" t="s">
        <v>78</v>
      </c>
      <c r="B64" s="213"/>
      <c r="C64" s="200"/>
      <c r="E64" s="200"/>
      <c r="G64" s="200"/>
      <c r="I64" s="1"/>
    </row>
    <row r="65" spans="1:15" ht="24" customHeight="1">
      <c r="A65" s="209" t="s">
        <v>79</v>
      </c>
      <c r="B65" s="213"/>
      <c r="C65" s="209"/>
      <c r="E65" s="209"/>
      <c r="G65" s="209"/>
      <c r="I65" s="1"/>
    </row>
    <row r="66" spans="1:15" ht="24" customHeight="1">
      <c r="A66" s="210" t="s">
        <v>80</v>
      </c>
      <c r="B66" s="213"/>
      <c r="C66" s="210"/>
      <c r="D66" s="116">
        <v>25000</v>
      </c>
      <c r="E66" s="26"/>
      <c r="F66" s="116">
        <v>25000</v>
      </c>
      <c r="G66" s="26"/>
      <c r="H66" s="116">
        <v>25000</v>
      </c>
      <c r="I66" s="1"/>
      <c r="J66" s="116">
        <v>25000</v>
      </c>
    </row>
    <row r="67" spans="1:15" ht="24" customHeight="1">
      <c r="A67" s="210" t="s">
        <v>81</v>
      </c>
      <c r="C67" s="1"/>
      <c r="D67" s="116">
        <v>4850000</v>
      </c>
      <c r="E67" s="26"/>
      <c r="F67" s="116">
        <v>4850000</v>
      </c>
      <c r="G67" s="26"/>
      <c r="H67" s="116">
        <v>4850000</v>
      </c>
      <c r="I67" s="1"/>
      <c r="J67" s="116">
        <v>4850000</v>
      </c>
    </row>
    <row r="68" spans="1:15" ht="24" customHeight="1">
      <c r="A68" s="210" t="s">
        <v>82</v>
      </c>
      <c r="B68" s="213">
        <v>27</v>
      </c>
      <c r="C68" s="1"/>
      <c r="D68" s="116">
        <v>113945</v>
      </c>
      <c r="E68" s="26"/>
      <c r="F68" s="118">
        <v>0</v>
      </c>
      <c r="G68" s="26"/>
      <c r="H68" s="116">
        <v>113945</v>
      </c>
      <c r="I68" s="1"/>
      <c r="J68" s="118">
        <v>0</v>
      </c>
    </row>
    <row r="69" spans="1:15" ht="24" customHeight="1">
      <c r="A69" s="209" t="s">
        <v>83</v>
      </c>
      <c r="B69" s="213"/>
      <c r="C69" s="209"/>
      <c r="D69" s="116">
        <v>21527667</v>
      </c>
      <c r="E69" s="209"/>
      <c r="F69" s="116">
        <v>20869773</v>
      </c>
      <c r="G69" s="209"/>
      <c r="H69" s="1">
        <v>20923307</v>
      </c>
      <c r="I69" s="1"/>
      <c r="J69" s="1">
        <v>20294533</v>
      </c>
      <c r="L69" s="166"/>
      <c r="M69" s="166"/>
      <c r="N69" s="166"/>
      <c r="O69" s="166"/>
    </row>
    <row r="70" spans="1:15" ht="24" customHeight="1">
      <c r="A70" s="215" t="s">
        <v>84</v>
      </c>
      <c r="B70" s="213">
        <v>27</v>
      </c>
      <c r="C70" s="209"/>
      <c r="D70" s="116">
        <v>-113945</v>
      </c>
      <c r="E70" s="209"/>
      <c r="F70" s="118">
        <v>0</v>
      </c>
      <c r="G70" s="209"/>
      <c r="H70" s="1">
        <v>-113945</v>
      </c>
      <c r="I70" s="1"/>
      <c r="J70" s="118">
        <v>0</v>
      </c>
      <c r="L70" s="166"/>
      <c r="M70" s="166"/>
      <c r="N70" s="166"/>
      <c r="O70" s="166"/>
    </row>
    <row r="71" spans="1:15" ht="24" customHeight="1">
      <c r="A71" s="200" t="s">
        <v>85</v>
      </c>
      <c r="B71" s="211"/>
      <c r="C71" s="209"/>
      <c r="E71" s="19"/>
      <c r="G71" s="19"/>
      <c r="I71" s="10"/>
      <c r="L71" s="3"/>
      <c r="M71" s="3"/>
    </row>
    <row r="72" spans="1:15" ht="24" customHeight="1">
      <c r="A72" s="188" t="s">
        <v>86</v>
      </c>
      <c r="B72" s="211"/>
      <c r="C72" s="209"/>
      <c r="D72" s="1">
        <v>-72188</v>
      </c>
      <c r="E72" s="19"/>
      <c r="F72" s="1">
        <v>-70493</v>
      </c>
      <c r="G72" s="19"/>
      <c r="H72" s="118">
        <v>0</v>
      </c>
      <c r="I72" s="10"/>
      <c r="J72" s="118">
        <v>0</v>
      </c>
      <c r="L72" s="166"/>
      <c r="M72" s="166"/>
      <c r="N72" s="166"/>
    </row>
    <row r="73" spans="1:15" ht="24" customHeight="1">
      <c r="A73" s="188" t="s">
        <v>87</v>
      </c>
      <c r="B73" s="211"/>
      <c r="C73" s="209"/>
      <c r="D73" s="1">
        <v>-382154</v>
      </c>
      <c r="E73" s="19"/>
      <c r="F73" s="1">
        <v>-368066</v>
      </c>
      <c r="G73" s="19"/>
      <c r="H73" s="1">
        <v>-382154</v>
      </c>
      <c r="I73" s="10"/>
      <c r="J73" s="1">
        <v>-368066</v>
      </c>
      <c r="L73" s="166"/>
      <c r="M73" s="3"/>
      <c r="N73" s="166"/>
    </row>
    <row r="74" spans="1:15" ht="24" customHeight="1">
      <c r="A74" s="209" t="s">
        <v>88</v>
      </c>
      <c r="B74" s="213"/>
      <c r="C74" s="209"/>
      <c r="D74" s="49">
        <f>SUM(D58:D73)</f>
        <v>26695478</v>
      </c>
      <c r="E74" s="26"/>
      <c r="F74" s="49">
        <f>SUM(F58:F73)</f>
        <v>26050903</v>
      </c>
      <c r="G74" s="10"/>
      <c r="H74" s="49">
        <f>SUM(H58:H73)</f>
        <v>26160501</v>
      </c>
      <c r="I74" s="26"/>
      <c r="J74" s="49">
        <f>SUM(J58:J73)</f>
        <v>25544584</v>
      </c>
      <c r="M74" s="3"/>
    </row>
    <row r="75" spans="1:15" ht="24" customHeight="1">
      <c r="A75" s="215" t="s">
        <v>89</v>
      </c>
      <c r="B75" s="213">
        <v>8.1999999999999993</v>
      </c>
      <c r="C75" s="209"/>
      <c r="D75" s="118">
        <v>0</v>
      </c>
      <c r="E75" s="26"/>
      <c r="F75" s="10">
        <v>366561</v>
      </c>
      <c r="G75" s="10"/>
      <c r="H75" s="118">
        <v>0</v>
      </c>
      <c r="I75" s="26"/>
      <c r="J75" s="118">
        <v>0</v>
      </c>
      <c r="M75" s="3"/>
    </row>
    <row r="76" spans="1:15" ht="24" customHeight="1">
      <c r="A76" s="200" t="s">
        <v>90</v>
      </c>
      <c r="B76" s="166"/>
      <c r="C76" s="200"/>
      <c r="D76" s="20">
        <v>1037133</v>
      </c>
      <c r="E76" s="26"/>
      <c r="F76" s="20">
        <v>636486</v>
      </c>
      <c r="G76" s="10"/>
      <c r="H76" s="118">
        <v>0</v>
      </c>
      <c r="I76" s="6"/>
      <c r="J76" s="118">
        <v>0</v>
      </c>
      <c r="M76" s="216"/>
    </row>
    <row r="77" spans="1:15" ht="24" customHeight="1">
      <c r="A77" s="209" t="s">
        <v>91</v>
      </c>
      <c r="B77" s="209"/>
      <c r="C77" s="209"/>
      <c r="D77" s="12">
        <f>SUM(D74:D76)</f>
        <v>27732611</v>
      </c>
      <c r="E77" s="26"/>
      <c r="F77" s="12">
        <f>SUM(F74:F76)</f>
        <v>27053950</v>
      </c>
      <c r="G77" s="10"/>
      <c r="H77" s="12">
        <f>SUM(H74:H76)</f>
        <v>26160501</v>
      </c>
      <c r="I77" s="50"/>
      <c r="J77" s="12">
        <f>SUM(J74:J76)</f>
        <v>25544584</v>
      </c>
    </row>
    <row r="78" spans="1:15" ht="24" customHeight="1" thickBot="1">
      <c r="A78" s="217" t="s">
        <v>92</v>
      </c>
      <c r="B78" s="217"/>
      <c r="C78" s="217"/>
      <c r="D78" s="48">
        <f>D36+D77</f>
        <v>92245030</v>
      </c>
      <c r="E78" s="218"/>
      <c r="F78" s="48">
        <f>F36+F77</f>
        <v>91463713</v>
      </c>
      <c r="G78" s="10"/>
      <c r="H78" s="48">
        <f>H36+H77</f>
        <v>85431758</v>
      </c>
      <c r="I78" s="26"/>
      <c r="J78" s="48">
        <f>J36+J77</f>
        <v>84678613</v>
      </c>
    </row>
    <row r="79" spans="1:15" ht="24" customHeight="1" thickTop="1">
      <c r="D79" s="51"/>
      <c r="E79" s="51"/>
      <c r="F79" s="51"/>
      <c r="G79" s="51"/>
      <c r="H79" s="51"/>
      <c r="I79" s="51"/>
      <c r="J79" s="51"/>
    </row>
    <row r="80" spans="1:15" ht="24" customHeight="1">
      <c r="A80" s="11"/>
      <c r="D80" s="116"/>
      <c r="E80" s="116"/>
      <c r="F80" s="116"/>
      <c r="G80" s="116"/>
      <c r="H80" s="116"/>
      <c r="I80" s="116"/>
      <c r="J80" s="116"/>
    </row>
    <row r="81" spans="1:10" ht="24" customHeight="1">
      <c r="I81" s="2"/>
    </row>
    <row r="82" spans="1:10" ht="24" customHeight="1">
      <c r="I82" s="2"/>
    </row>
    <row r="83" spans="1:10" ht="24" customHeight="1">
      <c r="I83" s="2"/>
    </row>
    <row r="84" spans="1:10" ht="24" customHeight="1">
      <c r="I84" s="2"/>
    </row>
    <row r="86" spans="1:10" ht="24" customHeight="1">
      <c r="I86" s="2"/>
    </row>
    <row r="87" spans="1:10" ht="24" customHeight="1">
      <c r="I87" s="2"/>
    </row>
    <row r="88" spans="1:10" ht="24" customHeight="1">
      <c r="A88" s="132" t="s">
        <v>44</v>
      </c>
      <c r="I88" s="2"/>
    </row>
    <row r="89" spans="1:10" ht="24" customHeight="1">
      <c r="D89" s="121"/>
      <c r="E89" s="121"/>
      <c r="F89" s="121"/>
      <c r="G89" s="121"/>
      <c r="H89" s="121"/>
      <c r="I89" s="121"/>
      <c r="J89" s="121"/>
    </row>
    <row r="91" spans="1:10" ht="24" customHeight="1">
      <c r="H91" s="120"/>
      <c r="I91" s="120"/>
      <c r="J91" s="120"/>
    </row>
    <row r="92" spans="1:10" ht="24" customHeight="1">
      <c r="H92" s="120"/>
      <c r="I92" s="120"/>
      <c r="J92" s="120"/>
    </row>
    <row r="93" spans="1:10" ht="24" customHeight="1">
      <c r="D93" s="120"/>
      <c r="E93" s="3"/>
      <c r="F93" s="120"/>
      <c r="G93" s="120"/>
      <c r="H93" s="120"/>
      <c r="I93" s="3"/>
      <c r="J93" s="120"/>
    </row>
    <row r="94" spans="1:10" ht="24" customHeight="1">
      <c r="G94" s="132"/>
      <c r="H94" s="120"/>
      <c r="I94" s="3"/>
      <c r="J94" s="120"/>
    </row>
    <row r="95" spans="1:10" ht="24" customHeight="1">
      <c r="H95" s="120"/>
      <c r="I95" s="3"/>
      <c r="J95" s="120"/>
    </row>
    <row r="97" spans="7:7" ht="24" customHeight="1">
      <c r="G97" s="120"/>
    </row>
    <row r="99" spans="7:7" ht="24" customHeight="1">
      <c r="G99" s="120"/>
    </row>
  </sheetData>
  <mergeCells count="16">
    <mergeCell ref="D6:F6"/>
    <mergeCell ref="H6:J6"/>
    <mergeCell ref="C7:E7"/>
    <mergeCell ref="G7:I7"/>
    <mergeCell ref="A1:J1"/>
    <mergeCell ref="A2:J2"/>
    <mergeCell ref="A3:J3"/>
    <mergeCell ref="A4:J4"/>
    <mergeCell ref="D47:F47"/>
    <mergeCell ref="H47:J47"/>
    <mergeCell ref="C48:E48"/>
    <mergeCell ref="G48:I48"/>
    <mergeCell ref="A42:J42"/>
    <mergeCell ref="A43:J43"/>
    <mergeCell ref="A45:J45"/>
    <mergeCell ref="A44:J44"/>
  </mergeCells>
  <pageMargins left="0.8" right="0.4" top="0.8" bottom="0.5" header="0.5" footer="0.4"/>
  <pageSetup paperSize="9" scale="68" fitToHeight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E7B-C94B-4686-A144-52CEF021E0AC}">
  <dimension ref="A1:J291"/>
  <sheetViews>
    <sheetView view="pageBreakPreview" topLeftCell="A3" zoomScale="70" zoomScaleNormal="90" zoomScaleSheetLayoutView="70" zoomScalePageLayoutView="60" workbookViewId="0">
      <selection activeCell="A3" sqref="A3:J3"/>
    </sheetView>
  </sheetViews>
  <sheetFormatPr defaultColWidth="9.44140625" defaultRowHeight="24" customHeight="1"/>
  <cols>
    <col min="1" max="1" width="85.109375" style="86" customWidth="1"/>
    <col min="2" max="2" width="10.88671875" style="95" customWidth="1"/>
    <col min="3" max="3" width="4.88671875" style="86" bestFit="1" customWidth="1"/>
    <col min="4" max="4" width="14.109375" style="86" customWidth="1"/>
    <col min="5" max="5" width="1.5546875" style="86" customWidth="1"/>
    <col min="6" max="6" width="14.109375" style="86" customWidth="1"/>
    <col min="7" max="7" width="1.5546875" style="86" customWidth="1"/>
    <col min="8" max="8" width="14.109375" style="96" customWidth="1"/>
    <col min="9" max="9" width="1.5546875" style="86" customWidth="1"/>
    <col min="10" max="10" width="14.109375" style="108" customWidth="1"/>
    <col min="11" max="16384" width="9.44140625" style="86"/>
  </cols>
  <sheetData>
    <row r="1" spans="1:10" s="109" customFormat="1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s="109" customFormat="1" ht="24" customHeight="1">
      <c r="A2" s="242" t="s">
        <v>93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s="109" customFormat="1" ht="24" customHeight="1">
      <c r="A3" s="242" t="s">
        <v>94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s="109" customFormat="1" ht="24" customHeight="1">
      <c r="A4" s="242" t="s">
        <v>7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ht="24" customHeight="1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9" customHeight="1">
      <c r="A6" s="87"/>
      <c r="B6" s="87"/>
      <c r="C6" s="87"/>
      <c r="D6" s="87"/>
      <c r="E6" s="87"/>
      <c r="F6" s="87"/>
      <c r="G6" s="87"/>
      <c r="H6" s="110"/>
      <c r="I6" s="87"/>
      <c r="J6" s="86"/>
    </row>
    <row r="7" spans="1:10" ht="24" customHeight="1">
      <c r="A7" s="87"/>
      <c r="B7" s="87" t="s">
        <v>4</v>
      </c>
      <c r="C7" s="87"/>
      <c r="D7" s="241" t="s">
        <v>5</v>
      </c>
      <c r="E7" s="241"/>
      <c r="F7" s="241"/>
      <c r="G7" s="97"/>
      <c r="H7" s="111" t="s">
        <v>6</v>
      </c>
      <c r="I7" s="98"/>
      <c r="J7" s="98"/>
    </row>
    <row r="8" spans="1:10" ht="24" customHeight="1">
      <c r="D8" s="241" t="s">
        <v>95</v>
      </c>
      <c r="E8" s="241"/>
      <c r="F8" s="241"/>
      <c r="G8" s="88"/>
      <c r="H8" s="241" t="s">
        <v>95</v>
      </c>
      <c r="I8" s="241"/>
      <c r="J8" s="241"/>
    </row>
    <row r="9" spans="1:10" ht="24" customHeight="1">
      <c r="D9" s="89" t="s">
        <v>96</v>
      </c>
      <c r="E9" s="89"/>
      <c r="F9" s="89" t="s">
        <v>96</v>
      </c>
      <c r="G9" s="88"/>
      <c r="H9" s="89" t="s">
        <v>96</v>
      </c>
      <c r="I9" s="89"/>
      <c r="J9" s="89" t="s">
        <v>96</v>
      </c>
    </row>
    <row r="10" spans="1:10" ht="23.4">
      <c r="D10" s="89" t="s">
        <v>97</v>
      </c>
      <c r="F10" s="89" t="s">
        <v>97</v>
      </c>
      <c r="G10" s="88"/>
      <c r="H10" s="89" t="s">
        <v>97</v>
      </c>
      <c r="J10" s="89" t="s">
        <v>97</v>
      </c>
    </row>
    <row r="11" spans="1:10" ht="24" customHeight="1">
      <c r="D11" s="99">
        <v>2566</v>
      </c>
      <c r="F11" s="87">
        <v>2565</v>
      </c>
      <c r="G11" s="88"/>
      <c r="H11" s="99">
        <v>2566</v>
      </c>
      <c r="J11" s="87">
        <v>2565</v>
      </c>
    </row>
    <row r="12" spans="1:10" ht="24" customHeight="1">
      <c r="A12" s="86" t="s">
        <v>98</v>
      </c>
      <c r="D12" s="93"/>
      <c r="E12" s="93"/>
      <c r="F12" s="93"/>
      <c r="G12" s="112"/>
      <c r="H12" s="113"/>
      <c r="I12" s="93"/>
      <c r="J12" s="113"/>
    </row>
    <row r="13" spans="1:10" ht="24" customHeight="1">
      <c r="A13" s="100" t="s">
        <v>99</v>
      </c>
      <c r="C13" s="100"/>
      <c r="D13" s="1">
        <v>1989382</v>
      </c>
      <c r="E13" s="31"/>
      <c r="F13" s="1">
        <v>1960210</v>
      </c>
      <c r="G13" s="31"/>
      <c r="H13" s="18">
        <v>1948392</v>
      </c>
      <c r="I13" s="40"/>
      <c r="J13" s="18">
        <v>1919885</v>
      </c>
    </row>
    <row r="14" spans="1:10" ht="24" customHeight="1">
      <c r="A14" s="100" t="s">
        <v>100</v>
      </c>
      <c r="B14" s="95">
        <v>22</v>
      </c>
      <c r="C14" s="100"/>
      <c r="D14" s="1">
        <v>2411010</v>
      </c>
      <c r="E14" s="31"/>
      <c r="F14" s="1">
        <v>2589296</v>
      </c>
      <c r="G14" s="31"/>
      <c r="H14" s="18">
        <v>2412893</v>
      </c>
      <c r="I14" s="40"/>
      <c r="J14" s="18">
        <v>2558585</v>
      </c>
    </row>
    <row r="15" spans="1:10" ht="24" customHeight="1">
      <c r="A15" s="100" t="s">
        <v>101</v>
      </c>
      <c r="C15" s="100"/>
      <c r="D15" s="1">
        <v>249415</v>
      </c>
      <c r="E15" s="31"/>
      <c r="F15" s="1">
        <v>253784</v>
      </c>
      <c r="G15" s="31"/>
      <c r="H15" s="18">
        <v>65620</v>
      </c>
      <c r="I15" s="40"/>
      <c r="J15" s="18">
        <v>59620</v>
      </c>
    </row>
    <row r="16" spans="1:10" ht="24" customHeight="1">
      <c r="A16" s="100" t="s">
        <v>102</v>
      </c>
      <c r="C16" s="100"/>
      <c r="D16" s="1"/>
      <c r="E16" s="31"/>
      <c r="F16" s="1"/>
      <c r="G16" s="40"/>
      <c r="H16" s="18"/>
      <c r="I16" s="31"/>
      <c r="J16" s="18"/>
    </row>
    <row r="17" spans="1:10" ht="24" customHeight="1">
      <c r="A17" s="92" t="s">
        <v>103</v>
      </c>
      <c r="C17" s="92"/>
      <c r="D17" s="1">
        <v>468313</v>
      </c>
      <c r="E17" s="31"/>
      <c r="F17" s="1">
        <v>406049</v>
      </c>
      <c r="G17" s="40"/>
      <c r="H17" s="18">
        <v>448890</v>
      </c>
      <c r="I17" s="31"/>
      <c r="J17" s="18">
        <v>406049</v>
      </c>
    </row>
    <row r="18" spans="1:10" ht="24" customHeight="1">
      <c r="A18" s="92" t="s">
        <v>104</v>
      </c>
      <c r="B18" s="95" t="s">
        <v>105</v>
      </c>
      <c r="C18" s="92"/>
      <c r="D18" s="90">
        <v>0</v>
      </c>
      <c r="E18" s="31"/>
      <c r="F18" s="1">
        <v>299593</v>
      </c>
      <c r="G18" s="40"/>
      <c r="H18" s="90">
        <v>0</v>
      </c>
      <c r="I18" s="31"/>
      <c r="J18" s="1">
        <v>299593</v>
      </c>
    </row>
    <row r="19" spans="1:10" ht="24" customHeight="1">
      <c r="A19" s="92" t="s">
        <v>106</v>
      </c>
      <c r="C19" s="92"/>
      <c r="D19" s="1">
        <v>54997</v>
      </c>
      <c r="E19" s="31"/>
      <c r="F19" s="1">
        <v>55339</v>
      </c>
      <c r="G19" s="40"/>
      <c r="H19" s="90">
        <v>0</v>
      </c>
      <c r="I19" s="31"/>
      <c r="J19" s="90">
        <v>0</v>
      </c>
    </row>
    <row r="20" spans="1:10" ht="24" customHeight="1">
      <c r="A20" s="92" t="s">
        <v>107</v>
      </c>
      <c r="C20" s="92"/>
      <c r="D20" s="1">
        <v>157207</v>
      </c>
      <c r="E20" s="31"/>
      <c r="F20" s="1">
        <v>175660</v>
      </c>
      <c r="G20" s="40"/>
      <c r="H20" s="18">
        <v>157207</v>
      </c>
      <c r="I20" s="18"/>
      <c r="J20" s="1">
        <v>175660</v>
      </c>
    </row>
    <row r="21" spans="1:10" ht="24" customHeight="1">
      <c r="A21" s="92" t="s">
        <v>108</v>
      </c>
      <c r="B21" s="95" t="s">
        <v>109</v>
      </c>
      <c r="C21" s="92"/>
      <c r="D21" s="90">
        <v>0</v>
      </c>
      <c r="E21" s="31"/>
      <c r="F21" s="90">
        <v>0</v>
      </c>
      <c r="G21" s="40"/>
      <c r="H21" s="18">
        <v>133200</v>
      </c>
      <c r="I21" s="18"/>
      <c r="J21" s="1">
        <v>44400</v>
      </c>
    </row>
    <row r="22" spans="1:10" ht="24" customHeight="1">
      <c r="A22" s="92" t="s">
        <v>110</v>
      </c>
      <c r="C22" s="92"/>
      <c r="D22" s="1">
        <v>74686</v>
      </c>
      <c r="E22" s="1"/>
      <c r="F22" s="1">
        <v>79575</v>
      </c>
      <c r="G22" s="40"/>
      <c r="H22" s="18">
        <v>32717</v>
      </c>
      <c r="I22" s="31"/>
      <c r="J22" s="18">
        <v>20328</v>
      </c>
    </row>
    <row r="23" spans="1:10" ht="24" customHeight="1">
      <c r="A23" s="114" t="s">
        <v>111</v>
      </c>
      <c r="C23" s="100"/>
      <c r="D23" s="41">
        <f>SUM(D17:D22)</f>
        <v>755203</v>
      </c>
      <c r="E23" s="31"/>
      <c r="F23" s="41">
        <f>SUM(F17:F22)</f>
        <v>1016216</v>
      </c>
      <c r="G23" s="40"/>
      <c r="H23" s="41">
        <f>SUM(H17:H22)</f>
        <v>772014</v>
      </c>
      <c r="I23" s="31"/>
      <c r="J23" s="41">
        <f>SUM(J17:J22)</f>
        <v>946030</v>
      </c>
    </row>
    <row r="24" spans="1:10" ht="24" customHeight="1">
      <c r="A24" s="92" t="s">
        <v>112</v>
      </c>
      <c r="D24" s="41">
        <f>SUM(D13:D15,D23)</f>
        <v>5405010</v>
      </c>
      <c r="E24" s="18"/>
      <c r="F24" s="41">
        <f>SUM(F13:F15,F23)</f>
        <v>5819506</v>
      </c>
      <c r="G24" s="18"/>
      <c r="H24" s="41">
        <f>SUM(H13:H15,H23)</f>
        <v>5198919</v>
      </c>
      <c r="I24" s="31"/>
      <c r="J24" s="41">
        <f>SUM(J13:J15,J23)</f>
        <v>5484120</v>
      </c>
    </row>
    <row r="25" spans="1:10" ht="24" customHeight="1">
      <c r="A25" s="92"/>
      <c r="D25" s="18"/>
      <c r="E25" s="18"/>
      <c r="F25" s="18"/>
      <c r="G25" s="18"/>
      <c r="H25" s="18"/>
      <c r="I25" s="31"/>
      <c r="J25" s="18"/>
    </row>
    <row r="26" spans="1:10" ht="24" customHeight="1">
      <c r="A26" s="86" t="s">
        <v>113</v>
      </c>
      <c r="D26" s="3"/>
      <c r="E26" s="18"/>
      <c r="G26" s="7"/>
      <c r="H26" s="7"/>
      <c r="I26" s="38"/>
      <c r="J26" s="7"/>
    </row>
    <row r="27" spans="1:10" ht="24" customHeight="1">
      <c r="A27" s="100" t="s">
        <v>114</v>
      </c>
      <c r="C27" s="100"/>
      <c r="D27" s="1">
        <v>2063271</v>
      </c>
      <c r="E27" s="10"/>
      <c r="F27" s="1">
        <v>1994665</v>
      </c>
      <c r="G27" s="10"/>
      <c r="H27" s="18">
        <v>1879504</v>
      </c>
      <c r="I27" s="10"/>
      <c r="J27" s="18">
        <v>1798868</v>
      </c>
    </row>
    <row r="28" spans="1:10" ht="24" customHeight="1">
      <c r="A28" s="100" t="s">
        <v>115</v>
      </c>
      <c r="B28" s="95">
        <v>23</v>
      </c>
      <c r="C28" s="100"/>
      <c r="D28" s="1">
        <v>50575</v>
      </c>
      <c r="E28" s="10"/>
      <c r="F28" s="1">
        <v>44453</v>
      </c>
      <c r="G28" s="10"/>
      <c r="H28" s="18">
        <v>36621</v>
      </c>
      <c r="I28" s="10"/>
      <c r="J28" s="18">
        <v>32021</v>
      </c>
    </row>
    <row r="29" spans="1:10" ht="24" customHeight="1">
      <c r="A29" s="100" t="s">
        <v>116</v>
      </c>
      <c r="C29" s="92"/>
      <c r="D29" s="1"/>
      <c r="F29" s="1"/>
      <c r="H29" s="90"/>
      <c r="J29" s="90"/>
    </row>
    <row r="30" spans="1:10" ht="24" customHeight="1">
      <c r="A30" s="115" t="s">
        <v>117</v>
      </c>
      <c r="C30" s="92"/>
      <c r="D30" s="1">
        <v>-11</v>
      </c>
      <c r="E30" s="31"/>
      <c r="F30" s="20">
        <v>-6</v>
      </c>
      <c r="G30" s="40"/>
      <c r="H30" s="18">
        <v>-49</v>
      </c>
      <c r="I30" s="31"/>
      <c r="J30" s="18">
        <v>-20</v>
      </c>
    </row>
    <row r="31" spans="1:10" ht="24" customHeight="1">
      <c r="A31" s="92" t="s">
        <v>118</v>
      </c>
      <c r="C31" s="100"/>
      <c r="D31" s="41">
        <f>SUM(D27:D30)</f>
        <v>2113835</v>
      </c>
      <c r="E31" s="31"/>
      <c r="F31" s="41">
        <f>SUM(F27:F30)</f>
        <v>2039112</v>
      </c>
      <c r="G31" s="42"/>
      <c r="H31" s="41">
        <f>SUM(H27:H30)</f>
        <v>1916076</v>
      </c>
      <c r="I31" s="31"/>
      <c r="J31" s="41">
        <f>SUM(J27:J30)</f>
        <v>1830869</v>
      </c>
    </row>
    <row r="32" spans="1:10" ht="24" customHeight="1">
      <c r="A32" s="92"/>
      <c r="C32" s="100"/>
      <c r="D32" s="31"/>
      <c r="E32" s="31"/>
      <c r="F32" s="31"/>
      <c r="G32" s="42"/>
      <c r="H32" s="31"/>
      <c r="I32" s="31"/>
      <c r="J32" s="31"/>
    </row>
    <row r="33" spans="1:10" ht="24" customHeight="1">
      <c r="A33" s="86" t="s">
        <v>119</v>
      </c>
      <c r="C33" s="100"/>
      <c r="D33" s="1">
        <v>511195</v>
      </c>
      <c r="E33" s="31"/>
      <c r="F33" s="80">
        <v>475596</v>
      </c>
      <c r="G33" s="18"/>
      <c r="H33" s="80">
        <v>539555</v>
      </c>
      <c r="I33" s="18"/>
      <c r="J33" s="80">
        <v>490527</v>
      </c>
    </row>
    <row r="34" spans="1:10" ht="24.75" customHeight="1">
      <c r="A34" s="86" t="s">
        <v>120</v>
      </c>
      <c r="C34" s="100"/>
      <c r="D34" s="1">
        <v>1899330</v>
      </c>
      <c r="E34" s="90"/>
      <c r="F34" s="80">
        <v>1883783</v>
      </c>
      <c r="G34" s="10"/>
      <c r="H34" s="80">
        <v>1835976</v>
      </c>
      <c r="I34" s="10"/>
      <c r="J34" s="80">
        <v>1833157</v>
      </c>
    </row>
    <row r="35" spans="1:10" ht="24" customHeight="1">
      <c r="A35" s="86" t="s">
        <v>121</v>
      </c>
      <c r="D35" s="79">
        <f>D24-SUM(D31:D34)</f>
        <v>880650</v>
      </c>
      <c r="E35" s="18"/>
      <c r="F35" s="79">
        <f>F24-SUM(F31:F34)</f>
        <v>1421015</v>
      </c>
      <c r="G35" s="18"/>
      <c r="H35" s="79">
        <f>H24-SUM(H31:H34)</f>
        <v>907312</v>
      </c>
      <c r="I35" s="18"/>
      <c r="J35" s="79">
        <f>J24-SUM(J31:J34)</f>
        <v>1329567</v>
      </c>
    </row>
    <row r="36" spans="1:10" ht="24" customHeight="1">
      <c r="A36" s="86" t="s">
        <v>122</v>
      </c>
      <c r="B36" s="95">
        <v>24</v>
      </c>
      <c r="D36" s="1">
        <v>170734</v>
      </c>
      <c r="E36" s="18"/>
      <c r="F36" s="1">
        <v>285766</v>
      </c>
      <c r="G36" s="18"/>
      <c r="H36" s="80">
        <v>155197</v>
      </c>
      <c r="I36" s="18"/>
      <c r="J36" s="18">
        <v>257031</v>
      </c>
    </row>
    <row r="37" spans="1:10" ht="24" customHeight="1" thickBot="1">
      <c r="A37" s="88" t="s">
        <v>123</v>
      </c>
      <c r="B37" s="87"/>
      <c r="C37" s="88"/>
      <c r="D37" s="43">
        <f>D35-D36</f>
        <v>709916</v>
      </c>
      <c r="E37" s="18"/>
      <c r="F37" s="43">
        <f>F35-F36</f>
        <v>1135249</v>
      </c>
      <c r="G37" s="18"/>
      <c r="H37" s="43">
        <f>H35-H36</f>
        <v>752115</v>
      </c>
      <c r="I37" s="18"/>
      <c r="J37" s="43">
        <f>J35-J36</f>
        <v>1072536</v>
      </c>
    </row>
    <row r="38" spans="1:10" ht="24" customHeight="1" thickTop="1">
      <c r="A38" s="92"/>
      <c r="D38" s="18"/>
      <c r="E38" s="18"/>
      <c r="F38" s="18"/>
      <c r="G38" s="18"/>
      <c r="H38" s="18"/>
      <c r="I38" s="31"/>
      <c r="J38" s="18"/>
    </row>
    <row r="39" spans="1:10" ht="24" customHeight="1">
      <c r="A39" s="104" t="s">
        <v>124</v>
      </c>
      <c r="B39" s="87"/>
      <c r="C39" s="88"/>
      <c r="D39" s="31"/>
      <c r="E39" s="38"/>
      <c r="F39" s="31"/>
      <c r="G39" s="18"/>
      <c r="H39" s="31"/>
      <c r="I39" s="38"/>
      <c r="J39" s="31"/>
    </row>
    <row r="40" spans="1:10" ht="24" customHeight="1">
      <c r="A40" s="100" t="s">
        <v>125</v>
      </c>
      <c r="B40" s="87"/>
      <c r="C40" s="88"/>
      <c r="D40" s="31">
        <v>706026</v>
      </c>
      <c r="E40" s="38"/>
      <c r="F40" s="31">
        <v>1103786</v>
      </c>
      <c r="G40" s="18"/>
      <c r="H40" s="31">
        <f>+H37</f>
        <v>752115</v>
      </c>
      <c r="I40" s="38"/>
      <c r="J40" s="31">
        <f>J37-J41</f>
        <v>1072536</v>
      </c>
    </row>
    <row r="41" spans="1:10" ht="24" customHeight="1">
      <c r="A41" s="100" t="s">
        <v>126</v>
      </c>
      <c r="B41" s="87"/>
      <c r="C41" s="88"/>
      <c r="D41" s="31">
        <v>3890</v>
      </c>
      <c r="E41" s="38"/>
      <c r="F41" s="1">
        <v>31463</v>
      </c>
      <c r="G41" s="18"/>
      <c r="H41" s="94">
        <v>0</v>
      </c>
      <c r="I41" s="31"/>
      <c r="J41" s="90">
        <v>0</v>
      </c>
    </row>
    <row r="42" spans="1:10" ht="24" customHeight="1" thickBot="1">
      <c r="A42" s="88"/>
      <c r="B42" s="105"/>
      <c r="C42" s="101"/>
      <c r="D42" s="13">
        <f>D37</f>
        <v>709916</v>
      </c>
      <c r="E42" s="31"/>
      <c r="F42" s="13">
        <f>SUM(F40:F41)</f>
        <v>1135249</v>
      </c>
      <c r="G42" s="38"/>
      <c r="H42" s="13">
        <f>SUM(H40:H41)</f>
        <v>752115</v>
      </c>
      <c r="I42" s="31"/>
      <c r="J42" s="13">
        <f>SUM(J40:J41)</f>
        <v>1072536</v>
      </c>
    </row>
    <row r="43" spans="1:10" ht="24" customHeight="1" thickTop="1">
      <c r="A43" s="92"/>
      <c r="D43" s="18"/>
      <c r="E43" s="18"/>
      <c r="F43" s="18"/>
      <c r="G43" s="18"/>
      <c r="H43" s="18"/>
      <c r="I43" s="31"/>
      <c r="J43" s="18"/>
    </row>
    <row r="44" spans="1:10" ht="24" customHeight="1">
      <c r="A44" s="88" t="s">
        <v>127</v>
      </c>
      <c r="B44" s="87"/>
      <c r="C44" s="87" t="s">
        <v>128</v>
      </c>
      <c r="D44" s="44">
        <f>D40/D45*1000</f>
        <v>2.8241040000000002</v>
      </c>
      <c r="E44" s="45"/>
      <c r="F44" s="44">
        <f>F40/F45*1000</f>
        <v>4.4151440000000006</v>
      </c>
      <c r="G44" s="101"/>
      <c r="H44" s="44">
        <f>H40/H45*1000</f>
        <v>3.0084599999999999</v>
      </c>
      <c r="I44" s="45"/>
      <c r="J44" s="44">
        <f>J40/J45*1000</f>
        <v>4.2901439999999997</v>
      </c>
    </row>
    <row r="45" spans="1:10" ht="24" customHeight="1">
      <c r="A45" s="104" t="s">
        <v>129</v>
      </c>
      <c r="B45" s="87"/>
      <c r="C45" s="87" t="s">
        <v>130</v>
      </c>
      <c r="D45" s="2">
        <v>250000000</v>
      </c>
      <c r="E45" s="6"/>
      <c r="F45" s="2">
        <v>250000000</v>
      </c>
      <c r="G45" s="101"/>
      <c r="H45" s="2">
        <v>250000000</v>
      </c>
      <c r="I45" s="6"/>
      <c r="J45" s="2">
        <v>250000000</v>
      </c>
    </row>
    <row r="46" spans="1:10" ht="24" customHeight="1">
      <c r="A46" s="104"/>
      <c r="B46" s="87"/>
      <c r="C46" s="87"/>
      <c r="D46" s="2"/>
      <c r="E46" s="6"/>
      <c r="F46" s="2"/>
      <c r="G46" s="101"/>
      <c r="H46" s="2"/>
      <c r="I46" s="6"/>
      <c r="J46" s="2"/>
    </row>
    <row r="47" spans="1:10" ht="24" customHeight="1">
      <c r="A47" s="86" t="s">
        <v>44</v>
      </c>
      <c r="B47" s="87"/>
      <c r="C47" s="87"/>
      <c r="D47" s="2"/>
      <c r="E47" s="6"/>
      <c r="F47" s="2"/>
      <c r="G47" s="101"/>
      <c r="H47" s="2"/>
      <c r="I47" s="6"/>
      <c r="J47" s="2"/>
    </row>
    <row r="48" spans="1:10" ht="24" customHeight="1">
      <c r="A48" s="104"/>
      <c r="B48" s="87"/>
      <c r="C48" s="87"/>
      <c r="D48" s="2"/>
      <c r="E48" s="6"/>
      <c r="F48" s="2"/>
      <c r="G48" s="101"/>
      <c r="H48" s="2"/>
      <c r="I48" s="6"/>
      <c r="J48" s="2"/>
    </row>
    <row r="49" spans="1:10" ht="24" customHeight="1">
      <c r="A49" s="104"/>
      <c r="B49" s="87"/>
      <c r="C49" s="87"/>
      <c r="D49" s="2"/>
      <c r="E49" s="6"/>
      <c r="F49" s="2"/>
      <c r="G49" s="101"/>
      <c r="H49" s="2"/>
      <c r="I49" s="6"/>
      <c r="J49" s="2"/>
    </row>
    <row r="50" spans="1:10" ht="24" customHeight="1">
      <c r="A50" s="104"/>
      <c r="B50" s="87"/>
      <c r="C50" s="87"/>
      <c r="D50" s="2"/>
      <c r="E50" s="6"/>
      <c r="F50" s="2"/>
      <c r="G50" s="101"/>
      <c r="H50" s="2"/>
      <c r="I50" s="6"/>
      <c r="J50" s="2"/>
    </row>
    <row r="51" spans="1:10" ht="24" customHeight="1">
      <c r="A51" s="104"/>
      <c r="B51" s="87"/>
      <c r="C51" s="87"/>
      <c r="D51" s="2"/>
      <c r="E51" s="6"/>
      <c r="F51" s="2"/>
      <c r="G51" s="101"/>
      <c r="H51" s="2"/>
      <c r="I51" s="6"/>
      <c r="J51" s="2"/>
    </row>
    <row r="52" spans="1:10" ht="24" customHeight="1">
      <c r="A52" s="104"/>
      <c r="B52" s="87"/>
      <c r="C52" s="87"/>
      <c r="D52" s="2"/>
      <c r="E52" s="6"/>
      <c r="F52" s="2"/>
      <c r="G52" s="101"/>
      <c r="H52" s="2"/>
      <c r="I52" s="6"/>
      <c r="J52" s="2"/>
    </row>
    <row r="53" spans="1:10" ht="24" customHeight="1">
      <c r="A53" s="104"/>
      <c r="B53" s="87"/>
      <c r="C53" s="87"/>
      <c r="D53" s="2"/>
      <c r="E53" s="6"/>
      <c r="F53" s="2"/>
      <c r="G53" s="101"/>
      <c r="H53" s="2"/>
      <c r="I53" s="6"/>
      <c r="J53" s="2"/>
    </row>
    <row r="54" spans="1:10" ht="24" customHeight="1">
      <c r="A54" s="104"/>
      <c r="B54" s="87"/>
      <c r="C54" s="87"/>
      <c r="D54" s="2"/>
      <c r="E54" s="6"/>
      <c r="F54" s="2"/>
      <c r="G54" s="101"/>
      <c r="H54" s="2"/>
      <c r="I54" s="6"/>
      <c r="J54" s="2"/>
    </row>
    <row r="55" spans="1:10" ht="24" customHeight="1">
      <c r="A55" s="104"/>
      <c r="B55" s="87"/>
      <c r="C55" s="87"/>
      <c r="D55" s="2"/>
      <c r="E55" s="6"/>
      <c r="F55" s="2"/>
      <c r="G55" s="101"/>
      <c r="H55" s="2"/>
      <c r="I55" s="6"/>
      <c r="J55" s="2"/>
    </row>
    <row r="56" spans="1:10" ht="24" customHeight="1">
      <c r="A56" s="104"/>
      <c r="B56" s="87"/>
      <c r="C56" s="87"/>
      <c r="D56" s="2"/>
      <c r="E56" s="6"/>
      <c r="F56" s="2"/>
      <c r="G56" s="101"/>
      <c r="H56" s="2"/>
      <c r="I56" s="6"/>
      <c r="J56" s="2"/>
    </row>
    <row r="57" spans="1:10" ht="24" customHeight="1">
      <c r="A57" s="104"/>
      <c r="B57" s="87"/>
      <c r="C57" s="87"/>
      <c r="D57" s="2"/>
      <c r="E57" s="6"/>
      <c r="F57" s="2"/>
      <c r="G57" s="101"/>
      <c r="H57" s="2"/>
      <c r="I57" s="6"/>
      <c r="J57" s="2"/>
    </row>
    <row r="58" spans="1:10" ht="24" customHeight="1">
      <c r="A58" s="104"/>
      <c r="B58" s="87"/>
      <c r="C58" s="87"/>
      <c r="D58" s="2"/>
      <c r="E58" s="6"/>
      <c r="F58" s="2"/>
      <c r="G58" s="101"/>
      <c r="H58" s="2"/>
      <c r="I58" s="6"/>
      <c r="J58" s="2"/>
    </row>
    <row r="59" spans="1:10" ht="24" customHeight="1">
      <c r="A59" s="104"/>
      <c r="B59" s="87"/>
      <c r="C59" s="87"/>
      <c r="D59" s="2"/>
      <c r="E59" s="6"/>
      <c r="F59" s="2"/>
      <c r="G59" s="101"/>
      <c r="H59" s="2"/>
      <c r="I59" s="6"/>
      <c r="J59" s="2"/>
    </row>
    <row r="60" spans="1:10" ht="24" customHeight="1">
      <c r="A60" s="104"/>
      <c r="B60" s="87"/>
      <c r="C60" s="87"/>
      <c r="D60" s="2"/>
      <c r="E60" s="6"/>
      <c r="F60" s="2"/>
      <c r="G60" s="101"/>
      <c r="H60" s="2"/>
      <c r="I60" s="6"/>
      <c r="J60" s="2"/>
    </row>
    <row r="61" spans="1:10" ht="24" customHeight="1">
      <c r="A61" s="104"/>
      <c r="B61" s="87"/>
      <c r="C61" s="87"/>
      <c r="D61" s="2"/>
      <c r="E61" s="6"/>
      <c r="F61" s="2"/>
      <c r="G61" s="101"/>
      <c r="H61" s="2"/>
      <c r="I61" s="6"/>
      <c r="J61" s="2"/>
    </row>
    <row r="62" spans="1:10" ht="24" customHeight="1">
      <c r="A62" s="104"/>
      <c r="B62" s="87"/>
      <c r="C62" s="87"/>
      <c r="D62" s="2"/>
      <c r="E62" s="6"/>
      <c r="F62" s="2"/>
      <c r="G62" s="101"/>
      <c r="H62" s="2"/>
      <c r="I62" s="6"/>
      <c r="J62" s="2"/>
    </row>
    <row r="63" spans="1:10" ht="24" customHeight="1">
      <c r="A63" s="104"/>
      <c r="B63" s="87"/>
      <c r="C63" s="87"/>
      <c r="D63" s="2"/>
      <c r="E63" s="6"/>
      <c r="F63" s="2"/>
      <c r="G63" s="101"/>
      <c r="H63" s="2"/>
      <c r="I63" s="6"/>
      <c r="J63" s="2"/>
    </row>
    <row r="64" spans="1:10" ht="24" customHeight="1">
      <c r="A64" s="104"/>
      <c r="B64" s="87"/>
      <c r="C64" s="87"/>
      <c r="D64" s="2"/>
      <c r="E64" s="6"/>
      <c r="F64" s="2"/>
      <c r="G64" s="101"/>
      <c r="H64" s="2"/>
      <c r="I64" s="6"/>
      <c r="J64" s="2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H73" s="1"/>
      <c r="I73" s="4"/>
      <c r="J73" s="5"/>
    </row>
    <row r="74" spans="2:10" ht="24" customHeight="1">
      <c r="H74" s="1"/>
      <c r="I74" s="4"/>
      <c r="J74" s="5"/>
    </row>
    <row r="75" spans="2:10" ht="24" customHeight="1">
      <c r="H75" s="1"/>
      <c r="I75" s="4"/>
      <c r="J75" s="5"/>
    </row>
    <row r="76" spans="2:10" ht="24" customHeight="1">
      <c r="H76" s="1"/>
      <c r="I76" s="4"/>
      <c r="J76" s="5"/>
    </row>
    <row r="77" spans="2:10" ht="24" customHeight="1">
      <c r="B77" s="86"/>
      <c r="H77" s="1"/>
      <c r="I77" s="4"/>
      <c r="J77" s="5"/>
    </row>
    <row r="78" spans="2:10" ht="24" customHeight="1">
      <c r="B78" s="86"/>
      <c r="H78" s="1"/>
      <c r="I78" s="4"/>
      <c r="J78" s="5"/>
    </row>
    <row r="79" spans="2:10" ht="24" customHeight="1">
      <c r="B79" s="86"/>
      <c r="H79" s="1"/>
      <c r="I79" s="4"/>
      <c r="J79" s="5"/>
    </row>
    <row r="80" spans="2:10" ht="24" customHeight="1">
      <c r="B80" s="86"/>
      <c r="H80" s="1"/>
      <c r="I80" s="4"/>
      <c r="J80" s="5"/>
    </row>
    <row r="81" spans="2:10" ht="24" customHeight="1">
      <c r="B81" s="86"/>
      <c r="H81" s="1"/>
      <c r="I81" s="4"/>
      <c r="J81" s="5"/>
    </row>
    <row r="82" spans="2:10" ht="24" customHeight="1">
      <c r="B82" s="86"/>
      <c r="H82" s="1"/>
      <c r="I82" s="4"/>
      <c r="J82" s="5"/>
    </row>
    <row r="83" spans="2:10" ht="24" customHeight="1">
      <c r="B83" s="86"/>
      <c r="H83" s="1"/>
      <c r="I83" s="4"/>
      <c r="J83" s="5"/>
    </row>
    <row r="84" spans="2:10" ht="24" customHeight="1">
      <c r="B84" s="86"/>
      <c r="H84" s="1"/>
      <c r="I84" s="4"/>
      <c r="J84" s="5"/>
    </row>
    <row r="85" spans="2:10" ht="24" customHeight="1">
      <c r="B85" s="86"/>
      <c r="H85" s="1"/>
      <c r="I85" s="4"/>
      <c r="J85" s="5"/>
    </row>
    <row r="86" spans="2:10" ht="24" customHeight="1">
      <c r="B86" s="86"/>
      <c r="H86" s="1"/>
      <c r="I86" s="4"/>
      <c r="J86" s="5"/>
    </row>
    <row r="87" spans="2:10" ht="24" customHeight="1">
      <c r="B87" s="86"/>
      <c r="H87" s="1"/>
      <c r="I87" s="4"/>
      <c r="J87" s="5"/>
    </row>
    <row r="88" spans="2:10" ht="24" customHeight="1">
      <c r="B88" s="86"/>
      <c r="H88" s="1"/>
      <c r="I88" s="4"/>
      <c r="J88" s="5"/>
    </row>
    <row r="89" spans="2:10" ht="24" customHeight="1">
      <c r="B89" s="86"/>
      <c r="H89" s="1"/>
      <c r="I89" s="4"/>
      <c r="J89" s="5"/>
    </row>
    <row r="90" spans="2:10" ht="24" customHeight="1">
      <c r="B90" s="86"/>
      <c r="H90" s="1"/>
      <c r="I90" s="4"/>
      <c r="J90" s="5"/>
    </row>
    <row r="91" spans="2:10" ht="24" customHeight="1">
      <c r="B91" s="86"/>
      <c r="H91" s="1"/>
      <c r="I91" s="4"/>
      <c r="J91" s="5"/>
    </row>
    <row r="92" spans="2:10" ht="24" customHeight="1">
      <c r="B92" s="86"/>
      <c r="H92" s="1"/>
      <c r="I92" s="4"/>
      <c r="J92" s="5"/>
    </row>
    <row r="93" spans="2:10" ht="24" customHeight="1">
      <c r="B93" s="86"/>
      <c r="H93" s="1"/>
      <c r="I93" s="4"/>
      <c r="J93" s="5"/>
    </row>
    <row r="94" spans="2:10" ht="24" customHeight="1">
      <c r="B94" s="86"/>
      <c r="H94" s="1"/>
      <c r="I94" s="4"/>
      <c r="J94" s="5"/>
    </row>
    <row r="95" spans="2:10" ht="24" customHeight="1">
      <c r="B95" s="86"/>
      <c r="H95" s="1"/>
      <c r="I95" s="4"/>
      <c r="J95" s="5"/>
    </row>
    <row r="96" spans="2:10" ht="24" customHeight="1">
      <c r="B96" s="86"/>
      <c r="H96" s="1"/>
      <c r="I96" s="4"/>
      <c r="J96" s="5"/>
    </row>
    <row r="97" spans="2:10" ht="24" customHeight="1">
      <c r="B97" s="86"/>
      <c r="H97" s="1"/>
      <c r="I97" s="4"/>
      <c r="J97" s="5"/>
    </row>
    <row r="98" spans="2:10" ht="24" customHeight="1">
      <c r="B98" s="86"/>
      <c r="H98" s="1"/>
      <c r="I98" s="4"/>
      <c r="J98" s="5"/>
    </row>
    <row r="99" spans="2:10" ht="24" customHeight="1">
      <c r="B99" s="86"/>
      <c r="H99" s="1"/>
      <c r="I99" s="4"/>
      <c r="J99" s="5"/>
    </row>
    <row r="100" spans="2:10" ht="24" customHeight="1">
      <c r="B100" s="86"/>
      <c r="H100" s="1"/>
      <c r="I100" s="4"/>
      <c r="J100" s="5"/>
    </row>
    <row r="101" spans="2:10" ht="24" customHeight="1">
      <c r="B101" s="86"/>
      <c r="H101" s="1"/>
      <c r="I101" s="4"/>
      <c r="J101" s="5"/>
    </row>
    <row r="102" spans="2:10" ht="24" customHeight="1">
      <c r="B102" s="86"/>
      <c r="H102" s="1"/>
      <c r="I102" s="4"/>
      <c r="J102" s="5"/>
    </row>
    <row r="103" spans="2:10" ht="24" customHeight="1">
      <c r="B103" s="86"/>
      <c r="H103" s="1"/>
      <c r="I103" s="4"/>
      <c r="J103" s="5"/>
    </row>
    <row r="104" spans="2:10" ht="24" customHeight="1">
      <c r="B104" s="86"/>
      <c r="H104" s="1"/>
      <c r="I104" s="4"/>
      <c r="J104" s="5"/>
    </row>
    <row r="105" spans="2:10" ht="24" customHeight="1">
      <c r="B105" s="86"/>
      <c r="H105" s="1"/>
      <c r="I105" s="4"/>
      <c r="J105" s="5"/>
    </row>
    <row r="106" spans="2:10" ht="24" customHeight="1">
      <c r="B106" s="86"/>
      <c r="H106" s="1"/>
      <c r="I106" s="4"/>
      <c r="J106" s="5"/>
    </row>
    <row r="107" spans="2:10" ht="24" customHeight="1">
      <c r="B107" s="86"/>
      <c r="H107" s="1"/>
      <c r="I107" s="4"/>
      <c r="J107" s="5"/>
    </row>
    <row r="108" spans="2:10" ht="24" customHeight="1">
      <c r="B108" s="86"/>
      <c r="H108" s="1"/>
      <c r="I108" s="4"/>
      <c r="J108" s="5"/>
    </row>
    <row r="109" spans="2:10" ht="24" customHeight="1">
      <c r="B109" s="86"/>
      <c r="H109" s="1"/>
      <c r="I109" s="4"/>
      <c r="J109" s="5"/>
    </row>
    <row r="110" spans="2:10" ht="24" customHeight="1">
      <c r="B110" s="86"/>
      <c r="H110" s="1"/>
      <c r="I110" s="4"/>
      <c r="J110" s="5"/>
    </row>
    <row r="111" spans="2:10" ht="24" customHeight="1">
      <c r="B111" s="86"/>
      <c r="H111" s="1"/>
      <c r="I111" s="4"/>
      <c r="J111" s="5"/>
    </row>
    <row r="112" spans="2:10" ht="24" customHeight="1">
      <c r="B112" s="86"/>
      <c r="H112" s="1"/>
      <c r="I112" s="4"/>
      <c r="J112" s="5"/>
    </row>
    <row r="113" spans="2:10" ht="24" customHeight="1">
      <c r="B113" s="86"/>
      <c r="H113" s="1"/>
      <c r="I113" s="4"/>
      <c r="J113" s="5"/>
    </row>
    <row r="114" spans="2:10" ht="24" customHeight="1">
      <c r="B114" s="86"/>
      <c r="H114" s="1"/>
      <c r="I114" s="4"/>
      <c r="J114" s="5"/>
    </row>
    <row r="115" spans="2:10" ht="24" customHeight="1">
      <c r="B115" s="86"/>
      <c r="H115" s="1"/>
      <c r="I115" s="4"/>
      <c r="J115" s="5"/>
    </row>
    <row r="116" spans="2:10" ht="24" customHeight="1">
      <c r="B116" s="86"/>
      <c r="H116" s="1"/>
      <c r="I116" s="4"/>
      <c r="J116" s="5"/>
    </row>
    <row r="117" spans="2:10" ht="24" customHeight="1">
      <c r="B117" s="86"/>
      <c r="H117" s="1"/>
      <c r="I117" s="4"/>
      <c r="J117" s="5"/>
    </row>
    <row r="118" spans="2:10" ht="24" customHeight="1">
      <c r="B118" s="86"/>
      <c r="H118" s="1"/>
      <c r="I118" s="4"/>
      <c r="J118" s="5"/>
    </row>
    <row r="119" spans="2:10" ht="24" customHeight="1">
      <c r="B119" s="86"/>
      <c r="H119" s="1"/>
      <c r="I119" s="4"/>
      <c r="J119" s="5"/>
    </row>
    <row r="120" spans="2:10" ht="24" customHeight="1">
      <c r="B120" s="86"/>
      <c r="H120" s="1"/>
      <c r="I120" s="4"/>
      <c r="J120" s="5"/>
    </row>
    <row r="121" spans="2:10" ht="24" customHeight="1">
      <c r="B121" s="86"/>
      <c r="H121" s="1"/>
      <c r="I121" s="4"/>
      <c r="J121" s="5"/>
    </row>
    <row r="122" spans="2:10" ht="24" customHeight="1">
      <c r="B122" s="86"/>
      <c r="H122" s="1"/>
      <c r="I122" s="4"/>
      <c r="J122" s="5"/>
    </row>
    <row r="123" spans="2:10" ht="24" customHeight="1">
      <c r="B123" s="86"/>
      <c r="H123" s="1"/>
      <c r="I123" s="4"/>
      <c r="J123" s="5"/>
    </row>
    <row r="124" spans="2:10" ht="24" customHeight="1">
      <c r="B124" s="86"/>
      <c r="H124" s="1"/>
      <c r="I124" s="4"/>
      <c r="J124" s="5"/>
    </row>
    <row r="125" spans="2:10" ht="24" customHeight="1">
      <c r="B125" s="86"/>
      <c r="H125" s="1"/>
      <c r="I125" s="34"/>
      <c r="J125" s="5"/>
    </row>
    <row r="126" spans="2:10" ht="24" customHeight="1">
      <c r="B126" s="86"/>
      <c r="H126" s="1"/>
      <c r="I126" s="34"/>
      <c r="J126" s="5"/>
    </row>
    <row r="127" spans="2:10" ht="24" customHeight="1">
      <c r="B127" s="86"/>
      <c r="H127" s="1"/>
      <c r="I127" s="34"/>
      <c r="J127" s="5"/>
    </row>
    <row r="128" spans="2:10" ht="24" customHeight="1">
      <c r="B128" s="86"/>
      <c r="H128" s="1"/>
      <c r="I128" s="34"/>
      <c r="J128" s="5"/>
    </row>
    <row r="129" spans="2:10" ht="24" customHeight="1">
      <c r="B129" s="86"/>
      <c r="H129" s="1"/>
      <c r="I129" s="34"/>
      <c r="J129" s="5"/>
    </row>
    <row r="130" spans="2:10" ht="24" customHeight="1">
      <c r="B130" s="86"/>
      <c r="H130" s="1"/>
      <c r="I130" s="34"/>
      <c r="J130" s="5"/>
    </row>
    <row r="131" spans="2:10" ht="24" customHeight="1">
      <c r="B131" s="86"/>
      <c r="H131" s="1"/>
      <c r="I131" s="34"/>
      <c r="J131" s="5"/>
    </row>
    <row r="132" spans="2:10" ht="24" customHeight="1">
      <c r="B132" s="86"/>
      <c r="H132" s="1"/>
      <c r="I132" s="34"/>
      <c r="J132" s="5"/>
    </row>
    <row r="133" spans="2:10" ht="24" customHeight="1">
      <c r="B133" s="86"/>
      <c r="H133" s="1"/>
      <c r="I133" s="34"/>
      <c r="J133" s="5"/>
    </row>
    <row r="134" spans="2:10" ht="24" customHeight="1">
      <c r="B134" s="86"/>
      <c r="H134" s="1"/>
      <c r="I134" s="34"/>
      <c r="J134" s="5"/>
    </row>
    <row r="135" spans="2:10" ht="24" customHeight="1">
      <c r="B135" s="86"/>
      <c r="H135" s="1"/>
      <c r="I135" s="34"/>
      <c r="J135" s="5"/>
    </row>
    <row r="136" spans="2:10" ht="24" customHeight="1">
      <c r="B136" s="86"/>
      <c r="H136" s="1"/>
      <c r="I136" s="34"/>
      <c r="J136" s="5"/>
    </row>
    <row r="137" spans="2:10" ht="24" customHeight="1">
      <c r="B137" s="86"/>
      <c r="H137" s="1"/>
      <c r="I137" s="34"/>
      <c r="J137" s="5"/>
    </row>
    <row r="138" spans="2:10" ht="24" customHeight="1">
      <c r="B138" s="86"/>
      <c r="H138" s="1"/>
      <c r="I138" s="34"/>
      <c r="J138" s="5"/>
    </row>
    <row r="139" spans="2:10" ht="24" customHeight="1">
      <c r="B139" s="86"/>
      <c r="H139" s="1"/>
      <c r="I139" s="34"/>
      <c r="J139" s="5"/>
    </row>
    <row r="140" spans="2:10" ht="24" customHeight="1">
      <c r="B140" s="86"/>
      <c r="H140" s="1"/>
      <c r="I140" s="34"/>
      <c r="J140" s="5"/>
    </row>
    <row r="141" spans="2:10" ht="24" customHeight="1">
      <c r="B141" s="86"/>
      <c r="H141" s="1"/>
      <c r="I141" s="34"/>
      <c r="J141" s="5"/>
    </row>
    <row r="142" spans="2:10" ht="24" customHeight="1">
      <c r="B142" s="86"/>
      <c r="H142" s="1"/>
      <c r="I142" s="34"/>
      <c r="J142" s="5"/>
    </row>
    <row r="143" spans="2:10" ht="24" customHeight="1">
      <c r="B143" s="86"/>
      <c r="H143" s="1"/>
      <c r="I143" s="34"/>
      <c r="J143" s="5"/>
    </row>
    <row r="144" spans="2:10" ht="24" customHeight="1">
      <c r="B144" s="86"/>
      <c r="H144" s="1"/>
      <c r="I144" s="34"/>
      <c r="J144" s="5"/>
    </row>
    <row r="145" spans="2:10" ht="24" customHeight="1">
      <c r="B145" s="86"/>
      <c r="H145" s="1"/>
      <c r="I145" s="34"/>
      <c r="J145" s="5"/>
    </row>
    <row r="146" spans="2:10" ht="24" customHeight="1">
      <c r="B146" s="86"/>
      <c r="H146" s="1"/>
      <c r="I146" s="34"/>
      <c r="J146" s="5"/>
    </row>
    <row r="147" spans="2:10" ht="24" customHeight="1">
      <c r="B147" s="86"/>
      <c r="H147" s="1"/>
      <c r="I147" s="34"/>
      <c r="J147" s="5"/>
    </row>
    <row r="148" spans="2:10" ht="24" customHeight="1">
      <c r="B148" s="86"/>
      <c r="H148" s="1"/>
      <c r="I148" s="34"/>
      <c r="J148" s="5"/>
    </row>
    <row r="149" spans="2:10" ht="24" customHeight="1">
      <c r="B149" s="86"/>
      <c r="H149" s="1"/>
      <c r="I149" s="34"/>
      <c r="J149" s="5"/>
    </row>
    <row r="150" spans="2:10" ht="24" customHeight="1">
      <c r="B150" s="86"/>
      <c r="H150" s="1"/>
      <c r="I150" s="34"/>
      <c r="J150" s="5"/>
    </row>
    <row r="151" spans="2:10" ht="24" customHeight="1">
      <c r="B151" s="86"/>
      <c r="H151" s="1"/>
      <c r="I151" s="34"/>
      <c r="J151" s="5"/>
    </row>
    <row r="152" spans="2:10" ht="24" customHeight="1">
      <c r="B152" s="86"/>
      <c r="H152" s="1"/>
      <c r="I152" s="34"/>
      <c r="J152" s="5"/>
    </row>
    <row r="153" spans="2:10" ht="24" customHeight="1">
      <c r="B153" s="86"/>
      <c r="H153" s="1"/>
      <c r="I153" s="34"/>
      <c r="J153" s="5"/>
    </row>
    <row r="154" spans="2:10" ht="24" customHeight="1">
      <c r="B154" s="86"/>
      <c r="H154" s="1"/>
      <c r="I154" s="34"/>
      <c r="J154" s="5"/>
    </row>
    <row r="155" spans="2:10" ht="24" customHeight="1">
      <c r="B155" s="86"/>
      <c r="H155" s="1"/>
      <c r="I155" s="34"/>
      <c r="J155" s="5"/>
    </row>
    <row r="156" spans="2:10" ht="24" customHeight="1">
      <c r="B156" s="86"/>
      <c r="H156" s="1"/>
      <c r="I156" s="34"/>
      <c r="J156" s="5"/>
    </row>
    <row r="157" spans="2:10" ht="24" customHeight="1">
      <c r="B157" s="86"/>
      <c r="H157" s="1"/>
      <c r="I157" s="34"/>
      <c r="J157" s="5"/>
    </row>
    <row r="158" spans="2:10" ht="24" customHeight="1">
      <c r="B158" s="86"/>
      <c r="H158" s="1"/>
      <c r="I158" s="34"/>
      <c r="J158" s="5"/>
    </row>
    <row r="159" spans="2:10" ht="24" customHeight="1">
      <c r="B159" s="86"/>
      <c r="H159" s="1"/>
      <c r="I159" s="34"/>
      <c r="J159" s="5"/>
    </row>
    <row r="160" spans="2:10" ht="24" customHeight="1">
      <c r="B160" s="86"/>
      <c r="H160" s="1"/>
      <c r="I160" s="34"/>
      <c r="J160" s="5"/>
    </row>
    <row r="161" spans="2:10" ht="24" customHeight="1">
      <c r="B161" s="86"/>
      <c r="H161" s="1"/>
      <c r="I161" s="34"/>
      <c r="J161" s="5"/>
    </row>
    <row r="162" spans="2:10" ht="24" customHeight="1">
      <c r="B162" s="86"/>
      <c r="H162" s="1"/>
      <c r="I162" s="34"/>
      <c r="J162" s="5"/>
    </row>
    <row r="163" spans="2:10" ht="24" customHeight="1">
      <c r="B163" s="86"/>
      <c r="H163" s="1"/>
      <c r="I163" s="34"/>
      <c r="J163" s="5"/>
    </row>
    <row r="164" spans="2:10" ht="24" customHeight="1">
      <c r="B164" s="86"/>
      <c r="H164" s="1"/>
      <c r="I164" s="34"/>
      <c r="J164" s="5"/>
    </row>
    <row r="165" spans="2:10" ht="24" customHeight="1">
      <c r="B165" s="86"/>
      <c r="H165" s="1"/>
      <c r="I165" s="34"/>
      <c r="J165" s="5"/>
    </row>
    <row r="166" spans="2:10" ht="24" customHeight="1">
      <c r="B166" s="86"/>
      <c r="H166" s="1"/>
      <c r="I166" s="34"/>
      <c r="J166" s="5"/>
    </row>
    <row r="167" spans="2:10" ht="24" customHeight="1">
      <c r="B167" s="86"/>
      <c r="H167" s="1"/>
      <c r="I167" s="34"/>
      <c r="J167" s="5"/>
    </row>
    <row r="168" spans="2:10" ht="24" customHeight="1">
      <c r="B168" s="86"/>
      <c r="H168" s="1"/>
      <c r="I168" s="34"/>
      <c r="J168" s="5"/>
    </row>
    <row r="169" spans="2:10" ht="24" customHeight="1">
      <c r="B169" s="86"/>
      <c r="H169" s="1"/>
      <c r="I169" s="34"/>
      <c r="J169" s="5"/>
    </row>
    <row r="170" spans="2:10" ht="24" customHeight="1">
      <c r="B170" s="86"/>
      <c r="H170" s="1"/>
      <c r="I170" s="34"/>
      <c r="J170" s="5"/>
    </row>
    <row r="171" spans="2:10" ht="24" customHeight="1">
      <c r="B171" s="86"/>
      <c r="H171" s="1"/>
      <c r="I171" s="34"/>
      <c r="J171" s="5"/>
    </row>
    <row r="172" spans="2:10" ht="24" customHeight="1">
      <c r="B172" s="86"/>
      <c r="H172" s="1"/>
      <c r="I172" s="34"/>
      <c r="J172" s="5"/>
    </row>
    <row r="173" spans="2:10" ht="24" customHeight="1">
      <c r="B173" s="86"/>
      <c r="H173" s="1"/>
      <c r="I173" s="34"/>
      <c r="J173" s="5"/>
    </row>
    <row r="174" spans="2:10" ht="24" customHeight="1">
      <c r="B174" s="86"/>
      <c r="H174" s="1"/>
      <c r="I174" s="34"/>
      <c r="J174" s="5"/>
    </row>
    <row r="175" spans="2:10" ht="24" customHeight="1">
      <c r="B175" s="86"/>
      <c r="H175" s="1"/>
      <c r="I175" s="34"/>
      <c r="J175" s="5"/>
    </row>
    <row r="176" spans="2:10" ht="24" customHeight="1">
      <c r="B176" s="86"/>
      <c r="H176" s="1"/>
      <c r="I176" s="34"/>
      <c r="J176" s="5"/>
    </row>
    <row r="177" spans="2:10" ht="24" customHeight="1">
      <c r="B177" s="86"/>
      <c r="H177" s="1"/>
      <c r="I177" s="34"/>
      <c r="J177" s="5"/>
    </row>
    <row r="178" spans="2:10" ht="24" customHeight="1">
      <c r="B178" s="86"/>
      <c r="H178" s="1"/>
      <c r="I178" s="34"/>
      <c r="J178" s="5"/>
    </row>
    <row r="179" spans="2:10" ht="24" customHeight="1">
      <c r="B179" s="86"/>
      <c r="H179" s="1"/>
      <c r="I179" s="34"/>
      <c r="J179" s="5"/>
    </row>
    <row r="180" spans="2:10" ht="24" customHeight="1">
      <c r="B180" s="86"/>
      <c r="H180" s="1"/>
      <c r="I180" s="34"/>
      <c r="J180" s="5"/>
    </row>
    <row r="181" spans="2:10" ht="24" customHeight="1">
      <c r="B181" s="86"/>
      <c r="H181" s="1"/>
      <c r="I181" s="34"/>
      <c r="J181" s="5"/>
    </row>
    <row r="182" spans="2:10" ht="24" customHeight="1">
      <c r="B182" s="86"/>
      <c r="H182" s="1"/>
      <c r="I182" s="34"/>
      <c r="J182" s="5"/>
    </row>
    <row r="183" spans="2:10" ht="24" customHeight="1">
      <c r="B183" s="86"/>
      <c r="H183" s="1"/>
      <c r="I183" s="34"/>
      <c r="J183" s="5"/>
    </row>
    <row r="184" spans="2:10" ht="24" customHeight="1">
      <c r="B184" s="86"/>
      <c r="H184" s="1"/>
      <c r="I184" s="34"/>
      <c r="J184" s="5"/>
    </row>
    <row r="185" spans="2:10" ht="24" customHeight="1">
      <c r="B185" s="86"/>
      <c r="H185" s="1"/>
      <c r="I185" s="34"/>
      <c r="J185" s="5"/>
    </row>
    <row r="186" spans="2:10" ht="24" customHeight="1">
      <c r="B186" s="86"/>
      <c r="H186" s="1"/>
      <c r="I186" s="34"/>
      <c r="J186" s="5"/>
    </row>
    <row r="187" spans="2:10" ht="24" customHeight="1">
      <c r="B187" s="86"/>
      <c r="H187" s="1"/>
      <c r="I187" s="34"/>
      <c r="J187" s="5"/>
    </row>
    <row r="188" spans="2:10" ht="24" customHeight="1">
      <c r="B188" s="86"/>
      <c r="H188" s="1"/>
      <c r="I188" s="34"/>
      <c r="J188" s="5"/>
    </row>
    <row r="189" spans="2:10" ht="24" customHeight="1">
      <c r="B189" s="86"/>
      <c r="H189" s="1"/>
      <c r="I189" s="34"/>
      <c r="J189" s="5"/>
    </row>
    <row r="190" spans="2:10" ht="24" customHeight="1">
      <c r="B190" s="86"/>
      <c r="H190" s="1"/>
      <c r="I190" s="34"/>
      <c r="J190" s="5"/>
    </row>
    <row r="191" spans="2:10" ht="24" customHeight="1">
      <c r="B191" s="86"/>
      <c r="H191" s="1"/>
      <c r="I191" s="34"/>
      <c r="J191" s="5"/>
    </row>
    <row r="192" spans="2:10" ht="24" customHeight="1">
      <c r="B192" s="86"/>
      <c r="H192" s="1"/>
      <c r="I192" s="34"/>
      <c r="J192" s="5"/>
    </row>
    <row r="193" spans="2:10" ht="24" customHeight="1">
      <c r="B193" s="86"/>
      <c r="H193" s="1"/>
      <c r="I193" s="34"/>
      <c r="J193" s="5"/>
    </row>
    <row r="194" spans="2:10" ht="24" customHeight="1">
      <c r="B194" s="86"/>
      <c r="H194" s="1"/>
      <c r="I194" s="34"/>
      <c r="J194" s="5"/>
    </row>
    <row r="195" spans="2:10" ht="24" customHeight="1">
      <c r="B195" s="86"/>
      <c r="H195" s="1"/>
      <c r="I195" s="34"/>
      <c r="J195" s="5"/>
    </row>
    <row r="196" spans="2:10" ht="24" customHeight="1">
      <c r="B196" s="86"/>
      <c r="H196" s="1"/>
      <c r="I196" s="34"/>
      <c r="J196" s="5"/>
    </row>
    <row r="197" spans="2:10" ht="24" customHeight="1">
      <c r="B197" s="86"/>
      <c r="H197" s="1"/>
      <c r="I197" s="34"/>
      <c r="J197" s="5"/>
    </row>
    <row r="198" spans="2:10" ht="24" customHeight="1">
      <c r="B198" s="86"/>
      <c r="H198" s="1"/>
      <c r="I198" s="34"/>
      <c r="J198" s="5"/>
    </row>
    <row r="199" spans="2:10" ht="24" customHeight="1">
      <c r="B199" s="86"/>
      <c r="H199" s="1"/>
      <c r="I199" s="34"/>
      <c r="J199" s="5"/>
    </row>
    <row r="200" spans="2:10" ht="24" customHeight="1">
      <c r="B200" s="86"/>
      <c r="H200" s="1"/>
      <c r="I200" s="34"/>
      <c r="J200" s="5"/>
    </row>
    <row r="201" spans="2:10" ht="24" customHeight="1">
      <c r="B201" s="86"/>
      <c r="H201" s="1"/>
      <c r="I201" s="34"/>
      <c r="J201" s="5"/>
    </row>
    <row r="202" spans="2:10" ht="24" customHeight="1">
      <c r="B202" s="86"/>
      <c r="H202" s="1"/>
      <c r="I202" s="34"/>
      <c r="J202" s="5"/>
    </row>
    <row r="203" spans="2:10" ht="24" customHeight="1">
      <c r="B203" s="86"/>
      <c r="H203" s="1"/>
      <c r="I203" s="34"/>
      <c r="J203" s="5"/>
    </row>
    <row r="204" spans="2:10" ht="24" customHeight="1">
      <c r="B204" s="86"/>
      <c r="H204" s="1"/>
      <c r="I204" s="34"/>
      <c r="J204" s="5"/>
    </row>
    <row r="205" spans="2:10" ht="24" customHeight="1">
      <c r="B205" s="86"/>
      <c r="H205" s="1"/>
      <c r="I205" s="34"/>
      <c r="J205" s="5"/>
    </row>
    <row r="206" spans="2:10" ht="24" customHeight="1">
      <c r="B206" s="86"/>
      <c r="H206" s="1"/>
      <c r="I206" s="34"/>
      <c r="J206" s="5"/>
    </row>
    <row r="207" spans="2:10" ht="24" customHeight="1">
      <c r="B207" s="86"/>
      <c r="H207" s="1"/>
      <c r="I207" s="34"/>
      <c r="J207" s="5"/>
    </row>
    <row r="208" spans="2:10" ht="24" customHeight="1">
      <c r="B208" s="86"/>
      <c r="H208" s="1"/>
      <c r="I208" s="34"/>
      <c r="J208" s="5"/>
    </row>
    <row r="209" spans="2:10" ht="24" customHeight="1">
      <c r="B209" s="86"/>
      <c r="H209" s="1"/>
      <c r="I209" s="34"/>
      <c r="J209" s="5"/>
    </row>
    <row r="210" spans="2:10" ht="24" customHeight="1">
      <c r="B210" s="86"/>
      <c r="H210" s="1"/>
      <c r="I210" s="34"/>
      <c r="J210" s="5"/>
    </row>
    <row r="211" spans="2:10" ht="24" customHeight="1">
      <c r="B211" s="86"/>
      <c r="H211" s="1"/>
      <c r="I211" s="34"/>
      <c r="J211" s="5"/>
    </row>
    <row r="212" spans="2:10" ht="24" customHeight="1">
      <c r="B212" s="86"/>
      <c r="H212" s="1"/>
      <c r="I212" s="34"/>
      <c r="J212" s="5"/>
    </row>
    <row r="213" spans="2:10" ht="24" customHeight="1">
      <c r="B213" s="86"/>
      <c r="H213" s="1"/>
      <c r="I213" s="34"/>
      <c r="J213" s="5"/>
    </row>
    <row r="214" spans="2:10" ht="24" customHeight="1">
      <c r="B214" s="86"/>
      <c r="H214" s="1"/>
      <c r="I214" s="34"/>
      <c r="J214" s="5"/>
    </row>
    <row r="215" spans="2:10" ht="24" customHeight="1">
      <c r="B215" s="86"/>
      <c r="H215" s="1"/>
      <c r="I215" s="34"/>
      <c r="J215" s="5"/>
    </row>
    <row r="216" spans="2:10" ht="24" customHeight="1">
      <c r="B216" s="86"/>
      <c r="H216" s="1"/>
      <c r="I216" s="34"/>
      <c r="J216" s="5"/>
    </row>
    <row r="217" spans="2:10" ht="24" customHeight="1">
      <c r="B217" s="86"/>
      <c r="H217" s="1"/>
      <c r="I217" s="34"/>
      <c r="J217" s="5"/>
    </row>
    <row r="218" spans="2:10" ht="24" customHeight="1">
      <c r="B218" s="86"/>
      <c r="H218" s="1"/>
      <c r="I218" s="34"/>
      <c r="J218" s="5"/>
    </row>
    <row r="219" spans="2:10" ht="24" customHeight="1">
      <c r="B219" s="86"/>
      <c r="H219" s="1"/>
      <c r="I219" s="34"/>
      <c r="J219" s="5"/>
    </row>
    <row r="220" spans="2:10" ht="24" customHeight="1">
      <c r="B220" s="86"/>
      <c r="H220" s="1"/>
      <c r="I220" s="34"/>
      <c r="J220" s="5"/>
    </row>
    <row r="221" spans="2:10" ht="24" customHeight="1">
      <c r="B221" s="86"/>
      <c r="H221" s="1"/>
      <c r="I221" s="34"/>
      <c r="J221" s="5"/>
    </row>
    <row r="222" spans="2:10" ht="24" customHeight="1">
      <c r="B222" s="86"/>
      <c r="H222" s="1"/>
      <c r="I222" s="34"/>
      <c r="J222" s="5"/>
    </row>
    <row r="223" spans="2:10" ht="24" customHeight="1">
      <c r="B223" s="86"/>
      <c r="H223" s="1"/>
      <c r="I223" s="34"/>
      <c r="J223" s="5"/>
    </row>
    <row r="224" spans="2:10" ht="24" customHeight="1">
      <c r="B224" s="86"/>
      <c r="H224" s="1"/>
      <c r="I224" s="34"/>
      <c r="J224" s="5"/>
    </row>
    <row r="225" spans="2:10" ht="24" customHeight="1">
      <c r="B225" s="86"/>
      <c r="H225" s="1"/>
      <c r="I225" s="34"/>
      <c r="J225" s="5"/>
    </row>
    <row r="226" spans="2:10" ht="24" customHeight="1">
      <c r="B226" s="86"/>
      <c r="H226" s="1"/>
      <c r="I226" s="34"/>
      <c r="J226" s="5"/>
    </row>
    <row r="227" spans="2:10" ht="24" customHeight="1">
      <c r="B227" s="86"/>
      <c r="H227" s="1"/>
      <c r="I227" s="34"/>
      <c r="J227" s="5"/>
    </row>
    <row r="228" spans="2:10" ht="24" customHeight="1">
      <c r="B228" s="86"/>
      <c r="H228" s="1"/>
      <c r="I228" s="34"/>
      <c r="J228" s="5"/>
    </row>
    <row r="229" spans="2:10" ht="24" customHeight="1">
      <c r="B229" s="86"/>
      <c r="H229" s="1"/>
      <c r="I229" s="34"/>
      <c r="J229" s="5"/>
    </row>
    <row r="230" spans="2:10" ht="24" customHeight="1">
      <c r="B230" s="86"/>
      <c r="H230" s="1"/>
      <c r="I230" s="34"/>
      <c r="J230" s="5"/>
    </row>
    <row r="231" spans="2:10" ht="24" customHeight="1">
      <c r="B231" s="86"/>
      <c r="H231" s="1"/>
      <c r="I231" s="34"/>
      <c r="J231" s="5"/>
    </row>
    <row r="232" spans="2:10" ht="24" customHeight="1">
      <c r="B232" s="86"/>
      <c r="H232" s="1"/>
      <c r="I232" s="34"/>
      <c r="J232" s="5"/>
    </row>
    <row r="233" spans="2:10" ht="24" customHeight="1">
      <c r="B233" s="86"/>
      <c r="H233" s="1"/>
      <c r="I233" s="34"/>
      <c r="J233" s="5"/>
    </row>
    <row r="234" spans="2:10" ht="24" customHeight="1">
      <c r="B234" s="86"/>
      <c r="H234" s="1"/>
      <c r="I234" s="34"/>
      <c r="J234" s="5"/>
    </row>
    <row r="235" spans="2:10" ht="24" customHeight="1">
      <c r="B235" s="86"/>
      <c r="H235" s="1"/>
      <c r="I235" s="34"/>
      <c r="J235" s="5"/>
    </row>
    <row r="236" spans="2:10" ht="24" customHeight="1">
      <c r="B236" s="86"/>
      <c r="H236" s="1"/>
      <c r="I236" s="34"/>
      <c r="J236" s="5"/>
    </row>
    <row r="237" spans="2:10" ht="24" customHeight="1">
      <c r="B237" s="86"/>
      <c r="H237" s="1"/>
      <c r="I237" s="34"/>
      <c r="J237" s="5"/>
    </row>
    <row r="238" spans="2:10" ht="24" customHeight="1">
      <c r="B238" s="86"/>
      <c r="H238" s="1"/>
      <c r="I238" s="34"/>
      <c r="J238" s="5"/>
    </row>
    <row r="239" spans="2:10" ht="24" customHeight="1">
      <c r="B239" s="86"/>
      <c r="H239" s="1"/>
      <c r="I239" s="34"/>
      <c r="J239" s="5"/>
    </row>
    <row r="240" spans="2:10" ht="24" customHeight="1">
      <c r="B240" s="86"/>
      <c r="H240" s="1"/>
      <c r="I240" s="34"/>
      <c r="J240" s="5"/>
    </row>
    <row r="241" spans="2:10" ht="24" customHeight="1">
      <c r="B241" s="86"/>
      <c r="H241" s="1"/>
      <c r="I241" s="34"/>
      <c r="J241" s="5"/>
    </row>
    <row r="242" spans="2:10" ht="24" customHeight="1">
      <c r="B242" s="86"/>
      <c r="H242" s="1"/>
      <c r="I242" s="34"/>
      <c r="J242" s="5"/>
    </row>
    <row r="243" spans="2:10" ht="24" customHeight="1">
      <c r="B243" s="86"/>
      <c r="H243" s="1"/>
      <c r="I243" s="34"/>
      <c r="J243" s="5"/>
    </row>
    <row r="244" spans="2:10" ht="24" customHeight="1">
      <c r="B244" s="86"/>
      <c r="H244" s="1"/>
      <c r="I244" s="34"/>
      <c r="J244" s="5"/>
    </row>
    <row r="245" spans="2:10" ht="24" customHeight="1">
      <c r="B245" s="86"/>
      <c r="H245" s="1"/>
      <c r="I245" s="34"/>
      <c r="J245" s="5"/>
    </row>
    <row r="246" spans="2:10" ht="24" customHeight="1">
      <c r="B246" s="86"/>
      <c r="H246" s="1"/>
      <c r="I246" s="34"/>
      <c r="J246" s="5"/>
    </row>
    <row r="247" spans="2:10" ht="24" customHeight="1">
      <c r="B247" s="86"/>
      <c r="H247" s="1"/>
      <c r="I247" s="34"/>
      <c r="J247" s="5"/>
    </row>
    <row r="248" spans="2:10" ht="24" customHeight="1">
      <c r="B248" s="86"/>
      <c r="H248" s="1"/>
      <c r="I248" s="34"/>
      <c r="J248" s="5"/>
    </row>
    <row r="249" spans="2:10" ht="24" customHeight="1">
      <c r="B249" s="86"/>
      <c r="H249" s="1"/>
      <c r="I249" s="34"/>
      <c r="J249" s="5"/>
    </row>
    <row r="250" spans="2:10" ht="24" customHeight="1">
      <c r="B250" s="86"/>
      <c r="H250" s="1"/>
      <c r="I250" s="34"/>
      <c r="J250" s="5"/>
    </row>
    <row r="251" spans="2:10" ht="24" customHeight="1">
      <c r="B251" s="86"/>
      <c r="H251" s="1"/>
      <c r="I251" s="34"/>
      <c r="J251" s="5"/>
    </row>
    <row r="252" spans="2:10" ht="24" customHeight="1">
      <c r="B252" s="86"/>
      <c r="H252" s="1"/>
      <c r="I252" s="34"/>
      <c r="J252" s="5"/>
    </row>
    <row r="253" spans="2:10" ht="24" customHeight="1">
      <c r="B253" s="86"/>
      <c r="H253" s="1"/>
      <c r="I253" s="34"/>
      <c r="J253" s="5"/>
    </row>
    <row r="254" spans="2:10" ht="24" customHeight="1">
      <c r="B254" s="86"/>
      <c r="H254" s="1"/>
      <c r="I254" s="34"/>
      <c r="J254" s="5"/>
    </row>
    <row r="255" spans="2:10" ht="24" customHeight="1">
      <c r="B255" s="86"/>
      <c r="H255" s="1"/>
      <c r="I255" s="34"/>
      <c r="J255" s="5"/>
    </row>
    <row r="256" spans="2:10" ht="24" customHeight="1">
      <c r="B256" s="86"/>
      <c r="H256" s="1"/>
      <c r="I256" s="34"/>
      <c r="J256" s="5"/>
    </row>
    <row r="257" spans="2:10" ht="24" customHeight="1">
      <c r="B257" s="86"/>
      <c r="H257" s="1"/>
      <c r="I257" s="34"/>
      <c r="J257" s="5"/>
    </row>
    <row r="258" spans="2:10" ht="24" customHeight="1">
      <c r="B258" s="86"/>
      <c r="H258" s="1"/>
      <c r="I258" s="34"/>
      <c r="J258" s="5"/>
    </row>
    <row r="259" spans="2:10" ht="24" customHeight="1">
      <c r="B259" s="86"/>
      <c r="H259" s="1"/>
      <c r="I259" s="34"/>
      <c r="J259" s="5"/>
    </row>
    <row r="260" spans="2:10" ht="24" customHeight="1">
      <c r="B260" s="86"/>
      <c r="H260" s="1"/>
      <c r="I260" s="34"/>
      <c r="J260" s="5"/>
    </row>
    <row r="261" spans="2:10" ht="24" customHeight="1">
      <c r="B261" s="86"/>
      <c r="H261" s="1"/>
      <c r="I261" s="34"/>
      <c r="J261" s="5"/>
    </row>
    <row r="262" spans="2:10" ht="24" customHeight="1">
      <c r="B262" s="86"/>
      <c r="H262" s="1"/>
      <c r="I262" s="34"/>
      <c r="J262" s="5"/>
    </row>
    <row r="263" spans="2:10" ht="24" customHeight="1">
      <c r="B263" s="86"/>
      <c r="H263" s="1"/>
      <c r="I263" s="34"/>
      <c r="J263" s="5"/>
    </row>
    <row r="264" spans="2:10" ht="24" customHeight="1">
      <c r="B264" s="86"/>
      <c r="H264" s="1"/>
      <c r="I264" s="34"/>
      <c r="J264" s="5"/>
    </row>
    <row r="265" spans="2:10" ht="24" customHeight="1">
      <c r="B265" s="86"/>
      <c r="H265" s="1"/>
      <c r="I265" s="34"/>
      <c r="J265" s="5"/>
    </row>
    <row r="266" spans="2:10" ht="24" customHeight="1">
      <c r="B266" s="86"/>
      <c r="H266" s="1"/>
      <c r="I266" s="34"/>
      <c r="J266" s="5"/>
    </row>
    <row r="267" spans="2:10" ht="24" customHeight="1">
      <c r="B267" s="86"/>
      <c r="H267" s="1"/>
      <c r="I267" s="34"/>
      <c r="J267" s="5"/>
    </row>
    <row r="268" spans="2:10" ht="24" customHeight="1">
      <c r="B268" s="86"/>
      <c r="H268" s="1"/>
      <c r="I268" s="34"/>
      <c r="J268" s="5"/>
    </row>
    <row r="269" spans="2:10" ht="24" customHeight="1">
      <c r="B269" s="86"/>
      <c r="H269" s="1"/>
      <c r="I269" s="34"/>
      <c r="J269" s="5"/>
    </row>
    <row r="270" spans="2:10" ht="24" customHeight="1">
      <c r="B270" s="86"/>
      <c r="H270" s="1"/>
      <c r="I270" s="34"/>
      <c r="J270" s="5"/>
    </row>
    <row r="271" spans="2:10" ht="24" customHeight="1">
      <c r="B271" s="86"/>
      <c r="H271" s="1"/>
      <c r="I271" s="34"/>
      <c r="J271" s="5"/>
    </row>
    <row r="272" spans="2:10" ht="24" customHeight="1">
      <c r="B272" s="86"/>
      <c r="H272" s="1"/>
      <c r="I272" s="34"/>
      <c r="J272" s="5"/>
    </row>
    <row r="273" spans="2:10" ht="24" customHeight="1">
      <c r="B273" s="86"/>
      <c r="H273" s="1"/>
      <c r="I273" s="34"/>
      <c r="J273" s="5"/>
    </row>
    <row r="274" spans="2:10" ht="24" customHeight="1">
      <c r="B274" s="86"/>
      <c r="H274" s="1"/>
      <c r="I274" s="34"/>
      <c r="J274" s="5"/>
    </row>
    <row r="275" spans="2:10" ht="24" customHeight="1">
      <c r="B275" s="86"/>
      <c r="H275" s="1"/>
      <c r="I275" s="34"/>
      <c r="J275" s="5"/>
    </row>
    <row r="276" spans="2:10" ht="24" customHeight="1">
      <c r="B276" s="86"/>
      <c r="H276" s="1"/>
      <c r="I276" s="34"/>
      <c r="J276" s="5"/>
    </row>
    <row r="277" spans="2:10" ht="24" customHeight="1">
      <c r="B277" s="86"/>
      <c r="H277" s="1"/>
      <c r="I277" s="34"/>
      <c r="J277" s="5"/>
    </row>
    <row r="278" spans="2:10" ht="24" customHeight="1">
      <c r="B278" s="86"/>
      <c r="H278" s="1"/>
      <c r="I278" s="34"/>
      <c r="J278" s="5"/>
    </row>
    <row r="279" spans="2:10" ht="24" customHeight="1">
      <c r="B279" s="86"/>
      <c r="H279" s="1"/>
      <c r="I279" s="34"/>
      <c r="J279" s="5"/>
    </row>
    <row r="280" spans="2:10" ht="24" customHeight="1">
      <c r="B280" s="86"/>
      <c r="H280" s="1"/>
      <c r="I280" s="34"/>
      <c r="J280" s="5"/>
    </row>
    <row r="281" spans="2:10" ht="24" customHeight="1">
      <c r="B281" s="86"/>
      <c r="H281" s="1"/>
      <c r="I281" s="34"/>
      <c r="J281" s="5"/>
    </row>
    <row r="282" spans="2:10" ht="24" customHeight="1">
      <c r="B282" s="86"/>
      <c r="H282" s="1"/>
      <c r="I282" s="34"/>
      <c r="J282" s="5"/>
    </row>
    <row r="283" spans="2:10" ht="24" customHeight="1">
      <c r="B283" s="86"/>
      <c r="H283" s="1"/>
      <c r="I283" s="34"/>
      <c r="J283" s="5"/>
    </row>
    <row r="284" spans="2:10" ht="24" customHeight="1">
      <c r="B284" s="86"/>
      <c r="H284" s="1"/>
      <c r="I284" s="34"/>
      <c r="J284" s="5"/>
    </row>
    <row r="285" spans="2:10" ht="24" customHeight="1">
      <c r="B285" s="86"/>
      <c r="H285" s="1"/>
      <c r="I285" s="34"/>
      <c r="J285" s="5"/>
    </row>
    <row r="286" spans="2:10" ht="24" customHeight="1">
      <c r="B286" s="86"/>
      <c r="H286" s="1"/>
      <c r="I286" s="34"/>
      <c r="J286" s="5"/>
    </row>
    <row r="287" spans="2:10" ht="24" customHeight="1">
      <c r="B287" s="86"/>
      <c r="H287" s="1"/>
      <c r="I287" s="34"/>
      <c r="J287" s="5"/>
    </row>
    <row r="288" spans="2:10" ht="24" customHeight="1">
      <c r="B288" s="86"/>
      <c r="H288" s="1"/>
      <c r="I288" s="34"/>
      <c r="J288" s="5"/>
    </row>
    <row r="289" spans="2:10" ht="24" customHeight="1">
      <c r="B289" s="86"/>
      <c r="H289" s="1"/>
      <c r="I289" s="34"/>
      <c r="J289" s="5"/>
    </row>
    <row r="290" spans="2:10" ht="24" customHeight="1">
      <c r="B290" s="86"/>
      <c r="H290" s="1"/>
      <c r="I290" s="34"/>
      <c r="J290" s="5"/>
    </row>
    <row r="291" spans="2:10" ht="24" customHeight="1">
      <c r="B291" s="86"/>
      <c r="H291" s="1"/>
      <c r="I291" s="34"/>
      <c r="J291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7BF2-C914-48B8-AC79-26E91CA8B05F}">
  <dimension ref="A1:J293"/>
  <sheetViews>
    <sheetView view="pageBreakPreview" zoomScale="70" zoomScaleNormal="90" zoomScaleSheetLayoutView="70" zoomScalePageLayoutView="60" workbookViewId="0">
      <selection activeCell="A3" sqref="A3:J3"/>
    </sheetView>
  </sheetViews>
  <sheetFormatPr defaultColWidth="9.44140625" defaultRowHeight="24" customHeight="1"/>
  <cols>
    <col min="1" max="1" width="93.88671875" style="86" customWidth="1"/>
    <col min="2" max="2" width="5.5546875" style="95" customWidth="1"/>
    <col min="3" max="3" width="1.44140625" style="86" customWidth="1"/>
    <col min="4" max="4" width="13.5546875" style="86" customWidth="1"/>
    <col min="5" max="5" width="1.5546875" style="86" customWidth="1"/>
    <col min="6" max="6" width="13.5546875" style="86" customWidth="1"/>
    <col min="7" max="7" width="1.5546875" style="86" customWidth="1"/>
    <col min="8" max="8" width="13.5546875" style="86" customWidth="1"/>
    <col min="9" max="9" width="1.5546875" style="86" customWidth="1"/>
    <col min="10" max="10" width="13.5546875" style="108" customWidth="1"/>
    <col min="11" max="16384" width="9.44140625" style="86"/>
  </cols>
  <sheetData>
    <row r="1" spans="1:10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4" customHeight="1">
      <c r="A2" s="242" t="s">
        <v>131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4" customHeight="1">
      <c r="A3" s="242" t="s">
        <v>94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ht="24" customHeight="1">
      <c r="A4" s="242" t="s">
        <v>7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ht="24" customHeight="1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9" customHeight="1">
      <c r="A6" s="87"/>
      <c r="B6" s="87"/>
      <c r="C6" s="87"/>
      <c r="D6" s="87"/>
      <c r="E6" s="87"/>
      <c r="F6" s="87"/>
      <c r="G6" s="87"/>
      <c r="H6" s="87"/>
      <c r="I6" s="87"/>
      <c r="J6" s="86"/>
    </row>
    <row r="7" spans="1:10" ht="24" customHeight="1">
      <c r="A7" s="87"/>
      <c r="B7" s="87"/>
      <c r="C7" s="87"/>
      <c r="D7" s="241" t="s">
        <v>5</v>
      </c>
      <c r="E7" s="241"/>
      <c r="F7" s="241"/>
      <c r="G7" s="97"/>
      <c r="H7" s="98" t="s">
        <v>6</v>
      </c>
      <c r="I7" s="98"/>
      <c r="J7" s="98"/>
    </row>
    <row r="8" spans="1:10" ht="24" customHeight="1">
      <c r="D8" s="241" t="s">
        <v>95</v>
      </c>
      <c r="E8" s="241"/>
      <c r="F8" s="241"/>
      <c r="G8" s="88"/>
      <c r="H8" s="241" t="s">
        <v>95</v>
      </c>
      <c r="I8" s="241"/>
      <c r="J8" s="241"/>
    </row>
    <row r="9" spans="1:10" ht="24" customHeight="1">
      <c r="D9" s="89" t="s">
        <v>96</v>
      </c>
      <c r="E9" s="89"/>
      <c r="F9" s="89" t="s">
        <v>96</v>
      </c>
      <c r="G9" s="88"/>
      <c r="H9" s="89" t="s">
        <v>96</v>
      </c>
      <c r="I9" s="89"/>
      <c r="J9" s="89" t="s">
        <v>96</v>
      </c>
    </row>
    <row r="10" spans="1:10" ht="23.4">
      <c r="D10" s="89" t="s">
        <v>97</v>
      </c>
      <c r="F10" s="89" t="s">
        <v>97</v>
      </c>
      <c r="G10" s="88"/>
      <c r="H10" s="89" t="s">
        <v>97</v>
      </c>
      <c r="J10" s="89" t="s">
        <v>97</v>
      </c>
    </row>
    <row r="11" spans="1:10" ht="24" customHeight="1">
      <c r="D11" s="99">
        <v>2566</v>
      </c>
      <c r="F11" s="87">
        <v>2565</v>
      </c>
      <c r="G11" s="88"/>
      <c r="H11" s="99">
        <v>2566</v>
      </c>
      <c r="J11" s="87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86" t="s">
        <v>123</v>
      </c>
      <c r="D13" s="18">
        <v>709916</v>
      </c>
      <c r="E13" s="36"/>
      <c r="F13" s="18">
        <v>1135249</v>
      </c>
      <c r="G13" s="36"/>
      <c r="H13" s="18">
        <f>+'งบกำไรขาดทุน 3m'!H37</f>
        <v>752115</v>
      </c>
      <c r="I13" s="36"/>
      <c r="J13" s="18">
        <v>1072536</v>
      </c>
    </row>
    <row r="14" spans="1:10" ht="24" customHeight="1">
      <c r="A14" s="86" t="s">
        <v>132</v>
      </c>
      <c r="B14" s="86"/>
      <c r="D14" s="91"/>
      <c r="E14" s="91"/>
      <c r="F14" s="91"/>
      <c r="G14" s="91"/>
      <c r="H14" s="91"/>
      <c r="I14" s="91"/>
      <c r="J14" s="91"/>
    </row>
    <row r="15" spans="1:10" ht="24" customHeight="1">
      <c r="A15" s="86" t="s">
        <v>133</v>
      </c>
      <c r="B15" s="86"/>
      <c r="D15" s="91"/>
      <c r="E15" s="91"/>
      <c r="F15" s="91"/>
      <c r="G15" s="91"/>
      <c r="H15" s="91"/>
      <c r="I15" s="91"/>
      <c r="J15" s="91"/>
    </row>
    <row r="16" spans="1:10" ht="24" customHeight="1">
      <c r="A16" s="100" t="s">
        <v>86</v>
      </c>
      <c r="C16" s="101"/>
      <c r="J16" s="86"/>
    </row>
    <row r="17" spans="1:10" ht="24" customHeight="1">
      <c r="A17" s="100" t="s">
        <v>134</v>
      </c>
      <c r="C17" s="101"/>
      <c r="D17" s="11">
        <v>14603</v>
      </c>
      <c r="E17" s="1"/>
      <c r="F17" s="11">
        <v>51123</v>
      </c>
      <c r="G17" s="1"/>
      <c r="H17" s="90">
        <v>0</v>
      </c>
      <c r="I17" s="10"/>
      <c r="J17" s="90">
        <v>0</v>
      </c>
    </row>
    <row r="18" spans="1:10" ht="24" customHeight="1">
      <c r="A18" s="100" t="s">
        <v>135</v>
      </c>
      <c r="C18" s="101"/>
      <c r="D18" s="11">
        <v>17419</v>
      </c>
      <c r="E18" s="10"/>
      <c r="F18" s="11">
        <v>46855</v>
      </c>
      <c r="G18" s="10"/>
      <c r="H18" s="90">
        <v>0</v>
      </c>
      <c r="I18" s="10"/>
      <c r="J18" s="90">
        <v>0</v>
      </c>
    </row>
    <row r="19" spans="1:10" ht="24" customHeight="1">
      <c r="A19" s="100" t="s">
        <v>136</v>
      </c>
      <c r="C19" s="101"/>
      <c r="D19" s="11">
        <v>-15034</v>
      </c>
      <c r="E19" s="1"/>
      <c r="F19" s="11">
        <v>-299070</v>
      </c>
      <c r="G19" s="1"/>
      <c r="H19" s="18">
        <v>-15034</v>
      </c>
      <c r="I19" s="10"/>
      <c r="J19" s="18">
        <v>-299070</v>
      </c>
    </row>
    <row r="20" spans="1:10" ht="24" customHeight="1">
      <c r="A20" s="102" t="s">
        <v>137</v>
      </c>
      <c r="C20" s="103"/>
      <c r="D20" s="66">
        <f>SUM(D17:D19)</f>
        <v>16988</v>
      </c>
      <c r="E20" s="1"/>
      <c r="F20" s="66">
        <f>SUM(F17:F19)</f>
        <v>-201092</v>
      </c>
      <c r="G20" s="1"/>
      <c r="H20" s="41">
        <f>SUM(H17:H19)</f>
        <v>-15034</v>
      </c>
      <c r="I20" s="10"/>
      <c r="J20" s="66">
        <f>SUM(J17:J19)</f>
        <v>-299070</v>
      </c>
    </row>
    <row r="21" spans="1:10" ht="24" customHeight="1" thickBot="1">
      <c r="A21" s="88" t="s">
        <v>138</v>
      </c>
      <c r="B21" s="86"/>
      <c r="D21" s="37">
        <f>D13+D20</f>
        <v>726904</v>
      </c>
      <c r="E21" s="1"/>
      <c r="F21" s="37">
        <f>F13+F20</f>
        <v>934157</v>
      </c>
      <c r="G21" s="1"/>
      <c r="H21" s="37">
        <f>H13+H20</f>
        <v>737081</v>
      </c>
      <c r="I21" s="33"/>
      <c r="J21" s="37">
        <f>J13+J20</f>
        <v>773466</v>
      </c>
    </row>
    <row r="22" spans="1:10" ht="24" customHeight="1" thickTop="1">
      <c r="B22" s="86"/>
      <c r="D22" s="11"/>
      <c r="E22" s="1"/>
      <c r="F22" s="11"/>
      <c r="G22" s="1"/>
      <c r="H22" s="11"/>
      <c r="I22" s="10"/>
      <c r="J22" s="11"/>
    </row>
    <row r="23" spans="1:10" ht="24" customHeight="1">
      <c r="A23" s="104" t="s">
        <v>139</v>
      </c>
      <c r="B23" s="87"/>
      <c r="C23" s="88"/>
      <c r="D23" s="31"/>
      <c r="E23" s="38"/>
      <c r="F23" s="31"/>
      <c r="G23" s="18"/>
      <c r="H23" s="31"/>
      <c r="I23" s="38"/>
      <c r="J23" s="31"/>
    </row>
    <row r="24" spans="1:10" ht="24" customHeight="1">
      <c r="A24" s="100" t="s">
        <v>125</v>
      </c>
      <c r="B24" s="87"/>
      <c r="C24" s="88"/>
      <c r="D24" s="31">
        <v>705595</v>
      </c>
      <c r="E24" s="38"/>
      <c r="F24" s="31">
        <f>F21-F25</f>
        <v>855839</v>
      </c>
      <c r="G24" s="18"/>
      <c r="H24" s="31">
        <v>737081</v>
      </c>
      <c r="I24" s="38"/>
      <c r="J24" s="31">
        <v>773466</v>
      </c>
    </row>
    <row r="25" spans="1:10" ht="24" customHeight="1">
      <c r="A25" s="100" t="s">
        <v>126</v>
      </c>
      <c r="B25" s="87"/>
      <c r="C25" s="88"/>
      <c r="D25" s="31">
        <v>21309</v>
      </c>
      <c r="E25" s="38"/>
      <c r="F25" s="31">
        <f>'งบกำไรขาดทุน 3m'!F41+'งบกำไรขาดทุนเบ็ดเสร็จ 3m'!F18</f>
        <v>78318</v>
      </c>
      <c r="G25" s="18"/>
      <c r="H25" s="90">
        <v>0</v>
      </c>
      <c r="I25" s="90"/>
      <c r="J25" s="90">
        <f>'งบกำไรขาดทุน 3m'!J41+'งบกำไรขาดทุนเบ็ดเสร็จ 3m'!J18</f>
        <v>0</v>
      </c>
    </row>
    <row r="26" spans="1:10" ht="24" customHeight="1" thickBot="1">
      <c r="A26" s="88"/>
      <c r="B26" s="105"/>
      <c r="C26" s="101"/>
      <c r="D26" s="13">
        <f>SUM(D24:D25)</f>
        <v>726904</v>
      </c>
      <c r="E26" s="31"/>
      <c r="F26" s="13">
        <f>SUM(F24:F25)</f>
        <v>934157</v>
      </c>
      <c r="G26" s="38"/>
      <c r="H26" s="13">
        <f>SUM(H24:H25)</f>
        <v>737081</v>
      </c>
      <c r="I26" s="31"/>
      <c r="J26" s="13">
        <f>SUM(J24:J25)</f>
        <v>773466</v>
      </c>
    </row>
    <row r="27" spans="1:10" ht="24" customHeight="1" thickTop="1">
      <c r="A27" s="1"/>
      <c r="B27" s="106"/>
      <c r="C27" s="101"/>
      <c r="D27" s="10"/>
      <c r="E27" s="31"/>
      <c r="F27" s="10"/>
      <c r="G27" s="107"/>
      <c r="H27" s="31"/>
      <c r="I27" s="31"/>
      <c r="J27" s="31"/>
    </row>
    <row r="28" spans="1:10" ht="24" customHeight="1">
      <c r="A28" s="88"/>
      <c r="B28" s="87"/>
      <c r="C28" s="87"/>
      <c r="D28" s="2"/>
      <c r="E28" s="6"/>
      <c r="F28" s="2"/>
      <c r="G28" s="101"/>
      <c r="H28" s="2"/>
      <c r="I28" s="6"/>
      <c r="J28" s="2"/>
    </row>
    <row r="29" spans="1:10" ht="24" customHeight="1">
      <c r="A29" s="88"/>
      <c r="B29" s="87"/>
      <c r="C29" s="87"/>
      <c r="D29" s="2"/>
      <c r="E29" s="6"/>
      <c r="F29" s="2"/>
      <c r="G29" s="101"/>
      <c r="H29" s="2"/>
      <c r="I29" s="6"/>
      <c r="J29" s="2"/>
    </row>
    <row r="30" spans="1:10" ht="24" customHeight="1">
      <c r="A30" s="88"/>
      <c r="B30" s="87"/>
      <c r="C30" s="87"/>
      <c r="D30" s="2"/>
      <c r="E30" s="6"/>
      <c r="F30" s="2"/>
      <c r="G30" s="101"/>
      <c r="H30" s="2"/>
      <c r="I30" s="6"/>
      <c r="J30" s="2"/>
    </row>
    <row r="31" spans="1:10" ht="24" customHeight="1">
      <c r="A31" s="88"/>
      <c r="B31" s="87"/>
      <c r="C31" s="87"/>
      <c r="D31" s="2"/>
      <c r="E31" s="6"/>
      <c r="F31" s="2"/>
      <c r="G31" s="101"/>
      <c r="H31" s="2"/>
      <c r="I31" s="6"/>
      <c r="J31" s="2"/>
    </row>
    <row r="32" spans="1:10" ht="24" customHeight="1">
      <c r="A32" s="88"/>
      <c r="B32" s="87"/>
      <c r="C32" s="87"/>
      <c r="D32" s="2"/>
      <c r="E32" s="6"/>
      <c r="F32" s="2"/>
      <c r="G32" s="101"/>
      <c r="H32" s="2"/>
      <c r="I32" s="6"/>
      <c r="J32" s="2"/>
    </row>
    <row r="33" spans="1:10" ht="24" customHeight="1">
      <c r="A33" s="88"/>
      <c r="B33" s="87"/>
      <c r="C33" s="87"/>
      <c r="D33" s="2"/>
      <c r="E33" s="6"/>
      <c r="F33" s="2"/>
      <c r="G33" s="101"/>
      <c r="H33" s="2"/>
      <c r="I33" s="6"/>
      <c r="J33" s="2"/>
    </row>
    <row r="34" spans="1:10" ht="24" customHeight="1">
      <c r="A34" s="88"/>
      <c r="B34" s="87"/>
      <c r="C34" s="87"/>
      <c r="D34" s="2"/>
      <c r="E34" s="6"/>
      <c r="F34" s="2"/>
      <c r="G34" s="101"/>
      <c r="H34" s="2"/>
      <c r="I34" s="6"/>
      <c r="J34" s="2"/>
    </row>
    <row r="35" spans="1:10" ht="24" customHeight="1">
      <c r="A35" s="88"/>
      <c r="B35" s="87"/>
      <c r="C35" s="87"/>
      <c r="D35" s="2"/>
      <c r="E35" s="6"/>
      <c r="F35" s="2"/>
      <c r="G35" s="101"/>
      <c r="H35" s="2"/>
      <c r="I35" s="6"/>
      <c r="J35" s="2"/>
    </row>
    <row r="36" spans="1:10" ht="24" customHeight="1">
      <c r="A36" s="88"/>
      <c r="B36" s="87"/>
      <c r="C36" s="87"/>
      <c r="D36" s="2"/>
      <c r="E36" s="6"/>
      <c r="F36" s="2"/>
      <c r="G36" s="101"/>
      <c r="H36" s="2"/>
      <c r="I36" s="6"/>
      <c r="J36" s="2"/>
    </row>
    <row r="37" spans="1:10" ht="24" customHeight="1">
      <c r="A37" s="88"/>
      <c r="B37" s="87"/>
      <c r="C37" s="87"/>
      <c r="D37" s="2"/>
      <c r="E37" s="6"/>
      <c r="F37" s="2"/>
      <c r="G37" s="101"/>
      <c r="H37" s="2"/>
      <c r="I37" s="6"/>
      <c r="J37" s="2"/>
    </row>
    <row r="38" spans="1:10" ht="24" customHeight="1">
      <c r="B38" s="87"/>
      <c r="C38" s="87"/>
      <c r="D38" s="2"/>
      <c r="E38" s="6"/>
      <c r="F38" s="2"/>
      <c r="G38" s="101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A47" s="86" t="s">
        <v>44</v>
      </c>
      <c r="H47" s="39"/>
      <c r="I47" s="4"/>
      <c r="J47" s="5"/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65-2BA3-412E-BA0A-DB8C32EBC940}">
  <dimension ref="A1:N293"/>
  <sheetViews>
    <sheetView topLeftCell="A41" zoomScale="85" zoomScaleNormal="85" zoomScaleSheetLayoutView="80" zoomScalePageLayoutView="80" workbookViewId="0">
      <selection activeCell="B103" sqref="B103"/>
    </sheetView>
  </sheetViews>
  <sheetFormatPr defaultColWidth="9.44140625" defaultRowHeight="24" customHeight="1"/>
  <cols>
    <col min="1" max="1" width="63.44140625" style="132" customWidth="1"/>
    <col min="2" max="2" width="10.5546875" style="158" bestFit="1" customWidth="1"/>
    <col min="3" max="3" width="4.88671875" style="132" customWidth="1"/>
    <col min="4" max="4" width="13.5546875" style="132" customWidth="1"/>
    <col min="5" max="5" width="1.5546875" style="132" customWidth="1"/>
    <col min="6" max="6" width="13.5546875" style="132" customWidth="1"/>
    <col min="7" max="7" width="1.5546875" style="132" customWidth="1"/>
    <col min="8" max="8" width="13.5546875" style="166" customWidth="1"/>
    <col min="9" max="9" width="1.5546875" style="132" customWidth="1"/>
    <col min="10" max="10" width="13.5546875" style="195" customWidth="1"/>
    <col min="11" max="11" width="9.44140625" style="132"/>
    <col min="12" max="12" width="11.44140625" style="132" bestFit="1" customWidth="1"/>
    <col min="13" max="13" width="9.44140625" style="132"/>
    <col min="14" max="14" width="11.33203125" style="132" bestFit="1" customWidth="1"/>
    <col min="15" max="16384" width="9.44140625" style="132"/>
  </cols>
  <sheetData>
    <row r="1" spans="1:10" s="196" customFormat="1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s="196" customFormat="1" ht="24" customHeight="1">
      <c r="A2" s="236" t="s">
        <v>93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s="196" customFormat="1" ht="24" customHeight="1">
      <c r="A3" s="236" t="s">
        <v>140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s="196" customFormat="1" ht="24" customHeight="1">
      <c r="A4" s="236" t="s">
        <v>7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0" ht="9" customHeight="1">
      <c r="A6" s="234"/>
      <c r="B6" s="234"/>
      <c r="C6" s="234"/>
      <c r="D6" s="234"/>
      <c r="E6" s="234"/>
      <c r="F6" s="234"/>
      <c r="G6" s="234"/>
      <c r="H6" s="197"/>
      <c r="I6" s="234"/>
      <c r="J6" s="132"/>
    </row>
    <row r="7" spans="1:10" ht="24" customHeight="1">
      <c r="A7" s="234"/>
      <c r="B7" s="234" t="s">
        <v>4</v>
      </c>
      <c r="C7" s="234"/>
      <c r="D7" s="244" t="s">
        <v>5</v>
      </c>
      <c r="E7" s="244"/>
      <c r="F7" s="244"/>
      <c r="G7" s="186"/>
      <c r="H7" s="198" t="s">
        <v>6</v>
      </c>
      <c r="I7" s="187"/>
      <c r="J7" s="187"/>
    </row>
    <row r="8" spans="1:10" ht="24" customHeight="1">
      <c r="D8" s="244" t="s">
        <v>95</v>
      </c>
      <c r="E8" s="244"/>
      <c r="F8" s="244"/>
      <c r="G8" s="137"/>
      <c r="H8" s="244" t="s">
        <v>95</v>
      </c>
      <c r="I8" s="244"/>
      <c r="J8" s="244"/>
    </row>
    <row r="9" spans="1:10" ht="24" customHeight="1">
      <c r="D9" s="231" t="s">
        <v>96</v>
      </c>
      <c r="E9" s="231"/>
      <c r="F9" s="231" t="s">
        <v>96</v>
      </c>
      <c r="G9" s="137"/>
      <c r="H9" s="231" t="s">
        <v>96</v>
      </c>
      <c r="I9" s="231"/>
      <c r="J9" s="231" t="s">
        <v>96</v>
      </c>
    </row>
    <row r="10" spans="1:10" ht="23.4">
      <c r="D10" s="231" t="s">
        <v>9</v>
      </c>
      <c r="F10" s="231" t="s">
        <v>9</v>
      </c>
      <c r="G10" s="137"/>
      <c r="H10" s="231" t="s">
        <v>9</v>
      </c>
      <c r="J10" s="231" t="s">
        <v>9</v>
      </c>
    </row>
    <row r="11" spans="1:10" ht="24" customHeight="1">
      <c r="D11" s="230">
        <v>2568</v>
      </c>
      <c r="F11" s="234">
        <v>2567</v>
      </c>
      <c r="G11" s="137"/>
      <c r="H11" s="230">
        <v>2568</v>
      </c>
      <c r="J11" s="234">
        <v>2567</v>
      </c>
    </row>
    <row r="12" spans="1:10" ht="24" customHeight="1">
      <c r="A12" s="132" t="s">
        <v>98</v>
      </c>
      <c r="D12" s="199"/>
      <c r="E12" s="199"/>
      <c r="F12" s="199"/>
      <c r="G12" s="200"/>
      <c r="H12" s="201"/>
      <c r="I12" s="199"/>
      <c r="J12" s="201"/>
    </row>
    <row r="13" spans="1:10" ht="24" customHeight="1">
      <c r="A13" s="188" t="s">
        <v>99</v>
      </c>
      <c r="C13" s="188"/>
      <c r="D13" s="1">
        <v>1705610</v>
      </c>
      <c r="E13" s="31"/>
      <c r="F13" s="1">
        <v>1898476</v>
      </c>
      <c r="G13" s="31"/>
      <c r="H13" s="18">
        <v>1657016</v>
      </c>
      <c r="I13" s="40"/>
      <c r="J13" s="18">
        <v>1852424</v>
      </c>
    </row>
    <row r="14" spans="1:10" ht="24" customHeight="1">
      <c r="A14" s="188" t="s">
        <v>100</v>
      </c>
      <c r="B14" s="158">
        <v>22</v>
      </c>
      <c r="C14" s="188"/>
      <c r="D14" s="1">
        <v>2385312</v>
      </c>
      <c r="E14" s="31"/>
      <c r="F14" s="1">
        <v>2475366</v>
      </c>
      <c r="G14" s="31"/>
      <c r="H14" s="18">
        <v>2294848</v>
      </c>
      <c r="I14" s="40"/>
      <c r="J14" s="18">
        <v>2409476</v>
      </c>
    </row>
    <row r="15" spans="1:10" ht="24" customHeight="1">
      <c r="A15" s="188" t="s">
        <v>101</v>
      </c>
      <c r="C15" s="188"/>
      <c r="D15" s="1">
        <v>370749</v>
      </c>
      <c r="E15" s="31"/>
      <c r="F15" s="1">
        <v>282662</v>
      </c>
      <c r="G15" s="31"/>
      <c r="H15" s="18">
        <v>108759</v>
      </c>
      <c r="I15" s="40"/>
      <c r="J15" s="18">
        <v>80822</v>
      </c>
    </row>
    <row r="16" spans="1:10" ht="24" customHeight="1">
      <c r="A16" s="188" t="s">
        <v>102</v>
      </c>
      <c r="C16" s="188"/>
      <c r="D16" s="1"/>
      <c r="E16" s="31"/>
      <c r="F16" s="1"/>
      <c r="G16" s="40"/>
      <c r="H16" s="18"/>
      <c r="I16" s="31"/>
      <c r="J16" s="18"/>
    </row>
    <row r="17" spans="1:14" ht="24" customHeight="1">
      <c r="A17" s="145" t="s">
        <v>103</v>
      </c>
      <c r="C17" s="145"/>
      <c r="D17" s="1">
        <v>566514</v>
      </c>
      <c r="E17" s="31"/>
      <c r="F17" s="1">
        <v>525427</v>
      </c>
      <c r="G17" s="40"/>
      <c r="H17" s="18">
        <v>566449</v>
      </c>
      <c r="I17" s="31"/>
      <c r="J17" s="18">
        <v>508568</v>
      </c>
    </row>
    <row r="18" spans="1:14" ht="24" customHeight="1">
      <c r="A18" s="145" t="s">
        <v>106</v>
      </c>
      <c r="C18" s="145"/>
      <c r="D18" s="1">
        <v>43611</v>
      </c>
      <c r="E18" s="31"/>
      <c r="F18" s="1">
        <v>51451</v>
      </c>
      <c r="G18" s="40"/>
      <c r="H18" s="140">
        <v>0</v>
      </c>
      <c r="I18" s="31"/>
      <c r="J18" s="140">
        <v>0</v>
      </c>
    </row>
    <row r="19" spans="1:14" ht="24" customHeight="1">
      <c r="A19" s="145" t="s">
        <v>107</v>
      </c>
      <c r="C19" s="145"/>
      <c r="D19" s="1">
        <v>183568</v>
      </c>
      <c r="E19" s="31"/>
      <c r="F19" s="1">
        <f>195747-37830</f>
        <v>157917</v>
      </c>
      <c r="G19" s="40"/>
      <c r="H19" s="1">
        <v>183568</v>
      </c>
      <c r="I19" s="18"/>
      <c r="J19" s="1">
        <f>195747-37830</f>
        <v>157917</v>
      </c>
    </row>
    <row r="20" spans="1:14" ht="24" customHeight="1">
      <c r="A20" s="145" t="s">
        <v>108</v>
      </c>
      <c r="B20" s="158" t="s">
        <v>141</v>
      </c>
      <c r="C20" s="145"/>
      <c r="D20" s="140">
        <v>0</v>
      </c>
      <c r="E20" s="31"/>
      <c r="F20" s="140">
        <v>0</v>
      </c>
      <c r="G20" s="40"/>
      <c r="H20" s="18">
        <v>44400</v>
      </c>
      <c r="I20" s="18"/>
      <c r="J20" s="18">
        <v>140600</v>
      </c>
    </row>
    <row r="21" spans="1:14" ht="24" customHeight="1">
      <c r="A21" s="145" t="s">
        <v>110</v>
      </c>
      <c r="C21" s="145"/>
      <c r="D21" s="1">
        <v>137561</v>
      </c>
      <c r="E21" s="1"/>
      <c r="F21" s="1">
        <f>78081+37830</f>
        <v>115911</v>
      </c>
      <c r="G21" s="40"/>
      <c r="H21" s="18">
        <v>72985</v>
      </c>
      <c r="I21" s="31"/>
      <c r="J21" s="18">
        <f>38557+37830</f>
        <v>76387</v>
      </c>
    </row>
    <row r="22" spans="1:14" ht="24" customHeight="1">
      <c r="A22" s="202" t="s">
        <v>111</v>
      </c>
      <c r="C22" s="188"/>
      <c r="D22" s="41">
        <f>SUM(D17:D21)</f>
        <v>931254</v>
      </c>
      <c r="E22" s="31"/>
      <c r="F22" s="41">
        <f>SUM(F17:F21)</f>
        <v>850706</v>
      </c>
      <c r="G22" s="40"/>
      <c r="H22" s="41">
        <f>SUM(H17:H21)</f>
        <v>867402</v>
      </c>
      <c r="I22" s="31"/>
      <c r="J22" s="41">
        <f>SUM(J17:J21)</f>
        <v>883472</v>
      </c>
    </row>
    <row r="23" spans="1:14" ht="24" customHeight="1">
      <c r="A23" s="145" t="s">
        <v>112</v>
      </c>
      <c r="D23" s="41">
        <f>SUM(D13:D15,D22)</f>
        <v>5392925</v>
      </c>
      <c r="E23" s="18"/>
      <c r="F23" s="41">
        <f>SUM(F13:F15,F22)</f>
        <v>5507210</v>
      </c>
      <c r="G23" s="18"/>
      <c r="H23" s="41">
        <f>SUM(H13:H15,H22)</f>
        <v>4928025</v>
      </c>
      <c r="I23" s="31"/>
      <c r="J23" s="41">
        <f>SUM(J13:J15,J22)</f>
        <v>5226194</v>
      </c>
      <c r="L23" s="166"/>
    </row>
    <row r="24" spans="1:14" ht="12" customHeight="1">
      <c r="A24" s="145"/>
      <c r="D24" s="18"/>
      <c r="E24" s="18"/>
      <c r="F24" s="18"/>
      <c r="G24" s="18"/>
      <c r="H24" s="18"/>
      <c r="I24" s="31"/>
      <c r="J24" s="18"/>
    </row>
    <row r="25" spans="1:14" ht="24" customHeight="1">
      <c r="A25" s="132" t="s">
        <v>113</v>
      </c>
      <c r="D25" s="3"/>
      <c r="E25" s="18"/>
      <c r="F25" s="3"/>
      <c r="G25" s="7"/>
      <c r="H25" s="7"/>
      <c r="I25" s="38"/>
      <c r="J25" s="7"/>
    </row>
    <row r="26" spans="1:14" ht="24" customHeight="1">
      <c r="A26" s="188" t="s">
        <v>114</v>
      </c>
      <c r="C26" s="188"/>
      <c r="D26" s="1">
        <v>2047605</v>
      </c>
      <c r="E26" s="10"/>
      <c r="F26" s="1">
        <v>2156993</v>
      </c>
      <c r="G26" s="10"/>
      <c r="H26" s="18">
        <v>1843940</v>
      </c>
      <c r="I26" s="10"/>
      <c r="J26" s="18">
        <v>1985458</v>
      </c>
    </row>
    <row r="27" spans="1:14" ht="24" customHeight="1">
      <c r="A27" s="188" t="s">
        <v>115</v>
      </c>
      <c r="B27" s="158">
        <v>23</v>
      </c>
      <c r="C27" s="188"/>
      <c r="D27" s="1">
        <v>25767</v>
      </c>
      <c r="E27" s="10"/>
      <c r="F27" s="1">
        <v>29623</v>
      </c>
      <c r="G27" s="10"/>
      <c r="H27" s="18">
        <v>11507</v>
      </c>
      <c r="I27" s="10"/>
      <c r="J27" s="18">
        <v>14373</v>
      </c>
    </row>
    <row r="28" spans="1:14" ht="24" customHeight="1">
      <c r="A28" s="188" t="s">
        <v>142</v>
      </c>
      <c r="C28" s="145"/>
      <c r="D28" s="1"/>
      <c r="F28" s="1"/>
      <c r="H28" s="140"/>
      <c r="J28" s="140"/>
      <c r="N28" s="166"/>
    </row>
    <row r="29" spans="1:14" ht="24" customHeight="1">
      <c r="A29" s="203" t="s">
        <v>117</v>
      </c>
      <c r="C29" s="145"/>
      <c r="D29" s="20">
        <v>4712</v>
      </c>
      <c r="E29" s="31"/>
      <c r="F29" s="20">
        <v>1648</v>
      </c>
      <c r="G29" s="40"/>
      <c r="H29" s="18">
        <v>4886</v>
      </c>
      <c r="I29" s="31"/>
      <c r="J29" s="18">
        <v>1668</v>
      </c>
      <c r="N29" s="166"/>
    </row>
    <row r="30" spans="1:14" ht="24" customHeight="1">
      <c r="A30" s="145" t="s">
        <v>118</v>
      </c>
      <c r="C30" s="188"/>
      <c r="D30" s="41">
        <f>SUM(D26:D29)</f>
        <v>2078084</v>
      </c>
      <c r="E30" s="31"/>
      <c r="F30" s="41">
        <f>SUM(F26:F29)</f>
        <v>2188264</v>
      </c>
      <c r="G30" s="42"/>
      <c r="H30" s="41">
        <f>SUM(H26:H29)</f>
        <v>1860333</v>
      </c>
      <c r="I30" s="31"/>
      <c r="J30" s="41">
        <f>SUM(J26:J29)</f>
        <v>2001499</v>
      </c>
      <c r="L30" s="166"/>
      <c r="N30" s="166"/>
    </row>
    <row r="31" spans="1:14" ht="12" customHeight="1">
      <c r="A31" s="145"/>
      <c r="D31" s="18"/>
      <c r="E31" s="18"/>
      <c r="F31" s="18"/>
      <c r="G31" s="18"/>
      <c r="H31" s="18"/>
      <c r="I31" s="31"/>
      <c r="J31" s="18"/>
    </row>
    <row r="32" spans="1:14" ht="24" customHeight="1">
      <c r="A32" s="132" t="s">
        <v>119</v>
      </c>
      <c r="C32" s="188"/>
      <c r="D32" s="80">
        <v>536560</v>
      </c>
      <c r="E32" s="31"/>
      <c r="F32" s="80">
        <v>558475</v>
      </c>
      <c r="G32" s="18"/>
      <c r="H32" s="80">
        <v>495284</v>
      </c>
      <c r="I32" s="18"/>
      <c r="J32" s="80">
        <v>531235</v>
      </c>
      <c r="N32" s="166"/>
    </row>
    <row r="33" spans="1:12" ht="24.75" customHeight="1">
      <c r="A33" s="132" t="s">
        <v>120</v>
      </c>
      <c r="C33" s="188"/>
      <c r="D33" s="80">
        <v>1766251</v>
      </c>
      <c r="E33" s="140"/>
      <c r="F33" s="80">
        <v>2088958</v>
      </c>
      <c r="G33" s="10"/>
      <c r="H33" s="80">
        <v>1653693</v>
      </c>
      <c r="I33" s="10"/>
      <c r="J33" s="80">
        <v>1991657</v>
      </c>
      <c r="L33" s="166"/>
    </row>
    <row r="34" spans="1:12" ht="24" customHeight="1">
      <c r="A34" s="132" t="s">
        <v>121</v>
      </c>
      <c r="D34" s="79">
        <f>D23-SUM(D30:D33)</f>
        <v>1012030</v>
      </c>
      <c r="E34" s="18"/>
      <c r="F34" s="79">
        <f>F23-SUM(F30:F33)</f>
        <v>671513</v>
      </c>
      <c r="G34" s="18"/>
      <c r="H34" s="79">
        <f>H23-SUM(H30:H33)</f>
        <v>918715</v>
      </c>
      <c r="I34" s="18"/>
      <c r="J34" s="79">
        <f>J23-SUM(J30:J33)</f>
        <v>701803</v>
      </c>
    </row>
    <row r="35" spans="1:12" ht="24" customHeight="1">
      <c r="A35" s="132" t="s">
        <v>122</v>
      </c>
      <c r="B35" s="158">
        <v>24</v>
      </c>
      <c r="D35" s="1">
        <v>203995</v>
      </c>
      <c r="E35" s="18"/>
      <c r="F35" s="1">
        <v>132306</v>
      </c>
      <c r="G35" s="18"/>
      <c r="H35" s="18">
        <v>175996</v>
      </c>
      <c r="I35" s="18"/>
      <c r="J35" s="18">
        <v>111185</v>
      </c>
    </row>
    <row r="36" spans="1:12" ht="24" customHeight="1" thickBot="1">
      <c r="A36" s="137" t="s">
        <v>123</v>
      </c>
      <c r="B36" s="234"/>
      <c r="C36" s="137"/>
      <c r="D36" s="43">
        <f>D34-D35</f>
        <v>808035</v>
      </c>
      <c r="E36" s="18"/>
      <c r="F36" s="43">
        <f>F34-F35</f>
        <v>539207</v>
      </c>
      <c r="G36" s="18"/>
      <c r="H36" s="43">
        <f>H34-H35</f>
        <v>742719</v>
      </c>
      <c r="I36" s="18"/>
      <c r="J36" s="43">
        <f>J34-J35</f>
        <v>590618</v>
      </c>
    </row>
    <row r="37" spans="1:12" ht="24" customHeight="1" thickTop="1">
      <c r="A37" s="145"/>
      <c r="D37" s="18"/>
      <c r="E37" s="18"/>
      <c r="F37" s="18"/>
      <c r="G37" s="18"/>
      <c r="H37" s="18"/>
      <c r="I37" s="31"/>
      <c r="J37" s="18"/>
    </row>
    <row r="38" spans="1:12" ht="24" customHeight="1">
      <c r="A38" s="192" t="s">
        <v>124</v>
      </c>
      <c r="B38" s="234"/>
      <c r="C38" s="137"/>
      <c r="D38" s="31"/>
      <c r="E38" s="38"/>
      <c r="F38" s="31"/>
      <c r="G38" s="18"/>
      <c r="H38" s="31"/>
      <c r="I38" s="38"/>
      <c r="J38" s="31"/>
    </row>
    <row r="39" spans="1:12" ht="24" customHeight="1">
      <c r="A39" s="188" t="s">
        <v>125</v>
      </c>
      <c r="B39" s="234"/>
      <c r="C39" s="137"/>
      <c r="D39" s="31">
        <f>+D41-D40</f>
        <v>771839</v>
      </c>
      <c r="E39" s="38"/>
      <c r="F39" s="31">
        <v>524266</v>
      </c>
      <c r="G39" s="18"/>
      <c r="H39" s="31">
        <f>+H41-H40</f>
        <v>742719</v>
      </c>
      <c r="I39" s="38"/>
      <c r="J39" s="31">
        <f>+J36</f>
        <v>590618</v>
      </c>
    </row>
    <row r="40" spans="1:12" ht="24" customHeight="1">
      <c r="A40" s="188" t="s">
        <v>126</v>
      </c>
      <c r="B40" s="234"/>
      <c r="C40" s="137"/>
      <c r="D40" s="1">
        <v>36196</v>
      </c>
      <c r="E40" s="38"/>
      <c r="F40" s="1">
        <v>14941</v>
      </c>
      <c r="G40" s="18"/>
      <c r="H40" s="152">
        <v>0</v>
      </c>
      <c r="I40" s="31"/>
      <c r="J40" s="152">
        <v>0</v>
      </c>
    </row>
    <row r="41" spans="1:12" ht="24" customHeight="1" thickBot="1">
      <c r="A41" s="137"/>
      <c r="B41" s="228"/>
      <c r="C41" s="189"/>
      <c r="D41" s="13">
        <f>D36</f>
        <v>808035</v>
      </c>
      <c r="E41" s="31"/>
      <c r="F41" s="13">
        <f>F36</f>
        <v>539207</v>
      </c>
      <c r="G41" s="38"/>
      <c r="H41" s="13">
        <f>H36</f>
        <v>742719</v>
      </c>
      <c r="I41" s="31"/>
      <c r="J41" s="13">
        <f>SUM(J39:J40)</f>
        <v>590618</v>
      </c>
    </row>
    <row r="42" spans="1:12" ht="24" customHeight="1" thickTop="1">
      <c r="A42" s="145"/>
      <c r="D42" s="18"/>
      <c r="E42" s="18"/>
      <c r="F42" s="18"/>
      <c r="G42" s="18"/>
      <c r="H42" s="18"/>
      <c r="I42" s="31"/>
      <c r="J42" s="18"/>
    </row>
    <row r="43" spans="1:12" ht="24" customHeight="1">
      <c r="A43" s="137" t="s">
        <v>127</v>
      </c>
      <c r="B43" s="158">
        <v>25</v>
      </c>
      <c r="C43" s="234" t="s">
        <v>128</v>
      </c>
      <c r="D43" s="44">
        <f>D39/D44*1000</f>
        <v>3.0880464995494852</v>
      </c>
      <c r="E43" s="45"/>
      <c r="F43" s="44">
        <f>F39/F44*1000</f>
        <v>2.097064</v>
      </c>
      <c r="G43" s="189"/>
      <c r="H43" s="44">
        <f>H39/H44*1000</f>
        <v>2.9715404483304084</v>
      </c>
      <c r="I43" s="45"/>
      <c r="J43" s="44">
        <f>J39/J44*1000</f>
        <v>2.3624719999999999</v>
      </c>
    </row>
    <row r="44" spans="1:12" ht="24" customHeight="1">
      <c r="A44" s="192" t="s">
        <v>129</v>
      </c>
      <c r="B44" s="158">
        <v>25</v>
      </c>
      <c r="C44" s="234" t="s">
        <v>130</v>
      </c>
      <c r="D44" s="2">
        <v>249944099</v>
      </c>
      <c r="E44" s="6"/>
      <c r="F44" s="2">
        <v>250000000</v>
      </c>
      <c r="G44" s="189"/>
      <c r="H44" s="2">
        <v>249944099</v>
      </c>
      <c r="I44" s="6"/>
      <c r="J44" s="2">
        <v>250000000</v>
      </c>
    </row>
    <row r="45" spans="1:12" ht="24" customHeight="1">
      <c r="A45" s="192"/>
      <c r="B45" s="234"/>
      <c r="C45" s="234"/>
      <c r="D45" s="2"/>
      <c r="E45" s="6"/>
      <c r="F45" s="2"/>
      <c r="G45" s="189"/>
      <c r="H45" s="2"/>
      <c r="I45" s="6"/>
      <c r="J45" s="2"/>
    </row>
    <row r="46" spans="1:12" ht="24" customHeight="1">
      <c r="A46" s="192"/>
      <c r="B46" s="234"/>
      <c r="C46" s="234"/>
      <c r="D46" s="2"/>
      <c r="E46" s="6"/>
      <c r="F46" s="2"/>
      <c r="G46" s="189"/>
      <c r="H46" s="2"/>
      <c r="I46" s="6"/>
      <c r="J46" s="2"/>
    </row>
    <row r="47" spans="1:12" ht="24" customHeight="1">
      <c r="A47" s="192"/>
      <c r="B47" s="234"/>
      <c r="C47" s="234"/>
      <c r="D47" s="2"/>
      <c r="E47" s="6"/>
      <c r="F47" s="2"/>
      <c r="G47" s="189"/>
      <c r="H47" s="2"/>
      <c r="I47" s="6"/>
      <c r="J47" s="2"/>
    </row>
    <row r="48" spans="1:12" ht="24" customHeight="1">
      <c r="A48" s="132" t="s">
        <v>44</v>
      </c>
      <c r="B48" s="234"/>
      <c r="C48" s="234"/>
      <c r="D48" s="2"/>
      <c r="E48" s="6"/>
      <c r="F48" s="2"/>
      <c r="G48" s="189"/>
      <c r="H48" s="2"/>
      <c r="I48" s="6"/>
      <c r="J48" s="2"/>
    </row>
    <row r="49" spans="1:10" ht="24" customHeight="1">
      <c r="A49" s="192"/>
      <c r="B49" s="234"/>
      <c r="C49" s="234"/>
      <c r="D49" s="2"/>
      <c r="E49" s="6"/>
      <c r="F49" s="2"/>
      <c r="G49" s="189"/>
      <c r="H49" s="2"/>
      <c r="I49" s="6"/>
      <c r="J49" s="2"/>
    </row>
    <row r="50" spans="1:10" ht="24" customHeight="1">
      <c r="A50" s="192"/>
      <c r="B50" s="234"/>
      <c r="C50" s="234"/>
      <c r="D50" s="2"/>
      <c r="E50" s="6"/>
      <c r="F50" s="2"/>
      <c r="G50" s="189"/>
      <c r="H50" s="2"/>
      <c r="I50" s="6"/>
      <c r="J50" s="2"/>
    </row>
    <row r="51" spans="1:10" ht="24" customHeight="1">
      <c r="A51" s="192"/>
      <c r="B51" s="234"/>
      <c r="C51" s="234"/>
      <c r="D51" s="2"/>
      <c r="E51" s="6"/>
      <c r="F51" s="2"/>
      <c r="G51" s="189"/>
      <c r="H51" s="2"/>
      <c r="I51" s="6"/>
      <c r="J51" s="2"/>
    </row>
    <row r="52" spans="1:10" ht="24" customHeight="1">
      <c r="A52" s="192"/>
      <c r="B52" s="234"/>
      <c r="C52" s="234"/>
      <c r="D52" s="2"/>
      <c r="E52" s="6"/>
      <c r="F52" s="2"/>
      <c r="G52" s="189"/>
      <c r="H52" s="2"/>
      <c r="I52" s="6"/>
      <c r="J52" s="2"/>
    </row>
    <row r="53" spans="1:10" ht="24" customHeight="1">
      <c r="A53" s="192"/>
      <c r="B53" s="234"/>
      <c r="C53" s="234"/>
      <c r="D53" s="2"/>
      <c r="E53" s="6"/>
      <c r="F53" s="2"/>
      <c r="G53" s="189"/>
      <c r="H53" s="2"/>
      <c r="I53" s="6"/>
      <c r="J53" s="2"/>
    </row>
    <row r="54" spans="1:10" ht="24" customHeight="1">
      <c r="A54" s="192"/>
      <c r="B54" s="234"/>
      <c r="C54" s="234"/>
      <c r="D54" s="2"/>
      <c r="E54" s="6"/>
      <c r="F54" s="2"/>
      <c r="G54" s="189"/>
      <c r="H54" s="2"/>
      <c r="I54" s="6"/>
      <c r="J54" s="2"/>
    </row>
    <row r="55" spans="1:10" ht="24" customHeight="1">
      <c r="A55" s="192"/>
      <c r="B55" s="234"/>
      <c r="C55" s="234"/>
      <c r="D55" s="2"/>
      <c r="E55" s="6"/>
      <c r="F55" s="2"/>
      <c r="G55" s="189"/>
      <c r="H55" s="2"/>
      <c r="I55" s="6"/>
      <c r="J55" s="2"/>
    </row>
    <row r="56" spans="1:10" ht="24" customHeight="1">
      <c r="A56" s="192"/>
      <c r="B56" s="234"/>
      <c r="C56" s="234"/>
      <c r="D56" s="2"/>
      <c r="E56" s="6"/>
      <c r="F56" s="2"/>
      <c r="G56" s="189"/>
      <c r="H56" s="2"/>
      <c r="I56" s="6"/>
      <c r="J56" s="2"/>
    </row>
    <row r="57" spans="1:10" ht="24" customHeight="1">
      <c r="A57" s="192"/>
      <c r="B57" s="234"/>
      <c r="C57" s="234"/>
      <c r="D57" s="2"/>
      <c r="E57" s="6"/>
      <c r="F57" s="2"/>
      <c r="G57" s="189"/>
      <c r="H57" s="2"/>
      <c r="I57" s="6"/>
      <c r="J57" s="2"/>
    </row>
    <row r="58" spans="1:10" ht="24" customHeight="1">
      <c r="A58" s="192"/>
      <c r="B58" s="234"/>
      <c r="C58" s="234"/>
      <c r="D58" s="2"/>
      <c r="E58" s="6"/>
      <c r="F58" s="2"/>
      <c r="G58" s="189"/>
      <c r="H58" s="2"/>
      <c r="I58" s="6"/>
      <c r="J58" s="2"/>
    </row>
    <row r="59" spans="1:10" ht="24" customHeight="1">
      <c r="A59" s="192"/>
      <c r="B59" s="234"/>
      <c r="C59" s="234"/>
      <c r="D59" s="2"/>
      <c r="E59" s="6"/>
      <c r="F59" s="2"/>
      <c r="G59" s="189"/>
      <c r="H59" s="2"/>
      <c r="I59" s="6"/>
      <c r="J59" s="2"/>
    </row>
    <row r="60" spans="1:10" ht="24" customHeight="1">
      <c r="A60" s="192"/>
      <c r="B60" s="234"/>
      <c r="C60" s="234"/>
      <c r="D60" s="2"/>
      <c r="E60" s="6"/>
      <c r="F60" s="2"/>
      <c r="G60" s="189"/>
      <c r="H60" s="2"/>
      <c r="I60" s="6"/>
      <c r="J60" s="2"/>
    </row>
    <row r="61" spans="1:10" ht="24" customHeight="1">
      <c r="A61" s="192"/>
      <c r="B61" s="234"/>
      <c r="C61" s="234"/>
      <c r="D61" s="2"/>
      <c r="E61" s="6"/>
      <c r="F61" s="2"/>
      <c r="G61" s="189"/>
      <c r="H61" s="2"/>
      <c r="I61" s="6"/>
      <c r="J61" s="2"/>
    </row>
    <row r="62" spans="1:10" ht="24" customHeight="1">
      <c r="A62" s="192"/>
      <c r="B62" s="234"/>
      <c r="C62" s="234"/>
      <c r="D62" s="2"/>
      <c r="E62" s="6"/>
      <c r="F62" s="2"/>
      <c r="G62" s="189"/>
      <c r="H62" s="2"/>
      <c r="I62" s="6"/>
      <c r="J62" s="2"/>
    </row>
    <row r="63" spans="1:10" ht="24" customHeight="1">
      <c r="A63" s="192"/>
      <c r="B63" s="234"/>
      <c r="C63" s="234"/>
      <c r="D63" s="2"/>
      <c r="E63" s="6"/>
      <c r="F63" s="2"/>
      <c r="G63" s="189"/>
      <c r="H63" s="2"/>
      <c r="I63" s="6"/>
      <c r="J63" s="2"/>
    </row>
    <row r="64" spans="1:10" ht="24" customHeight="1">
      <c r="A64" s="192"/>
      <c r="B64" s="234"/>
      <c r="C64" s="234"/>
      <c r="D64" s="2"/>
      <c r="E64" s="6"/>
      <c r="F64" s="2"/>
      <c r="G64" s="189"/>
      <c r="H64" s="2"/>
      <c r="I64" s="6"/>
      <c r="J64" s="2"/>
    </row>
    <row r="65" spans="1:10" ht="24" customHeight="1">
      <c r="A65" s="192"/>
      <c r="B65" s="234"/>
      <c r="C65" s="234"/>
      <c r="D65" s="2"/>
      <c r="E65" s="6"/>
      <c r="F65" s="2"/>
      <c r="G65" s="189"/>
      <c r="H65" s="2"/>
      <c r="I65" s="6"/>
      <c r="J65" s="2"/>
    </row>
    <row r="66" spans="1:10" ht="24" customHeight="1">
      <c r="A66" s="192"/>
      <c r="B66" s="234"/>
      <c r="C66" s="234"/>
      <c r="D66" s="2"/>
      <c r="E66" s="6"/>
      <c r="F66" s="2"/>
      <c r="G66" s="189"/>
      <c r="H66" s="2"/>
      <c r="I66" s="6"/>
      <c r="J66" s="2"/>
    </row>
    <row r="67" spans="1:10" ht="24" customHeight="1">
      <c r="A67" s="192"/>
      <c r="B67" s="234"/>
      <c r="C67" s="234"/>
      <c r="D67" s="2"/>
      <c r="E67" s="6"/>
      <c r="F67" s="2"/>
      <c r="G67" s="189"/>
      <c r="H67" s="2"/>
      <c r="I67" s="6"/>
      <c r="J67" s="2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34"/>
      <c r="J127" s="5"/>
    </row>
    <row r="128" spans="8:10" ht="24" customHeight="1">
      <c r="H128" s="1"/>
      <c r="I128" s="34"/>
      <c r="J128" s="5"/>
    </row>
    <row r="129" spans="8:10" ht="24" customHeight="1">
      <c r="H129" s="1"/>
      <c r="I129" s="34"/>
      <c r="J129" s="5"/>
    </row>
    <row r="130" spans="8:10" ht="24" customHeight="1">
      <c r="H130" s="1"/>
      <c r="I130" s="34"/>
      <c r="J130" s="5"/>
    </row>
    <row r="131" spans="8:10" ht="24" customHeight="1">
      <c r="H131" s="1"/>
      <c r="I131" s="34"/>
      <c r="J131" s="5"/>
    </row>
    <row r="132" spans="8:10" ht="24" customHeight="1">
      <c r="H132" s="1"/>
      <c r="I132" s="34"/>
      <c r="J132" s="5"/>
    </row>
    <row r="133" spans="8:10" ht="24" customHeight="1">
      <c r="H133" s="1"/>
      <c r="I133" s="34"/>
      <c r="J133" s="5"/>
    </row>
    <row r="134" spans="8:10" ht="24" customHeight="1">
      <c r="H134" s="1"/>
      <c r="I134" s="34"/>
      <c r="J134" s="5"/>
    </row>
    <row r="135" spans="8:10" ht="24" customHeight="1">
      <c r="H135" s="1"/>
      <c r="I135" s="3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0.8" right="0.4" top="0.8" bottom="0.5" header="0.5" footer="0.4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A654-4201-43FB-A290-BDF776C32FCF}">
  <dimension ref="A1:M293"/>
  <sheetViews>
    <sheetView topLeftCell="A40" zoomScaleNormal="100" zoomScaleSheetLayoutView="80" zoomScalePageLayoutView="80" workbookViewId="0">
      <selection activeCell="B103" sqref="B103"/>
    </sheetView>
  </sheetViews>
  <sheetFormatPr defaultColWidth="9.44140625" defaultRowHeight="24" customHeight="1"/>
  <cols>
    <col min="1" max="1" width="74" style="132" customWidth="1"/>
    <col min="2" max="2" width="5.5546875" style="158" customWidth="1"/>
    <col min="3" max="3" width="1.44140625" style="132" customWidth="1"/>
    <col min="4" max="4" width="13.5546875" style="132" customWidth="1"/>
    <col min="5" max="5" width="1.5546875" style="132" customWidth="1"/>
    <col min="6" max="6" width="13.5546875" style="132" customWidth="1"/>
    <col min="7" max="7" width="1.5546875" style="132" customWidth="1"/>
    <col min="8" max="8" width="13.5546875" style="132" customWidth="1"/>
    <col min="9" max="9" width="1.5546875" style="132" customWidth="1"/>
    <col min="10" max="10" width="13.5546875" style="195" customWidth="1"/>
    <col min="11" max="16384" width="9.44140625" style="132"/>
  </cols>
  <sheetData>
    <row r="1" spans="1:13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3" ht="24" customHeight="1">
      <c r="A2" s="236" t="s">
        <v>131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3" ht="24" customHeight="1">
      <c r="A3" s="236" t="s">
        <v>140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3" ht="24" customHeight="1">
      <c r="A4" s="236" t="s">
        <v>7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3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3" ht="9" customHeight="1">
      <c r="A6" s="234"/>
      <c r="B6" s="234"/>
      <c r="C6" s="234"/>
      <c r="D6" s="234"/>
      <c r="E6" s="234"/>
      <c r="F6" s="234"/>
      <c r="G6" s="234"/>
      <c r="H6" s="234"/>
      <c r="I6" s="234"/>
      <c r="J6" s="132"/>
    </row>
    <row r="7" spans="1:13" ht="24" customHeight="1">
      <c r="A7" s="234"/>
      <c r="B7" s="234"/>
      <c r="C7" s="234"/>
      <c r="D7" s="244" t="s">
        <v>5</v>
      </c>
      <c r="E7" s="244"/>
      <c r="F7" s="244"/>
      <c r="G7" s="186"/>
      <c r="H7" s="187" t="s">
        <v>6</v>
      </c>
      <c r="I7" s="187"/>
      <c r="J7" s="187"/>
    </row>
    <row r="8" spans="1:13" ht="24" customHeight="1">
      <c r="D8" s="244" t="s">
        <v>95</v>
      </c>
      <c r="E8" s="244"/>
      <c r="F8" s="244"/>
      <c r="G8" s="137"/>
      <c r="H8" s="244" t="s">
        <v>95</v>
      </c>
      <c r="I8" s="244"/>
      <c r="J8" s="244"/>
    </row>
    <row r="9" spans="1:13" ht="24" customHeight="1">
      <c r="D9" s="231" t="s">
        <v>96</v>
      </c>
      <c r="E9" s="231"/>
      <c r="F9" s="231" t="s">
        <v>96</v>
      </c>
      <c r="G9" s="137"/>
      <c r="H9" s="231" t="s">
        <v>96</v>
      </c>
      <c r="I9" s="231"/>
      <c r="J9" s="231" t="s">
        <v>96</v>
      </c>
    </row>
    <row r="10" spans="1:13" ht="23.4">
      <c r="D10" s="231" t="s">
        <v>9</v>
      </c>
      <c r="F10" s="231" t="s">
        <v>9</v>
      </c>
      <c r="G10" s="137"/>
      <c r="H10" s="231" t="s">
        <v>9</v>
      </c>
      <c r="J10" s="231" t="s">
        <v>9</v>
      </c>
    </row>
    <row r="11" spans="1:13" ht="24" customHeight="1">
      <c r="D11" s="230">
        <v>2568</v>
      </c>
      <c r="F11" s="234">
        <v>2567</v>
      </c>
      <c r="G11" s="137"/>
      <c r="H11" s="230">
        <v>2568</v>
      </c>
      <c r="J11" s="234">
        <v>2567</v>
      </c>
    </row>
    <row r="12" spans="1:13" ht="24" customHeight="1">
      <c r="D12" s="18"/>
      <c r="E12" s="36"/>
      <c r="F12" s="18"/>
      <c r="G12" s="36"/>
      <c r="H12" s="7"/>
      <c r="I12" s="36"/>
      <c r="J12" s="7"/>
    </row>
    <row r="13" spans="1:13" ht="24" customHeight="1">
      <c r="A13" s="132" t="s">
        <v>123</v>
      </c>
      <c r="D13" s="18">
        <f>+'งบกำไรขาดทุน -3m'!D36</f>
        <v>808035</v>
      </c>
      <c r="E13" s="36"/>
      <c r="F13" s="18">
        <f>+'งบกำไรขาดทุน -3m'!F36</f>
        <v>539207</v>
      </c>
      <c r="G13" s="36"/>
      <c r="H13" s="18">
        <f>+'งบกำไรขาดทุน -3m'!H36</f>
        <v>742719</v>
      </c>
      <c r="I13" s="36"/>
      <c r="J13" s="18">
        <f>+'งบกำไรขาดทุน -3m'!J39</f>
        <v>590618</v>
      </c>
      <c r="M13" s="166"/>
    </row>
    <row r="14" spans="1:13" ht="24" customHeight="1">
      <c r="A14" s="132" t="s">
        <v>132</v>
      </c>
      <c r="B14" s="132"/>
      <c r="D14" s="142"/>
      <c r="E14" s="142"/>
      <c r="F14" s="142"/>
      <c r="G14" s="142"/>
      <c r="H14" s="142"/>
      <c r="I14" s="142"/>
      <c r="J14" s="142"/>
    </row>
    <row r="15" spans="1:13" ht="24" customHeight="1">
      <c r="A15" s="132" t="s">
        <v>133</v>
      </c>
      <c r="B15" s="132"/>
      <c r="D15" s="142"/>
      <c r="E15" s="142"/>
      <c r="F15" s="142"/>
      <c r="G15" s="142"/>
      <c r="H15" s="142"/>
      <c r="I15" s="142"/>
      <c r="J15" s="142"/>
    </row>
    <row r="16" spans="1:13" ht="24" customHeight="1">
      <c r="A16" s="188" t="s">
        <v>86</v>
      </c>
      <c r="C16" s="189"/>
      <c r="J16" s="132"/>
    </row>
    <row r="17" spans="1:13" ht="24" customHeight="1">
      <c r="A17" s="188" t="s">
        <v>134</v>
      </c>
      <c r="C17" s="189"/>
      <c r="D17" s="11">
        <v>-1695</v>
      </c>
      <c r="E17" s="1"/>
      <c r="F17" s="11">
        <v>45545</v>
      </c>
      <c r="G17" s="1"/>
      <c r="H17" s="140">
        <v>0</v>
      </c>
      <c r="I17" s="10"/>
      <c r="J17" s="140">
        <v>0</v>
      </c>
      <c r="M17" s="166"/>
    </row>
    <row r="18" spans="1:13" ht="24" customHeight="1">
      <c r="A18" s="188" t="s">
        <v>135</v>
      </c>
      <c r="C18" s="189"/>
      <c r="D18" s="11">
        <v>-2110</v>
      </c>
      <c r="E18" s="10"/>
      <c r="F18" s="11">
        <v>42310</v>
      </c>
      <c r="G18" s="10"/>
      <c r="H18" s="140">
        <v>0</v>
      </c>
      <c r="I18" s="10"/>
      <c r="J18" s="140">
        <v>0</v>
      </c>
      <c r="M18" s="166"/>
    </row>
    <row r="19" spans="1:13" ht="24" customHeight="1">
      <c r="A19" s="188" t="s">
        <v>143</v>
      </c>
      <c r="C19" s="189"/>
      <c r="D19" s="11">
        <v>-14088</v>
      </c>
      <c r="E19" s="1"/>
      <c r="F19" s="11">
        <v>158328</v>
      </c>
      <c r="G19" s="1"/>
      <c r="H19" s="18">
        <v>-14088</v>
      </c>
      <c r="I19" s="10"/>
      <c r="J19" s="18">
        <v>158328</v>
      </c>
      <c r="M19" s="166"/>
    </row>
    <row r="20" spans="1:13" ht="24" customHeight="1">
      <c r="A20" s="190" t="s">
        <v>137</v>
      </c>
      <c r="C20" s="191"/>
      <c r="D20" s="66">
        <f>SUM(D17:D19)</f>
        <v>-17893</v>
      </c>
      <c r="E20" s="1"/>
      <c r="F20" s="66">
        <f>SUM(F17:F19)</f>
        <v>246183</v>
      </c>
      <c r="G20" s="1"/>
      <c r="H20" s="66">
        <f>SUM(H17:H19)</f>
        <v>-14088</v>
      </c>
      <c r="I20" s="10"/>
      <c r="J20" s="41">
        <f>SUM(J17:J19)</f>
        <v>158328</v>
      </c>
    </row>
    <row r="21" spans="1:13" ht="24" customHeight="1" thickBot="1">
      <c r="A21" s="137" t="s">
        <v>138</v>
      </c>
      <c r="B21" s="132"/>
      <c r="D21" s="37">
        <f>D13+D20</f>
        <v>790142</v>
      </c>
      <c r="E21" s="1"/>
      <c r="F21" s="37">
        <f>F13+F20</f>
        <v>785390</v>
      </c>
      <c r="G21" s="1"/>
      <c r="H21" s="37">
        <f>H13+H20</f>
        <v>728631</v>
      </c>
      <c r="I21" s="33"/>
      <c r="J21" s="37">
        <f>J13+J20</f>
        <v>748946</v>
      </c>
    </row>
    <row r="22" spans="1:13" ht="24" customHeight="1" thickTop="1">
      <c r="B22" s="132"/>
      <c r="D22" s="11"/>
      <c r="E22" s="1"/>
      <c r="F22" s="11"/>
      <c r="G22" s="1"/>
      <c r="H22" s="11"/>
      <c r="I22" s="10"/>
      <c r="J22" s="11"/>
    </row>
    <row r="23" spans="1:13" ht="24" customHeight="1">
      <c r="A23" s="192" t="s">
        <v>139</v>
      </c>
      <c r="B23" s="234"/>
      <c r="C23" s="137"/>
      <c r="D23" s="31"/>
      <c r="E23" s="38"/>
      <c r="F23" s="31"/>
      <c r="G23" s="18"/>
      <c r="H23" s="31"/>
      <c r="I23" s="38"/>
      <c r="J23" s="31"/>
    </row>
    <row r="24" spans="1:13" ht="24" customHeight="1">
      <c r="A24" s="188" t="s">
        <v>125</v>
      </c>
      <c r="B24" s="234"/>
      <c r="C24" s="137"/>
      <c r="D24" s="31">
        <f>+D26-D25</f>
        <v>756056</v>
      </c>
      <c r="E24" s="38"/>
      <c r="F24" s="31">
        <v>728139</v>
      </c>
      <c r="G24" s="18"/>
      <c r="H24" s="31">
        <f>+H21</f>
        <v>728631</v>
      </c>
      <c r="I24" s="38"/>
      <c r="J24" s="31">
        <f>+J21</f>
        <v>748946</v>
      </c>
      <c r="M24" s="166"/>
    </row>
    <row r="25" spans="1:13" ht="24" customHeight="1">
      <c r="A25" s="188" t="s">
        <v>126</v>
      </c>
      <c r="B25" s="234"/>
      <c r="C25" s="137"/>
      <c r="D25" s="31">
        <f>'งบกำไรขาดทุน -3m'!D40+'งบกำไรขาดทุนเบ็ดเสร็จ -3m'!D18</f>
        <v>34086</v>
      </c>
      <c r="E25" s="38"/>
      <c r="F25" s="31">
        <f>'งบกำไรขาดทุน -3m'!F40+'งบกำไรขาดทุนเบ็ดเสร็จ -3m'!F18</f>
        <v>57251</v>
      </c>
      <c r="G25" s="18"/>
      <c r="H25" s="140">
        <v>0</v>
      </c>
      <c r="I25" s="140"/>
      <c r="J25" s="140">
        <v>0</v>
      </c>
      <c r="M25" s="166"/>
    </row>
    <row r="26" spans="1:13" ht="24" customHeight="1" thickBot="1">
      <c r="A26" s="137"/>
      <c r="B26" s="228"/>
      <c r="C26" s="189"/>
      <c r="D26" s="13">
        <f>+D21</f>
        <v>790142</v>
      </c>
      <c r="E26" s="31"/>
      <c r="F26" s="13">
        <f>SUM(F24:F25)</f>
        <v>785390</v>
      </c>
      <c r="G26" s="38"/>
      <c r="H26" s="13">
        <f>SUM(H24:H25)</f>
        <v>728631</v>
      </c>
      <c r="I26" s="31"/>
      <c r="J26" s="13">
        <f>SUM(J24:J25)</f>
        <v>748946</v>
      </c>
    </row>
    <row r="27" spans="1:13" ht="24" customHeight="1" thickTop="1">
      <c r="A27" s="1"/>
      <c r="B27" s="193"/>
      <c r="C27" s="189"/>
      <c r="D27" s="10"/>
      <c r="E27" s="31"/>
      <c r="F27" s="10"/>
      <c r="G27" s="194"/>
      <c r="H27" s="31"/>
      <c r="I27" s="31"/>
      <c r="J27" s="31"/>
    </row>
    <row r="28" spans="1:13" ht="24" customHeight="1">
      <c r="A28" s="137"/>
      <c r="B28" s="234"/>
      <c r="C28" s="234"/>
      <c r="D28" s="2"/>
      <c r="E28" s="6"/>
      <c r="F28" s="2"/>
      <c r="G28" s="189"/>
      <c r="H28" s="2"/>
      <c r="I28" s="6"/>
      <c r="J28" s="2"/>
    </row>
    <row r="29" spans="1:13" ht="24" customHeight="1">
      <c r="A29" s="137"/>
      <c r="B29" s="234"/>
      <c r="C29" s="234"/>
      <c r="D29" s="2"/>
      <c r="E29" s="6"/>
      <c r="F29" s="2"/>
      <c r="G29" s="189"/>
      <c r="H29" s="2"/>
      <c r="I29" s="6"/>
      <c r="J29" s="2"/>
    </row>
    <row r="30" spans="1:13" ht="24" customHeight="1">
      <c r="A30" s="137"/>
      <c r="B30" s="234"/>
      <c r="C30" s="234"/>
      <c r="D30" s="2"/>
      <c r="E30" s="6"/>
      <c r="F30" s="2"/>
      <c r="G30" s="189"/>
      <c r="H30" s="2"/>
      <c r="I30" s="6"/>
      <c r="J30" s="2"/>
    </row>
    <row r="31" spans="1:13" ht="24" customHeight="1">
      <c r="A31" s="137"/>
      <c r="B31" s="234"/>
      <c r="C31" s="234"/>
      <c r="D31" s="2"/>
      <c r="E31" s="6"/>
      <c r="F31" s="2"/>
      <c r="G31" s="189"/>
      <c r="H31" s="2"/>
      <c r="I31" s="6"/>
      <c r="J31" s="2"/>
    </row>
    <row r="32" spans="1:13" ht="24" customHeight="1">
      <c r="A32" s="137"/>
      <c r="B32" s="234"/>
      <c r="C32" s="234"/>
      <c r="D32" s="2"/>
      <c r="E32" s="6"/>
      <c r="F32" s="2"/>
      <c r="G32" s="189"/>
      <c r="H32" s="2"/>
      <c r="I32" s="6"/>
      <c r="J32" s="2"/>
    </row>
    <row r="33" spans="1:10" ht="24" customHeight="1">
      <c r="A33" s="137"/>
      <c r="B33" s="234"/>
      <c r="C33" s="234"/>
      <c r="D33" s="2"/>
      <c r="E33" s="6"/>
      <c r="F33" s="2"/>
      <c r="G33" s="189"/>
      <c r="H33" s="2"/>
      <c r="I33" s="6"/>
      <c r="J33" s="2"/>
    </row>
    <row r="34" spans="1:10" ht="24" customHeight="1">
      <c r="A34" s="137"/>
      <c r="B34" s="234"/>
      <c r="C34" s="234"/>
      <c r="D34" s="2"/>
      <c r="E34" s="6"/>
      <c r="F34" s="2"/>
      <c r="G34" s="189"/>
      <c r="H34" s="2"/>
      <c r="I34" s="6"/>
      <c r="J34" s="2"/>
    </row>
    <row r="35" spans="1:10" ht="24" customHeight="1">
      <c r="A35" s="137"/>
      <c r="B35" s="234"/>
      <c r="C35" s="234"/>
      <c r="D35" s="2"/>
      <c r="E35" s="6"/>
      <c r="F35" s="2"/>
      <c r="G35" s="189"/>
      <c r="H35" s="2"/>
      <c r="I35" s="6"/>
      <c r="J35" s="2"/>
    </row>
    <row r="36" spans="1:10" ht="24" customHeight="1">
      <c r="A36" s="137"/>
      <c r="B36" s="234"/>
      <c r="C36" s="234"/>
      <c r="D36" s="2"/>
      <c r="E36" s="6"/>
      <c r="F36" s="2"/>
      <c r="G36" s="189"/>
      <c r="H36" s="2"/>
      <c r="I36" s="6"/>
      <c r="J36" s="2"/>
    </row>
    <row r="37" spans="1:10" ht="24" customHeight="1">
      <c r="A37" s="137"/>
      <c r="B37" s="234"/>
      <c r="C37" s="234"/>
      <c r="D37" s="2"/>
      <c r="E37" s="6"/>
      <c r="F37" s="2"/>
      <c r="G37" s="189"/>
      <c r="H37" s="2"/>
      <c r="I37" s="6"/>
      <c r="J37" s="2"/>
    </row>
    <row r="38" spans="1:10" ht="24" customHeight="1">
      <c r="B38" s="234"/>
      <c r="C38" s="234"/>
      <c r="D38" s="2"/>
      <c r="E38" s="6"/>
      <c r="F38" s="2"/>
      <c r="G38" s="189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7" spans="1:10" ht="24" customHeight="1">
      <c r="A47" s="132" t="s">
        <v>44</v>
      </c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0.8" right="0.4" top="0.8" bottom="0.5" header="0.5" footer="0.4"/>
  <pageSetup paperSize="9" scale="6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E1F0-916E-42AA-8EB4-363089346751}">
  <dimension ref="A1:AI43"/>
  <sheetViews>
    <sheetView topLeftCell="C10" zoomScale="85" zoomScaleNormal="85" zoomScaleSheetLayoutView="100" zoomScalePageLayoutView="80" workbookViewId="0">
      <selection activeCell="AA28" sqref="AA28"/>
    </sheetView>
  </sheetViews>
  <sheetFormatPr defaultColWidth="9.44140625" defaultRowHeight="24" customHeight="1"/>
  <cols>
    <col min="1" max="1" width="40.109375" style="132" customWidth="1"/>
    <col min="2" max="2" width="8.5546875" style="132" customWidth="1"/>
    <col min="3" max="3" width="12.5546875" style="132" customWidth="1"/>
    <col min="4" max="4" width="0.5546875" style="132" customWidth="1"/>
    <col min="5" max="5" width="12.5546875" style="132" customWidth="1"/>
    <col min="6" max="6" width="0.5546875" style="132" customWidth="1"/>
    <col min="7" max="7" width="13.44140625" style="132" customWidth="1"/>
    <col min="8" max="8" width="0.5546875" style="132" customWidth="1"/>
    <col min="9" max="9" width="13.88671875" style="132" customWidth="1"/>
    <col min="10" max="10" width="0.5546875" style="132" customWidth="1"/>
    <col min="11" max="11" width="12.5546875" style="132" customWidth="1"/>
    <col min="12" max="12" width="0.5546875" style="132" customWidth="1"/>
    <col min="13" max="13" width="12.5546875" style="132" customWidth="1"/>
    <col min="14" max="14" width="0.5546875" style="132" customWidth="1"/>
    <col min="15" max="15" width="12.5546875" style="132" customWidth="1"/>
    <col min="16" max="16" width="0.5546875" style="132" customWidth="1"/>
    <col min="17" max="17" width="12.5546875" style="132" customWidth="1"/>
    <col min="18" max="18" width="0.5546875" style="132" customWidth="1"/>
    <col min="19" max="19" width="12.5546875" style="142" customWidth="1"/>
    <col min="20" max="20" width="0.5546875" style="132" customWidth="1"/>
    <col min="21" max="21" width="16.5546875" style="132" customWidth="1"/>
    <col min="22" max="22" width="0.5546875" style="132" customWidth="1"/>
    <col min="23" max="23" width="14.5546875" style="132" customWidth="1"/>
    <col min="24" max="24" width="0.5546875" style="132" customWidth="1"/>
    <col min="25" max="25" width="12.6640625" style="132" customWidth="1"/>
    <col min="26" max="26" width="0.5546875" style="132" customWidth="1"/>
    <col min="27" max="27" width="12.5546875" style="142" customWidth="1"/>
    <col min="28" max="29" width="0.5546875" style="132" customWidth="1"/>
    <col min="30" max="30" width="12.5546875" style="142" customWidth="1"/>
    <col min="31" max="31" width="0.5546875" style="132" customWidth="1"/>
    <col min="32" max="32" width="12.5546875" style="132" customWidth="1"/>
    <col min="33" max="16384" width="9.44140625" style="132"/>
  </cols>
  <sheetData>
    <row r="1" spans="1:32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</row>
    <row r="2" spans="1:32" s="136" customFormat="1" ht="24" customHeight="1">
      <c r="A2" s="237" t="s">
        <v>144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</row>
    <row r="3" spans="1:32" s="136" customFormat="1" ht="24" customHeight="1">
      <c r="A3" s="237" t="s">
        <v>140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</row>
    <row r="4" spans="1:32" s="136" customFormat="1" ht="24" customHeight="1">
      <c r="A4" s="237" t="s">
        <v>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</row>
    <row r="5" spans="1:32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</row>
    <row r="6" spans="1:32" ht="9" customHeight="1"/>
    <row r="7" spans="1:32" s="137" customFormat="1" ht="21.9" customHeight="1">
      <c r="A7" s="168"/>
      <c r="B7" s="232" t="s">
        <v>4</v>
      </c>
      <c r="C7" s="246" t="s">
        <v>145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</row>
    <row r="8" spans="1:32" s="137" customFormat="1" ht="21.9" customHeight="1">
      <c r="A8" s="168"/>
      <c r="B8" s="232"/>
      <c r="C8" s="246" t="s">
        <v>146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168"/>
      <c r="AA8" s="232" t="s">
        <v>156</v>
      </c>
      <c r="AB8" s="232"/>
      <c r="AC8" s="168"/>
      <c r="AD8" s="232" t="s">
        <v>147</v>
      </c>
      <c r="AE8" s="232"/>
      <c r="AF8" s="169" t="s">
        <v>148</v>
      </c>
    </row>
    <row r="9" spans="1:32" s="137" customFormat="1" ht="21.9" customHeight="1">
      <c r="A9" s="168"/>
      <c r="B9" s="168"/>
      <c r="C9" s="232" t="s">
        <v>149</v>
      </c>
      <c r="D9" s="168"/>
      <c r="E9" s="232" t="s">
        <v>150</v>
      </c>
      <c r="F9" s="170"/>
      <c r="G9" s="171" t="s">
        <v>151</v>
      </c>
      <c r="H9" s="153"/>
      <c r="I9" s="172" t="s">
        <v>152</v>
      </c>
      <c r="J9" s="153"/>
      <c r="K9" s="246" t="s">
        <v>78</v>
      </c>
      <c r="L9" s="246"/>
      <c r="M9" s="246"/>
      <c r="N9" s="246"/>
      <c r="O9" s="246"/>
      <c r="P9" s="246"/>
      <c r="Q9" s="246"/>
      <c r="R9" s="170"/>
      <c r="S9" s="232" t="s">
        <v>153</v>
      </c>
      <c r="T9" s="170"/>
      <c r="U9" s="247" t="s">
        <v>154</v>
      </c>
      <c r="V9" s="247"/>
      <c r="W9" s="247"/>
      <c r="X9" s="170"/>
      <c r="Y9" s="233" t="s">
        <v>155</v>
      </c>
      <c r="Z9" s="169"/>
      <c r="AA9" s="232" t="s">
        <v>166</v>
      </c>
      <c r="AB9" s="232"/>
      <c r="AC9" s="169"/>
      <c r="AD9" s="232" t="s">
        <v>157</v>
      </c>
      <c r="AE9" s="232"/>
      <c r="AF9" s="169" t="s">
        <v>158</v>
      </c>
    </row>
    <row r="10" spans="1:32" s="137" customFormat="1" ht="21.9" customHeight="1">
      <c r="A10" s="168"/>
      <c r="B10" s="168"/>
      <c r="C10" s="232" t="s">
        <v>159</v>
      </c>
      <c r="D10" s="168"/>
      <c r="E10" s="232" t="s">
        <v>160</v>
      </c>
      <c r="F10" s="232"/>
      <c r="G10" s="171" t="s">
        <v>161</v>
      </c>
      <c r="H10" s="153"/>
      <c r="I10" s="172" t="s">
        <v>162</v>
      </c>
      <c r="J10" s="153"/>
      <c r="K10" s="246" t="s">
        <v>79</v>
      </c>
      <c r="L10" s="246"/>
      <c r="M10" s="246"/>
      <c r="N10" s="246"/>
      <c r="O10" s="246"/>
      <c r="P10" s="173"/>
      <c r="Q10" s="169" t="s">
        <v>83</v>
      </c>
      <c r="R10" s="233"/>
      <c r="S10" s="232"/>
      <c r="T10" s="233"/>
      <c r="U10" s="174" t="s">
        <v>163</v>
      </c>
      <c r="V10" s="168"/>
      <c r="W10" s="232" t="s">
        <v>164</v>
      </c>
      <c r="X10" s="232"/>
      <c r="Y10" s="233" t="s">
        <v>165</v>
      </c>
      <c r="Z10" s="169"/>
      <c r="AB10" s="52"/>
      <c r="AC10" s="169"/>
      <c r="AD10" s="232" t="s">
        <v>167</v>
      </c>
      <c r="AE10" s="52"/>
      <c r="AF10" s="169" t="s">
        <v>165</v>
      </c>
    </row>
    <row r="11" spans="1:32" s="137" customFormat="1" ht="21.9" customHeight="1">
      <c r="A11" s="168"/>
      <c r="B11" s="168"/>
      <c r="C11" s="168"/>
      <c r="D11" s="232"/>
      <c r="E11" s="232" t="s">
        <v>168</v>
      </c>
      <c r="F11" s="169"/>
      <c r="G11" s="171" t="s">
        <v>169</v>
      </c>
      <c r="H11" s="153"/>
      <c r="I11" s="175" t="s">
        <v>170</v>
      </c>
      <c r="J11" s="153"/>
      <c r="K11" s="232" t="s">
        <v>171</v>
      </c>
      <c r="L11" s="168"/>
      <c r="M11" s="232" t="s">
        <v>171</v>
      </c>
      <c r="N11" s="168"/>
      <c r="O11" s="232" t="s">
        <v>171</v>
      </c>
      <c r="P11" s="173"/>
      <c r="Q11" s="169"/>
      <c r="S11" s="168"/>
      <c r="U11" s="233" t="s">
        <v>172</v>
      </c>
      <c r="V11" s="176"/>
      <c r="W11" s="169" t="s">
        <v>173</v>
      </c>
      <c r="X11" s="169"/>
      <c r="Y11" s="169" t="s">
        <v>174</v>
      </c>
      <c r="Z11" s="169"/>
      <c r="AA11" s="168"/>
      <c r="AB11" s="53"/>
      <c r="AC11" s="169"/>
      <c r="AD11" s="168"/>
      <c r="AE11" s="53"/>
      <c r="AF11" s="173"/>
    </row>
    <row r="12" spans="1:32" s="137" customFormat="1" ht="21.9" customHeight="1">
      <c r="A12" s="177"/>
      <c r="B12" s="168"/>
      <c r="C12" s="232"/>
      <c r="D12" s="232"/>
      <c r="E12" s="232"/>
      <c r="F12" s="169"/>
      <c r="G12" s="169"/>
      <c r="H12" s="169"/>
      <c r="I12" s="175" t="s">
        <v>175</v>
      </c>
      <c r="J12" s="169"/>
      <c r="K12" s="232" t="s">
        <v>176</v>
      </c>
      <c r="L12" s="168"/>
      <c r="M12" s="54" t="s">
        <v>177</v>
      </c>
      <c r="N12" s="168"/>
      <c r="O12" s="54" t="s">
        <v>153</v>
      </c>
      <c r="P12" s="169"/>
      <c r="Q12" s="169"/>
      <c r="R12" s="233"/>
      <c r="S12" s="232"/>
      <c r="T12" s="233"/>
      <c r="U12" s="233" t="s">
        <v>178</v>
      </c>
      <c r="V12" s="233"/>
      <c r="W12" s="169" t="s">
        <v>179</v>
      </c>
      <c r="X12" s="169"/>
      <c r="Y12" s="169"/>
      <c r="Z12" s="169"/>
      <c r="AA12" s="232"/>
      <c r="AB12" s="53"/>
      <c r="AC12" s="169"/>
      <c r="AD12" s="232"/>
      <c r="AE12" s="53"/>
      <c r="AF12" s="173"/>
    </row>
    <row r="13" spans="1:32" s="137" customFormat="1" ht="21.9" customHeight="1">
      <c r="A13" s="177"/>
      <c r="B13" s="168"/>
      <c r="C13" s="178"/>
      <c r="D13" s="232"/>
      <c r="E13" s="178"/>
      <c r="F13" s="169"/>
      <c r="G13" s="178"/>
      <c r="H13" s="232"/>
      <c r="I13" s="178"/>
      <c r="J13" s="232"/>
      <c r="K13" s="178"/>
      <c r="L13" s="168"/>
      <c r="M13" s="178" t="s">
        <v>180</v>
      </c>
      <c r="N13" s="168"/>
      <c r="O13" s="178"/>
      <c r="P13" s="169"/>
      <c r="Q13" s="179"/>
      <c r="R13" s="233"/>
      <c r="S13" s="178"/>
      <c r="T13" s="233"/>
      <c r="U13" s="178" t="s">
        <v>181</v>
      </c>
      <c r="V13" s="233"/>
      <c r="W13" s="178" t="s">
        <v>182</v>
      </c>
      <c r="X13" s="232"/>
      <c r="Y13" s="179"/>
      <c r="Z13" s="169"/>
      <c r="AA13" s="178"/>
      <c r="AB13" s="53"/>
      <c r="AC13" s="169"/>
      <c r="AD13" s="178"/>
      <c r="AE13" s="53"/>
      <c r="AF13" s="180"/>
    </row>
    <row r="14" spans="1:32" ht="9" customHeight="1">
      <c r="A14" s="181"/>
      <c r="B14" s="182"/>
      <c r="L14" s="182"/>
      <c r="M14" s="182"/>
      <c r="N14" s="182"/>
      <c r="O14" s="182"/>
      <c r="P14" s="182"/>
      <c r="R14" s="182"/>
      <c r="T14" s="182"/>
      <c r="U14" s="182"/>
      <c r="V14" s="182"/>
    </row>
    <row r="15" spans="1:32" ht="21.9" customHeight="1">
      <c r="A15" s="181" t="s">
        <v>183</v>
      </c>
      <c r="B15" s="181"/>
      <c r="C15" s="55">
        <v>250000</v>
      </c>
      <c r="D15" s="56"/>
      <c r="E15" s="55">
        <v>478000</v>
      </c>
      <c r="F15" s="55"/>
      <c r="G15" s="55">
        <v>13650</v>
      </c>
      <c r="H15" s="55"/>
      <c r="I15" s="55">
        <v>-16</v>
      </c>
      <c r="J15" s="55"/>
      <c r="K15" s="55">
        <v>25000</v>
      </c>
      <c r="L15" s="57"/>
      <c r="M15" s="55">
        <v>4850000</v>
      </c>
      <c r="N15" s="57"/>
      <c r="O15" s="226">
        <v>0</v>
      </c>
      <c r="P15" s="58"/>
      <c r="Q15" s="55">
        <v>19285784</v>
      </c>
      <c r="R15" s="59"/>
      <c r="S15" s="226">
        <v>0</v>
      </c>
      <c r="T15" s="59"/>
      <c r="U15" s="55">
        <v>-105245</v>
      </c>
      <c r="V15" s="59"/>
      <c r="W15" s="55">
        <v>-324812</v>
      </c>
      <c r="X15" s="55"/>
      <c r="Y15" s="60">
        <f>SUM(C15:W15)</f>
        <v>24472361</v>
      </c>
      <c r="Z15" s="55"/>
      <c r="AA15" s="226">
        <v>0</v>
      </c>
      <c r="AB15" s="58"/>
      <c r="AC15" s="55"/>
      <c r="AD15" s="55">
        <v>589438</v>
      </c>
      <c r="AE15" s="58"/>
      <c r="AF15" s="55">
        <v>25061799</v>
      </c>
    </row>
    <row r="16" spans="1:32" ht="21.9" customHeight="1">
      <c r="A16" s="183" t="s">
        <v>184</v>
      </c>
      <c r="B16" s="184"/>
      <c r="C16" s="58"/>
      <c r="D16" s="58"/>
      <c r="E16" s="58"/>
      <c r="F16" s="55"/>
      <c r="G16" s="55"/>
      <c r="H16" s="55"/>
      <c r="I16" s="55"/>
      <c r="J16" s="55"/>
      <c r="K16" s="58"/>
      <c r="L16" s="58"/>
      <c r="M16" s="58"/>
      <c r="N16" s="58"/>
      <c r="O16" s="226"/>
      <c r="P16" s="58"/>
      <c r="Q16" s="55"/>
      <c r="R16" s="60"/>
      <c r="S16" s="226"/>
      <c r="T16" s="60"/>
      <c r="U16" s="60"/>
      <c r="V16" s="60"/>
      <c r="W16" s="182"/>
      <c r="X16" s="182"/>
      <c r="Y16" s="60"/>
      <c r="Z16" s="58"/>
      <c r="AA16" s="226"/>
      <c r="AB16" s="58"/>
      <c r="AC16" s="58"/>
      <c r="AD16" s="58"/>
      <c r="AE16" s="58"/>
      <c r="AF16" s="55"/>
    </row>
    <row r="17" spans="1:35" ht="21.9" customHeight="1">
      <c r="A17" s="177" t="s">
        <v>76</v>
      </c>
      <c r="B17" s="141">
        <v>20</v>
      </c>
      <c r="C17" s="226">
        <v>0</v>
      </c>
      <c r="D17" s="58"/>
      <c r="E17" s="226">
        <v>0</v>
      </c>
      <c r="F17" s="55"/>
      <c r="G17" s="55">
        <v>664</v>
      </c>
      <c r="H17" s="55"/>
      <c r="I17" s="226">
        <v>0</v>
      </c>
      <c r="J17" s="226"/>
      <c r="K17" s="226">
        <v>0</v>
      </c>
      <c r="L17" s="226"/>
      <c r="M17" s="226">
        <v>0</v>
      </c>
      <c r="N17" s="58"/>
      <c r="O17" s="226">
        <v>0</v>
      </c>
      <c r="P17" s="58"/>
      <c r="Q17" s="226">
        <v>0</v>
      </c>
      <c r="R17" s="60"/>
      <c r="S17" s="226">
        <v>0</v>
      </c>
      <c r="T17" s="60"/>
      <c r="U17" s="226">
        <v>0</v>
      </c>
      <c r="V17" s="60"/>
      <c r="W17" s="226">
        <v>0</v>
      </c>
      <c r="X17" s="185"/>
      <c r="Y17" s="60">
        <f t="shared" ref="Y17:Y19" si="0">SUM(C17:W17)</f>
        <v>664</v>
      </c>
      <c r="Z17" s="58"/>
      <c r="AA17" s="226">
        <v>0</v>
      </c>
      <c r="AB17" s="58"/>
      <c r="AC17" s="58"/>
      <c r="AD17" s="226">
        <v>0</v>
      </c>
      <c r="AE17" s="58"/>
      <c r="AF17" s="55">
        <v>664</v>
      </c>
    </row>
    <row r="18" spans="1:35" ht="21.9" customHeight="1">
      <c r="A18" s="177" t="s">
        <v>123</v>
      </c>
      <c r="B18" s="184"/>
      <c r="C18" s="226">
        <v>0</v>
      </c>
      <c r="D18" s="58"/>
      <c r="E18" s="226">
        <v>0</v>
      </c>
      <c r="F18" s="55"/>
      <c r="G18" s="226">
        <v>0</v>
      </c>
      <c r="H18" s="55"/>
      <c r="I18" s="226">
        <v>0</v>
      </c>
      <c r="J18" s="226"/>
      <c r="K18" s="226">
        <v>0</v>
      </c>
      <c r="L18" s="226"/>
      <c r="M18" s="226">
        <v>0</v>
      </c>
      <c r="N18" s="58"/>
      <c r="O18" s="226">
        <v>0</v>
      </c>
      <c r="P18" s="58"/>
      <c r="Q18" s="55">
        <v>524266</v>
      </c>
      <c r="R18" s="61"/>
      <c r="S18" s="226">
        <v>0</v>
      </c>
      <c r="T18" s="61"/>
      <c r="U18" s="226">
        <v>0</v>
      </c>
      <c r="V18" s="58"/>
      <c r="W18" s="226">
        <v>0</v>
      </c>
      <c r="X18" s="185"/>
      <c r="Y18" s="60">
        <f t="shared" si="0"/>
        <v>524266</v>
      </c>
      <c r="Z18" s="58"/>
      <c r="AA18" s="226">
        <v>0</v>
      </c>
      <c r="AB18" s="58"/>
      <c r="AC18" s="58"/>
      <c r="AD18" s="60">
        <v>14941</v>
      </c>
      <c r="AE18" s="58"/>
      <c r="AF18" s="60">
        <v>539207</v>
      </c>
    </row>
    <row r="19" spans="1:35" ht="21.9" customHeight="1">
      <c r="A19" s="177" t="s">
        <v>185</v>
      </c>
      <c r="B19" s="184"/>
      <c r="C19" s="226">
        <v>0</v>
      </c>
      <c r="D19" s="58"/>
      <c r="E19" s="226">
        <v>0</v>
      </c>
      <c r="F19" s="55"/>
      <c r="G19" s="226">
        <v>0</v>
      </c>
      <c r="H19" s="55"/>
      <c r="I19" s="226">
        <v>0</v>
      </c>
      <c r="J19" s="226"/>
      <c r="K19" s="226">
        <v>0</v>
      </c>
      <c r="L19" s="226"/>
      <c r="M19" s="226">
        <v>0</v>
      </c>
      <c r="N19" s="58"/>
      <c r="O19" s="226">
        <v>0</v>
      </c>
      <c r="P19" s="55"/>
      <c r="Q19" s="226">
        <v>0</v>
      </c>
      <c r="R19" s="60"/>
      <c r="S19" s="226">
        <v>0</v>
      </c>
      <c r="T19" s="60"/>
      <c r="U19" s="55">
        <v>45545</v>
      </c>
      <c r="V19" s="62"/>
      <c r="W19" s="58">
        <v>158328</v>
      </c>
      <c r="X19" s="58"/>
      <c r="Y19" s="60">
        <f t="shared" si="0"/>
        <v>203873</v>
      </c>
      <c r="Z19" s="58"/>
      <c r="AA19" s="226">
        <v>0</v>
      </c>
      <c r="AB19" s="58"/>
      <c r="AC19" s="58"/>
      <c r="AD19" s="58">
        <v>42310</v>
      </c>
      <c r="AE19" s="58"/>
      <c r="AF19" s="60">
        <v>246183</v>
      </c>
    </row>
    <row r="20" spans="1:35" ht="21.9" customHeight="1" thickBot="1">
      <c r="A20" s="168" t="s">
        <v>186</v>
      </c>
      <c r="B20" s="168"/>
      <c r="C20" s="63">
        <f>SUM(C15:C19)</f>
        <v>250000</v>
      </c>
      <c r="D20" s="58"/>
      <c r="E20" s="63">
        <f>SUM(E15:E19)</f>
        <v>478000</v>
      </c>
      <c r="F20" s="55"/>
      <c r="G20" s="63">
        <f>SUM(G15:G19)</f>
        <v>14314</v>
      </c>
      <c r="H20" s="55"/>
      <c r="I20" s="63">
        <f>SUM(I15:I19)</f>
        <v>-16</v>
      </c>
      <c r="J20" s="55"/>
      <c r="K20" s="63">
        <f>SUM(K15:K19)</f>
        <v>25000</v>
      </c>
      <c r="L20" s="55"/>
      <c r="M20" s="63">
        <f>SUM(M15:M19)</f>
        <v>4850000</v>
      </c>
      <c r="N20" s="55"/>
      <c r="O20" s="225">
        <f>SUM(O15:O19)</f>
        <v>0</v>
      </c>
      <c r="P20" s="58"/>
      <c r="Q20" s="63">
        <f>SUM(Q15:Q19)</f>
        <v>19810050</v>
      </c>
      <c r="R20" s="55"/>
      <c r="S20" s="225">
        <f>SUM(S15:S19)</f>
        <v>0</v>
      </c>
      <c r="T20" s="55"/>
      <c r="U20" s="63">
        <f>SUM(U15:U19)</f>
        <v>-59700</v>
      </c>
      <c r="V20" s="55"/>
      <c r="W20" s="63">
        <f>SUM(W15:W19)</f>
        <v>-166484</v>
      </c>
      <c r="X20" s="55"/>
      <c r="Y20" s="63">
        <f>SUM(Y15:Y19)</f>
        <v>25201164</v>
      </c>
      <c r="Z20" s="55"/>
      <c r="AA20" s="225">
        <f>SUM(AA15:AA19)</f>
        <v>0</v>
      </c>
      <c r="AB20" s="55"/>
      <c r="AC20" s="55"/>
      <c r="AD20" s="63">
        <f>SUM(AD15:AD19)</f>
        <v>646689</v>
      </c>
      <c r="AE20" s="55"/>
      <c r="AF20" s="63">
        <f>SUM(AF15:AF19)</f>
        <v>25847853</v>
      </c>
    </row>
    <row r="21" spans="1:35" thickTop="1">
      <c r="A21" s="181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227"/>
      <c r="T21" s="182"/>
      <c r="U21" s="182"/>
      <c r="V21" s="182"/>
      <c r="W21" s="182"/>
      <c r="X21" s="182"/>
      <c r="Y21" s="182"/>
      <c r="Z21" s="182"/>
      <c r="AA21" s="227"/>
      <c r="AB21" s="182"/>
      <c r="AC21" s="182"/>
      <c r="AD21" s="227"/>
      <c r="AE21" s="182"/>
      <c r="AF21" s="182"/>
    </row>
    <row r="22" spans="1:35" ht="21.9" customHeight="1">
      <c r="A22" s="181" t="s">
        <v>187</v>
      </c>
      <c r="B22" s="181"/>
      <c r="C22" s="55">
        <f>+'งบฐานะการเงิน (2)'!F58</f>
        <v>250000</v>
      </c>
      <c r="D22" s="56"/>
      <c r="E22" s="55">
        <f>+'งบฐานะการเงิน (2)'!F60</f>
        <v>478000</v>
      </c>
      <c r="F22" s="55"/>
      <c r="G22" s="55">
        <f>+'งบฐานะการเงิน (2)'!F62</f>
        <v>16705</v>
      </c>
      <c r="H22" s="55"/>
      <c r="I22" s="55">
        <f>+'งบฐานะการเงิน (2)'!F63</f>
        <v>-16</v>
      </c>
      <c r="J22" s="55"/>
      <c r="K22" s="55">
        <f>+'งบฐานะการเงิน (2)'!F66</f>
        <v>25000</v>
      </c>
      <c r="L22" s="57"/>
      <c r="M22" s="55">
        <f>+'งบฐานะการเงิน (2)'!F67</f>
        <v>4850000</v>
      </c>
      <c r="N22" s="57"/>
      <c r="O22" s="226">
        <f>+'งบฐานะการเงิน (2)'!F68</f>
        <v>0</v>
      </c>
      <c r="P22" s="58"/>
      <c r="Q22" s="55">
        <f>+'งบฐานะการเงิน (2)'!F69</f>
        <v>20869773</v>
      </c>
      <c r="R22" s="59"/>
      <c r="S22" s="226">
        <f>+'งบฐานะการเงิน (2)'!F70</f>
        <v>0</v>
      </c>
      <c r="T22" s="59"/>
      <c r="U22" s="55">
        <f>+'งบฐานะการเงิน (2)'!F72</f>
        <v>-70493</v>
      </c>
      <c r="V22" s="59"/>
      <c r="W22" s="55">
        <f>+'งบฐานะการเงิน (2)'!F73</f>
        <v>-368066</v>
      </c>
      <c r="X22" s="55"/>
      <c r="Y22" s="60">
        <f t="shared" ref="Y22:Y29" si="1">SUM(C22:W22)</f>
        <v>26050903</v>
      </c>
      <c r="Z22" s="55"/>
      <c r="AA22" s="55">
        <f>+'งบฐานะการเงิน (2)'!F75</f>
        <v>366561</v>
      </c>
      <c r="AB22" s="58"/>
      <c r="AC22" s="55"/>
      <c r="AD22" s="55">
        <f>+'งบฐานะการเงิน (2)'!F76</f>
        <v>636486</v>
      </c>
      <c r="AE22" s="58"/>
      <c r="AF22" s="55">
        <f>SUM(Y22:AD22)</f>
        <v>27053950</v>
      </c>
      <c r="AG22" s="166">
        <f>+AF22-'งบฐานะการเงิน (2)'!F77</f>
        <v>0</v>
      </c>
    </row>
    <row r="23" spans="1:35" ht="21.9" customHeight="1">
      <c r="A23" s="183" t="s">
        <v>184</v>
      </c>
      <c r="B23" s="184"/>
      <c r="C23" s="58"/>
      <c r="D23" s="58"/>
      <c r="E23" s="58"/>
      <c r="F23" s="55"/>
      <c r="G23" s="55"/>
      <c r="H23" s="55"/>
      <c r="I23" s="55"/>
      <c r="J23" s="55"/>
      <c r="K23" s="58"/>
      <c r="L23" s="58"/>
      <c r="M23" s="58"/>
      <c r="N23" s="58"/>
      <c r="O23" s="58"/>
      <c r="P23" s="58"/>
      <c r="Q23" s="55"/>
      <c r="R23" s="60"/>
      <c r="S23" s="226"/>
      <c r="T23" s="60"/>
      <c r="U23" s="60"/>
      <c r="V23" s="60"/>
      <c r="W23" s="182"/>
      <c r="X23" s="182"/>
      <c r="Y23" s="60"/>
      <c r="Z23" s="58"/>
      <c r="AA23" s="58"/>
      <c r="AB23" s="58"/>
      <c r="AC23" s="58"/>
      <c r="AD23" s="58"/>
      <c r="AE23" s="58"/>
      <c r="AF23" s="55"/>
    </row>
    <row r="24" spans="1:35" ht="21.9" customHeight="1">
      <c r="A24" s="177" t="s">
        <v>251</v>
      </c>
      <c r="B24" s="184"/>
      <c r="C24" s="58"/>
      <c r="D24" s="58"/>
      <c r="E24" s="58"/>
      <c r="F24" s="55"/>
      <c r="G24" s="55"/>
      <c r="H24" s="55"/>
      <c r="I24" s="55"/>
      <c r="J24" s="55"/>
      <c r="K24" s="58"/>
      <c r="L24" s="58"/>
      <c r="M24" s="58"/>
      <c r="N24" s="58"/>
      <c r="O24" s="58"/>
      <c r="P24" s="58"/>
      <c r="Q24" s="55"/>
      <c r="R24" s="60"/>
      <c r="S24" s="226"/>
      <c r="T24" s="60"/>
      <c r="U24" s="60"/>
      <c r="V24" s="60"/>
      <c r="W24" s="182"/>
      <c r="X24" s="182"/>
      <c r="Y24" s="60"/>
      <c r="Z24" s="58"/>
      <c r="AA24" s="58"/>
      <c r="AB24" s="58"/>
      <c r="AC24" s="58"/>
      <c r="AD24" s="58"/>
      <c r="AE24" s="58"/>
      <c r="AF24" s="55"/>
    </row>
    <row r="25" spans="1:35" ht="21.9" customHeight="1">
      <c r="A25" s="224" t="s">
        <v>252</v>
      </c>
      <c r="B25" s="141">
        <v>8.1999999999999993</v>
      </c>
      <c r="C25" s="226">
        <v>0</v>
      </c>
      <c r="D25" s="226"/>
      <c r="E25" s="226">
        <v>0</v>
      </c>
      <c r="F25" s="55"/>
      <c r="G25" s="226">
        <v>0</v>
      </c>
      <c r="H25" s="55"/>
      <c r="I25" s="226">
        <v>0</v>
      </c>
      <c r="J25" s="226"/>
      <c r="K25" s="226">
        <v>0</v>
      </c>
      <c r="L25" s="226"/>
      <c r="M25" s="226">
        <v>0</v>
      </c>
      <c r="N25" s="58"/>
      <c r="O25" s="226">
        <v>0</v>
      </c>
      <c r="P25" s="58"/>
      <c r="Q25" s="226">
        <v>0</v>
      </c>
      <c r="R25" s="60"/>
      <c r="S25" s="226">
        <v>0</v>
      </c>
      <c r="T25" s="60"/>
      <c r="U25" s="226">
        <v>0</v>
      </c>
      <c r="V25" s="60"/>
      <c r="W25" s="226">
        <v>0</v>
      </c>
      <c r="X25" s="182"/>
      <c r="Y25" s="226">
        <f>SUM(C25:W25)</f>
        <v>0</v>
      </c>
      <c r="Z25" s="58"/>
      <c r="AA25" s="58">
        <f>-AA22</f>
        <v>-366561</v>
      </c>
      <c r="AB25" s="58"/>
      <c r="AC25" s="58"/>
      <c r="AD25" s="58">
        <f>-AA25</f>
        <v>366561</v>
      </c>
      <c r="AE25" s="58"/>
      <c r="AF25" s="226">
        <f>SUM(Y25:AD25)</f>
        <v>0</v>
      </c>
      <c r="AG25" s="166">
        <f>+AF25-'งบฐานะการเงิน (2)'!D75</f>
        <v>0</v>
      </c>
    </row>
    <row r="26" spans="1:35" ht="21.9" customHeight="1">
      <c r="A26" s="177" t="s">
        <v>76</v>
      </c>
      <c r="B26" s="141">
        <v>20</v>
      </c>
      <c r="C26" s="226">
        <v>0</v>
      </c>
      <c r="D26" s="226"/>
      <c r="E26" s="226">
        <v>0</v>
      </c>
      <c r="F26" s="55"/>
      <c r="G26" s="55">
        <f>+'งบฐานะการเงิน (2)'!D62-'งบฐานะการเงิน (2)'!F62</f>
        <v>2464</v>
      </c>
      <c r="H26" s="55"/>
      <c r="I26" s="226">
        <v>0</v>
      </c>
      <c r="J26" s="226"/>
      <c r="K26" s="226">
        <v>0</v>
      </c>
      <c r="L26" s="226"/>
      <c r="M26" s="226">
        <v>0</v>
      </c>
      <c r="N26" s="58"/>
      <c r="O26" s="226">
        <v>0</v>
      </c>
      <c r="P26" s="58"/>
      <c r="Q26" s="226">
        <v>0</v>
      </c>
      <c r="R26" s="60"/>
      <c r="S26" s="226">
        <v>0</v>
      </c>
      <c r="T26" s="60"/>
      <c r="U26" s="226">
        <v>0</v>
      </c>
      <c r="V26" s="60"/>
      <c r="W26" s="226">
        <v>0</v>
      </c>
      <c r="X26" s="185"/>
      <c r="Y26" s="60">
        <f t="shared" si="1"/>
        <v>2464</v>
      </c>
      <c r="Z26" s="58"/>
      <c r="AA26" s="226">
        <v>0</v>
      </c>
      <c r="AB26" s="58"/>
      <c r="AC26" s="58"/>
      <c r="AD26" s="226">
        <v>0</v>
      </c>
      <c r="AE26" s="58"/>
      <c r="AF26" s="55">
        <f t="shared" ref="AF26:AF29" si="2">SUM(Y26:AD26)</f>
        <v>2464</v>
      </c>
      <c r="AG26" s="166">
        <f>+'งบฐานะการเงิน (2)'!D62-'งบฐานะการเงิน (2)'!F62-AF26</f>
        <v>0</v>
      </c>
    </row>
    <row r="27" spans="1:35" ht="21.9" customHeight="1">
      <c r="A27" s="177" t="s">
        <v>123</v>
      </c>
      <c r="B27" s="184"/>
      <c r="C27" s="226">
        <v>0</v>
      </c>
      <c r="D27" s="226"/>
      <c r="E27" s="226">
        <v>0</v>
      </c>
      <c r="F27" s="55"/>
      <c r="G27" s="226">
        <v>0</v>
      </c>
      <c r="H27" s="55"/>
      <c r="I27" s="226">
        <v>0</v>
      </c>
      <c r="J27" s="226"/>
      <c r="K27" s="226">
        <v>0</v>
      </c>
      <c r="L27" s="226"/>
      <c r="M27" s="226">
        <v>0</v>
      </c>
      <c r="N27" s="58"/>
      <c r="O27" s="226">
        <v>0</v>
      </c>
      <c r="P27" s="58"/>
      <c r="Q27" s="55">
        <f>+'งบกำไรขาดทุน -3m'!D39</f>
        <v>771839</v>
      </c>
      <c r="R27" s="61"/>
      <c r="S27" s="226">
        <v>0</v>
      </c>
      <c r="T27" s="61"/>
      <c r="U27" s="226">
        <v>0</v>
      </c>
      <c r="V27" s="58"/>
      <c r="W27" s="226">
        <v>0</v>
      </c>
      <c r="X27" s="185"/>
      <c r="Y27" s="60">
        <f t="shared" si="1"/>
        <v>771839</v>
      </c>
      <c r="Z27" s="58"/>
      <c r="AA27" s="226">
        <v>0</v>
      </c>
      <c r="AB27" s="58"/>
      <c r="AC27" s="58"/>
      <c r="AD27" s="60">
        <f>+'งบกำไรขาดทุน -3m'!D40</f>
        <v>36196</v>
      </c>
      <c r="AE27" s="58"/>
      <c r="AF27" s="55">
        <f t="shared" si="2"/>
        <v>808035</v>
      </c>
      <c r="AG27" s="166">
        <f>+'งบกำไรขาดทุน -3m'!D41-AF27</f>
        <v>0</v>
      </c>
      <c r="AH27" s="166"/>
      <c r="AI27" s="166"/>
    </row>
    <row r="28" spans="1:35" ht="21.9" customHeight="1">
      <c r="A28" s="177" t="s">
        <v>250</v>
      </c>
      <c r="B28" s="184"/>
      <c r="C28" s="226">
        <v>0</v>
      </c>
      <c r="D28" s="226"/>
      <c r="E28" s="226">
        <v>0</v>
      </c>
      <c r="F28" s="55"/>
      <c r="G28" s="226">
        <v>0</v>
      </c>
      <c r="H28" s="55"/>
      <c r="I28" s="226">
        <v>0</v>
      </c>
      <c r="J28" s="226"/>
      <c r="K28" s="226">
        <v>0</v>
      </c>
      <c r="L28" s="226"/>
      <c r="M28" s="226">
        <v>0</v>
      </c>
      <c r="N28" s="58"/>
      <c r="O28" s="226">
        <v>0</v>
      </c>
      <c r="P28" s="58"/>
      <c r="Q28" s="226">
        <v>0</v>
      </c>
      <c r="R28" s="61"/>
      <c r="S28" s="226">
        <v>0</v>
      </c>
      <c r="T28" s="61"/>
      <c r="U28" s="55">
        <f>+'งบกำไรขาดทุนเบ็ดเสร็จ -3m'!D17</f>
        <v>-1695</v>
      </c>
      <c r="V28" s="58"/>
      <c r="W28" s="55">
        <f>+'งบกำไรขาดทุนเบ็ดเสร็จ -3m'!D19</f>
        <v>-14088</v>
      </c>
      <c r="X28" s="185"/>
      <c r="Y28" s="60">
        <f t="shared" si="1"/>
        <v>-15783</v>
      </c>
      <c r="Z28" s="58"/>
      <c r="AA28" s="226">
        <v>0</v>
      </c>
      <c r="AB28" s="58"/>
      <c r="AC28" s="58"/>
      <c r="AD28" s="60">
        <f>+'งบกำไรขาดทุนเบ็ดเสร็จ -3m'!D18</f>
        <v>-2110</v>
      </c>
      <c r="AE28" s="58"/>
      <c r="AF28" s="55">
        <f t="shared" si="2"/>
        <v>-17893</v>
      </c>
      <c r="AG28" s="166">
        <f>+'งบฐานะการเงิน (2)'!D72-'งบฐานะการเงิน (2)'!F72+'งบฐานะการเงิน (2)'!D73-'งบฐานะการเงิน (2)'!F73-Y28</f>
        <v>0</v>
      </c>
      <c r="AH28" s="166">
        <f>+'งบฐานะการเงิน (2)'!D76-'งบฐานะการเงิน (2)'!F76-AD28-AD25-AD27</f>
        <v>0</v>
      </c>
      <c r="AI28" s="166"/>
    </row>
    <row r="29" spans="1:35" ht="21.9" customHeight="1">
      <c r="A29" s="177" t="s">
        <v>153</v>
      </c>
      <c r="B29" s="141">
        <v>27</v>
      </c>
      <c r="C29" s="226">
        <v>0</v>
      </c>
      <c r="D29" s="226"/>
      <c r="E29" s="226">
        <v>0</v>
      </c>
      <c r="F29" s="55"/>
      <c r="G29" s="226">
        <v>0</v>
      </c>
      <c r="H29" s="55"/>
      <c r="I29" s="226">
        <v>0</v>
      </c>
      <c r="J29" s="226"/>
      <c r="K29" s="226">
        <v>0</v>
      </c>
      <c r="L29" s="226"/>
      <c r="M29" s="226">
        <v>0</v>
      </c>
      <c r="N29" s="58"/>
      <c r="O29" s="55">
        <f>+'งบฐานะการเงิน (2)'!D68</f>
        <v>113945</v>
      </c>
      <c r="P29" s="55"/>
      <c r="Q29" s="55">
        <f>-O29</f>
        <v>-113945</v>
      </c>
      <c r="R29" s="60"/>
      <c r="S29" s="58">
        <f>+'งบฐานะการเงิน (2)'!D70</f>
        <v>-113945</v>
      </c>
      <c r="T29" s="60"/>
      <c r="U29" s="226">
        <v>0</v>
      </c>
      <c r="V29" s="62"/>
      <c r="W29" s="226">
        <v>0</v>
      </c>
      <c r="X29" s="58"/>
      <c r="Y29" s="60">
        <f t="shared" si="1"/>
        <v>-113945</v>
      </c>
      <c r="Z29" s="58"/>
      <c r="AA29" s="226">
        <v>0</v>
      </c>
      <c r="AB29" s="58"/>
      <c r="AC29" s="58"/>
      <c r="AD29" s="226">
        <v>0</v>
      </c>
      <c r="AE29" s="58"/>
      <c r="AF29" s="55">
        <f t="shared" si="2"/>
        <v>-113945</v>
      </c>
      <c r="AG29" s="166">
        <f>+'งบฐานะการเงิน (2)'!D70-'งบฐานะการเงิน (2)'!F70-AF29</f>
        <v>0</v>
      </c>
    </row>
    <row r="30" spans="1:35" ht="21.9" customHeight="1" thickBot="1">
      <c r="A30" s="168" t="s">
        <v>188</v>
      </c>
      <c r="B30" s="168"/>
      <c r="C30" s="63">
        <f>SUM(C22:C29)</f>
        <v>250000</v>
      </c>
      <c r="D30" s="58"/>
      <c r="E30" s="63">
        <f>SUM(E22:E29)</f>
        <v>478000</v>
      </c>
      <c r="F30" s="55"/>
      <c r="G30" s="63">
        <f>SUM(G22:G29)</f>
        <v>19169</v>
      </c>
      <c r="H30" s="55"/>
      <c r="I30" s="63">
        <f>SUM(I22:I29)</f>
        <v>-16</v>
      </c>
      <c r="J30" s="55"/>
      <c r="K30" s="63">
        <f>SUM(K22:K29)</f>
        <v>25000</v>
      </c>
      <c r="L30" s="55"/>
      <c r="M30" s="63">
        <f>SUM(M22:M29)</f>
        <v>4850000</v>
      </c>
      <c r="N30" s="55"/>
      <c r="O30" s="63">
        <f>SUM(O22:O29)</f>
        <v>113945</v>
      </c>
      <c r="P30" s="58"/>
      <c r="Q30" s="63">
        <f>SUM(Q22:Q29)</f>
        <v>21527667</v>
      </c>
      <c r="R30" s="55"/>
      <c r="S30" s="63">
        <f>SUM(S22:S29)</f>
        <v>-113945</v>
      </c>
      <c r="T30" s="55"/>
      <c r="U30" s="63">
        <f>SUM(U22:U29)</f>
        <v>-72188</v>
      </c>
      <c r="V30" s="55"/>
      <c r="W30" s="63">
        <f>SUM(W22:W29)</f>
        <v>-382154</v>
      </c>
      <c r="X30" s="55"/>
      <c r="Y30" s="63">
        <f>SUM(Y22:Y29)</f>
        <v>26695478</v>
      </c>
      <c r="Z30" s="55"/>
      <c r="AA30" s="225">
        <f>SUM(AA22:AA29)</f>
        <v>0</v>
      </c>
      <c r="AB30" s="55"/>
      <c r="AC30" s="55"/>
      <c r="AD30" s="63">
        <f>SUM(AD22:AD29)</f>
        <v>1037133</v>
      </c>
      <c r="AE30" s="55"/>
      <c r="AF30" s="63">
        <f>SUM(AF22:AF29)</f>
        <v>27732611</v>
      </c>
      <c r="AG30" s="166"/>
    </row>
    <row r="31" spans="1:35" thickTop="1">
      <c r="A31" s="181"/>
      <c r="B31" s="182"/>
      <c r="L31" s="182"/>
      <c r="M31" s="182"/>
      <c r="N31" s="182"/>
      <c r="O31" s="182"/>
      <c r="P31" s="182"/>
      <c r="R31" s="182"/>
      <c r="T31" s="182"/>
      <c r="U31" s="182"/>
      <c r="V31" s="182"/>
    </row>
    <row r="32" spans="1:35" ht="23.4">
      <c r="A32" s="181"/>
      <c r="B32" s="182"/>
      <c r="L32" s="182"/>
      <c r="M32" s="182"/>
      <c r="N32" s="182"/>
      <c r="O32" s="182"/>
      <c r="P32" s="182"/>
      <c r="R32" s="182"/>
      <c r="T32" s="182"/>
      <c r="U32" s="182"/>
      <c r="V32" s="182"/>
    </row>
    <row r="33" spans="1:32" ht="23.4">
      <c r="A33" s="181"/>
      <c r="B33" s="182"/>
      <c r="L33" s="182"/>
      <c r="M33" s="182"/>
      <c r="N33" s="182"/>
      <c r="O33" s="182"/>
      <c r="P33" s="182"/>
      <c r="R33" s="182"/>
      <c r="T33" s="182"/>
      <c r="U33" s="182"/>
      <c r="V33" s="182"/>
    </row>
    <row r="34" spans="1:32" ht="23.4">
      <c r="A34" s="181"/>
      <c r="B34" s="182"/>
      <c r="L34" s="182"/>
      <c r="M34" s="182"/>
      <c r="N34" s="182"/>
      <c r="O34" s="182"/>
      <c r="P34" s="182"/>
      <c r="R34" s="182"/>
      <c r="T34" s="182"/>
      <c r="U34" s="182"/>
      <c r="V34" s="182"/>
    </row>
    <row r="35" spans="1:32" ht="23.4">
      <c r="A35" s="181"/>
      <c r="B35" s="182"/>
      <c r="L35" s="182"/>
      <c r="M35" s="182"/>
      <c r="N35" s="182"/>
      <c r="O35" s="182"/>
      <c r="P35" s="182"/>
      <c r="R35" s="182"/>
      <c r="T35" s="182"/>
      <c r="U35" s="182"/>
      <c r="V35" s="182"/>
    </row>
    <row r="36" spans="1:32" ht="23.4">
      <c r="A36" s="181"/>
      <c r="B36" s="182"/>
      <c r="L36" s="182"/>
      <c r="M36" s="182"/>
      <c r="N36" s="182"/>
      <c r="O36" s="182"/>
      <c r="P36" s="182"/>
      <c r="R36" s="182"/>
      <c r="T36" s="182"/>
      <c r="U36" s="182"/>
      <c r="V36" s="182"/>
    </row>
    <row r="37" spans="1:32" ht="23.4">
      <c r="A37" s="181"/>
      <c r="B37" s="182"/>
      <c r="L37" s="182"/>
      <c r="M37" s="182"/>
      <c r="N37" s="182"/>
      <c r="O37" s="182"/>
      <c r="P37" s="182"/>
      <c r="R37" s="182"/>
      <c r="T37" s="182"/>
      <c r="U37" s="182"/>
      <c r="V37" s="182"/>
    </row>
    <row r="38" spans="1:32" ht="23.4">
      <c r="A38" s="181"/>
      <c r="B38" s="182"/>
      <c r="L38" s="182"/>
      <c r="M38" s="182"/>
      <c r="N38" s="182"/>
      <c r="O38" s="182"/>
      <c r="P38" s="182"/>
      <c r="R38" s="182"/>
      <c r="T38" s="182"/>
      <c r="U38" s="182"/>
      <c r="V38" s="182"/>
    </row>
    <row r="39" spans="1:32" ht="23.4">
      <c r="A39" s="181"/>
      <c r="B39" s="182"/>
      <c r="L39" s="182"/>
      <c r="M39" s="182"/>
      <c r="N39" s="182"/>
      <c r="O39" s="182"/>
      <c r="P39" s="182"/>
      <c r="R39" s="182"/>
      <c r="T39" s="182"/>
      <c r="U39" s="182"/>
      <c r="V39" s="182"/>
    </row>
    <row r="40" spans="1:32" ht="23.4">
      <c r="A40" s="181"/>
      <c r="B40" s="182"/>
      <c r="L40" s="182"/>
      <c r="M40" s="182"/>
      <c r="N40" s="182"/>
      <c r="O40" s="182"/>
      <c r="P40" s="182"/>
      <c r="R40" s="182"/>
      <c r="T40" s="182"/>
      <c r="U40" s="182"/>
      <c r="V40" s="182"/>
    </row>
    <row r="41" spans="1:32" ht="24" customHeight="1">
      <c r="A41" s="132" t="s">
        <v>44</v>
      </c>
    </row>
    <row r="42" spans="1:32" ht="24" customHeight="1">
      <c r="C42" s="166">
        <f>+C30-'งบฐานะการเงิน (2)'!D58</f>
        <v>0</v>
      </c>
      <c r="E42" s="166">
        <f>+E30-'งบฐานะการเงิน (2)'!D60</f>
        <v>0</v>
      </c>
      <c r="G42" s="166">
        <f>+G30-'งบฐานะการเงิน (2)'!D62</f>
        <v>0</v>
      </c>
      <c r="I42" s="166">
        <f>+I30-'งบฐานะการเงิน (2)'!D63</f>
        <v>0</v>
      </c>
      <c r="K42" s="166">
        <f>+K30-'งบฐานะการเงิน (2)'!D66</f>
        <v>0</v>
      </c>
      <c r="M42" s="166">
        <f>+M30-'งบฐานะการเงิน (2)'!D67</f>
        <v>0</v>
      </c>
      <c r="O42" s="166">
        <f>+O30-'งบฐานะการเงิน (2)'!D68</f>
        <v>0</v>
      </c>
      <c r="Q42" s="166">
        <f>+Q30-'งบฐานะการเงิน (2)'!D69</f>
        <v>0</v>
      </c>
      <c r="S42" s="166">
        <f>+S30-'งบฐานะการเงิน (2)'!D70</f>
        <v>0</v>
      </c>
      <c r="U42" s="166">
        <f>+U30-'งบฐานะการเงิน (2)'!D72</f>
        <v>0</v>
      </c>
      <c r="W42" s="166">
        <f>+W30-'งบฐานะการเงิน (2)'!D73</f>
        <v>0</v>
      </c>
      <c r="Y42" s="166">
        <f>+Y30-'งบฐานะการเงิน (2)'!D74</f>
        <v>0</v>
      </c>
      <c r="AA42" s="166">
        <f>+AA30-'งบฐานะการเงิน (2)'!D75</f>
        <v>0</v>
      </c>
      <c r="AD42" s="166">
        <f>+AD30-'งบฐานะการเงิน (2)'!D76</f>
        <v>0</v>
      </c>
      <c r="AF42" s="166">
        <f>+AF30-'งบฐานะการเงิน (2)'!D77</f>
        <v>0</v>
      </c>
    </row>
    <row r="43" spans="1:32" ht="24" customHeight="1">
      <c r="U43" s="166"/>
      <c r="W43" s="166"/>
    </row>
  </sheetData>
  <mergeCells count="10">
    <mergeCell ref="C8:Y8"/>
    <mergeCell ref="K9:Q9"/>
    <mergeCell ref="K10:O10"/>
    <mergeCell ref="A1:AF1"/>
    <mergeCell ref="A2:AF2"/>
    <mergeCell ref="A3:AF3"/>
    <mergeCell ref="A4:AF4"/>
    <mergeCell ref="A5:AF5"/>
    <mergeCell ref="C7:AF7"/>
    <mergeCell ref="U9:W9"/>
  </mergeCells>
  <pageMargins left="1" right="0.3" top="1" bottom="0.5" header="0.59055118110236204" footer="0.31496062992126"/>
  <pageSetup paperSize="9" scale="55" fitToWidth="0" orientation="landscape" r:id="rId1"/>
  <headerFooter alignWithMargins="0"/>
  <ignoredErrors>
    <ignoredError sqref="Y25 Y17:Y2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EF5-898A-4D06-B966-DEF1238F14BE}">
  <dimension ref="A1:W36"/>
  <sheetViews>
    <sheetView zoomScale="70" zoomScaleNormal="70" zoomScaleSheetLayoutView="85" zoomScalePageLayoutView="70" workbookViewId="0">
      <selection activeCell="AA28" sqref="AA28"/>
    </sheetView>
  </sheetViews>
  <sheetFormatPr defaultColWidth="9.44140625" defaultRowHeight="24" customHeight="1"/>
  <cols>
    <col min="1" max="1" width="52.5546875" style="132" customWidth="1"/>
    <col min="2" max="2" width="11.44140625" style="132" customWidth="1"/>
    <col min="3" max="3" width="2.5546875" style="132" customWidth="1"/>
    <col min="4" max="4" width="15.5546875" style="132" customWidth="1"/>
    <col min="5" max="5" width="1.5546875" style="132" customWidth="1"/>
    <col min="6" max="6" width="15.5546875" style="132" customWidth="1"/>
    <col min="7" max="7" width="1.5546875" style="132" customWidth="1"/>
    <col min="8" max="8" width="16.5546875" style="132" customWidth="1"/>
    <col min="9" max="9" width="1.44140625" style="132" customWidth="1"/>
    <col min="10" max="10" width="15.5546875" style="132" customWidth="1"/>
    <col min="11" max="11" width="1.5546875" style="132" customWidth="1"/>
    <col min="12" max="12" width="15.5546875" style="132" customWidth="1"/>
    <col min="13" max="13" width="1.5546875" style="132" customWidth="1"/>
    <col min="14" max="14" width="15.5546875" style="132" customWidth="1"/>
    <col min="15" max="15" width="1.5546875" style="132" customWidth="1"/>
    <col min="16" max="16" width="15.5546875" style="132" customWidth="1"/>
    <col min="17" max="17" width="1.5546875" style="132" customWidth="1"/>
    <col min="18" max="18" width="17.5546875" style="132" bestFit="1" customWidth="1"/>
    <col min="19" max="19" width="1.5546875" style="132" customWidth="1"/>
    <col min="20" max="20" width="17.5546875" style="132" bestFit="1" customWidth="1"/>
    <col min="21" max="21" width="1.5546875" style="132" customWidth="1"/>
    <col min="22" max="22" width="15.5546875" style="132" customWidth="1"/>
    <col min="23" max="16384" width="9.44140625" style="132"/>
  </cols>
  <sheetData>
    <row r="1" spans="1:22" s="136" customFormat="1" ht="26.4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136" customFormat="1" ht="26.4">
      <c r="A2" s="249" t="s">
        <v>189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</row>
    <row r="3" spans="1:22" s="136" customFormat="1" ht="26.4">
      <c r="A3" s="249" t="s">
        <v>140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</row>
    <row r="4" spans="1:22" s="136" customFormat="1" ht="26.4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ht="9" customHeight="1"/>
    <row r="7" spans="1:22" s="137" customFormat="1" ht="24" customHeight="1">
      <c r="B7" s="234" t="s">
        <v>4</v>
      </c>
      <c r="D7" s="248" t="s">
        <v>6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s="137" customFormat="1" ht="24" customHeight="1">
      <c r="D8" s="234" t="s">
        <v>190</v>
      </c>
      <c r="F8" s="234" t="s">
        <v>150</v>
      </c>
      <c r="H8" s="153" t="s">
        <v>151</v>
      </c>
      <c r="J8" s="248" t="s">
        <v>78</v>
      </c>
      <c r="K8" s="248"/>
      <c r="L8" s="248"/>
      <c r="M8" s="248"/>
      <c r="N8" s="248"/>
      <c r="O8" s="248"/>
      <c r="P8" s="248"/>
      <c r="R8" s="234" t="s">
        <v>153</v>
      </c>
      <c r="T8" s="234" t="s">
        <v>191</v>
      </c>
      <c r="V8" s="234" t="s">
        <v>148</v>
      </c>
    </row>
    <row r="9" spans="1:22" s="137" customFormat="1" ht="24" customHeight="1">
      <c r="D9" s="234" t="s">
        <v>192</v>
      </c>
      <c r="F9" s="154" t="s">
        <v>193</v>
      </c>
      <c r="H9" s="153" t="s">
        <v>161</v>
      </c>
      <c r="J9" s="248" t="s">
        <v>79</v>
      </c>
      <c r="K9" s="248"/>
      <c r="L9" s="248"/>
      <c r="M9" s="248"/>
      <c r="N9" s="248"/>
      <c r="O9" s="155"/>
      <c r="P9" s="156" t="s">
        <v>83</v>
      </c>
      <c r="Q9" s="157"/>
      <c r="R9" s="234"/>
      <c r="S9" s="157"/>
      <c r="T9" s="234" t="s">
        <v>194</v>
      </c>
      <c r="U9" s="157"/>
      <c r="V9" s="234" t="s">
        <v>68</v>
      </c>
    </row>
    <row r="10" spans="1:22" s="137" customFormat="1" ht="24" customHeight="1">
      <c r="B10" s="132"/>
      <c r="C10" s="234"/>
      <c r="E10" s="234"/>
      <c r="F10" s="154" t="s">
        <v>195</v>
      </c>
      <c r="H10" s="153" t="s">
        <v>169</v>
      </c>
      <c r="J10" s="234" t="s">
        <v>171</v>
      </c>
      <c r="L10" s="234" t="s">
        <v>196</v>
      </c>
      <c r="N10" s="234" t="s">
        <v>171</v>
      </c>
      <c r="O10" s="155"/>
      <c r="P10" s="156"/>
      <c r="Q10" s="157"/>
      <c r="R10" s="234"/>
      <c r="S10" s="157"/>
      <c r="T10" s="234" t="s">
        <v>197</v>
      </c>
      <c r="U10" s="157"/>
      <c r="V10" s="234"/>
    </row>
    <row r="11" spans="1:22" s="137" customFormat="1" ht="24" customHeight="1">
      <c r="B11" s="158"/>
      <c r="C11" s="234"/>
      <c r="D11" s="234"/>
      <c r="E11" s="234"/>
      <c r="F11" s="234"/>
      <c r="J11" s="234" t="s">
        <v>176</v>
      </c>
      <c r="K11" s="29"/>
      <c r="L11" s="29" t="s">
        <v>180</v>
      </c>
      <c r="M11" s="29"/>
      <c r="N11" s="29" t="s">
        <v>153</v>
      </c>
      <c r="O11" s="156"/>
      <c r="Q11" s="157"/>
      <c r="R11" s="156"/>
      <c r="S11" s="157"/>
      <c r="T11" s="156" t="s">
        <v>198</v>
      </c>
      <c r="U11" s="157"/>
    </row>
    <row r="12" spans="1:22" s="137" customFormat="1" ht="24" customHeight="1">
      <c r="B12" s="158"/>
      <c r="C12" s="234"/>
      <c r="D12" s="159"/>
      <c r="E12" s="234"/>
      <c r="F12" s="159"/>
      <c r="H12" s="159"/>
      <c r="J12" s="159"/>
      <c r="K12" s="29"/>
      <c r="L12" s="30"/>
      <c r="M12" s="29"/>
      <c r="N12" s="30"/>
      <c r="O12" s="156"/>
      <c r="P12" s="160"/>
      <c r="Q12" s="157"/>
      <c r="R12" s="160"/>
      <c r="S12" s="157"/>
      <c r="T12" s="160" t="s">
        <v>182</v>
      </c>
      <c r="U12" s="157"/>
      <c r="V12" s="161"/>
    </row>
    <row r="13" spans="1:22" s="137" customFormat="1" ht="10.5" customHeight="1">
      <c r="B13" s="158"/>
      <c r="D13" s="234"/>
      <c r="E13" s="234"/>
      <c r="F13" s="234"/>
      <c r="J13" s="234"/>
      <c r="L13" s="29"/>
      <c r="N13" s="29"/>
      <c r="P13" s="156"/>
    </row>
    <row r="14" spans="1:22" ht="24" customHeight="1">
      <c r="A14" s="162" t="s">
        <v>183</v>
      </c>
      <c r="B14" s="163"/>
      <c r="D14" s="1">
        <v>250000</v>
      </c>
      <c r="E14" s="1"/>
      <c r="F14" s="1">
        <v>478000</v>
      </c>
      <c r="G14" s="1"/>
      <c r="H14" s="1">
        <v>12110</v>
      </c>
      <c r="I14" s="1"/>
      <c r="J14" s="1">
        <v>25000</v>
      </c>
      <c r="K14" s="10"/>
      <c r="L14" s="1">
        <v>4850000</v>
      </c>
      <c r="M14" s="10"/>
      <c r="N14" s="32">
        <v>0</v>
      </c>
      <c r="O14" s="1"/>
      <c r="P14" s="1">
        <v>19063909</v>
      </c>
      <c r="Q14" s="10"/>
      <c r="R14" s="32">
        <v>0</v>
      </c>
      <c r="S14" s="10"/>
      <c r="T14" s="1">
        <v>-324812</v>
      </c>
      <c r="U14" s="10"/>
      <c r="V14" s="31">
        <f>SUM(D14:T14)</f>
        <v>24354207</v>
      </c>
    </row>
    <row r="15" spans="1:22" ht="24" customHeight="1">
      <c r="A15" s="164" t="s">
        <v>184</v>
      </c>
      <c r="B15" s="147"/>
      <c r="D15" s="32"/>
      <c r="E15" s="1"/>
      <c r="F15" s="32"/>
      <c r="G15" s="1"/>
      <c r="H15" s="1"/>
      <c r="I15" s="1"/>
      <c r="J15" s="32"/>
      <c r="K15" s="10"/>
      <c r="L15" s="32"/>
      <c r="M15" s="10"/>
      <c r="N15" s="32"/>
      <c r="O15" s="1"/>
      <c r="P15" s="18"/>
      <c r="Q15" s="10"/>
      <c r="R15" s="18"/>
      <c r="S15" s="10"/>
      <c r="T15" s="18"/>
      <c r="U15" s="10"/>
      <c r="V15" s="31"/>
    </row>
    <row r="16" spans="1:22" ht="24" customHeight="1">
      <c r="A16" s="165" t="s">
        <v>76</v>
      </c>
      <c r="B16" s="141">
        <v>20</v>
      </c>
      <c r="D16" s="32">
        <v>0</v>
      </c>
      <c r="E16" s="1"/>
      <c r="F16" s="32">
        <v>0</v>
      </c>
      <c r="G16" s="1"/>
      <c r="H16" s="1">
        <v>678</v>
      </c>
      <c r="I16" s="1"/>
      <c r="J16" s="32">
        <v>0</v>
      </c>
      <c r="K16" s="10"/>
      <c r="L16" s="32">
        <v>0</v>
      </c>
      <c r="M16" s="10"/>
      <c r="N16" s="32">
        <v>0</v>
      </c>
      <c r="O16" s="1"/>
      <c r="P16" s="32">
        <v>0</v>
      </c>
      <c r="Q16" s="10"/>
      <c r="R16" s="32">
        <v>0</v>
      </c>
      <c r="S16" s="10"/>
      <c r="T16" s="32">
        <v>0</v>
      </c>
      <c r="U16" s="10"/>
      <c r="V16" s="31">
        <f t="shared" ref="V16:V18" si="0">SUM(D16:T16)</f>
        <v>678</v>
      </c>
    </row>
    <row r="17" spans="1:23" ht="24" customHeight="1">
      <c r="A17" s="165" t="s">
        <v>123</v>
      </c>
      <c r="B17" s="64"/>
      <c r="D17" s="32">
        <v>0</v>
      </c>
      <c r="E17" s="1"/>
      <c r="F17" s="32">
        <v>0</v>
      </c>
      <c r="G17" s="1"/>
      <c r="H17" s="32">
        <v>0</v>
      </c>
      <c r="I17" s="1"/>
      <c r="J17" s="32">
        <v>0</v>
      </c>
      <c r="K17" s="10"/>
      <c r="L17" s="32">
        <v>0</v>
      </c>
      <c r="M17" s="10"/>
      <c r="N17" s="32">
        <v>0</v>
      </c>
      <c r="O17" s="1"/>
      <c r="P17" s="1">
        <v>590618</v>
      </c>
      <c r="Q17" s="10"/>
      <c r="R17" s="32">
        <v>0</v>
      </c>
      <c r="S17" s="10"/>
      <c r="T17" s="32">
        <v>0</v>
      </c>
      <c r="U17" s="10"/>
      <c r="V17" s="31">
        <f t="shared" si="0"/>
        <v>590618</v>
      </c>
    </row>
    <row r="18" spans="1:23" ht="24" customHeight="1">
      <c r="A18" s="165" t="s">
        <v>185</v>
      </c>
      <c r="B18" s="64"/>
      <c r="D18" s="32">
        <v>0</v>
      </c>
      <c r="E18" s="1"/>
      <c r="F18" s="32">
        <v>0</v>
      </c>
      <c r="G18" s="1"/>
      <c r="H18" s="32">
        <v>0</v>
      </c>
      <c r="I18" s="1"/>
      <c r="J18" s="32">
        <v>0</v>
      </c>
      <c r="K18" s="10"/>
      <c r="L18" s="32">
        <v>0</v>
      </c>
      <c r="M18" s="10"/>
      <c r="N18" s="32">
        <v>0</v>
      </c>
      <c r="O18" s="1"/>
      <c r="P18" s="32">
        <v>0</v>
      </c>
      <c r="Q18" s="10"/>
      <c r="R18" s="32">
        <v>0</v>
      </c>
      <c r="S18" s="10"/>
      <c r="T18" s="31">
        <v>158328</v>
      </c>
      <c r="U18" s="10"/>
      <c r="V18" s="31">
        <f t="shared" si="0"/>
        <v>158328</v>
      </c>
    </row>
    <row r="19" spans="1:23" ht="24" customHeight="1" thickBot="1">
      <c r="A19" s="137" t="s">
        <v>186</v>
      </c>
      <c r="B19" s="163"/>
      <c r="D19" s="13">
        <f>SUM(D14:D18)</f>
        <v>250000</v>
      </c>
      <c r="E19" s="10"/>
      <c r="F19" s="13">
        <f>SUM(F14:F18)</f>
        <v>478000</v>
      </c>
      <c r="G19" s="10"/>
      <c r="H19" s="13">
        <f>SUM(H14:H18)</f>
        <v>12788</v>
      </c>
      <c r="I19" s="10"/>
      <c r="J19" s="13">
        <f>SUM(J14:J18)</f>
        <v>25000</v>
      </c>
      <c r="K19" s="10"/>
      <c r="L19" s="13">
        <f>SUM(L14:L18)</f>
        <v>4850000</v>
      </c>
      <c r="M19" s="10"/>
      <c r="N19" s="130">
        <f>SUM(N14:N18)</f>
        <v>0</v>
      </c>
      <c r="O19" s="1"/>
      <c r="P19" s="13">
        <f>SUM(P14:P18)</f>
        <v>19654527</v>
      </c>
      <c r="Q19" s="10"/>
      <c r="R19" s="130">
        <f>SUM(R14:R18)</f>
        <v>0</v>
      </c>
      <c r="S19" s="10"/>
      <c r="T19" s="13">
        <f>SUM(T14:T18)</f>
        <v>-166484</v>
      </c>
      <c r="U19" s="10"/>
      <c r="V19" s="13">
        <f>SUM(V14:V18)</f>
        <v>25103831</v>
      </c>
    </row>
    <row r="20" spans="1:23" s="137" customFormat="1" ht="15" customHeight="1" thickTop="1">
      <c r="B20" s="158"/>
      <c r="D20" s="234"/>
      <c r="E20" s="234"/>
      <c r="F20" s="234"/>
      <c r="J20" s="234"/>
      <c r="L20" s="29"/>
      <c r="N20" s="29"/>
      <c r="P20" s="156"/>
    </row>
    <row r="21" spans="1:23" ht="24" customHeight="1">
      <c r="A21" s="162" t="s">
        <v>187</v>
      </c>
      <c r="B21" s="163"/>
      <c r="D21" s="1">
        <f>+'งบฐานะการเงิน (2)'!J58</f>
        <v>250000</v>
      </c>
      <c r="E21" s="1"/>
      <c r="F21" s="1">
        <f>+'งบฐานะการเงิน (2)'!J60</f>
        <v>478000</v>
      </c>
      <c r="G21" s="1"/>
      <c r="H21" s="1">
        <f>+'งบฐานะการเงิน (2)'!J62</f>
        <v>15117</v>
      </c>
      <c r="I21" s="1"/>
      <c r="J21" s="1">
        <f>+'งบฐานะการเงิน (2)'!J66</f>
        <v>25000</v>
      </c>
      <c r="K21" s="10"/>
      <c r="L21" s="1">
        <f>+'งบฐานะการเงิน (2)'!J67</f>
        <v>4850000</v>
      </c>
      <c r="M21" s="10"/>
      <c r="N21" s="32">
        <f>+'งบฐานะการเงิน (2)'!J68</f>
        <v>0</v>
      </c>
      <c r="O21" s="1"/>
      <c r="P21" s="1">
        <f>+'งบฐานะการเงิน (2)'!J69</f>
        <v>20294533</v>
      </c>
      <c r="Q21" s="10"/>
      <c r="R21" s="32">
        <f>+'งบฐานะการเงิน (2)'!J70</f>
        <v>0</v>
      </c>
      <c r="S21" s="10"/>
      <c r="T21" s="1">
        <f>+'งบฐานะการเงิน (2)'!J73</f>
        <v>-368066</v>
      </c>
      <c r="U21" s="10"/>
      <c r="V21" s="31">
        <f t="shared" ref="V21" si="1">SUM(D21:T21)</f>
        <v>25544584</v>
      </c>
      <c r="W21" s="166">
        <f>+V21-'งบฐานะการเงิน (2)'!J74</f>
        <v>0</v>
      </c>
    </row>
    <row r="22" spans="1:23" ht="24" customHeight="1">
      <c r="A22" s="164" t="s">
        <v>184</v>
      </c>
      <c r="B22" s="147"/>
      <c r="D22" s="32"/>
      <c r="E22" s="1"/>
      <c r="F22" s="32"/>
      <c r="G22" s="1"/>
      <c r="H22" s="1"/>
      <c r="I22" s="1"/>
      <c r="J22" s="32"/>
      <c r="K22" s="10"/>
      <c r="L22" s="32"/>
      <c r="M22" s="10"/>
      <c r="N22" s="32"/>
      <c r="O22" s="1"/>
      <c r="P22" s="18"/>
      <c r="Q22" s="10"/>
      <c r="R22" s="18"/>
      <c r="S22" s="10"/>
      <c r="T22" s="18"/>
      <c r="U22" s="10"/>
      <c r="V22" s="31"/>
    </row>
    <row r="23" spans="1:23" ht="24" customHeight="1">
      <c r="A23" s="165" t="s">
        <v>76</v>
      </c>
      <c r="B23" s="141">
        <v>20</v>
      </c>
      <c r="D23" s="32">
        <v>0</v>
      </c>
      <c r="E23" s="1"/>
      <c r="F23" s="32">
        <v>0</v>
      </c>
      <c r="G23" s="1"/>
      <c r="H23" s="1">
        <f>+'งบฐานะการเงิน (2)'!H62-'งบฐานะการเงิน (2)'!J62</f>
        <v>1231</v>
      </c>
      <c r="I23" s="1"/>
      <c r="J23" s="32">
        <v>0</v>
      </c>
      <c r="K23" s="10"/>
      <c r="L23" s="32">
        <v>0</v>
      </c>
      <c r="M23" s="10"/>
      <c r="N23" s="32">
        <v>0</v>
      </c>
      <c r="O23" s="1"/>
      <c r="P23" s="32">
        <v>0</v>
      </c>
      <c r="Q23" s="10"/>
      <c r="R23" s="32">
        <v>0</v>
      </c>
      <c r="S23" s="10"/>
      <c r="T23" s="32">
        <v>0</v>
      </c>
      <c r="U23" s="10"/>
      <c r="V23" s="31">
        <f t="shared" ref="V23:V26" si="2">SUM(D23:T23)</f>
        <v>1231</v>
      </c>
      <c r="W23" s="166">
        <f>+'งบฐานะการเงิน (2)'!H62-'งบฐานะการเงิน (2)'!J62-V23</f>
        <v>0</v>
      </c>
    </row>
    <row r="24" spans="1:23" ht="24" customHeight="1">
      <c r="A24" s="165" t="s">
        <v>123</v>
      </c>
      <c r="B24" s="64"/>
      <c r="D24" s="32">
        <v>0</v>
      </c>
      <c r="E24" s="1"/>
      <c r="F24" s="32">
        <v>0</v>
      </c>
      <c r="G24" s="1"/>
      <c r="H24" s="32">
        <v>0</v>
      </c>
      <c r="I24" s="1"/>
      <c r="J24" s="32">
        <v>0</v>
      </c>
      <c r="K24" s="10"/>
      <c r="L24" s="32">
        <v>0</v>
      </c>
      <c r="M24" s="10"/>
      <c r="N24" s="32">
        <v>0</v>
      </c>
      <c r="O24" s="1"/>
      <c r="P24" s="1">
        <f>+'งบกำไรขาดทุน -3m'!H36</f>
        <v>742719</v>
      </c>
      <c r="Q24" s="10"/>
      <c r="R24" s="32">
        <v>0</v>
      </c>
      <c r="S24" s="10"/>
      <c r="T24" s="32">
        <v>0</v>
      </c>
      <c r="U24" s="10"/>
      <c r="V24" s="31">
        <f t="shared" si="2"/>
        <v>742719</v>
      </c>
      <c r="W24" s="166">
        <f>+V24-'งบกำไรขาดทุน -3m'!H36</f>
        <v>0</v>
      </c>
    </row>
    <row r="25" spans="1:23" ht="24" customHeight="1">
      <c r="A25" s="165" t="s">
        <v>250</v>
      </c>
      <c r="B25" s="64"/>
      <c r="D25" s="32">
        <v>0</v>
      </c>
      <c r="E25" s="1"/>
      <c r="F25" s="32">
        <v>0</v>
      </c>
      <c r="G25" s="1"/>
      <c r="H25" s="32">
        <v>0</v>
      </c>
      <c r="I25" s="1"/>
      <c r="J25" s="32">
        <v>0</v>
      </c>
      <c r="K25" s="10"/>
      <c r="L25" s="32">
        <v>0</v>
      </c>
      <c r="M25" s="10"/>
      <c r="N25" s="32">
        <v>0</v>
      </c>
      <c r="O25" s="1"/>
      <c r="P25" s="32">
        <v>0</v>
      </c>
      <c r="Q25" s="10"/>
      <c r="R25" s="32">
        <v>0</v>
      </c>
      <c r="S25" s="10"/>
      <c r="T25" s="1">
        <f>+'งบกำไรขาดทุนเบ็ดเสร็จ -3m'!H19</f>
        <v>-14088</v>
      </c>
      <c r="U25" s="10"/>
      <c r="V25" s="31">
        <f t="shared" si="2"/>
        <v>-14088</v>
      </c>
      <c r="W25" s="166">
        <f>+'งบฐานะการเงิน (2)'!H73-'งบฐานะการเงิน (2)'!J73-V25</f>
        <v>0</v>
      </c>
    </row>
    <row r="26" spans="1:23" ht="24" customHeight="1">
      <c r="A26" s="165" t="s">
        <v>153</v>
      </c>
      <c r="B26" s="85">
        <v>27</v>
      </c>
      <c r="D26" s="32">
        <v>0</v>
      </c>
      <c r="E26" s="1"/>
      <c r="F26" s="32">
        <v>0</v>
      </c>
      <c r="G26" s="1"/>
      <c r="H26" s="32">
        <v>0</v>
      </c>
      <c r="I26" s="1"/>
      <c r="J26" s="32">
        <v>0</v>
      </c>
      <c r="K26" s="10"/>
      <c r="L26" s="32">
        <v>0</v>
      </c>
      <c r="M26" s="10"/>
      <c r="N26" s="1">
        <f>+'งบฐานะการเงิน (2)'!H68-'งบฐานะการเงิน (2)'!J68</f>
        <v>113945</v>
      </c>
      <c r="O26" s="1"/>
      <c r="P26" s="1">
        <f>-N26</f>
        <v>-113945</v>
      </c>
      <c r="Q26" s="10"/>
      <c r="R26" s="1">
        <f>+'งบฐานะการเงิน (2)'!H70-'งบฐานะการเงิน (2)'!J70</f>
        <v>-113945</v>
      </c>
      <c r="S26" s="10"/>
      <c r="T26" s="32">
        <v>0</v>
      </c>
      <c r="U26" s="10"/>
      <c r="V26" s="31">
        <f t="shared" si="2"/>
        <v>-113945</v>
      </c>
      <c r="W26" s="166">
        <f>+'งบฐานะการเงิน (2)'!H70-'งบฐานะการเงิน (2)'!J70-V26</f>
        <v>0</v>
      </c>
    </row>
    <row r="27" spans="1:23" ht="24" customHeight="1" thickBot="1">
      <c r="A27" s="137" t="s">
        <v>188</v>
      </c>
      <c r="B27" s="163"/>
      <c r="D27" s="13">
        <f>SUM(D21:D26)</f>
        <v>250000</v>
      </c>
      <c r="E27" s="10"/>
      <c r="F27" s="13">
        <f>SUM(F21:F26)</f>
        <v>478000</v>
      </c>
      <c r="G27" s="10"/>
      <c r="H27" s="13">
        <f>SUM(H21:H26)</f>
        <v>16348</v>
      </c>
      <c r="I27" s="10"/>
      <c r="J27" s="13">
        <f>SUM(J21:J26)</f>
        <v>25000</v>
      </c>
      <c r="K27" s="10"/>
      <c r="L27" s="13">
        <f>SUM(L21:L26)</f>
        <v>4850000</v>
      </c>
      <c r="M27" s="10"/>
      <c r="N27" s="13">
        <f>SUM(N21:N26)</f>
        <v>113945</v>
      </c>
      <c r="O27" s="1"/>
      <c r="P27" s="13">
        <f>SUM(P21:P26)</f>
        <v>20923307</v>
      </c>
      <c r="Q27" s="10"/>
      <c r="R27" s="13">
        <f>SUM(R21:R26)</f>
        <v>-113945</v>
      </c>
      <c r="S27" s="10"/>
      <c r="T27" s="13">
        <f>SUM(T21:T26)</f>
        <v>-382154</v>
      </c>
      <c r="U27" s="10"/>
      <c r="V27" s="13">
        <f>SUM(V21:V26)</f>
        <v>26160501</v>
      </c>
    </row>
    <row r="28" spans="1:23" s="137" customFormat="1" ht="24" customHeight="1" thickTop="1">
      <c r="B28" s="158"/>
      <c r="D28" s="234"/>
      <c r="E28" s="234"/>
      <c r="F28" s="234"/>
      <c r="J28" s="234"/>
      <c r="L28" s="29"/>
      <c r="N28" s="29"/>
      <c r="P28" s="156"/>
      <c r="V28" s="167"/>
    </row>
    <row r="29" spans="1:23" s="137" customFormat="1" ht="24" customHeight="1">
      <c r="B29" s="158"/>
      <c r="D29" s="234"/>
      <c r="E29" s="234"/>
      <c r="F29" s="234"/>
      <c r="J29" s="234"/>
      <c r="L29" s="29"/>
      <c r="N29" s="29"/>
      <c r="P29" s="156"/>
      <c r="V29" s="167"/>
    </row>
    <row r="30" spans="1:23" s="137" customFormat="1" ht="24" customHeight="1">
      <c r="B30" s="158"/>
      <c r="D30" s="234"/>
      <c r="E30" s="234"/>
      <c r="F30" s="234"/>
      <c r="J30" s="234"/>
      <c r="L30" s="29"/>
      <c r="N30" s="29"/>
      <c r="P30" s="156"/>
      <c r="V30" s="167"/>
    </row>
    <row r="31" spans="1:23" s="137" customFormat="1" ht="24" customHeight="1">
      <c r="B31" s="158"/>
      <c r="D31" s="234"/>
      <c r="E31" s="234"/>
      <c r="F31" s="234"/>
      <c r="J31" s="234"/>
      <c r="L31" s="29"/>
      <c r="N31" s="29"/>
      <c r="P31" s="156"/>
      <c r="V31" s="167"/>
    </row>
    <row r="32" spans="1:23" s="137" customFormat="1" ht="24" customHeight="1">
      <c r="B32" s="158"/>
      <c r="D32" s="234"/>
      <c r="E32" s="234"/>
      <c r="F32" s="234"/>
      <c r="J32" s="234"/>
      <c r="L32" s="29"/>
      <c r="N32" s="29"/>
      <c r="P32" s="156"/>
      <c r="V32" s="167"/>
    </row>
    <row r="33" spans="1:22" s="137" customFormat="1" ht="24" customHeight="1">
      <c r="B33" s="158"/>
      <c r="D33" s="234"/>
      <c r="E33" s="234"/>
      <c r="F33" s="234"/>
      <c r="J33" s="234"/>
      <c r="L33" s="29"/>
      <c r="N33" s="29"/>
      <c r="P33" s="156"/>
      <c r="V33" s="167"/>
    </row>
    <row r="34" spans="1:22" s="137" customFormat="1" ht="24" customHeight="1">
      <c r="B34" s="158"/>
      <c r="D34" s="234"/>
      <c r="E34" s="234"/>
      <c r="F34" s="234"/>
      <c r="J34" s="234"/>
      <c r="L34" s="29"/>
      <c r="N34" s="29"/>
      <c r="P34" s="156"/>
      <c r="V34" s="167"/>
    </row>
    <row r="35" spans="1:22" s="137" customFormat="1" ht="24" customHeight="1">
      <c r="B35" s="158"/>
      <c r="D35" s="234"/>
      <c r="E35" s="234"/>
      <c r="F35" s="234"/>
      <c r="J35" s="234"/>
      <c r="L35" s="29"/>
      <c r="N35" s="29"/>
      <c r="P35" s="156"/>
      <c r="V35" s="167"/>
    </row>
    <row r="36" spans="1:22" ht="24" customHeight="1">
      <c r="A36" s="132" t="s">
        <v>44</v>
      </c>
    </row>
  </sheetData>
  <mergeCells count="8">
    <mergeCell ref="J8:P8"/>
    <mergeCell ref="J9:N9"/>
    <mergeCell ref="A1:V1"/>
    <mergeCell ref="A2:V2"/>
    <mergeCell ref="A3:V3"/>
    <mergeCell ref="A4:V4"/>
    <mergeCell ref="A5:V5"/>
    <mergeCell ref="D7:V7"/>
  </mergeCells>
  <pageMargins left="1" right="0.3" top="1" bottom="0.5" header="0.59055118110236204" footer="0.31496062992126"/>
  <pageSetup paperSize="9" scale="5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0AC8-BFAF-4CF4-A816-6B167A03AFB4}">
  <dimension ref="A1:M155"/>
  <sheetViews>
    <sheetView zoomScale="80" zoomScaleNormal="80" zoomScaleSheetLayoutView="80" zoomScalePageLayoutView="70" workbookViewId="0">
      <selection activeCell="B103" sqref="B103"/>
    </sheetView>
  </sheetViews>
  <sheetFormatPr defaultColWidth="9.44140625" defaultRowHeight="24" customHeight="1"/>
  <cols>
    <col min="1" max="1" width="72.21875" style="132" customWidth="1"/>
    <col min="2" max="2" width="8.5546875" style="73" customWidth="1"/>
    <col min="3" max="3" width="1.44140625" style="132" customWidth="1"/>
    <col min="4" max="4" width="13.5546875" style="132" customWidth="1"/>
    <col min="5" max="5" width="1.5546875" style="132" customWidth="1"/>
    <col min="6" max="6" width="13.5546875" style="132" customWidth="1"/>
    <col min="7" max="7" width="1.5546875" style="132" customWidth="1"/>
    <col min="8" max="8" width="13.5546875" style="142" customWidth="1"/>
    <col min="9" max="9" width="1.5546875" style="142" customWidth="1"/>
    <col min="10" max="10" width="13.5546875" style="142" customWidth="1"/>
    <col min="11" max="11" width="14.44140625" style="3" customWidth="1"/>
    <col min="12" max="12" width="18.5546875" style="131" customWidth="1"/>
    <col min="13" max="13" width="12.44140625" style="131" bestFit="1" customWidth="1"/>
    <col min="14" max="16384" width="9.44140625" style="132"/>
  </cols>
  <sheetData>
    <row r="1" spans="1:12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2" ht="24" customHeight="1">
      <c r="A2" s="237" t="s">
        <v>199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2" ht="24" customHeight="1">
      <c r="A3" s="236" t="s">
        <v>140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 ht="24" customHeight="1">
      <c r="A4" s="236" t="s">
        <v>7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2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2" ht="9" customHeight="1">
      <c r="A6" s="133"/>
      <c r="B6" s="67"/>
      <c r="C6" s="133"/>
      <c r="D6" s="7"/>
      <c r="E6" s="133"/>
      <c r="F6" s="7"/>
      <c r="G6" s="7"/>
      <c r="H6" s="7"/>
      <c r="I6" s="133"/>
      <c r="J6" s="7"/>
    </row>
    <row r="7" spans="1:12" ht="23.25" customHeight="1">
      <c r="A7" s="134"/>
      <c r="B7" s="234" t="s">
        <v>4</v>
      </c>
      <c r="D7" s="239" t="s">
        <v>5</v>
      </c>
      <c r="E7" s="239"/>
      <c r="F7" s="239"/>
      <c r="G7" s="135"/>
      <c r="H7" s="240" t="s">
        <v>6</v>
      </c>
      <c r="I7" s="240"/>
      <c r="J7" s="240"/>
    </row>
    <row r="8" spans="1:12" ht="23.25" customHeight="1">
      <c r="A8" s="134"/>
      <c r="B8" s="68"/>
      <c r="C8" s="136"/>
      <c r="D8" s="250" t="s">
        <v>95</v>
      </c>
      <c r="E8" s="250"/>
      <c r="F8" s="250"/>
      <c r="G8" s="137"/>
      <c r="H8" s="244" t="s">
        <v>95</v>
      </c>
      <c r="I8" s="244"/>
      <c r="J8" s="244"/>
    </row>
    <row r="9" spans="1:12" ht="23.25" customHeight="1">
      <c r="A9" s="134"/>
      <c r="B9" s="68"/>
      <c r="C9" s="136"/>
      <c r="D9" s="231" t="s">
        <v>96</v>
      </c>
      <c r="E9" s="231"/>
      <c r="F9" s="231" t="s">
        <v>96</v>
      </c>
      <c r="G9" s="137"/>
      <c r="H9" s="231" t="s">
        <v>96</v>
      </c>
      <c r="I9" s="231"/>
      <c r="J9" s="231" t="s">
        <v>96</v>
      </c>
    </row>
    <row r="10" spans="1:12" ht="23.25" customHeight="1">
      <c r="A10" s="134"/>
      <c r="B10" s="68"/>
      <c r="C10" s="136"/>
      <c r="D10" s="231" t="s">
        <v>9</v>
      </c>
      <c r="F10" s="231" t="s">
        <v>9</v>
      </c>
      <c r="G10" s="137"/>
      <c r="H10" s="231" t="s">
        <v>9</v>
      </c>
      <c r="I10" s="132"/>
      <c r="J10" s="231" t="s">
        <v>9</v>
      </c>
    </row>
    <row r="11" spans="1:12" ht="23.25" customHeight="1">
      <c r="A11" s="134"/>
      <c r="B11" s="68"/>
      <c r="C11" s="136"/>
      <c r="D11" s="230">
        <v>2568</v>
      </c>
      <c r="F11" s="234">
        <v>2567</v>
      </c>
      <c r="G11" s="137"/>
      <c r="H11" s="230">
        <v>2568</v>
      </c>
      <c r="I11" s="132"/>
      <c r="J11" s="234">
        <v>2567</v>
      </c>
    </row>
    <row r="12" spans="1:12" ht="23.25" customHeight="1">
      <c r="A12" s="14" t="s">
        <v>200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3.25" customHeight="1">
      <c r="A13" s="17" t="s">
        <v>123</v>
      </c>
      <c r="B13" s="70"/>
      <c r="C13" s="17"/>
      <c r="D13" s="18">
        <f>+'งบกำไรขาดทุน -3m'!D36</f>
        <v>808035</v>
      </c>
      <c r="E13" s="138"/>
      <c r="F13" s="18">
        <f>'งบกำไรขาดทุน -3m'!F36</f>
        <v>539207</v>
      </c>
      <c r="G13" s="138"/>
      <c r="H13" s="18">
        <f>+'งบกำไรขาดทุน -3m'!H36</f>
        <v>742719</v>
      </c>
      <c r="I13" s="138"/>
      <c r="J13" s="18">
        <f>'งบกำไรขาดทุน -3m'!J36</f>
        <v>590618</v>
      </c>
      <c r="L13" s="139"/>
    </row>
    <row r="14" spans="1:12" ht="23.25" customHeight="1">
      <c r="A14" s="17" t="s">
        <v>201</v>
      </c>
      <c r="B14" s="70"/>
      <c r="C14" s="17"/>
      <c r="D14" s="18"/>
      <c r="E14" s="138"/>
      <c r="F14" s="18"/>
      <c r="G14" s="138"/>
      <c r="H14" s="138"/>
      <c r="I14" s="138"/>
      <c r="J14" s="138"/>
      <c r="L14" s="139"/>
    </row>
    <row r="15" spans="1:12" ht="23.25" customHeight="1">
      <c r="A15" s="19" t="s">
        <v>202</v>
      </c>
      <c r="B15" s="70"/>
      <c r="C15" s="17"/>
      <c r="D15" s="18">
        <f>+'งบกำไรขาดทุน -3m'!D35</f>
        <v>203995</v>
      </c>
      <c r="E15" s="138"/>
      <c r="F15" s="18">
        <f>'งบกำไรขาดทุน -3m'!F35</f>
        <v>132306</v>
      </c>
      <c r="G15" s="138"/>
      <c r="H15" s="1">
        <f>+'งบกำไรขาดทุน -3m'!H35</f>
        <v>175996</v>
      </c>
      <c r="I15" s="138"/>
      <c r="J15" s="1">
        <f>'งบกำไรขาดทุน -3m'!J35</f>
        <v>111185</v>
      </c>
      <c r="L15" s="139"/>
    </row>
    <row r="16" spans="1:12" ht="23.25" customHeight="1">
      <c r="A16" s="19" t="s">
        <v>120</v>
      </c>
      <c r="B16" s="70"/>
      <c r="C16" s="17"/>
      <c r="D16" s="18">
        <f>+'งบกำไรขาดทุน -3m'!D33</f>
        <v>1766251</v>
      </c>
      <c r="E16" s="138"/>
      <c r="F16" s="18">
        <f>+'งบกำไรขาดทุน -3m'!F33</f>
        <v>2088958</v>
      </c>
      <c r="G16" s="138"/>
      <c r="H16" s="1">
        <f>+'งบกำไรขาดทุน -3m'!H33</f>
        <v>1653693</v>
      </c>
      <c r="I16" s="138"/>
      <c r="J16" s="1">
        <f>+'งบกำไรขาดทุน -3m'!J33</f>
        <v>1991657</v>
      </c>
      <c r="L16" s="139"/>
    </row>
    <row r="17" spans="1:13" ht="23.25" customHeight="1">
      <c r="A17" s="19" t="s">
        <v>203</v>
      </c>
      <c r="B17" s="71"/>
      <c r="C17" s="19"/>
      <c r="D17" s="1">
        <v>166803</v>
      </c>
      <c r="E17" s="138"/>
      <c r="F17" s="1">
        <v>183212</v>
      </c>
      <c r="G17" s="138"/>
      <c r="H17" s="1">
        <v>141616</v>
      </c>
      <c r="I17" s="138"/>
      <c r="J17" s="1">
        <v>156257</v>
      </c>
      <c r="L17" s="139"/>
      <c r="M17" s="132"/>
    </row>
    <row r="18" spans="1:13" ht="23.25" customHeight="1">
      <c r="A18" s="19" t="s">
        <v>204</v>
      </c>
      <c r="B18" s="71"/>
      <c r="C18" s="19"/>
      <c r="D18" s="1">
        <v>71826</v>
      </c>
      <c r="E18" s="138"/>
      <c r="F18" s="1">
        <v>71538</v>
      </c>
      <c r="G18" s="138"/>
      <c r="H18" s="1">
        <v>63501</v>
      </c>
      <c r="I18" s="138"/>
      <c r="J18" s="1">
        <v>61509</v>
      </c>
      <c r="L18" s="139"/>
      <c r="M18" s="132"/>
    </row>
    <row r="19" spans="1:13" ht="23.25" customHeight="1">
      <c r="A19" s="19" t="s">
        <v>205</v>
      </c>
      <c r="B19" s="71"/>
      <c r="C19" s="19"/>
      <c r="D19" s="1"/>
      <c r="E19" s="138"/>
      <c r="F19" s="1"/>
      <c r="G19" s="138"/>
      <c r="H19" s="1"/>
      <c r="I19" s="138"/>
      <c r="J19" s="1"/>
      <c r="L19" s="139"/>
      <c r="M19" s="132"/>
    </row>
    <row r="20" spans="1:13" ht="23.25" customHeight="1">
      <c r="A20" s="25" t="s">
        <v>206</v>
      </c>
      <c r="B20" s="71"/>
      <c r="C20" s="19"/>
      <c r="D20" s="1">
        <f>+'งบกำไรขาดทุน -3m'!D29</f>
        <v>4712</v>
      </c>
      <c r="E20" s="138"/>
      <c r="F20" s="1">
        <f>+'งบกำไรขาดทุน -3m'!F29</f>
        <v>1648</v>
      </c>
      <c r="G20" s="138"/>
      <c r="H20" s="1">
        <f>+'งบกำไรขาดทุน -3m'!H29</f>
        <v>4886</v>
      </c>
      <c r="I20" s="138"/>
      <c r="J20" s="1">
        <f>+'งบกำไรขาดทุน -3m'!J29</f>
        <v>1668</v>
      </c>
      <c r="L20" s="139"/>
      <c r="M20" s="132"/>
    </row>
    <row r="21" spans="1:13" ht="23.25" customHeight="1">
      <c r="A21" s="19" t="s">
        <v>207</v>
      </c>
      <c r="B21" s="141">
        <v>19</v>
      </c>
      <c r="C21" s="19"/>
      <c r="D21" s="1">
        <v>19871</v>
      </c>
      <c r="E21" s="138"/>
      <c r="F21" s="1">
        <v>19047</v>
      </c>
      <c r="G21" s="138"/>
      <c r="H21" s="1">
        <v>17142</v>
      </c>
      <c r="I21" s="138"/>
      <c r="J21" s="1">
        <v>16811</v>
      </c>
      <c r="L21" s="139"/>
      <c r="M21" s="132"/>
    </row>
    <row r="22" spans="1:13" ht="23.25" customHeight="1">
      <c r="A22" s="19" t="s">
        <v>208</v>
      </c>
      <c r="B22" s="141">
        <v>20</v>
      </c>
      <c r="C22" s="19"/>
      <c r="D22" s="1">
        <v>6989</v>
      </c>
      <c r="E22" s="138"/>
      <c r="F22" s="1">
        <v>3923</v>
      </c>
      <c r="G22" s="138"/>
      <c r="H22" s="1">
        <v>5126</v>
      </c>
      <c r="I22" s="138"/>
      <c r="J22" s="1">
        <v>3536</v>
      </c>
      <c r="L22" s="139"/>
      <c r="M22" s="132"/>
    </row>
    <row r="23" spans="1:13" ht="23.25" customHeight="1">
      <c r="A23" s="19" t="s">
        <v>209</v>
      </c>
      <c r="B23" s="71"/>
      <c r="C23" s="19"/>
      <c r="D23" s="140">
        <v>0</v>
      </c>
      <c r="E23" s="138"/>
      <c r="F23" s="140">
        <v>0</v>
      </c>
      <c r="G23" s="138"/>
      <c r="H23" s="1">
        <v>2389</v>
      </c>
      <c r="I23" s="138"/>
      <c r="J23" s="1">
        <v>-1909</v>
      </c>
      <c r="L23" s="139"/>
      <c r="M23" s="132"/>
    </row>
    <row r="24" spans="1:13" ht="23.25" customHeight="1">
      <c r="A24" s="19" t="s">
        <v>210</v>
      </c>
      <c r="B24" s="71"/>
      <c r="C24" s="19"/>
      <c r="D24" s="1">
        <v>-3256439</v>
      </c>
      <c r="E24" s="138"/>
      <c r="F24" s="1">
        <v>-3382169</v>
      </c>
      <c r="G24" s="138"/>
      <c r="H24" s="1">
        <v>-2768142</v>
      </c>
      <c r="I24" s="138"/>
      <c r="J24" s="1">
        <v>-2979575</v>
      </c>
      <c r="L24" s="139"/>
      <c r="M24" s="132"/>
    </row>
    <row r="25" spans="1:13" ht="23.25" customHeight="1">
      <c r="A25" s="19" t="s">
        <v>242</v>
      </c>
      <c r="B25" s="71"/>
      <c r="C25" s="19"/>
      <c r="D25" s="1">
        <v>49</v>
      </c>
      <c r="E25" s="138"/>
      <c r="F25" s="1">
        <v>125</v>
      </c>
      <c r="G25" s="138"/>
      <c r="H25" s="1">
        <v>84</v>
      </c>
      <c r="I25" s="138"/>
      <c r="J25" s="1">
        <v>56</v>
      </c>
      <c r="L25" s="139"/>
      <c r="M25" s="132"/>
    </row>
    <row r="26" spans="1:13" ht="23.25" customHeight="1">
      <c r="A26" s="19" t="s">
        <v>108</v>
      </c>
      <c r="B26" s="71"/>
      <c r="C26" s="19"/>
      <c r="D26" s="140">
        <v>0</v>
      </c>
      <c r="E26" s="138"/>
      <c r="F26" s="140">
        <v>0</v>
      </c>
      <c r="G26" s="138"/>
      <c r="H26" s="1">
        <v>-44400</v>
      </c>
      <c r="I26" s="138"/>
      <c r="J26" s="1">
        <v>-140600</v>
      </c>
      <c r="L26" s="139"/>
      <c r="M26" s="132"/>
    </row>
    <row r="27" spans="1:13" ht="23.25" customHeight="1">
      <c r="A27" s="19" t="s">
        <v>119</v>
      </c>
      <c r="B27" s="72"/>
      <c r="C27" s="19"/>
      <c r="D27" s="1">
        <f>+'งบกำไรขาดทุน -3m'!D32</f>
        <v>536560</v>
      </c>
      <c r="E27" s="138"/>
      <c r="F27" s="1">
        <v>558475</v>
      </c>
      <c r="G27" s="138"/>
      <c r="H27" s="20">
        <f>+'งบกำไรขาดทุน -3m'!H32</f>
        <v>495284</v>
      </c>
      <c r="I27" s="138"/>
      <c r="J27" s="20">
        <v>531235</v>
      </c>
      <c r="L27" s="139"/>
      <c r="M27" s="132"/>
    </row>
    <row r="28" spans="1:13" ht="23.25" customHeight="1">
      <c r="A28" s="21"/>
      <c r="B28" s="83"/>
      <c r="C28" s="21"/>
      <c r="D28" s="23">
        <f>SUM(D13:D27)</f>
        <v>328652</v>
      </c>
      <c r="E28" s="138"/>
      <c r="F28" s="23">
        <f>SUM(F13:F27)</f>
        <v>216270</v>
      </c>
      <c r="G28" s="138"/>
      <c r="H28" s="23">
        <f>SUM(H13:H27)</f>
        <v>489894</v>
      </c>
      <c r="I28" s="138"/>
      <c r="J28" s="23">
        <f>SUM(J13:J27)</f>
        <v>342448</v>
      </c>
      <c r="L28" s="139"/>
      <c r="M28" s="132"/>
    </row>
    <row r="29" spans="1:13" ht="23.25" customHeight="1">
      <c r="A29" s="17" t="s">
        <v>211</v>
      </c>
      <c r="B29" s="83"/>
      <c r="C29" s="21"/>
      <c r="D29" s="78"/>
      <c r="E29" s="138"/>
      <c r="F29" s="78"/>
      <c r="G29" s="138"/>
      <c r="H29" s="78"/>
      <c r="I29" s="138"/>
      <c r="J29" s="78"/>
      <c r="L29" s="139"/>
      <c r="M29" s="132"/>
    </row>
    <row r="30" spans="1:13" ht="23.25" customHeight="1">
      <c r="A30" s="17" t="s">
        <v>212</v>
      </c>
      <c r="B30" s="70"/>
      <c r="C30" s="17"/>
      <c r="D30" s="138"/>
      <c r="E30" s="138"/>
      <c r="F30" s="138"/>
      <c r="G30" s="138"/>
      <c r="H30" s="138"/>
      <c r="I30" s="138"/>
      <c r="J30" s="138"/>
      <c r="L30" s="139"/>
      <c r="M30" s="132"/>
    </row>
    <row r="31" spans="1:13" ht="23.25" customHeight="1">
      <c r="A31" s="19" t="s">
        <v>256</v>
      </c>
      <c r="B31" s="71"/>
      <c r="C31" s="19"/>
      <c r="D31" s="138">
        <v>-1585747</v>
      </c>
      <c r="E31" s="138"/>
      <c r="F31" s="138">
        <v>-2102928</v>
      </c>
      <c r="G31" s="142"/>
      <c r="H31" s="1">
        <v>-1295030</v>
      </c>
      <c r="J31" s="1">
        <v>-1415137</v>
      </c>
      <c r="L31" s="139"/>
      <c r="M31" s="132"/>
    </row>
    <row r="32" spans="1:13" ht="23.25" customHeight="1">
      <c r="A32" s="19" t="s">
        <v>30</v>
      </c>
      <c r="B32" s="71"/>
      <c r="C32" s="19"/>
      <c r="D32" s="138">
        <v>-43612</v>
      </c>
      <c r="E32" s="138"/>
      <c r="F32" s="138">
        <v>-1266</v>
      </c>
      <c r="G32" s="142"/>
      <c r="H32" s="140">
        <v>0</v>
      </c>
      <c r="J32" s="140">
        <v>0</v>
      </c>
      <c r="L32" s="139"/>
      <c r="M32" s="132"/>
    </row>
    <row r="33" spans="1:13" ht="23.25" customHeight="1">
      <c r="A33" s="19" t="s">
        <v>25</v>
      </c>
      <c r="B33" s="71"/>
      <c r="C33" s="19"/>
      <c r="D33" s="65">
        <v>679</v>
      </c>
      <c r="E33" s="138"/>
      <c r="F33" s="65">
        <v>-23909</v>
      </c>
      <c r="G33" s="138"/>
      <c r="H33" s="138">
        <v>962</v>
      </c>
      <c r="I33" s="138"/>
      <c r="J33" s="138">
        <v>-1849</v>
      </c>
      <c r="L33" s="139"/>
      <c r="M33" s="132"/>
    </row>
    <row r="34" spans="1:13" ht="23.25" customHeight="1">
      <c r="A34" s="19" t="s">
        <v>41</v>
      </c>
      <c r="B34" s="71"/>
      <c r="C34" s="19"/>
      <c r="D34" s="65">
        <v>-2583</v>
      </c>
      <c r="E34" s="138"/>
      <c r="F34" s="65">
        <v>-2543</v>
      </c>
      <c r="G34" s="138"/>
      <c r="H34" s="138">
        <v>45</v>
      </c>
      <c r="I34" s="138"/>
      <c r="J34" s="138">
        <v>-2832</v>
      </c>
      <c r="L34" s="139"/>
      <c r="M34" s="132"/>
    </row>
    <row r="35" spans="1:13" ht="23.25" customHeight="1">
      <c r="A35" s="3" t="s">
        <v>213</v>
      </c>
      <c r="C35" s="3"/>
      <c r="D35" s="22"/>
      <c r="E35" s="138"/>
      <c r="F35" s="22"/>
      <c r="G35" s="138"/>
      <c r="H35" s="22"/>
      <c r="I35" s="138"/>
      <c r="J35" s="22"/>
      <c r="L35" s="139"/>
      <c r="M35" s="132"/>
    </row>
    <row r="36" spans="1:13" ht="23.25" customHeight="1">
      <c r="A36" s="19" t="s">
        <v>49</v>
      </c>
      <c r="B36" s="71"/>
      <c r="C36" s="19"/>
      <c r="D36" s="138">
        <v>5319</v>
      </c>
      <c r="E36" s="138"/>
      <c r="F36" s="138">
        <v>146006</v>
      </c>
      <c r="G36" s="138"/>
      <c r="H36" s="138">
        <v>16032</v>
      </c>
      <c r="I36" s="138"/>
      <c r="J36" s="138">
        <v>119167</v>
      </c>
      <c r="L36" s="139"/>
      <c r="M36" s="132"/>
    </row>
    <row r="37" spans="1:13" ht="23.25" customHeight="1">
      <c r="A37" s="19" t="s">
        <v>60</v>
      </c>
      <c r="B37" s="71"/>
      <c r="C37" s="19"/>
      <c r="D37" s="65">
        <v>30361</v>
      </c>
      <c r="E37" s="138"/>
      <c r="F37" s="65">
        <v>95052</v>
      </c>
      <c r="G37" s="138"/>
      <c r="H37" s="138">
        <v>-21690</v>
      </c>
      <c r="I37" s="138"/>
      <c r="J37" s="138">
        <v>95942</v>
      </c>
      <c r="L37" s="139"/>
      <c r="M37" s="132"/>
    </row>
    <row r="38" spans="1:13" ht="23.25" customHeight="1">
      <c r="A38" s="19" t="s">
        <v>64</v>
      </c>
      <c r="B38" s="71"/>
      <c r="C38" s="19"/>
      <c r="D38" s="65">
        <v>3773</v>
      </c>
      <c r="E38" s="138"/>
      <c r="F38" s="65">
        <v>8454</v>
      </c>
      <c r="G38" s="138"/>
      <c r="H38" s="143">
        <v>267</v>
      </c>
      <c r="I38" s="138"/>
      <c r="J38" s="143">
        <v>4053</v>
      </c>
      <c r="M38" s="132"/>
    </row>
    <row r="39" spans="1:13" ht="23.25" customHeight="1">
      <c r="A39" s="144" t="s">
        <v>214</v>
      </c>
      <c r="C39" s="3"/>
      <c r="D39" s="23">
        <f>SUM(D31:D38)+D28</f>
        <v>-1263158</v>
      </c>
      <c r="E39" s="138"/>
      <c r="F39" s="23">
        <f>SUM(F31:F38)+F28</f>
        <v>-1664864</v>
      </c>
      <c r="G39" s="138"/>
      <c r="H39" s="23">
        <f>SUM(H31:H38)+H28</f>
        <v>-809520</v>
      </c>
      <c r="I39" s="138"/>
      <c r="J39" s="23">
        <f>SUM(J31:J38)+J28</f>
        <v>-858208</v>
      </c>
      <c r="M39" s="132"/>
    </row>
    <row r="40" spans="1:13" ht="23.25" customHeight="1">
      <c r="A40" s="19" t="s">
        <v>215</v>
      </c>
      <c r="B40" s="71"/>
      <c r="C40" s="19"/>
      <c r="D40" s="1">
        <v>3292113</v>
      </c>
      <c r="E40" s="138"/>
      <c r="F40" s="1">
        <v>3496977</v>
      </c>
      <c r="G40" s="138"/>
      <c r="H40" s="1">
        <v>2895502</v>
      </c>
      <c r="I40" s="138"/>
      <c r="J40" s="1">
        <v>3100742</v>
      </c>
      <c r="M40" s="132"/>
    </row>
    <row r="41" spans="1:13" ht="23.25" customHeight="1">
      <c r="A41" s="19" t="s">
        <v>216</v>
      </c>
      <c r="B41" s="71"/>
      <c r="C41" s="19"/>
      <c r="D41" s="140">
        <v>0</v>
      </c>
      <c r="E41" s="138"/>
      <c r="F41" s="140">
        <v>0</v>
      </c>
      <c r="G41" s="138"/>
      <c r="H41" s="1">
        <v>44400</v>
      </c>
      <c r="I41" s="138"/>
      <c r="J41" s="1">
        <v>140600</v>
      </c>
      <c r="M41" s="132"/>
    </row>
    <row r="42" spans="1:13" ht="23.25" customHeight="1">
      <c r="A42" s="19" t="s">
        <v>217</v>
      </c>
      <c r="B42" s="71"/>
      <c r="C42" s="19"/>
      <c r="D42" s="1">
        <v>-425996</v>
      </c>
      <c r="E42" s="138"/>
      <c r="F42" s="1">
        <v>-524324</v>
      </c>
      <c r="G42" s="138"/>
      <c r="H42" s="1">
        <v>-426036</v>
      </c>
      <c r="I42" s="138"/>
      <c r="J42" s="1">
        <v>-518996</v>
      </c>
      <c r="M42" s="132"/>
    </row>
    <row r="43" spans="1:13" ht="23.25" customHeight="1">
      <c r="A43" s="19" t="s">
        <v>218</v>
      </c>
      <c r="B43" s="71"/>
      <c r="C43" s="19"/>
      <c r="D43" s="1">
        <v>-56794</v>
      </c>
      <c r="E43" s="138"/>
      <c r="F43" s="1">
        <v>-25489</v>
      </c>
      <c r="G43" s="138"/>
      <c r="H43" s="1">
        <v>-7508</v>
      </c>
      <c r="I43" s="138"/>
      <c r="J43" s="1">
        <v>-6150</v>
      </c>
      <c r="M43" s="132"/>
    </row>
    <row r="44" spans="1:13" ht="23.25" customHeight="1">
      <c r="A44" s="19" t="s">
        <v>219</v>
      </c>
      <c r="B44" s="141"/>
      <c r="C44" s="19"/>
      <c r="D44" s="1">
        <v>-4839</v>
      </c>
      <c r="E44" s="138"/>
      <c r="F44" s="1">
        <v>-634</v>
      </c>
      <c r="G44" s="138"/>
      <c r="H44" s="1">
        <v>-9953</v>
      </c>
      <c r="I44" s="138"/>
      <c r="J44" s="1">
        <v>-654</v>
      </c>
      <c r="M44" s="132"/>
    </row>
    <row r="45" spans="1:13" ht="23.25" customHeight="1">
      <c r="A45" s="19" t="s">
        <v>220</v>
      </c>
      <c r="B45" s="141">
        <v>20</v>
      </c>
      <c r="C45" s="19"/>
      <c r="D45" s="1">
        <v>-4525</v>
      </c>
      <c r="E45" s="138"/>
      <c r="F45" s="1">
        <v>-3259</v>
      </c>
      <c r="G45" s="138"/>
      <c r="H45" s="1">
        <v>-3895</v>
      </c>
      <c r="I45" s="138"/>
      <c r="J45" s="1">
        <v>-2858</v>
      </c>
      <c r="M45" s="132"/>
    </row>
    <row r="46" spans="1:13" ht="23.25" customHeight="1">
      <c r="A46" s="145" t="s">
        <v>221</v>
      </c>
      <c r="B46" s="74"/>
      <c r="C46" s="145"/>
      <c r="D46" s="24">
        <f>SUM(D39:D45)</f>
        <v>1536801</v>
      </c>
      <c r="E46" s="138"/>
      <c r="F46" s="24">
        <f>SUM(F39:F45)</f>
        <v>1278407</v>
      </c>
      <c r="G46" s="138"/>
      <c r="H46" s="24">
        <f>SUM(H39:H45)</f>
        <v>1682990</v>
      </c>
      <c r="I46" s="138"/>
      <c r="J46" s="24">
        <f>SUM(J39:J45)</f>
        <v>1854476</v>
      </c>
      <c r="M46" s="132"/>
    </row>
    <row r="47" spans="1:13" ht="24" customHeight="1">
      <c r="A47" s="237" t="s">
        <v>0</v>
      </c>
      <c r="B47" s="237"/>
      <c r="C47" s="237"/>
      <c r="D47" s="237"/>
      <c r="E47" s="237"/>
      <c r="F47" s="237"/>
      <c r="G47" s="237"/>
      <c r="H47" s="237"/>
      <c r="I47" s="237"/>
      <c r="J47" s="237"/>
      <c r="M47" s="132"/>
    </row>
    <row r="48" spans="1:13" ht="24" customHeight="1">
      <c r="A48" s="237" t="s">
        <v>222</v>
      </c>
      <c r="B48" s="237"/>
      <c r="C48" s="237"/>
      <c r="D48" s="237"/>
      <c r="E48" s="237"/>
      <c r="F48" s="237"/>
      <c r="G48" s="237"/>
      <c r="H48" s="237"/>
      <c r="I48" s="237"/>
      <c r="J48" s="237"/>
      <c r="M48" s="132"/>
    </row>
    <row r="49" spans="1:13" ht="24" customHeight="1">
      <c r="A49" s="236" t="s">
        <v>140</v>
      </c>
      <c r="B49" s="236"/>
      <c r="C49" s="236"/>
      <c r="D49" s="236"/>
      <c r="E49" s="236"/>
      <c r="F49" s="236"/>
      <c r="G49" s="236"/>
      <c r="H49" s="236"/>
      <c r="I49" s="236"/>
      <c r="J49" s="236"/>
      <c r="M49" s="132"/>
    </row>
    <row r="50" spans="1:13" ht="24" customHeight="1">
      <c r="A50" s="236" t="s">
        <v>7</v>
      </c>
      <c r="B50" s="236"/>
      <c r="C50" s="236"/>
      <c r="D50" s="236"/>
      <c r="E50" s="236"/>
      <c r="F50" s="236"/>
      <c r="G50" s="236"/>
      <c r="H50" s="236"/>
      <c r="I50" s="236"/>
      <c r="J50" s="236"/>
      <c r="L50" s="132"/>
      <c r="M50" s="132"/>
    </row>
    <row r="51" spans="1:13" ht="24" customHeight="1">
      <c r="A51" s="245" t="s">
        <v>3</v>
      </c>
      <c r="B51" s="245"/>
      <c r="C51" s="245"/>
      <c r="D51" s="245"/>
      <c r="E51" s="245"/>
      <c r="F51" s="245"/>
      <c r="G51" s="245"/>
      <c r="H51" s="245"/>
      <c r="I51" s="245"/>
      <c r="J51" s="245"/>
      <c r="L51" s="132"/>
      <c r="M51" s="132"/>
    </row>
    <row r="52" spans="1:13" ht="9" customHeight="1">
      <c r="A52" s="133"/>
      <c r="B52" s="67"/>
      <c r="C52" s="133"/>
      <c r="D52" s="7"/>
      <c r="E52" s="133"/>
      <c r="F52" s="7"/>
      <c r="G52" s="7"/>
      <c r="H52" s="7"/>
      <c r="I52" s="133"/>
      <c r="J52" s="7"/>
      <c r="L52" s="132"/>
      <c r="M52" s="132"/>
    </row>
    <row r="53" spans="1:13" ht="24" customHeight="1">
      <c r="A53" s="134"/>
      <c r="B53" s="234" t="s">
        <v>4</v>
      </c>
      <c r="D53" s="239" t="s">
        <v>5</v>
      </c>
      <c r="E53" s="239"/>
      <c r="F53" s="239"/>
      <c r="G53" s="135"/>
      <c r="H53" s="240" t="s">
        <v>6</v>
      </c>
      <c r="I53" s="240"/>
      <c r="J53" s="240"/>
      <c r="L53" s="132"/>
      <c r="M53" s="132"/>
    </row>
    <row r="54" spans="1:13" ht="24" customHeight="1">
      <c r="A54" s="134"/>
      <c r="B54" s="68"/>
      <c r="C54" s="136"/>
      <c r="D54" s="250" t="s">
        <v>95</v>
      </c>
      <c r="E54" s="250"/>
      <c r="F54" s="250"/>
      <c r="G54" s="137"/>
      <c r="H54" s="244" t="s">
        <v>95</v>
      </c>
      <c r="I54" s="244"/>
      <c r="J54" s="244"/>
      <c r="L54" s="132"/>
      <c r="M54" s="132"/>
    </row>
    <row r="55" spans="1:13" ht="24" customHeight="1">
      <c r="A55" s="134"/>
      <c r="B55" s="68"/>
      <c r="C55" s="136"/>
      <c r="D55" s="231" t="s">
        <v>96</v>
      </c>
      <c r="E55" s="231"/>
      <c r="F55" s="231" t="s">
        <v>96</v>
      </c>
      <c r="G55" s="137"/>
      <c r="H55" s="231" t="s">
        <v>96</v>
      </c>
      <c r="I55" s="231"/>
      <c r="J55" s="231" t="s">
        <v>96</v>
      </c>
      <c r="L55" s="132"/>
      <c r="M55" s="132"/>
    </row>
    <row r="56" spans="1:13" ht="24" customHeight="1">
      <c r="A56" s="134"/>
      <c r="B56" s="68"/>
      <c r="C56" s="136"/>
      <c r="D56" s="231" t="s">
        <v>9</v>
      </c>
      <c r="F56" s="231" t="s">
        <v>9</v>
      </c>
      <c r="G56" s="137"/>
      <c r="H56" s="231" t="s">
        <v>9</v>
      </c>
      <c r="I56" s="132"/>
      <c r="J56" s="231" t="s">
        <v>9</v>
      </c>
      <c r="L56" s="132"/>
      <c r="M56" s="132"/>
    </row>
    <row r="57" spans="1:13" ht="23.4">
      <c r="A57" s="134"/>
      <c r="B57" s="68"/>
      <c r="C57" s="136"/>
      <c r="D57" s="230">
        <v>2568</v>
      </c>
      <c r="F57" s="234">
        <v>2567</v>
      </c>
      <c r="G57" s="137"/>
      <c r="H57" s="230">
        <v>2568</v>
      </c>
      <c r="I57" s="132"/>
      <c r="J57" s="234">
        <v>2567</v>
      </c>
      <c r="L57" s="132"/>
      <c r="M57" s="132"/>
    </row>
    <row r="58" spans="1:13" ht="24" customHeight="1">
      <c r="A58" s="16" t="s">
        <v>223</v>
      </c>
      <c r="B58" s="69"/>
      <c r="C58" s="16"/>
      <c r="D58" s="146"/>
      <c r="E58" s="15"/>
      <c r="F58" s="146"/>
      <c r="G58" s="16"/>
      <c r="H58" s="2"/>
      <c r="I58" s="2"/>
      <c r="J58" s="2"/>
      <c r="L58" s="132"/>
      <c r="M58" s="132"/>
    </row>
    <row r="59" spans="1:13" ht="24" customHeight="1">
      <c r="A59" s="19" t="s">
        <v>224</v>
      </c>
      <c r="B59" s="69"/>
      <c r="C59" s="16"/>
      <c r="D59" s="140">
        <v>0</v>
      </c>
      <c r="E59" s="15"/>
      <c r="F59" s="18">
        <v>-50</v>
      </c>
      <c r="G59" s="16"/>
      <c r="H59" s="140">
        <v>0</v>
      </c>
      <c r="I59" s="2"/>
      <c r="J59" s="140">
        <v>0</v>
      </c>
      <c r="L59" s="132"/>
      <c r="M59" s="132"/>
    </row>
    <row r="60" spans="1:13" ht="24" customHeight="1">
      <c r="A60" s="19" t="s">
        <v>253</v>
      </c>
      <c r="B60" s="69"/>
      <c r="C60" s="16"/>
      <c r="D60" s="140">
        <v>0</v>
      </c>
      <c r="E60" s="15"/>
      <c r="F60" s="140">
        <v>0</v>
      </c>
      <c r="G60" s="16"/>
      <c r="H60" s="18">
        <v>-50000</v>
      </c>
      <c r="I60" s="2"/>
      <c r="J60" s="140">
        <v>0</v>
      </c>
      <c r="L60" s="132"/>
      <c r="M60" s="132"/>
    </row>
    <row r="61" spans="1:13" ht="24" customHeight="1">
      <c r="A61" s="19" t="s">
        <v>225</v>
      </c>
      <c r="B61" s="147">
        <v>4.2</v>
      </c>
      <c r="C61" s="19"/>
      <c r="D61" s="18">
        <v>-101461</v>
      </c>
      <c r="E61" s="138"/>
      <c r="F61" s="18">
        <v>-57984</v>
      </c>
      <c r="G61" s="138"/>
      <c r="H61" s="18">
        <v>-48955</v>
      </c>
      <c r="I61" s="138"/>
      <c r="J61" s="18">
        <v>-45406</v>
      </c>
      <c r="L61" s="132"/>
      <c r="M61" s="132"/>
    </row>
    <row r="62" spans="1:13" ht="24" customHeight="1">
      <c r="A62" s="19" t="s">
        <v>226</v>
      </c>
      <c r="B62" s="75"/>
      <c r="C62" s="19"/>
      <c r="D62" s="18">
        <v>429</v>
      </c>
      <c r="E62" s="138"/>
      <c r="F62" s="18">
        <v>556</v>
      </c>
      <c r="G62" s="138"/>
      <c r="H62" s="18">
        <v>232</v>
      </c>
      <c r="I62" s="138"/>
      <c r="J62" s="18">
        <v>531</v>
      </c>
      <c r="L62" s="132"/>
      <c r="M62" s="132"/>
    </row>
    <row r="63" spans="1:13" ht="24" customHeight="1">
      <c r="A63" s="19" t="s">
        <v>227</v>
      </c>
      <c r="B63" s="147">
        <v>4.2</v>
      </c>
      <c r="C63" s="19"/>
      <c r="D63" s="18">
        <v>-73465</v>
      </c>
      <c r="E63" s="138"/>
      <c r="F63" s="18">
        <v>-59298</v>
      </c>
      <c r="G63" s="138"/>
      <c r="H63" s="18">
        <v>-42540</v>
      </c>
      <c r="I63" s="138"/>
      <c r="J63" s="18">
        <v>-52379</v>
      </c>
      <c r="L63" s="132"/>
      <c r="M63" s="132"/>
    </row>
    <row r="64" spans="1:13" ht="24" customHeight="1">
      <c r="A64" s="19" t="s">
        <v>228</v>
      </c>
      <c r="B64" s="141">
        <v>12.1</v>
      </c>
      <c r="C64" s="19"/>
      <c r="D64" s="140">
        <v>0</v>
      </c>
      <c r="E64" s="138"/>
      <c r="F64" s="140">
        <v>0</v>
      </c>
      <c r="G64" s="138"/>
      <c r="H64" s="18">
        <v>28189</v>
      </c>
      <c r="I64" s="138"/>
      <c r="J64" s="140">
        <v>0</v>
      </c>
      <c r="L64" s="132"/>
      <c r="M64" s="132"/>
    </row>
    <row r="65" spans="1:13" ht="24" customHeight="1">
      <c r="A65" s="26" t="s">
        <v>229</v>
      </c>
      <c r="B65" s="75"/>
      <c r="C65" s="19"/>
      <c r="D65" s="148">
        <f>SUM(D59:D64)</f>
        <v>-174497</v>
      </c>
      <c r="E65" s="138"/>
      <c r="F65" s="148">
        <f>SUM(F59:F64)</f>
        <v>-116776</v>
      </c>
      <c r="G65" s="138"/>
      <c r="H65" s="148">
        <f>SUM(H59:H64)</f>
        <v>-113074</v>
      </c>
      <c r="I65" s="138"/>
      <c r="J65" s="148">
        <f>SUM(J59:J64)</f>
        <v>-97254</v>
      </c>
      <c r="L65" s="132"/>
      <c r="M65" s="132"/>
    </row>
    <row r="66" spans="1:13" ht="9" customHeight="1">
      <c r="A66" s="19"/>
      <c r="B66" s="75"/>
      <c r="C66" s="19"/>
      <c r="D66" s="10"/>
      <c r="E66" s="138"/>
      <c r="F66" s="10"/>
      <c r="G66" s="138"/>
      <c r="H66" s="22"/>
      <c r="I66" s="138"/>
      <c r="J66" s="22"/>
      <c r="L66" s="132"/>
      <c r="M66" s="132"/>
    </row>
    <row r="67" spans="1:13" ht="24" customHeight="1">
      <c r="A67" s="16" t="s">
        <v>230</v>
      </c>
      <c r="B67" s="76"/>
      <c r="C67" s="16"/>
      <c r="D67" s="138"/>
      <c r="E67" s="138"/>
      <c r="F67" s="138"/>
      <c r="G67" s="138"/>
      <c r="H67" s="138"/>
      <c r="I67" s="138"/>
      <c r="J67" s="138"/>
      <c r="L67" s="132"/>
      <c r="M67" s="132"/>
    </row>
    <row r="68" spans="1:13" ht="24" customHeight="1">
      <c r="A68" s="19" t="s">
        <v>243</v>
      </c>
      <c r="B68" s="147">
        <v>4.4000000000000004</v>
      </c>
      <c r="C68" s="19"/>
      <c r="D68" s="80">
        <v>31053240</v>
      </c>
      <c r="E68" s="138"/>
      <c r="F68" s="80">
        <v>11050107</v>
      </c>
      <c r="G68" s="138"/>
      <c r="H68" s="80">
        <v>28540000</v>
      </c>
      <c r="I68" s="138"/>
      <c r="J68" s="80">
        <v>7600000</v>
      </c>
      <c r="L68" s="132"/>
      <c r="M68" s="132"/>
    </row>
    <row r="69" spans="1:13" ht="24" customHeight="1">
      <c r="A69" s="19" t="s">
        <v>244</v>
      </c>
      <c r="B69" s="147">
        <v>4.4000000000000004</v>
      </c>
      <c r="C69" s="19"/>
      <c r="D69" s="80">
        <v>-28066027</v>
      </c>
      <c r="E69" s="138"/>
      <c r="F69" s="80">
        <v>-8280692</v>
      </c>
      <c r="G69" s="138"/>
      <c r="H69" s="80">
        <v>-25770000</v>
      </c>
      <c r="I69" s="138"/>
      <c r="J69" s="80">
        <v>-5290000</v>
      </c>
      <c r="L69" s="132"/>
      <c r="M69" s="132"/>
    </row>
    <row r="70" spans="1:13" ht="24" customHeight="1">
      <c r="A70" s="19" t="s">
        <v>231</v>
      </c>
      <c r="B70" s="147">
        <v>4.4000000000000004</v>
      </c>
      <c r="C70" s="19"/>
      <c r="D70" s="80">
        <v>4708180</v>
      </c>
      <c r="E70" s="138"/>
      <c r="F70" s="80">
        <v>1156283</v>
      </c>
      <c r="G70" s="138"/>
      <c r="H70" s="80">
        <v>4708180</v>
      </c>
      <c r="I70" s="138"/>
      <c r="J70" s="80">
        <v>1046450</v>
      </c>
      <c r="L70" s="132"/>
      <c r="M70" s="132"/>
    </row>
    <row r="71" spans="1:13" ht="24" customHeight="1">
      <c r="A71" s="19" t="s">
        <v>232</v>
      </c>
      <c r="B71" s="147">
        <v>4.4000000000000004</v>
      </c>
      <c r="C71" s="19"/>
      <c r="D71" s="80">
        <v>-7756908</v>
      </c>
      <c r="E71" s="138"/>
      <c r="F71" s="80">
        <v>-3377181</v>
      </c>
      <c r="G71" s="138"/>
      <c r="H71" s="80">
        <v>-7559988</v>
      </c>
      <c r="I71" s="138"/>
      <c r="J71" s="80">
        <v>-3348662</v>
      </c>
      <c r="L71" s="132"/>
      <c r="M71" s="132"/>
    </row>
    <row r="72" spans="1:13" ht="24" customHeight="1">
      <c r="A72" s="19" t="s">
        <v>245</v>
      </c>
      <c r="B72" s="147">
        <v>4.4000000000000004</v>
      </c>
      <c r="C72" s="19"/>
      <c r="D72" s="140">
        <v>0</v>
      </c>
      <c r="E72" s="138"/>
      <c r="F72" s="140">
        <v>0</v>
      </c>
      <c r="G72" s="138"/>
      <c r="H72" s="140">
        <v>0</v>
      </c>
      <c r="I72" s="138"/>
      <c r="J72" s="80">
        <v>20565</v>
      </c>
      <c r="L72" s="132"/>
      <c r="M72" s="132"/>
    </row>
    <row r="73" spans="1:13" ht="24" customHeight="1">
      <c r="A73" s="19" t="s">
        <v>246</v>
      </c>
      <c r="B73" s="147">
        <v>4.4000000000000004</v>
      </c>
      <c r="C73" s="19"/>
      <c r="D73" s="140">
        <v>0</v>
      </c>
      <c r="E73" s="138"/>
      <c r="F73" s="140">
        <v>0</v>
      </c>
      <c r="G73" s="138"/>
      <c r="H73" s="80">
        <v>-112744</v>
      </c>
      <c r="I73" s="138"/>
      <c r="J73" s="80">
        <v>-127500</v>
      </c>
      <c r="L73" s="132"/>
      <c r="M73" s="132"/>
    </row>
    <row r="74" spans="1:13" ht="24" customHeight="1">
      <c r="A74" s="19" t="s">
        <v>233</v>
      </c>
      <c r="B74" s="147">
        <v>4.4000000000000004</v>
      </c>
      <c r="C74" s="19"/>
      <c r="D74" s="149">
        <v>-56379</v>
      </c>
      <c r="E74" s="138"/>
      <c r="F74" s="149">
        <v>-130922</v>
      </c>
      <c r="G74" s="138"/>
      <c r="H74" s="140">
        <v>0</v>
      </c>
      <c r="I74" s="138"/>
      <c r="J74" s="140">
        <v>0</v>
      </c>
      <c r="L74" s="132"/>
      <c r="M74" s="132"/>
    </row>
    <row r="75" spans="1:13" ht="24" customHeight="1">
      <c r="A75" s="19" t="s">
        <v>254</v>
      </c>
      <c r="B75" s="141">
        <v>4.4000000000000004</v>
      </c>
      <c r="C75" s="19"/>
      <c r="D75" s="82">
        <v>-28189</v>
      </c>
      <c r="E75" s="138"/>
      <c r="F75" s="140">
        <v>0</v>
      </c>
      <c r="G75" s="138"/>
      <c r="H75" s="140">
        <v>0</v>
      </c>
      <c r="I75" s="138"/>
      <c r="J75" s="140">
        <v>0</v>
      </c>
      <c r="L75" s="132"/>
      <c r="M75" s="132"/>
    </row>
    <row r="76" spans="1:13" ht="24" customHeight="1">
      <c r="A76" s="19" t="s">
        <v>234</v>
      </c>
      <c r="B76" s="147">
        <v>4.4000000000000004</v>
      </c>
      <c r="C76" s="19"/>
      <c r="D76" s="82">
        <v>-127704</v>
      </c>
      <c r="E76" s="138"/>
      <c r="F76" s="82">
        <v>-139478</v>
      </c>
      <c r="G76" s="138"/>
      <c r="H76" s="80">
        <v>-109960</v>
      </c>
      <c r="I76" s="138"/>
      <c r="J76" s="80">
        <v>-119559</v>
      </c>
      <c r="L76" s="132"/>
      <c r="M76" s="132"/>
    </row>
    <row r="77" spans="1:13" ht="24" customHeight="1">
      <c r="A77" s="19" t="s">
        <v>247</v>
      </c>
      <c r="B77" s="147"/>
      <c r="C77" s="19"/>
      <c r="D77" s="82"/>
      <c r="E77" s="138"/>
      <c r="H77" s="132"/>
      <c r="I77" s="132"/>
      <c r="J77" s="132"/>
      <c r="L77" s="132"/>
      <c r="M77" s="132"/>
    </row>
    <row r="78" spans="1:13" ht="24" customHeight="1">
      <c r="A78" s="25" t="s">
        <v>248</v>
      </c>
      <c r="B78" s="147"/>
      <c r="C78" s="19"/>
      <c r="D78" s="140">
        <v>0</v>
      </c>
      <c r="E78" s="138"/>
      <c r="F78" s="140">
        <v>0</v>
      </c>
      <c r="G78" s="138"/>
      <c r="H78" s="80">
        <v>17712</v>
      </c>
      <c r="I78" s="138"/>
      <c r="J78" s="140">
        <v>0</v>
      </c>
      <c r="L78" s="132"/>
      <c r="M78" s="132"/>
    </row>
    <row r="79" spans="1:13" ht="24" customHeight="1">
      <c r="A79" s="77" t="s">
        <v>235</v>
      </c>
      <c r="B79" s="147"/>
      <c r="C79" s="19"/>
      <c r="D79" s="81">
        <v>12351</v>
      </c>
      <c r="E79" s="138"/>
      <c r="F79" s="81">
        <v>37032</v>
      </c>
      <c r="G79" s="138"/>
      <c r="H79" s="80">
        <v>12351</v>
      </c>
      <c r="I79" s="138"/>
      <c r="J79" s="80">
        <v>37032</v>
      </c>
      <c r="L79" s="132"/>
      <c r="M79" s="132"/>
    </row>
    <row r="80" spans="1:13" ht="24" customHeight="1">
      <c r="A80" s="77" t="s">
        <v>236</v>
      </c>
      <c r="B80" s="147"/>
      <c r="C80" s="19"/>
      <c r="D80" s="81">
        <v>-78712</v>
      </c>
      <c r="E80" s="138"/>
      <c r="F80" s="140">
        <v>0</v>
      </c>
      <c r="G80" s="138"/>
      <c r="H80" s="80">
        <v>-78712</v>
      </c>
      <c r="I80" s="138"/>
      <c r="J80" s="140">
        <v>0</v>
      </c>
      <c r="L80" s="132"/>
      <c r="M80" s="132"/>
    </row>
    <row r="81" spans="1:13" ht="24" customHeight="1">
      <c r="A81" s="19" t="s">
        <v>240</v>
      </c>
      <c r="B81" s="147"/>
      <c r="C81" s="19"/>
      <c r="D81" s="81">
        <v>-2500</v>
      </c>
      <c r="E81" s="138"/>
      <c r="F81" s="140">
        <v>0</v>
      </c>
      <c r="G81" s="138"/>
      <c r="H81" s="140">
        <v>0</v>
      </c>
      <c r="I81" s="138"/>
      <c r="J81" s="140">
        <v>0</v>
      </c>
      <c r="L81" s="132"/>
      <c r="M81" s="132"/>
    </row>
    <row r="82" spans="1:13" ht="24" customHeight="1">
      <c r="A82" s="26" t="s">
        <v>237</v>
      </c>
      <c r="B82" s="75"/>
      <c r="C82" s="19"/>
      <c r="D82" s="148">
        <f>SUM(D68:D81)</f>
        <v>-342648</v>
      </c>
      <c r="E82" s="138"/>
      <c r="F82" s="148">
        <f>SUM(F68:F80)</f>
        <v>315149</v>
      </c>
      <c r="G82" s="138"/>
      <c r="H82" s="148">
        <f>SUM(H68:H81)</f>
        <v>-353161</v>
      </c>
      <c r="I82" s="138"/>
      <c r="J82" s="148">
        <f>SUM(J68:J80)</f>
        <v>-181674</v>
      </c>
      <c r="L82" s="132"/>
      <c r="M82" s="132"/>
    </row>
    <row r="83" spans="1:13" ht="24" customHeight="1">
      <c r="A83" s="3" t="s">
        <v>255</v>
      </c>
      <c r="B83" s="75"/>
      <c r="C83" s="3"/>
      <c r="D83" s="150">
        <f>D82+D65+D46</f>
        <v>1019656</v>
      </c>
      <c r="E83" s="138"/>
      <c r="F83" s="150">
        <f>F82+F65+F46</f>
        <v>1476780</v>
      </c>
      <c r="G83" s="138"/>
      <c r="H83" s="150">
        <f>H82+H65+H46</f>
        <v>1216755</v>
      </c>
      <c r="I83" s="22"/>
      <c r="J83" s="150">
        <f>J82+J65+J46</f>
        <v>1575548</v>
      </c>
      <c r="L83" s="132"/>
      <c r="M83" s="132"/>
    </row>
    <row r="84" spans="1:13" ht="24" customHeight="1">
      <c r="A84" s="223" t="s">
        <v>249</v>
      </c>
      <c r="B84" s="75"/>
      <c r="C84" s="3"/>
      <c r="D84" s="151">
        <v>-52787</v>
      </c>
      <c r="E84" s="138"/>
      <c r="F84" s="151">
        <v>12209</v>
      </c>
      <c r="G84" s="138"/>
      <c r="H84" s="152">
        <v>0</v>
      </c>
      <c r="I84" s="138"/>
      <c r="J84" s="152">
        <v>0</v>
      </c>
      <c r="L84" s="132"/>
      <c r="M84" s="132"/>
    </row>
    <row r="85" spans="1:13" ht="24" customHeight="1">
      <c r="A85" s="3" t="s">
        <v>241</v>
      </c>
      <c r="B85" s="75"/>
      <c r="C85" s="3"/>
      <c r="D85" s="150">
        <f>SUM(D83:D84)</f>
        <v>966869</v>
      </c>
      <c r="E85" s="138"/>
      <c r="F85" s="150">
        <f>SUM(F83:F84)</f>
        <v>1488989</v>
      </c>
      <c r="G85" s="138"/>
      <c r="H85" s="150">
        <f>SUM(H83:H84)</f>
        <v>1216755</v>
      </c>
      <c r="I85" s="138"/>
      <c r="J85" s="150">
        <f>SUM(J83:J84)</f>
        <v>1575548</v>
      </c>
      <c r="L85" s="132"/>
      <c r="M85" s="132"/>
    </row>
    <row r="86" spans="1:13" ht="24" customHeight="1">
      <c r="A86" s="3" t="s">
        <v>238</v>
      </c>
      <c r="B86" s="75"/>
      <c r="C86" s="3"/>
      <c r="D86" s="150">
        <f>+งบฐานะการเงิน!F13</f>
        <v>3571234</v>
      </c>
      <c r="E86" s="138"/>
      <c r="F86" s="150">
        <v>2796656</v>
      </c>
      <c r="G86" s="138"/>
      <c r="H86" s="1">
        <f>+งบฐานะการเงิน!J13</f>
        <v>2785974</v>
      </c>
      <c r="I86" s="138"/>
      <c r="J86" s="1">
        <v>2038586</v>
      </c>
      <c r="L86" s="132"/>
      <c r="M86" s="132"/>
    </row>
    <row r="87" spans="1:13" ht="24" customHeight="1" thickBot="1">
      <c r="A87" s="16" t="s">
        <v>239</v>
      </c>
      <c r="B87" s="147">
        <v>4.0999999999999996</v>
      </c>
      <c r="C87" s="16"/>
      <c r="D87" s="13">
        <f>SUM(D85:D86)</f>
        <v>4538103</v>
      </c>
      <c r="E87" s="138"/>
      <c r="F87" s="37">
        <f>SUM(F85:F86)</f>
        <v>4285645</v>
      </c>
      <c r="G87" s="138"/>
      <c r="H87" s="13">
        <f>SUM(H85:H86)</f>
        <v>4002729</v>
      </c>
      <c r="I87" s="138"/>
      <c r="J87" s="13">
        <f>SUM(J85:J86)</f>
        <v>3614134</v>
      </c>
      <c r="L87" s="132"/>
      <c r="M87" s="132"/>
    </row>
    <row r="88" spans="1:13" thickTop="1">
      <c r="A88" s="16"/>
      <c r="B88" s="147"/>
      <c r="C88" s="16"/>
      <c r="D88" s="33"/>
      <c r="E88" s="138"/>
      <c r="F88" s="10"/>
      <c r="G88" s="138"/>
      <c r="H88" s="10"/>
      <c r="I88" s="138"/>
      <c r="J88" s="10"/>
      <c r="L88" s="132"/>
      <c r="M88" s="132"/>
    </row>
    <row r="89" spans="1:13" ht="23.4">
      <c r="A89" s="16"/>
      <c r="B89" s="147"/>
      <c r="C89" s="16"/>
      <c r="D89" s="33"/>
      <c r="E89" s="138"/>
      <c r="F89" s="10"/>
      <c r="G89" s="138"/>
      <c r="H89" s="10"/>
      <c r="I89" s="138"/>
      <c r="J89" s="10"/>
      <c r="L89" s="132"/>
      <c r="M89" s="132"/>
    </row>
    <row r="90" spans="1:13" ht="23.4">
      <c r="A90" s="16"/>
      <c r="B90" s="147"/>
      <c r="C90" s="16"/>
      <c r="D90" s="33"/>
      <c r="E90" s="138"/>
      <c r="F90" s="10"/>
      <c r="G90" s="138"/>
      <c r="H90" s="10"/>
      <c r="I90" s="138"/>
      <c r="J90" s="10"/>
      <c r="L90" s="132"/>
      <c r="M90" s="132"/>
    </row>
    <row r="91" spans="1:13" ht="23.4">
      <c r="A91" s="16"/>
      <c r="B91" s="147"/>
      <c r="C91" s="16"/>
      <c r="D91" s="33"/>
      <c r="E91" s="138"/>
      <c r="F91" s="10"/>
      <c r="G91" s="138"/>
      <c r="H91" s="10"/>
      <c r="I91" s="138"/>
      <c r="J91" s="10"/>
      <c r="L91" s="132"/>
      <c r="M91" s="132"/>
    </row>
    <row r="92" spans="1:13" ht="23.4">
      <c r="A92" s="16"/>
      <c r="B92" s="147"/>
      <c r="C92" s="16"/>
      <c r="D92" s="33"/>
      <c r="E92" s="138"/>
      <c r="F92" s="10"/>
      <c r="G92" s="138"/>
      <c r="H92" s="10"/>
      <c r="I92" s="138"/>
      <c r="J92" s="10"/>
      <c r="L92" s="132"/>
      <c r="M92" s="132"/>
    </row>
    <row r="93" spans="1:13" ht="23.4">
      <c r="A93" s="16"/>
      <c r="B93" s="147"/>
      <c r="C93" s="16"/>
      <c r="D93" s="33"/>
      <c r="E93" s="138"/>
      <c r="F93" s="10"/>
      <c r="G93" s="138"/>
      <c r="H93" s="10"/>
      <c r="I93" s="138"/>
      <c r="J93" s="10"/>
      <c r="L93" s="132"/>
      <c r="M93" s="132"/>
    </row>
    <row r="94" spans="1:13" ht="23.4">
      <c r="A94" s="132" t="s">
        <v>44</v>
      </c>
      <c r="B94" s="147"/>
      <c r="C94" s="16"/>
      <c r="D94" s="33"/>
      <c r="E94" s="138"/>
      <c r="F94" s="10"/>
      <c r="G94" s="138"/>
      <c r="H94" s="10"/>
      <c r="I94" s="138"/>
      <c r="J94" s="10"/>
      <c r="L94" s="132"/>
      <c r="M94" s="132"/>
    </row>
    <row r="95" spans="1:13" ht="24" customHeight="1">
      <c r="A95" s="16"/>
      <c r="B95" s="75"/>
      <c r="C95" s="16"/>
      <c r="D95" s="33"/>
      <c r="E95" s="138"/>
      <c r="F95" s="10"/>
      <c r="G95" s="138"/>
      <c r="H95" s="10"/>
      <c r="I95" s="138"/>
      <c r="J95" s="10"/>
      <c r="L95" s="132"/>
      <c r="M95" s="132"/>
    </row>
    <row r="96" spans="1:13" ht="24" customHeight="1">
      <c r="A96" s="16"/>
      <c r="B96" s="75"/>
      <c r="C96" s="16"/>
      <c r="D96" s="33"/>
      <c r="E96" s="138"/>
      <c r="F96" s="10"/>
      <c r="G96" s="138"/>
      <c r="H96" s="10"/>
      <c r="I96" s="138"/>
      <c r="J96" s="10"/>
      <c r="L96" s="132"/>
      <c r="M96" s="132"/>
    </row>
    <row r="97" spans="1:13" ht="24" customHeight="1">
      <c r="A97" s="16"/>
      <c r="B97" s="75"/>
      <c r="C97" s="16"/>
      <c r="D97" s="33"/>
      <c r="E97" s="138"/>
      <c r="F97" s="10"/>
      <c r="G97" s="138"/>
      <c r="H97" s="10"/>
      <c r="I97" s="138"/>
      <c r="J97" s="10"/>
      <c r="L97" s="132"/>
      <c r="M97" s="132"/>
    </row>
    <row r="98" spans="1:13" ht="24" customHeight="1">
      <c r="A98" s="16"/>
      <c r="B98" s="75"/>
      <c r="C98" s="16"/>
      <c r="D98" s="33"/>
      <c r="E98" s="138"/>
      <c r="F98" s="10"/>
      <c r="G98" s="138"/>
      <c r="H98" s="10"/>
      <c r="I98" s="138"/>
      <c r="J98" s="10"/>
      <c r="L98" s="132"/>
      <c r="M98" s="132"/>
    </row>
    <row r="99" spans="1:13" ht="24" customHeight="1">
      <c r="A99" s="16"/>
      <c r="B99" s="75"/>
      <c r="C99" s="16"/>
      <c r="D99" s="33"/>
      <c r="E99" s="138"/>
      <c r="F99" s="10"/>
      <c r="G99" s="138"/>
      <c r="H99" s="10"/>
      <c r="I99" s="138"/>
      <c r="J99" s="10"/>
      <c r="L99" s="132"/>
      <c r="M99" s="132"/>
    </row>
    <row r="100" spans="1:13" ht="24" customHeight="1">
      <c r="A100" s="16"/>
      <c r="B100" s="75"/>
      <c r="C100" s="16"/>
      <c r="D100" s="33"/>
      <c r="E100" s="138"/>
      <c r="F100" s="10"/>
      <c r="G100" s="138"/>
      <c r="H100" s="10"/>
      <c r="I100" s="138"/>
      <c r="J100" s="10"/>
      <c r="L100" s="132"/>
      <c r="M100" s="132"/>
    </row>
    <row r="101" spans="1:13" ht="24" customHeight="1">
      <c r="A101" s="16"/>
      <c r="B101" s="75"/>
      <c r="C101" s="16"/>
      <c r="D101" s="33"/>
      <c r="E101" s="138"/>
      <c r="F101" s="10"/>
      <c r="G101" s="138"/>
      <c r="H101" s="10"/>
      <c r="I101" s="138"/>
      <c r="J101" s="10"/>
      <c r="L101" s="132"/>
      <c r="M101" s="132"/>
    </row>
    <row r="102" spans="1:13" ht="24" customHeight="1">
      <c r="A102" s="16"/>
      <c r="B102" s="75"/>
      <c r="C102" s="16"/>
      <c r="D102" s="33"/>
      <c r="E102" s="138"/>
      <c r="F102" s="10"/>
      <c r="G102" s="138"/>
      <c r="H102" s="10"/>
      <c r="I102" s="138"/>
      <c r="J102" s="10"/>
      <c r="L102" s="132"/>
      <c r="M102" s="132"/>
    </row>
    <row r="103" spans="1:13" ht="24" customHeight="1">
      <c r="A103" s="16"/>
      <c r="B103" s="75"/>
      <c r="C103" s="16"/>
      <c r="D103" s="33"/>
      <c r="E103" s="138"/>
      <c r="F103" s="10"/>
      <c r="G103" s="138"/>
      <c r="H103" s="10"/>
      <c r="I103" s="138"/>
      <c r="J103" s="10"/>
      <c r="L103" s="132"/>
      <c r="M103" s="132"/>
    </row>
    <row r="104" spans="1:13" ht="24" customHeight="1">
      <c r="B104" s="75"/>
      <c r="C104" s="16"/>
      <c r="D104" s="10"/>
      <c r="E104" s="138"/>
      <c r="F104" s="10"/>
      <c r="G104" s="138"/>
      <c r="H104" s="10"/>
      <c r="I104" s="138"/>
      <c r="J104" s="10"/>
    </row>
    <row r="105" spans="1:13" ht="24" customHeight="1">
      <c r="B105" s="75"/>
      <c r="C105" s="16"/>
      <c r="D105" s="10"/>
      <c r="E105" s="138"/>
      <c r="F105" s="10"/>
      <c r="G105" s="138"/>
      <c r="H105" s="10"/>
      <c r="I105" s="138"/>
      <c r="J105" s="6"/>
    </row>
    <row r="106" spans="1:13" ht="24" customHeight="1">
      <c r="B106" s="75"/>
      <c r="C106" s="16"/>
      <c r="D106" s="10"/>
      <c r="E106" s="138"/>
      <c r="F106" s="10"/>
      <c r="G106" s="138"/>
      <c r="H106" s="10"/>
      <c r="I106" s="138"/>
      <c r="J106" s="6"/>
    </row>
    <row r="107" spans="1:13" ht="24" customHeight="1">
      <c r="A107" s="16"/>
      <c r="B107" s="75"/>
      <c r="C107" s="16"/>
      <c r="D107" s="10"/>
      <c r="E107" s="138"/>
      <c r="F107" s="10"/>
      <c r="G107" s="138"/>
      <c r="H107" s="10"/>
      <c r="I107" s="138"/>
      <c r="J107" s="6"/>
    </row>
    <row r="108" spans="1:13" ht="24" customHeight="1">
      <c r="A108" s="16"/>
      <c r="B108" s="75"/>
      <c r="C108" s="16"/>
      <c r="D108" s="10"/>
      <c r="E108" s="138"/>
      <c r="F108" s="10"/>
      <c r="G108" s="138"/>
      <c r="H108" s="10"/>
      <c r="I108" s="138"/>
      <c r="J108" s="6"/>
    </row>
    <row r="109" spans="1:13" ht="24" customHeight="1">
      <c r="A109" s="16"/>
      <c r="B109" s="75"/>
      <c r="C109" s="16"/>
      <c r="D109" s="10"/>
      <c r="E109" s="138"/>
      <c r="F109" s="10"/>
      <c r="G109" s="138"/>
      <c r="H109" s="10"/>
      <c r="I109" s="138"/>
      <c r="J109" s="6"/>
    </row>
    <row r="110" spans="1:13" ht="24" customHeight="1">
      <c r="A110" s="139"/>
      <c r="C110" s="139"/>
      <c r="D110" s="27"/>
      <c r="E110" s="138"/>
      <c r="F110" s="27"/>
      <c r="G110" s="27"/>
      <c r="H110" s="27"/>
      <c r="I110" s="27"/>
      <c r="J110" s="27"/>
    </row>
    <row r="111" spans="1:13" ht="24" customHeight="1">
      <c r="A111" s="28"/>
      <c r="C111" s="28"/>
      <c r="D111" s="138"/>
      <c r="E111" s="138"/>
      <c r="F111" s="138"/>
      <c r="G111" s="138"/>
      <c r="H111" s="138"/>
      <c r="I111" s="138"/>
      <c r="J111" s="138"/>
    </row>
    <row r="112" spans="1:13" ht="24" customHeight="1">
      <c r="C112" s="3"/>
      <c r="D112" s="138"/>
      <c r="E112" s="138"/>
      <c r="F112" s="138"/>
      <c r="G112" s="138"/>
      <c r="H112" s="138"/>
      <c r="I112" s="138"/>
      <c r="J112" s="138"/>
    </row>
    <row r="113" spans="1:13" s="139" customFormat="1" ht="24" customHeight="1">
      <c r="A113" s="132"/>
      <c r="B113" s="73"/>
      <c r="C113" s="3"/>
      <c r="D113" s="3"/>
      <c r="E113" s="3"/>
      <c r="F113" s="3"/>
      <c r="G113" s="3"/>
      <c r="H113" s="2"/>
      <c r="I113" s="2"/>
      <c r="J113" s="2"/>
      <c r="K113" s="3"/>
      <c r="L113" s="131"/>
      <c r="M113" s="131"/>
    </row>
    <row r="114" spans="1:13" s="139" customFormat="1" ht="24" customHeight="1">
      <c r="A114" s="132"/>
      <c r="B114" s="73"/>
      <c r="C114" s="3"/>
      <c r="D114" s="3"/>
      <c r="E114" s="3"/>
      <c r="F114" s="3"/>
      <c r="G114" s="3"/>
      <c r="H114" s="2"/>
      <c r="I114" s="2"/>
      <c r="J114" s="2"/>
      <c r="K114" s="3"/>
      <c r="L114" s="131"/>
      <c r="M114" s="131"/>
    </row>
    <row r="115" spans="1:13" ht="24" customHeight="1">
      <c r="C115" s="3"/>
      <c r="D115" s="3"/>
      <c r="E115" s="3"/>
      <c r="F115" s="3"/>
      <c r="G115" s="3"/>
      <c r="H115" s="2"/>
      <c r="I115" s="2"/>
      <c r="J115" s="2"/>
    </row>
    <row r="116" spans="1:13" ht="24" customHeight="1">
      <c r="C116" s="3"/>
      <c r="D116" s="3"/>
      <c r="E116" s="3"/>
      <c r="F116" s="3"/>
      <c r="G116" s="3"/>
      <c r="H116" s="2"/>
      <c r="I116" s="2"/>
      <c r="J116" s="2"/>
    </row>
    <row r="117" spans="1:13" ht="24" customHeight="1">
      <c r="C117" s="3"/>
      <c r="D117" s="3"/>
      <c r="E117" s="3"/>
      <c r="F117" s="3"/>
      <c r="G117" s="3"/>
      <c r="H117" s="2"/>
      <c r="I117" s="2"/>
      <c r="J117" s="2"/>
    </row>
    <row r="118" spans="1:13" ht="24" customHeight="1">
      <c r="C118" s="3"/>
      <c r="D118" s="3"/>
      <c r="E118" s="3"/>
      <c r="F118" s="3"/>
      <c r="G118" s="3"/>
      <c r="H118" s="2"/>
      <c r="I118" s="2"/>
      <c r="J118" s="2"/>
    </row>
    <row r="119" spans="1:13" ht="24" customHeight="1">
      <c r="C119" s="3"/>
      <c r="D119" s="3"/>
      <c r="E119" s="3"/>
      <c r="F119" s="3"/>
      <c r="G119" s="3"/>
      <c r="H119" s="2"/>
      <c r="I119" s="2"/>
      <c r="J119" s="2"/>
    </row>
    <row r="120" spans="1:13" ht="24" customHeight="1">
      <c r="A120" s="3"/>
      <c r="C120" s="3"/>
      <c r="D120" s="3"/>
      <c r="E120" s="3"/>
      <c r="F120" s="3"/>
      <c r="G120" s="3"/>
      <c r="H120" s="2"/>
      <c r="I120" s="2"/>
      <c r="J120" s="2"/>
      <c r="L120" s="132"/>
      <c r="M120" s="132"/>
    </row>
    <row r="121" spans="1:13" ht="24" customHeight="1">
      <c r="A121" s="3"/>
      <c r="C121" s="3"/>
      <c r="D121" s="3"/>
      <c r="E121" s="3"/>
      <c r="F121" s="3"/>
      <c r="G121" s="3"/>
      <c r="H121" s="2"/>
      <c r="I121" s="2"/>
      <c r="J121" s="2"/>
      <c r="L121" s="132"/>
      <c r="M121" s="132"/>
    </row>
    <row r="122" spans="1:13" ht="24" customHeight="1">
      <c r="A122" s="3"/>
      <c r="C122" s="3"/>
      <c r="D122" s="3"/>
      <c r="E122" s="3"/>
      <c r="F122" s="3"/>
      <c r="G122" s="3"/>
      <c r="H122" s="2"/>
      <c r="I122" s="2"/>
      <c r="J122" s="2"/>
      <c r="L122" s="132"/>
      <c r="M122" s="132"/>
    </row>
    <row r="123" spans="1:13" ht="24" customHeight="1">
      <c r="A123" s="3"/>
      <c r="C123" s="3"/>
      <c r="D123" s="3"/>
      <c r="E123" s="3"/>
      <c r="F123" s="3"/>
      <c r="G123" s="3"/>
      <c r="H123" s="2"/>
      <c r="I123" s="2"/>
      <c r="J123" s="2"/>
      <c r="L123" s="132"/>
      <c r="M123" s="132"/>
    </row>
    <row r="124" spans="1:13" ht="24" customHeight="1">
      <c r="A124" s="3"/>
      <c r="C124" s="3"/>
      <c r="D124" s="3"/>
      <c r="E124" s="3"/>
      <c r="F124" s="3"/>
      <c r="G124" s="3"/>
      <c r="H124" s="2"/>
      <c r="I124" s="2"/>
      <c r="J124" s="2"/>
      <c r="L124" s="132"/>
      <c r="M124" s="132"/>
    </row>
    <row r="125" spans="1:13" ht="24" customHeight="1">
      <c r="A125" s="3"/>
      <c r="C125" s="3"/>
      <c r="D125" s="3"/>
      <c r="E125" s="3"/>
      <c r="F125" s="3"/>
      <c r="G125" s="3"/>
      <c r="H125" s="2"/>
      <c r="I125" s="2"/>
      <c r="J125" s="2"/>
      <c r="L125" s="132"/>
      <c r="M125" s="132"/>
    </row>
    <row r="126" spans="1:13" ht="24" customHeight="1">
      <c r="A126" s="3"/>
      <c r="C126" s="3"/>
      <c r="D126" s="3"/>
      <c r="E126" s="3"/>
      <c r="F126" s="3"/>
      <c r="G126" s="3"/>
      <c r="H126" s="2"/>
      <c r="I126" s="2"/>
      <c r="J126" s="2"/>
      <c r="L126" s="132"/>
      <c r="M126" s="132"/>
    </row>
    <row r="127" spans="1:13" ht="24" customHeight="1">
      <c r="A127" s="3"/>
      <c r="C127" s="3"/>
      <c r="D127" s="3"/>
      <c r="E127" s="3"/>
      <c r="F127" s="3"/>
      <c r="G127" s="3"/>
      <c r="H127" s="2"/>
      <c r="I127" s="2"/>
      <c r="J127" s="2"/>
      <c r="L127" s="132"/>
      <c r="M127" s="132"/>
    </row>
    <row r="128" spans="1:13" ht="24" customHeight="1">
      <c r="A128" s="3"/>
      <c r="C128" s="3"/>
      <c r="D128" s="3"/>
      <c r="E128" s="3"/>
      <c r="F128" s="3"/>
      <c r="G128" s="3"/>
      <c r="H128" s="2"/>
      <c r="I128" s="2"/>
      <c r="J128" s="2"/>
      <c r="L128" s="132"/>
      <c r="M128" s="132"/>
    </row>
    <row r="129" spans="1:13" ht="24" customHeight="1">
      <c r="A129" s="3"/>
      <c r="C129" s="3"/>
      <c r="D129" s="3"/>
      <c r="E129" s="3"/>
      <c r="F129" s="3"/>
      <c r="G129" s="3"/>
      <c r="H129" s="2"/>
      <c r="I129" s="2"/>
      <c r="J129" s="2"/>
      <c r="L129" s="132"/>
      <c r="M129" s="132"/>
    </row>
    <row r="130" spans="1:13" ht="24" customHeight="1">
      <c r="A130" s="3"/>
      <c r="C130" s="3"/>
      <c r="D130" s="3"/>
      <c r="E130" s="3"/>
      <c r="F130" s="3"/>
      <c r="G130" s="3"/>
      <c r="H130" s="2"/>
      <c r="I130" s="2"/>
      <c r="J130" s="2"/>
      <c r="L130" s="132"/>
      <c r="M130" s="132"/>
    </row>
    <row r="131" spans="1:13" ht="24" customHeight="1">
      <c r="A131" s="3"/>
      <c r="C131" s="3"/>
      <c r="D131" s="3"/>
      <c r="E131" s="3"/>
      <c r="F131" s="3"/>
      <c r="G131" s="3"/>
      <c r="H131" s="2"/>
      <c r="I131" s="2"/>
      <c r="J131" s="2"/>
      <c r="L131" s="132"/>
      <c r="M131" s="132"/>
    </row>
    <row r="132" spans="1:13" ht="24" customHeight="1">
      <c r="A132" s="3"/>
      <c r="C132" s="3"/>
      <c r="D132" s="3"/>
      <c r="E132" s="3"/>
      <c r="F132" s="3"/>
      <c r="G132" s="3"/>
      <c r="H132" s="2"/>
      <c r="I132" s="2"/>
      <c r="J132" s="2"/>
      <c r="L132" s="132"/>
      <c r="M132" s="132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132"/>
      <c r="M133" s="132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132"/>
      <c r="M134" s="132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132"/>
      <c r="M135" s="132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132"/>
      <c r="M136" s="132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132"/>
      <c r="M137" s="132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132"/>
      <c r="M138" s="132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132"/>
      <c r="M139" s="132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132"/>
      <c r="M140" s="132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132"/>
      <c r="M141" s="132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132"/>
      <c r="M142" s="132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132"/>
      <c r="M143" s="132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132"/>
      <c r="M144" s="132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132"/>
      <c r="M145" s="132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132"/>
      <c r="M146" s="132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132"/>
      <c r="M147" s="132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132"/>
      <c r="M148" s="132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L149" s="132"/>
      <c r="M149" s="132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132"/>
      <c r="L150" s="132"/>
      <c r="M150" s="132"/>
    </row>
    <row r="151" spans="1:13" ht="24" customHeight="1">
      <c r="A151" s="3"/>
      <c r="C151" s="3"/>
      <c r="D151" s="3"/>
      <c r="E151" s="3"/>
      <c r="F151" s="3"/>
      <c r="G151" s="3"/>
      <c r="H151" s="2"/>
      <c r="J151" s="132"/>
      <c r="L151" s="132"/>
      <c r="M151" s="132"/>
    </row>
    <row r="152" spans="1:13" ht="24" customHeight="1">
      <c r="B152" s="132"/>
      <c r="H152" s="132"/>
      <c r="I152" s="132"/>
      <c r="J152" s="132"/>
    </row>
    <row r="153" spans="1:13" ht="24" customHeight="1">
      <c r="B153" s="132"/>
      <c r="H153" s="132"/>
      <c r="I153" s="132"/>
      <c r="L153" s="132"/>
      <c r="M153" s="132"/>
    </row>
    <row r="154" spans="1:13" ht="24" customHeight="1">
      <c r="B154" s="132"/>
      <c r="H154" s="132"/>
      <c r="I154" s="132"/>
      <c r="L154" s="132"/>
      <c r="M154" s="132"/>
    </row>
    <row r="155" spans="1:13" ht="24" customHeight="1">
      <c r="B155" s="132"/>
      <c r="H155" s="132"/>
      <c r="I155" s="132"/>
      <c r="L155" s="132"/>
      <c r="M155" s="132"/>
    </row>
  </sheetData>
  <mergeCells count="18">
    <mergeCell ref="A51:J51"/>
    <mergeCell ref="D53:F53"/>
    <mergeCell ref="H53:J53"/>
    <mergeCell ref="D54:F54"/>
    <mergeCell ref="H54:J54"/>
    <mergeCell ref="A50:J50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7:J47"/>
    <mergeCell ref="A48:J48"/>
    <mergeCell ref="A49:J49"/>
  </mergeCells>
  <pageMargins left="0.8" right="0.4" top="0.8" bottom="0.5" header="0.5" footer="0.4"/>
  <pageSetup paperSize="9" scale="68" fitToHeight="2" orientation="portrait" r:id="rId1"/>
  <rowBreaks count="1" manualBreakCount="1">
    <brk id="46" max="16383" man="1"/>
  </rowBreaks>
  <ignoredErrors>
    <ignoredError sqref="J82 F82" formulaRange="1"/>
    <ignoredError sqref="D86 H8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D16820-E149-47C4-81EA-FE58AF931463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fbfba4d-409d-4917-9d2b-ca36e71e5021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-3m</vt:lpstr>
      <vt:lpstr>งบกำไรขาดทุนเบ็ดเสร็จ -3m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งบกระแสเงินสด!Print_Area</vt:lpstr>
      <vt:lpstr>'งบกำไรขาดทุน -3m'!Print_Area</vt:lpstr>
      <vt:lpstr>'งบกำไรขาดทุนเบ็ดเสร็จ -3m'!Print_Area</vt:lpstr>
      <vt:lpstr>'งบฐานะการเงิน (2)'!Print_Area</vt:lpstr>
      <vt:lpstr>'ส่วนของผู้ถือหุ้น(งบเฉพาะ)'!Print_Area</vt:lpstr>
      <vt:lpstr>'ส่วนของผู้ถือหุ้น(งบรวม)'!Print_Area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jhorpiklang@deloitte.com</cp:lastModifiedBy>
  <cp:revision/>
  <cp:lastPrinted>2025-07-09T04:05:37Z</cp:lastPrinted>
  <dcterms:created xsi:type="dcterms:W3CDTF">2009-10-27T07:48:45Z</dcterms:created>
  <dcterms:modified xsi:type="dcterms:W3CDTF">2025-07-09T04:05:39Z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